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75" yWindow="-285" windowWidth="24360" windowHeight="10515"/>
  </bookViews>
  <sheets>
    <sheet name="11 квартал финансирование ист" sheetId="1" r:id="rId1"/>
  </sheets>
  <externalReferences>
    <externalReference r:id="rId2"/>
    <externalReference r:id="rId3"/>
    <externalReference r:id="rId4"/>
  </externalReferences>
  <definedNames>
    <definedName name="_xlnm._FilterDatabase" localSheetId="0" hidden="1">'11 квартал финансирование ист'!$A$21:$AA$2853</definedName>
    <definedName name="ждх">#REF!</definedName>
    <definedName name="з4">#REF!</definedName>
    <definedName name="иии">#REF!</definedName>
    <definedName name="КПЭ">#REF!</definedName>
    <definedName name="Кри">#REF!</definedName>
    <definedName name="Крит">#REF!</definedName>
    <definedName name="ната">#REF!</definedName>
    <definedName name="Период_Выбрано">[1]t_настройки!$I$84</definedName>
    <definedName name="Подсинее">#REF!</definedName>
    <definedName name="рекЛЭПВН">'[2]приложение 1.1'!$B$25:$B$35</definedName>
    <definedName name="уу">#REF!</definedName>
  </definedNames>
  <calcPr calcId="145621" calcMode="manual"/>
</workbook>
</file>

<file path=xl/calcChain.xml><?xml version="1.0" encoding="utf-8"?>
<calcChain xmlns="http://schemas.openxmlformats.org/spreadsheetml/2006/main">
  <c r="AA2854" i="1" l="1"/>
  <c r="AA36" i="1"/>
  <c r="AA37" i="1"/>
  <c r="AA38" i="1"/>
  <c r="AA39" i="1"/>
  <c r="AA43" i="1"/>
  <c r="AA44" i="1"/>
  <c r="AA45" i="1"/>
  <c r="AA46" i="1"/>
  <c r="AA134" i="1"/>
  <c r="AA135" i="1"/>
  <c r="AA136" i="1"/>
  <c r="AA137" i="1"/>
  <c r="AA139" i="1"/>
  <c r="AA140" i="1"/>
  <c r="AA141" i="1"/>
  <c r="AA142" i="1"/>
  <c r="AA144" i="1"/>
  <c r="AA145" i="1"/>
  <c r="AA146" i="1"/>
  <c r="AA147" i="1"/>
  <c r="AA150" i="1"/>
  <c r="AA151" i="1"/>
  <c r="AA152" i="1"/>
  <c r="AA153" i="1"/>
  <c r="AA154" i="1"/>
  <c r="AA155" i="1"/>
  <c r="AA157" i="1"/>
  <c r="AA158" i="1"/>
  <c r="AA159" i="1"/>
  <c r="AA160" i="1"/>
  <c r="AA161" i="1"/>
  <c r="AA162" i="1"/>
  <c r="AA194" i="1"/>
  <c r="AA195" i="1"/>
  <c r="AA196" i="1"/>
  <c r="AA197" i="1"/>
  <c r="AA198" i="1"/>
  <c r="AA199" i="1"/>
  <c r="AA200" i="1"/>
  <c r="AA201" i="1"/>
  <c r="AA202" i="1"/>
  <c r="AA203" i="1"/>
  <c r="AA204" i="1"/>
  <c r="AA205" i="1"/>
  <c r="AA206" i="1"/>
  <c r="AA207" i="1"/>
  <c r="AA208" i="1"/>
  <c r="AA209" i="1"/>
  <c r="AA210" i="1"/>
  <c r="AA211" i="1"/>
  <c r="AA212" i="1"/>
  <c r="AA213" i="1"/>
  <c r="AA214" i="1"/>
  <c r="AA215" i="1"/>
  <c r="AA217" i="1"/>
  <c r="AA218" i="1"/>
  <c r="AA219" i="1"/>
  <c r="AA220" i="1"/>
  <c r="AA221" i="1"/>
  <c r="AA222" i="1"/>
  <c r="AA243" i="1"/>
  <c r="AA244" i="1"/>
  <c r="AA245" i="1"/>
  <c r="AA246" i="1"/>
  <c r="AA247" i="1"/>
  <c r="AA248" i="1"/>
  <c r="AA249" i="1"/>
  <c r="AA250" i="1"/>
  <c r="AA251" i="1"/>
  <c r="AA252" i="1"/>
  <c r="AA253" i="1"/>
  <c r="AA254" i="1"/>
  <c r="AA255" i="1"/>
  <c r="AA259" i="1"/>
  <c r="AA260" i="1"/>
  <c r="AA261" i="1"/>
  <c r="AA262" i="1"/>
  <c r="AA264" i="1"/>
  <c r="AA265" i="1"/>
  <c r="AA266" i="1"/>
  <c r="AA267" i="1"/>
  <c r="AA268" i="1"/>
  <c r="AA270" i="1"/>
  <c r="AA271" i="1"/>
  <c r="AA272" i="1"/>
  <c r="AA273" i="1"/>
  <c r="AA274" i="1"/>
  <c r="AA276" i="1"/>
  <c r="AA277" i="1"/>
  <c r="AA278" i="1"/>
  <c r="AA279" i="1"/>
  <c r="AA280" i="1"/>
  <c r="AA283" i="1"/>
  <c r="AA284" i="1"/>
  <c r="AA285" i="1"/>
  <c r="AA286" i="1"/>
  <c r="AA288" i="1"/>
  <c r="AA289" i="1"/>
  <c r="AA290" i="1"/>
  <c r="AA291" i="1"/>
  <c r="AA292" i="1"/>
  <c r="AA294" i="1"/>
  <c r="AA295" i="1"/>
  <c r="AA296" i="1"/>
  <c r="AA297" i="1"/>
  <c r="AA298" i="1"/>
  <c r="AA300" i="1"/>
  <c r="AA301" i="1"/>
  <c r="AA302" i="1"/>
  <c r="AA303" i="1"/>
  <c r="AA304" i="1"/>
  <c r="AA311" i="1"/>
  <c r="AA312" i="1"/>
  <c r="AA313" i="1"/>
  <c r="AA314" i="1"/>
  <c r="AA315" i="1"/>
  <c r="AA358" i="1"/>
  <c r="AA371" i="1"/>
  <c r="AA374" i="1"/>
  <c r="AA375" i="1"/>
  <c r="AA376" i="1"/>
  <c r="AA377" i="1"/>
  <c r="AA378" i="1"/>
  <c r="AA380" i="1"/>
  <c r="AA381" i="1"/>
  <c r="AA382" i="1"/>
  <c r="AA383" i="1"/>
  <c r="AA384" i="1"/>
  <c r="AA385" i="1"/>
  <c r="AA406" i="1"/>
  <c r="AA407" i="1"/>
  <c r="AA423" i="1"/>
  <c r="AA424" i="1"/>
  <c r="AA425" i="1"/>
  <c r="AA431" i="1"/>
  <c r="AA432" i="1"/>
  <c r="AA433" i="1"/>
  <c r="AA434" i="1"/>
  <c r="AA435" i="1"/>
  <c r="AA438" i="1"/>
  <c r="AA439" i="1"/>
  <c r="AA440" i="1"/>
  <c r="AA441" i="1"/>
  <c r="AA442" i="1"/>
  <c r="AA443" i="1"/>
  <c r="AA470" i="1"/>
  <c r="AA471" i="1"/>
  <c r="AA472" i="1"/>
  <c r="AA473" i="1"/>
  <c r="AA480" i="1"/>
  <c r="AA481" i="1"/>
  <c r="AA482" i="1"/>
  <c r="AA483" i="1"/>
  <c r="AA485" i="1"/>
  <c r="AA486" i="1"/>
  <c r="AA487" i="1"/>
  <c r="AA488" i="1"/>
  <c r="AA490" i="1"/>
  <c r="AA491" i="1"/>
  <c r="AA492" i="1"/>
  <c r="AA493" i="1"/>
  <c r="AA496" i="1"/>
  <c r="AA497" i="1"/>
  <c r="AA498" i="1"/>
  <c r="AA499" i="1"/>
  <c r="AA500" i="1"/>
  <c r="AA501" i="1"/>
  <c r="AA502" i="1"/>
  <c r="AA503" i="1"/>
  <c r="AA507" i="1"/>
  <c r="AA508" i="1"/>
  <c r="AA509" i="1"/>
  <c r="AA510" i="1"/>
  <c r="AA511" i="1"/>
  <c r="AA512" i="1"/>
  <c r="AA513" i="1"/>
  <c r="AA514" i="1"/>
  <c r="AA515" i="1"/>
  <c r="AA525" i="1"/>
  <c r="AA526" i="1"/>
  <c r="AA527" i="1"/>
  <c r="AA528" i="1"/>
  <c r="AA529" i="1"/>
  <c r="AA530" i="1"/>
  <c r="AA531" i="1"/>
  <c r="AA532" i="1"/>
  <c r="AA533" i="1"/>
  <c r="AA535" i="1"/>
  <c r="AA536" i="1"/>
  <c r="AA537" i="1"/>
  <c r="AA538" i="1"/>
  <c r="AA539" i="1"/>
  <c r="AA540" i="1"/>
  <c r="AA541" i="1"/>
  <c r="AA542" i="1"/>
  <c r="AA559" i="1"/>
  <c r="AA560" i="1"/>
  <c r="AA561" i="1"/>
  <c r="AA562" i="1"/>
  <c r="AA563" i="1"/>
  <c r="AA564" i="1"/>
  <c r="AA565" i="1"/>
  <c r="AA566" i="1"/>
  <c r="AA568" i="1"/>
  <c r="AA569" i="1"/>
  <c r="AA570" i="1"/>
  <c r="AA571" i="1"/>
  <c r="AA572" i="1"/>
  <c r="AA573" i="1"/>
  <c r="AA577" i="1"/>
  <c r="AA578" i="1"/>
  <c r="AA579" i="1"/>
  <c r="AA580" i="1"/>
  <c r="AA582" i="1"/>
  <c r="AA583" i="1"/>
  <c r="AA584" i="1"/>
  <c r="AA585" i="1"/>
  <c r="AA586" i="1"/>
  <c r="AA588" i="1"/>
  <c r="AA589" i="1"/>
  <c r="AA590" i="1"/>
  <c r="AA591" i="1"/>
  <c r="AA592" i="1"/>
  <c r="AA594" i="1"/>
  <c r="AA595" i="1"/>
  <c r="AA596" i="1"/>
  <c r="AA597" i="1"/>
  <c r="AA598" i="1"/>
  <c r="AA600" i="1"/>
  <c r="AA601" i="1"/>
  <c r="AA602" i="1"/>
  <c r="AA603" i="1"/>
  <c r="AA604" i="1"/>
  <c r="AA606" i="1"/>
  <c r="AA607" i="1"/>
  <c r="AA608" i="1"/>
  <c r="AA609" i="1"/>
  <c r="AA610" i="1"/>
  <c r="AA612" i="1"/>
  <c r="AA613" i="1"/>
  <c r="AA614" i="1"/>
  <c r="AA615" i="1"/>
  <c r="AA616" i="1"/>
  <c r="AA619" i="1"/>
  <c r="AA620" i="1"/>
  <c r="AA621" i="1"/>
  <c r="AA622" i="1"/>
  <c r="AA625" i="1"/>
  <c r="AA626" i="1"/>
  <c r="AA627" i="1"/>
  <c r="AA628" i="1"/>
  <c r="AA629" i="1"/>
  <c r="AA630" i="1"/>
  <c r="AA631" i="1"/>
  <c r="AA632" i="1"/>
  <c r="AA639" i="1"/>
  <c r="AA640" i="1"/>
  <c r="AA641" i="1"/>
  <c r="AA642" i="1"/>
  <c r="AA643" i="1"/>
  <c r="AA644" i="1"/>
  <c r="AA645" i="1"/>
  <c r="AA646" i="1"/>
  <c r="AA649" i="1"/>
  <c r="AA654" i="1"/>
  <c r="AA655" i="1"/>
  <c r="AA656" i="1"/>
  <c r="AA657" i="1"/>
  <c r="AA658" i="1"/>
  <c r="AA659" i="1"/>
  <c r="AA660" i="1"/>
  <c r="AA661" i="1"/>
  <c r="AA662" i="1"/>
  <c r="AA663" i="1"/>
  <c r="AA671" i="1"/>
  <c r="AA672" i="1"/>
  <c r="AA673" i="1"/>
  <c r="AA674" i="1"/>
  <c r="AA675" i="1"/>
  <c r="AA676" i="1"/>
  <c r="AA677" i="1"/>
  <c r="AA678" i="1"/>
  <c r="AA679" i="1"/>
  <c r="AA680" i="1"/>
  <c r="AA681" i="1"/>
  <c r="AA682" i="1"/>
  <c r="AA683" i="1"/>
  <c r="AA685" i="1"/>
  <c r="AA686" i="1"/>
  <c r="AA687" i="1"/>
  <c r="AA688" i="1"/>
  <c r="AA689" i="1"/>
  <c r="AA690" i="1"/>
  <c r="AA703" i="1"/>
  <c r="AA704" i="1"/>
  <c r="AA705" i="1"/>
  <c r="AA706" i="1"/>
  <c r="AA707" i="1"/>
  <c r="AA708" i="1"/>
  <c r="AA709" i="1"/>
  <c r="AA710" i="1"/>
  <c r="AA711" i="1"/>
  <c r="AA712" i="1"/>
  <c r="AA713" i="1"/>
  <c r="AA714" i="1"/>
  <c r="AA715" i="1"/>
  <c r="AA731" i="1"/>
  <c r="AA732" i="1"/>
  <c r="AA733" i="1"/>
  <c r="AA734" i="1"/>
  <c r="AA740" i="1"/>
  <c r="AA741" i="1"/>
  <c r="AA742" i="1"/>
  <c r="AA743" i="1"/>
  <c r="AA744" i="1"/>
  <c r="AA745" i="1"/>
  <c r="AA746" i="1"/>
  <c r="AA749" i="1"/>
  <c r="AA750" i="1"/>
  <c r="AA751" i="1"/>
  <c r="AA752" i="1"/>
  <c r="AA753" i="1"/>
  <c r="AA754" i="1"/>
  <c r="AA755" i="1"/>
  <c r="AA772" i="1"/>
  <c r="AA773" i="1"/>
  <c r="AA774" i="1"/>
  <c r="AA775" i="1"/>
  <c r="AA776" i="1"/>
  <c r="AA783" i="1"/>
  <c r="AA784" i="1"/>
  <c r="AA785" i="1"/>
  <c r="AA786" i="1"/>
  <c r="AA788" i="1"/>
  <c r="AA789" i="1"/>
  <c r="AA790" i="1"/>
  <c r="AA791" i="1"/>
  <c r="AA793" i="1"/>
  <c r="AA794" i="1"/>
  <c r="AA795" i="1"/>
  <c r="AA796" i="1"/>
  <c r="AA799" i="1"/>
  <c r="AA800" i="1"/>
  <c r="AA801" i="1"/>
  <c r="AA802" i="1"/>
  <c r="AA803" i="1"/>
  <c r="AA804" i="1"/>
  <c r="AA805" i="1"/>
  <c r="AA806" i="1"/>
  <c r="AA807" i="1"/>
  <c r="AA809" i="1"/>
  <c r="AA810" i="1"/>
  <c r="AA811" i="1"/>
  <c r="AA812" i="1"/>
  <c r="AA813" i="1"/>
  <c r="AA814" i="1"/>
  <c r="AA815" i="1"/>
  <c r="AA816" i="1"/>
  <c r="AA817" i="1"/>
  <c r="AA826" i="1"/>
  <c r="AA827" i="1"/>
  <c r="AA828" i="1"/>
  <c r="AA829" i="1"/>
  <c r="AA830" i="1"/>
  <c r="AA831" i="1"/>
  <c r="AA832" i="1"/>
  <c r="AA833" i="1"/>
  <c r="AA834" i="1"/>
  <c r="AA836" i="1"/>
  <c r="AA837" i="1"/>
  <c r="AA838" i="1"/>
  <c r="AA839" i="1"/>
  <c r="AA840" i="1"/>
  <c r="AA841" i="1"/>
  <c r="AA842" i="1"/>
  <c r="AA843" i="1"/>
  <c r="AA857" i="1"/>
  <c r="AA858" i="1"/>
  <c r="AA859" i="1"/>
  <c r="AA860" i="1"/>
  <c r="AA861" i="1"/>
  <c r="AA862" i="1"/>
  <c r="AA863" i="1"/>
  <c r="AA864" i="1"/>
  <c r="AA866" i="1"/>
  <c r="AA867" i="1"/>
  <c r="AA868" i="1"/>
  <c r="AA869" i="1"/>
  <c r="AA870" i="1"/>
  <c r="AA871" i="1"/>
  <c r="AA872" i="1"/>
  <c r="AA873" i="1"/>
  <c r="AA874" i="1"/>
  <c r="AA875" i="1"/>
  <c r="AA880" i="1"/>
  <c r="AA881" i="1"/>
  <c r="AA882" i="1"/>
  <c r="AA884" i="1"/>
  <c r="AA885" i="1"/>
  <c r="AA886" i="1"/>
  <c r="AA887" i="1"/>
  <c r="AA888" i="1"/>
  <c r="AA890" i="1"/>
  <c r="AA891" i="1"/>
  <c r="AA892" i="1"/>
  <c r="AA893" i="1"/>
  <c r="AA894" i="1"/>
  <c r="AA896" i="1"/>
  <c r="AA897" i="1"/>
  <c r="AA898" i="1"/>
  <c r="AA899" i="1"/>
  <c r="AA900" i="1"/>
  <c r="AA902" i="1"/>
  <c r="AA903" i="1"/>
  <c r="AA904" i="1"/>
  <c r="AA905" i="1"/>
  <c r="AA906" i="1"/>
  <c r="AA908" i="1"/>
  <c r="AA909" i="1"/>
  <c r="AA910" i="1"/>
  <c r="AA911" i="1"/>
  <c r="AA912" i="1"/>
  <c r="AA914" i="1"/>
  <c r="AA915" i="1"/>
  <c r="AA916" i="1"/>
  <c r="AA917" i="1"/>
  <c r="AA918" i="1"/>
  <c r="AA920" i="1"/>
  <c r="AA921" i="1"/>
  <c r="AA922" i="1"/>
  <c r="AA923" i="1"/>
  <c r="AA924" i="1"/>
  <c r="AA929" i="1"/>
  <c r="AA930" i="1"/>
  <c r="AA931" i="1"/>
  <c r="AA932" i="1"/>
  <c r="AA933" i="1"/>
  <c r="AA934" i="1"/>
  <c r="AA935" i="1"/>
  <c r="AA936" i="1"/>
  <c r="AA937" i="1"/>
  <c r="AA938" i="1"/>
  <c r="AA939" i="1"/>
  <c r="AA945" i="1"/>
  <c r="AA946" i="1"/>
  <c r="AA947" i="1"/>
  <c r="AA948" i="1"/>
  <c r="AA949" i="1"/>
  <c r="AA950" i="1"/>
  <c r="AA951" i="1"/>
  <c r="AA952" i="1"/>
  <c r="AA955" i="1"/>
  <c r="AA957" i="1"/>
  <c r="AA958" i="1"/>
  <c r="AA959" i="1"/>
  <c r="AA960" i="1"/>
  <c r="AA961" i="1"/>
  <c r="AA962" i="1"/>
  <c r="AA963" i="1"/>
  <c r="AA964" i="1"/>
  <c r="AA966" i="1"/>
  <c r="AA967" i="1"/>
  <c r="AA968" i="1"/>
  <c r="AA969" i="1"/>
  <c r="AA970" i="1"/>
  <c r="AA971" i="1"/>
  <c r="AA972" i="1"/>
  <c r="AA975" i="1"/>
  <c r="AA976" i="1"/>
  <c r="AA977" i="1"/>
  <c r="AA978" i="1"/>
  <c r="AA979" i="1"/>
  <c r="AA981" i="1"/>
  <c r="AA982" i="1"/>
  <c r="AA983" i="1"/>
  <c r="AA984" i="1"/>
  <c r="AA985" i="1"/>
  <c r="AA986" i="1"/>
  <c r="AA987" i="1"/>
  <c r="AA988" i="1"/>
  <c r="AA1002" i="1"/>
  <c r="AA1008" i="1"/>
  <c r="AA1009" i="1"/>
  <c r="AA1010" i="1"/>
  <c r="AA1011" i="1"/>
  <c r="AA1012" i="1"/>
  <c r="AA1013" i="1"/>
  <c r="AA1014" i="1"/>
  <c r="AA1015" i="1"/>
  <c r="AA1016" i="1"/>
  <c r="AA1017" i="1"/>
  <c r="AA1020" i="1"/>
  <c r="AA1021" i="1"/>
  <c r="AA1022" i="1"/>
  <c r="AA1023" i="1"/>
  <c r="AA1024" i="1"/>
  <c r="AA1025" i="1"/>
  <c r="AA1026" i="1"/>
  <c r="AA1027" i="1"/>
  <c r="AA1028" i="1"/>
  <c r="AA1029" i="1"/>
  <c r="AA1188" i="1"/>
  <c r="AA1189" i="1"/>
  <c r="AA1190" i="1"/>
  <c r="AA1197" i="1"/>
  <c r="AA1198" i="1"/>
  <c r="AA1199" i="1"/>
  <c r="AA1200" i="1"/>
  <c r="AA1202" i="1"/>
  <c r="AA1203" i="1"/>
  <c r="AA1204" i="1"/>
  <c r="AA1205" i="1"/>
  <c r="AA1207" i="1"/>
  <c r="AA1208" i="1"/>
  <c r="AA1209" i="1"/>
  <c r="AA1210" i="1"/>
  <c r="AA1215" i="1"/>
  <c r="AA1216" i="1"/>
  <c r="AA1217" i="1"/>
  <c r="AA1218" i="1"/>
  <c r="AA1219" i="1"/>
  <c r="AA1220" i="1"/>
  <c r="AA1221" i="1"/>
  <c r="AA1224" i="1"/>
  <c r="AA1225" i="1"/>
  <c r="AA1226" i="1"/>
  <c r="AA1227" i="1"/>
  <c r="AA1228" i="1"/>
  <c r="AA1229" i="1"/>
  <c r="AA1230" i="1"/>
  <c r="AA1231" i="1"/>
  <c r="AA1232" i="1"/>
  <c r="AA1233" i="1"/>
  <c r="AA1265" i="1"/>
  <c r="AA1266" i="1"/>
  <c r="AA1267" i="1"/>
  <c r="AA1268" i="1"/>
  <c r="AA1269" i="1"/>
  <c r="AA1270" i="1"/>
  <c r="AA1271" i="1"/>
  <c r="AA1272" i="1"/>
  <c r="AA1318" i="1"/>
  <c r="AA1319" i="1"/>
  <c r="AA1320" i="1"/>
  <c r="AA1322" i="1"/>
  <c r="AA1323" i="1"/>
  <c r="AA1324" i="1"/>
  <c r="AA1325" i="1"/>
  <c r="AA1326" i="1"/>
  <c r="AA1327" i="1"/>
  <c r="AA1328" i="1"/>
  <c r="AA1329" i="1"/>
  <c r="AA1330" i="1"/>
  <c r="AA1331" i="1"/>
  <c r="AA1332" i="1"/>
  <c r="AA1336" i="1"/>
  <c r="AA1337" i="1"/>
  <c r="AA1338" i="1"/>
  <c r="AA1339" i="1"/>
  <c r="AA1341" i="1"/>
  <c r="AA1342" i="1"/>
  <c r="AA1343" i="1"/>
  <c r="AA1344" i="1"/>
  <c r="AA1345" i="1"/>
  <c r="AA1347" i="1"/>
  <c r="AA1348" i="1"/>
  <c r="AA1349" i="1"/>
  <c r="AA1350" i="1"/>
  <c r="AA1351" i="1"/>
  <c r="AA1353" i="1"/>
  <c r="AA1354" i="1"/>
  <c r="AA1355" i="1"/>
  <c r="AA1356" i="1"/>
  <c r="AA1357" i="1"/>
  <c r="AA1359" i="1"/>
  <c r="AA1360" i="1"/>
  <c r="AA1361" i="1"/>
  <c r="AA1362" i="1"/>
  <c r="AA1363" i="1"/>
  <c r="AA1365" i="1"/>
  <c r="AA1366" i="1"/>
  <c r="AA1367" i="1"/>
  <c r="AA1368" i="1"/>
  <c r="AA1369" i="1"/>
  <c r="AA1371" i="1"/>
  <c r="AA1372" i="1"/>
  <c r="AA1373" i="1"/>
  <c r="AA1374" i="1"/>
  <c r="AA1375" i="1"/>
  <c r="AA1377" i="1"/>
  <c r="AA1378" i="1"/>
  <c r="AA1379" i="1"/>
  <c r="AA1380" i="1"/>
  <c r="AA1381" i="1"/>
  <c r="AA1406" i="1"/>
  <c r="AA1407" i="1"/>
  <c r="AA1408" i="1"/>
  <c r="AA1409" i="1"/>
  <c r="AA1410" i="1"/>
  <c r="AA1411" i="1"/>
  <c r="AA1412" i="1"/>
  <c r="AA1413" i="1"/>
  <c r="AA1414" i="1"/>
  <c r="AA1415" i="1"/>
  <c r="AA1447" i="1"/>
  <c r="AA1448" i="1"/>
  <c r="AA1449" i="1"/>
  <c r="AA1450" i="1"/>
  <c r="AA1451" i="1"/>
  <c r="AA1452" i="1"/>
  <c r="AA1453" i="1"/>
  <c r="AA1454" i="1"/>
  <c r="AA1455" i="1"/>
  <c r="AA1460" i="1"/>
  <c r="AA1461" i="1"/>
  <c r="AA1462" i="1"/>
  <c r="AA1463" i="1"/>
  <c r="AA1464" i="1"/>
  <c r="AA1465" i="1"/>
  <c r="AA1466" i="1"/>
  <c r="AA1471" i="1"/>
  <c r="AA1472" i="1"/>
  <c r="AA1473" i="1"/>
  <c r="AA1474" i="1"/>
  <c r="AA1475" i="1"/>
  <c r="AA1476" i="1"/>
  <c r="AA1477" i="1"/>
  <c r="AA1478" i="1"/>
  <c r="AA1479" i="1"/>
  <c r="AA1481" i="1"/>
  <c r="AA1482" i="1"/>
  <c r="AA1483" i="1"/>
  <c r="AA1484" i="1"/>
  <c r="AA1485" i="1"/>
  <c r="AA1486" i="1"/>
  <c r="AA1506" i="1"/>
  <c r="AA1507" i="1"/>
  <c r="AA1508" i="1"/>
  <c r="AA1509" i="1"/>
  <c r="AA1510" i="1"/>
  <c r="AA1511" i="1"/>
  <c r="AA1512" i="1"/>
  <c r="AA1513" i="1"/>
  <c r="AA1519" i="1"/>
  <c r="AA1520" i="1"/>
  <c r="AA1521" i="1"/>
  <c r="AA1522" i="1"/>
  <c r="AA1523" i="1"/>
  <c r="AA1524" i="1"/>
  <c r="AA1525" i="1"/>
  <c r="AA1529" i="1"/>
  <c r="AA1530" i="1"/>
  <c r="AA1531" i="1"/>
  <c r="AA1532" i="1"/>
  <c r="AA1533" i="1"/>
  <c r="AA1534" i="1"/>
  <c r="AA1563" i="1"/>
  <c r="AA1564" i="1"/>
  <c r="AA1565" i="1"/>
  <c r="AA1566" i="1"/>
  <c r="AA1567" i="1"/>
  <c r="AA1574" i="1"/>
  <c r="AA1575" i="1"/>
  <c r="AA1576" i="1"/>
  <c r="AA1577" i="1"/>
  <c r="AA1579" i="1"/>
  <c r="AA1580" i="1"/>
  <c r="AA1581" i="1"/>
  <c r="AA1582" i="1"/>
  <c r="AA1584" i="1"/>
  <c r="AA1585" i="1"/>
  <c r="AA1586" i="1"/>
  <c r="AA1587" i="1"/>
  <c r="AA1591" i="1"/>
  <c r="AA1592" i="1"/>
  <c r="AA1593" i="1"/>
  <c r="AA1594" i="1"/>
  <c r="AA1595" i="1"/>
  <c r="AA1596" i="1"/>
  <c r="AA1597" i="1"/>
  <c r="AA1598" i="1"/>
  <c r="AA1601" i="1"/>
  <c r="AA1602" i="1"/>
  <c r="AA1603" i="1"/>
  <c r="AA1604" i="1"/>
  <c r="AA1605" i="1"/>
  <c r="AA1606" i="1"/>
  <c r="AA1607" i="1"/>
  <c r="AA1608" i="1"/>
  <c r="AA1621" i="1"/>
  <c r="AA1622" i="1"/>
  <c r="AA1623" i="1"/>
  <c r="AA1624" i="1"/>
  <c r="AA1625" i="1"/>
  <c r="AA1626" i="1"/>
  <c r="AA1628" i="1"/>
  <c r="AA1629" i="1"/>
  <c r="AA1630" i="1"/>
  <c r="AA1631" i="1"/>
  <c r="AA1632" i="1"/>
  <c r="AA1633" i="1"/>
  <c r="AA1634" i="1"/>
  <c r="AA1635" i="1"/>
  <c r="AA1636" i="1"/>
  <c r="AA1637" i="1"/>
  <c r="AA1670" i="1"/>
  <c r="AA1671" i="1"/>
  <c r="AA1672" i="1"/>
  <c r="AA1673" i="1"/>
  <c r="AA1674" i="1"/>
  <c r="AA1676" i="1"/>
  <c r="AA1677" i="1"/>
  <c r="AA1678" i="1"/>
  <c r="AA1679" i="1"/>
  <c r="AA1680" i="1"/>
  <c r="AA1681" i="1"/>
  <c r="AA1682" i="1"/>
  <c r="AA1683" i="1"/>
  <c r="AA1684" i="1"/>
  <c r="AA1685" i="1"/>
  <c r="AA1686" i="1"/>
  <c r="AA1691" i="1"/>
  <c r="AA1692" i="1"/>
  <c r="AA1693" i="1"/>
  <c r="AA1695" i="1"/>
  <c r="AA1696" i="1"/>
  <c r="AA1697" i="1"/>
  <c r="AA1698" i="1"/>
  <c r="AA1699" i="1"/>
  <c r="AA1701" i="1"/>
  <c r="AA1702" i="1"/>
  <c r="AA1703" i="1"/>
  <c r="AA1704" i="1"/>
  <c r="AA1705" i="1"/>
  <c r="AA1707" i="1"/>
  <c r="AA1708" i="1"/>
  <c r="AA1709" i="1"/>
  <c r="AA1710" i="1"/>
  <c r="AA1711" i="1"/>
  <c r="AA1713" i="1"/>
  <c r="AA1714" i="1"/>
  <c r="AA1715" i="1"/>
  <c r="AA1716" i="1"/>
  <c r="AA1717" i="1"/>
  <c r="AA1719" i="1"/>
  <c r="AA1720" i="1"/>
  <c r="AA1721" i="1"/>
  <c r="AA1722" i="1"/>
  <c r="AA1723" i="1"/>
  <c r="AA1725" i="1"/>
  <c r="AA1726" i="1"/>
  <c r="AA1727" i="1"/>
  <c r="AA1728" i="1"/>
  <c r="AA1729" i="1"/>
  <c r="AA1731" i="1"/>
  <c r="AA1732" i="1"/>
  <c r="AA1733" i="1"/>
  <c r="AA1734" i="1"/>
  <c r="AA1735" i="1"/>
  <c r="AA1739" i="1"/>
  <c r="AA1740" i="1"/>
  <c r="AA1741" i="1"/>
  <c r="AA1742" i="1"/>
  <c r="AA1743" i="1"/>
  <c r="AA1744" i="1"/>
  <c r="AA1745" i="1"/>
  <c r="AA1746" i="1"/>
  <c r="AA1747" i="1"/>
  <c r="AA1777" i="1"/>
  <c r="AA1778" i="1"/>
  <c r="AA1779" i="1"/>
  <c r="AA1780" i="1"/>
  <c r="AA1781" i="1"/>
  <c r="AA1782" i="1"/>
  <c r="AA1783" i="1"/>
  <c r="AA1790" i="1"/>
  <c r="AA1791" i="1"/>
  <c r="AA1792" i="1"/>
  <c r="AA1793" i="1"/>
  <c r="AA1794" i="1"/>
  <c r="AA1795" i="1"/>
  <c r="AA1796" i="1"/>
  <c r="AA1797" i="1"/>
  <c r="AA1798" i="1"/>
  <c r="AA1799" i="1"/>
  <c r="AA1800" i="1"/>
  <c r="AA1801" i="1"/>
  <c r="AA1802" i="1"/>
  <c r="AA1803" i="1"/>
  <c r="AA1804" i="1"/>
  <c r="AA1807" i="1"/>
  <c r="AA1808" i="1"/>
  <c r="AA1809" i="1"/>
  <c r="AA1810" i="1"/>
  <c r="AA1811" i="1"/>
  <c r="AA1812" i="1"/>
  <c r="AA1813" i="1"/>
  <c r="AA1814" i="1"/>
  <c r="AA1815" i="1"/>
  <c r="AA1816" i="1"/>
  <c r="AA1817" i="1"/>
  <c r="AA1820" i="1"/>
  <c r="AA1821" i="1"/>
  <c r="AA1822" i="1"/>
  <c r="AA1823" i="1"/>
  <c r="AA1824" i="1"/>
  <c r="AA1834" i="1"/>
  <c r="AA1835" i="1"/>
  <c r="AA1855" i="1"/>
  <c r="AA1856" i="1"/>
  <c r="AA1857" i="1"/>
  <c r="AA1858" i="1"/>
  <c r="AA1859" i="1"/>
  <c r="AA1860" i="1"/>
  <c r="AA1861" i="1"/>
  <c r="AA1862" i="1"/>
  <c r="AA1869" i="1"/>
  <c r="AA1870" i="1"/>
  <c r="AA1871" i="1"/>
  <c r="AA1872" i="1"/>
  <c r="AA1873" i="1"/>
  <c r="AA1874" i="1"/>
  <c r="AA1875" i="1"/>
  <c r="AA1879" i="1"/>
  <c r="AA1880" i="1"/>
  <c r="AA1881" i="1"/>
  <c r="AA1882" i="1"/>
  <c r="AA1883" i="1"/>
  <c r="AA1884" i="1"/>
  <c r="AA1885" i="1"/>
  <c r="AA1900" i="1"/>
  <c r="AA1901" i="1"/>
  <c r="AA1902" i="1"/>
  <c r="AA1903" i="1"/>
  <c r="AA1911" i="1"/>
  <c r="AA1912" i="1"/>
  <c r="AA1913" i="1"/>
  <c r="AA1915" i="1"/>
  <c r="AA1916" i="1"/>
  <c r="AA1917" i="1"/>
  <c r="AA1918" i="1"/>
  <c r="AA1920" i="1"/>
  <c r="AA1921" i="1"/>
  <c r="AA1922" i="1"/>
  <c r="AA1923" i="1"/>
  <c r="AA1929" i="1"/>
  <c r="AA1930" i="1"/>
  <c r="AA1931" i="1"/>
  <c r="AA1932" i="1"/>
  <c r="AA1933" i="1"/>
  <c r="AA1934" i="1"/>
  <c r="AA1936" i="1"/>
  <c r="AA1937" i="1"/>
  <c r="AA1938" i="1"/>
  <c r="AA1939" i="1"/>
  <c r="AA1940" i="1"/>
  <c r="AA1941" i="1"/>
  <c r="AA1942" i="1"/>
  <c r="AA1943" i="1"/>
  <c r="AA1944" i="1"/>
  <c r="AA1945" i="1"/>
  <c r="AA1956" i="1"/>
  <c r="AA1957" i="1"/>
  <c r="AA1958" i="1"/>
  <c r="AA1959" i="1"/>
  <c r="AA1960" i="1"/>
  <c r="AA1961" i="1"/>
  <c r="AA1962" i="1"/>
  <c r="AA1963" i="1"/>
  <c r="AA1964" i="1"/>
  <c r="AA1965" i="1"/>
  <c r="AA1966" i="1"/>
  <c r="AA1968" i="1"/>
  <c r="AA1969" i="1"/>
  <c r="AA1970" i="1"/>
  <c r="AA1971" i="1"/>
  <c r="AA1972" i="1"/>
  <c r="AA1973" i="1"/>
  <c r="AA1974" i="1"/>
  <c r="AA1975" i="1"/>
  <c r="AA1976" i="1"/>
  <c r="AA1977" i="1"/>
  <c r="AA1978" i="1"/>
  <c r="AA2006" i="1"/>
  <c r="AA2007" i="1"/>
  <c r="AA2008" i="1"/>
  <c r="AA2009" i="1"/>
  <c r="AA2010" i="1"/>
  <c r="AA2011" i="1"/>
  <c r="AA2012" i="1"/>
  <c r="AA2013" i="1"/>
  <c r="AA2014" i="1"/>
  <c r="AA2016" i="1"/>
  <c r="AA2017" i="1"/>
  <c r="AA2018" i="1"/>
  <c r="AA2019" i="1"/>
  <c r="AA2020" i="1"/>
  <c r="AA2021" i="1"/>
  <c r="AA2022" i="1"/>
  <c r="AA2023" i="1"/>
  <c r="AA2024" i="1"/>
  <c r="AA2025" i="1"/>
  <c r="AA2026" i="1"/>
  <c r="AA2027" i="1"/>
  <c r="AA2028" i="1"/>
  <c r="AA2029" i="1"/>
  <c r="AA2030" i="1"/>
  <c r="AA2031" i="1"/>
  <c r="AA2032" i="1"/>
  <c r="AA2036" i="1"/>
  <c r="AA2037" i="1"/>
  <c r="AA2038" i="1"/>
  <c r="AA2039" i="1"/>
  <c r="AA2041" i="1"/>
  <c r="AA2042" i="1"/>
  <c r="AA2043" i="1"/>
  <c r="AA2044" i="1"/>
  <c r="AA2045" i="1"/>
  <c r="AA2047" i="1"/>
  <c r="AA2048" i="1"/>
  <c r="AA2049" i="1"/>
  <c r="AA2050" i="1"/>
  <c r="AA2051" i="1"/>
  <c r="AA2053" i="1"/>
  <c r="AA2054" i="1"/>
  <c r="AA2055" i="1"/>
  <c r="AA2056" i="1"/>
  <c r="AA2057" i="1"/>
  <c r="AA2059" i="1"/>
  <c r="AA2060" i="1"/>
  <c r="AA2061" i="1"/>
  <c r="AA2062" i="1"/>
  <c r="AA2063" i="1"/>
  <c r="AA2065" i="1"/>
  <c r="AA2066" i="1"/>
  <c r="AA2067" i="1"/>
  <c r="AA2068" i="1"/>
  <c r="AA2069" i="1"/>
  <c r="AA2071" i="1"/>
  <c r="AA2072" i="1"/>
  <c r="AA2073" i="1"/>
  <c r="AA2074" i="1"/>
  <c r="AA2075" i="1"/>
  <c r="AA2077" i="1"/>
  <c r="AA2078" i="1"/>
  <c r="AA2079" i="1"/>
  <c r="AA2080" i="1"/>
  <c r="AA2081" i="1"/>
  <c r="AA2089" i="1"/>
  <c r="AA2090" i="1"/>
  <c r="AA2091" i="1"/>
  <c r="AA2092" i="1"/>
  <c r="AA2093" i="1"/>
  <c r="AA2094" i="1"/>
  <c r="AA2095" i="1"/>
  <c r="AA2096" i="1"/>
  <c r="AA2097" i="1"/>
  <c r="AA2098" i="1"/>
  <c r="AA2099" i="1"/>
  <c r="AA2100" i="1"/>
  <c r="AA2101" i="1"/>
  <c r="AA2102" i="1"/>
  <c r="AA2124" i="1"/>
  <c r="AA2125" i="1"/>
  <c r="AA2126" i="1"/>
  <c r="AA2127" i="1"/>
  <c r="AA2128" i="1"/>
  <c r="AA2129" i="1"/>
  <c r="AA2130" i="1"/>
  <c r="AA2131" i="1"/>
  <c r="AA2132" i="1"/>
  <c r="AA2133" i="1"/>
  <c r="AA2134" i="1"/>
  <c r="AA2135" i="1"/>
  <c r="AA2136" i="1"/>
  <c r="AA2147" i="1"/>
  <c r="AA2148" i="1"/>
  <c r="AA2149" i="1"/>
  <c r="AA2150" i="1"/>
  <c r="AA2151" i="1"/>
  <c r="AA2152" i="1"/>
  <c r="AA2153" i="1"/>
  <c r="AA2154" i="1"/>
  <c r="AA2155" i="1"/>
  <c r="AA2156" i="1"/>
  <c r="AA2157" i="1"/>
  <c r="AA2158" i="1"/>
  <c r="AA2159" i="1"/>
  <c r="AA2160" i="1"/>
  <c r="AA2161" i="1"/>
  <c r="AA2162" i="1"/>
  <c r="AA2163" i="1"/>
  <c r="AA2164" i="1"/>
  <c r="AA2165" i="1"/>
  <c r="AA2169" i="1"/>
  <c r="AA2170" i="1"/>
  <c r="AA2171" i="1"/>
  <c r="AA2172" i="1"/>
  <c r="AA2173" i="1"/>
  <c r="AA2174" i="1"/>
  <c r="AA2175" i="1"/>
  <c r="AA2176" i="1"/>
  <c r="AA2177" i="1"/>
  <c r="AA2178" i="1"/>
  <c r="AA2185" i="1"/>
  <c r="AA2186" i="1"/>
  <c r="AA2187" i="1"/>
  <c r="AA2188" i="1"/>
  <c r="AA2202" i="1"/>
  <c r="AA2203" i="1"/>
  <c r="AA2204" i="1"/>
  <c r="AA2205" i="1"/>
  <c r="AA2206" i="1"/>
  <c r="AA2207" i="1"/>
  <c r="AA2208" i="1"/>
  <c r="AA2214" i="1"/>
  <c r="AA2215" i="1"/>
  <c r="AA2216" i="1"/>
  <c r="AA2217" i="1"/>
  <c r="AA2218" i="1"/>
  <c r="AA2219" i="1"/>
  <c r="AA2220" i="1"/>
  <c r="AA2223" i="1"/>
  <c r="AA2224" i="1"/>
  <c r="AA2225" i="1"/>
  <c r="AA2226" i="1"/>
  <c r="AA2227" i="1"/>
  <c r="AA2228" i="1"/>
  <c r="AA2229" i="1"/>
  <c r="AA2230" i="1"/>
  <c r="AA2231" i="1"/>
  <c r="AA2249" i="1"/>
  <c r="AA2250" i="1"/>
  <c r="AA2251" i="1"/>
  <c r="AA2252" i="1"/>
  <c r="AA2253" i="1"/>
  <c r="AA2254" i="1"/>
  <c r="AA2255" i="1"/>
  <c r="AA2262" i="1"/>
  <c r="AA2263" i="1"/>
  <c r="AA2264" i="1"/>
  <c r="AA2265" i="1"/>
  <c r="AA2267" i="1"/>
  <c r="AA2268" i="1"/>
  <c r="AA2269" i="1"/>
  <c r="AA2270" i="1"/>
  <c r="AA2272" i="1"/>
  <c r="AA2273" i="1"/>
  <c r="AA2274" i="1"/>
  <c r="AA2275" i="1"/>
  <c r="AA2278" i="1"/>
  <c r="AA2279" i="1"/>
  <c r="AA2280" i="1"/>
  <c r="AA2281" i="1"/>
  <c r="AA2282" i="1"/>
  <c r="AA2283" i="1"/>
  <c r="AA2284" i="1"/>
  <c r="AA2285" i="1"/>
  <c r="AA2286" i="1"/>
  <c r="AA2287" i="1"/>
  <c r="AA2289" i="1"/>
  <c r="AA2290" i="1"/>
  <c r="AA2291" i="1"/>
  <c r="AA2292" i="1"/>
  <c r="AA2293" i="1"/>
  <c r="AA2294" i="1"/>
  <c r="AA2295" i="1"/>
  <c r="AA2296" i="1"/>
  <c r="AA2297" i="1"/>
  <c r="AA2298" i="1"/>
  <c r="AA2308" i="1"/>
  <c r="AA2309" i="1"/>
  <c r="AA2310" i="1"/>
  <c r="AA2311" i="1"/>
  <c r="AA2312" i="1"/>
  <c r="AA2314" i="1"/>
  <c r="AA2315" i="1"/>
  <c r="AA2316" i="1"/>
  <c r="AA2317" i="1"/>
  <c r="AA2318" i="1"/>
  <c r="AA2319" i="1"/>
  <c r="AA2320" i="1"/>
  <c r="AA2321" i="1"/>
  <c r="AA2322" i="1"/>
  <c r="AA2323" i="1"/>
  <c r="AA2372" i="1"/>
  <c r="AA2373" i="1"/>
  <c r="AA2374" i="1"/>
  <c r="AA2375" i="1"/>
  <c r="AA2376" i="1"/>
  <c r="AA2377" i="1"/>
  <c r="AA2378" i="1"/>
  <c r="AA2379" i="1"/>
  <c r="AA2380" i="1"/>
  <c r="AA2381" i="1"/>
  <c r="AA2382" i="1"/>
  <c r="AA2383" i="1"/>
  <c r="AA2385" i="1"/>
  <c r="AA2386" i="1"/>
  <c r="AA2387" i="1"/>
  <c r="AA2388" i="1"/>
  <c r="AA2389" i="1"/>
  <c r="AA2390" i="1"/>
  <c r="AA2391" i="1"/>
  <c r="AA2392" i="1"/>
  <c r="AA2393" i="1"/>
  <c r="AA2394" i="1"/>
  <c r="AA2395" i="1"/>
  <c r="AA2399" i="1"/>
  <c r="AA2400" i="1"/>
  <c r="AA2401" i="1"/>
  <c r="AA2402" i="1"/>
  <c r="AA2404" i="1"/>
  <c r="AA2405" i="1"/>
  <c r="AA2406" i="1"/>
  <c r="AA2407" i="1"/>
  <c r="AA2408" i="1"/>
  <c r="AA2410" i="1"/>
  <c r="AA2411" i="1"/>
  <c r="AA2412" i="1"/>
  <c r="AA2413" i="1"/>
  <c r="AA2414" i="1"/>
  <c r="AA2416" i="1"/>
  <c r="AA2417" i="1"/>
  <c r="AA2418" i="1"/>
  <c r="AA2419" i="1"/>
  <c r="AA2420" i="1"/>
  <c r="AA2422" i="1"/>
  <c r="AA2423" i="1"/>
  <c r="AA2424" i="1"/>
  <c r="AA2425" i="1"/>
  <c r="AA2426" i="1"/>
  <c r="AA2428" i="1"/>
  <c r="AA2429" i="1"/>
  <c r="AA2430" i="1"/>
  <c r="AA2431" i="1"/>
  <c r="AA2432" i="1"/>
  <c r="AA2434" i="1"/>
  <c r="AA2435" i="1"/>
  <c r="AA2436" i="1"/>
  <c r="AA2437" i="1"/>
  <c r="AA2438" i="1"/>
  <c r="AA2440" i="1"/>
  <c r="AA2441" i="1"/>
  <c r="AA2442" i="1"/>
  <c r="AA2443" i="1"/>
  <c r="AA2444" i="1"/>
  <c r="AA2447" i="1"/>
  <c r="AA2448" i="1"/>
  <c r="AA2449" i="1"/>
  <c r="AA2450" i="1"/>
  <c r="AA2451" i="1"/>
  <c r="AA2452" i="1"/>
  <c r="AA2453" i="1"/>
  <c r="AA2454" i="1"/>
  <c r="AA2455" i="1"/>
  <c r="AA2456" i="1"/>
  <c r="AA2470" i="1"/>
  <c r="AA2471" i="1"/>
  <c r="AA2472" i="1"/>
  <c r="AA2473" i="1"/>
  <c r="AA2474" i="1"/>
  <c r="AA2475" i="1"/>
  <c r="AA2480" i="1"/>
  <c r="AA2481" i="1"/>
  <c r="AA2482" i="1"/>
  <c r="AA2483" i="1"/>
  <c r="AA2484" i="1"/>
  <c r="AA2487" i="1"/>
  <c r="AA2488" i="1"/>
  <c r="AA2489" i="1"/>
  <c r="AA2490" i="1"/>
  <c r="AA2491" i="1"/>
  <c r="AA2492" i="1"/>
  <c r="AA2493" i="1"/>
  <c r="AA2494" i="1"/>
  <c r="AA2496" i="1"/>
  <c r="AA2497" i="1"/>
  <c r="AA2498" i="1"/>
  <c r="AA2500" i="1"/>
  <c r="AA2501" i="1"/>
  <c r="AA2502" i="1"/>
  <c r="AA2503" i="1"/>
  <c r="AA2504" i="1"/>
  <c r="AA2519" i="1"/>
  <c r="AA2520" i="1"/>
  <c r="AA2521" i="1"/>
  <c r="AA2522" i="1"/>
  <c r="AA2523" i="1"/>
  <c r="AA2524" i="1"/>
  <c r="AA2525" i="1"/>
  <c r="AA2526" i="1"/>
  <c r="AA2532" i="1"/>
  <c r="AA2533" i="1"/>
  <c r="AA2534" i="1"/>
  <c r="AA2535" i="1"/>
  <c r="AA2536" i="1"/>
  <c r="AA2537" i="1"/>
  <c r="AA2538" i="1"/>
  <c r="AA2539" i="1"/>
  <c r="AA2542" i="1"/>
  <c r="AA2543" i="1"/>
  <c r="AA2544" i="1"/>
  <c r="AA2545" i="1"/>
  <c r="AA2546" i="1"/>
  <c r="AA2547" i="1"/>
  <c r="AA2548" i="1"/>
  <c r="AA2549" i="1"/>
  <c r="AA2550" i="1"/>
  <c r="AA2558" i="1"/>
  <c r="AA2559" i="1"/>
  <c r="AA2560" i="1"/>
  <c r="AA2561" i="1"/>
  <c r="AA2562" i="1"/>
  <c r="AA2563" i="1"/>
  <c r="AA2564" i="1"/>
  <c r="AA2565" i="1"/>
  <c r="AA2566" i="1"/>
  <c r="AA2567" i="1"/>
  <c r="AA2568" i="1"/>
  <c r="AA2569" i="1"/>
  <c r="AA2570" i="1"/>
  <c r="AA2571" i="1"/>
  <c r="AA2572" i="1"/>
  <c r="AA2573" i="1"/>
  <c r="AA2580" i="1"/>
  <c r="AA2581" i="1"/>
  <c r="AA2582" i="1"/>
  <c r="AA2583" i="1"/>
  <c r="AA2585" i="1"/>
  <c r="AA2586" i="1"/>
  <c r="AA2587" i="1"/>
  <c r="AA2588" i="1"/>
  <c r="AA2590" i="1"/>
  <c r="AA2591" i="1"/>
  <c r="AA2592" i="1"/>
  <c r="AA2593" i="1"/>
  <c r="AA2597" i="1"/>
  <c r="AA2598" i="1"/>
  <c r="AA2599" i="1"/>
  <c r="AA2600" i="1"/>
  <c r="AA2601" i="1"/>
  <c r="AA2602" i="1"/>
  <c r="AA2603" i="1"/>
  <c r="AA2604" i="1"/>
  <c r="AA2605" i="1"/>
  <c r="AA2609" i="1"/>
  <c r="AA2610" i="1"/>
  <c r="AA2611" i="1"/>
  <c r="AA2612" i="1"/>
  <c r="AA2613" i="1"/>
  <c r="AA2614" i="1"/>
  <c r="AA2615" i="1"/>
  <c r="AA2616" i="1"/>
  <c r="AA2617" i="1"/>
  <c r="AA2618" i="1"/>
  <c r="AA2646" i="1"/>
  <c r="AA2647" i="1"/>
  <c r="AA2648" i="1"/>
  <c r="AA2649" i="1"/>
  <c r="AA2650" i="1"/>
  <c r="AA2652" i="1"/>
  <c r="AA2653" i="1"/>
  <c r="AA2654" i="1"/>
  <c r="AA2655" i="1"/>
  <c r="AA2656" i="1"/>
  <c r="AA2657" i="1"/>
  <c r="AA2658" i="1"/>
  <c r="AA2659" i="1"/>
  <c r="AA2660" i="1"/>
  <c r="AA2661" i="1"/>
  <c r="AA2679" i="1"/>
  <c r="AA2680" i="1"/>
  <c r="AA2681" i="1"/>
  <c r="AA2682" i="1"/>
  <c r="AA2683" i="1"/>
  <c r="AA2684" i="1"/>
  <c r="AA2685" i="1"/>
  <c r="AA2686" i="1"/>
  <c r="AA2687" i="1"/>
  <c r="AA2688" i="1"/>
  <c r="AA2690" i="1"/>
  <c r="AA2691" i="1"/>
  <c r="AA2692" i="1"/>
  <c r="AA2693" i="1"/>
  <c r="AA2694" i="1"/>
  <c r="AA2695" i="1"/>
  <c r="AA2696" i="1"/>
  <c r="AA2697" i="1"/>
  <c r="AA2698" i="1"/>
  <c r="AA2699" i="1"/>
  <c r="AA2700" i="1"/>
  <c r="AA2701" i="1"/>
  <c r="AA2702" i="1"/>
  <c r="AA2703" i="1"/>
  <c r="AA2704" i="1"/>
  <c r="AA2705" i="1"/>
  <c r="AA2706" i="1"/>
  <c r="AA2710" i="1"/>
  <c r="AA2711" i="1"/>
  <c r="AA2712" i="1"/>
  <c r="AA2713" i="1"/>
  <c r="AA2715" i="1"/>
  <c r="AA2716" i="1"/>
  <c r="AA2717" i="1"/>
  <c r="AA2718" i="1"/>
  <c r="AA2719" i="1"/>
  <c r="AA2721" i="1"/>
  <c r="AA2722" i="1"/>
  <c r="AA2723" i="1"/>
  <c r="AA2724" i="1"/>
  <c r="AA2725" i="1"/>
  <c r="AA2727" i="1"/>
  <c r="AA2728" i="1"/>
  <c r="AA2729" i="1"/>
  <c r="AA2730" i="1"/>
  <c r="AA2731" i="1"/>
  <c r="AA2733" i="1"/>
  <c r="AA2734" i="1"/>
  <c r="AA2735" i="1"/>
  <c r="AA2736" i="1"/>
  <c r="AA2737" i="1"/>
  <c r="AA2739" i="1"/>
  <c r="AA2740" i="1"/>
  <c r="AA2741" i="1"/>
  <c r="AA2742" i="1"/>
  <c r="AA2743" i="1"/>
  <c r="AA2745" i="1"/>
  <c r="AA2746" i="1"/>
  <c r="AA2747" i="1"/>
  <c r="AA2748" i="1"/>
  <c r="AA2749" i="1"/>
  <c r="AA2751" i="1"/>
  <c r="AA2752" i="1"/>
  <c r="AA2753" i="1"/>
  <c r="AA2754" i="1"/>
  <c r="AA2755" i="1"/>
  <c r="AA2758" i="1"/>
  <c r="AA2759" i="1"/>
  <c r="AA2760" i="1"/>
  <c r="AA2761" i="1"/>
  <c r="AA2762" i="1"/>
  <c r="AA2763" i="1"/>
  <c r="AA2764" i="1"/>
  <c r="AA2765" i="1"/>
  <c r="AA2766" i="1"/>
  <c r="AA2767" i="1"/>
  <c r="AA2768" i="1"/>
  <c r="AA2774" i="1"/>
  <c r="AA2775" i="1"/>
  <c r="AA2776" i="1"/>
  <c r="AA2777" i="1"/>
  <c r="AA2778" i="1"/>
  <c r="AA2779" i="1"/>
  <c r="AA2780" i="1"/>
  <c r="AA2781" i="1"/>
  <c r="AA2782" i="1"/>
  <c r="AA2783" i="1"/>
  <c r="AA2791" i="1"/>
  <c r="AA2792" i="1"/>
  <c r="AA2793" i="1"/>
  <c r="AA2794" i="1"/>
  <c r="AA2795" i="1"/>
  <c r="AA2796" i="1"/>
  <c r="AA2797" i="1"/>
  <c r="AA2798" i="1"/>
  <c r="AA2799" i="1"/>
  <c r="AA2800" i="1"/>
  <c r="AA2801" i="1"/>
  <c r="AA2806" i="1"/>
  <c r="AA2807" i="1"/>
  <c r="AA2808" i="1"/>
  <c r="AA2809" i="1"/>
  <c r="AA2810" i="1"/>
  <c r="AA2811" i="1"/>
  <c r="AA2812" i="1"/>
  <c r="AA2813" i="1"/>
  <c r="AA2814" i="1"/>
  <c r="AA2815" i="1"/>
  <c r="AA2816" i="1"/>
  <c r="AA2817" i="1"/>
  <c r="AA2819" i="1"/>
  <c r="AA2820" i="1"/>
  <c r="AA2821" i="1"/>
  <c r="AA2823" i="1"/>
  <c r="AA2824" i="1"/>
  <c r="AA2825" i="1"/>
  <c r="AA2826" i="1"/>
  <c r="AA2827" i="1"/>
  <c r="AA2842" i="1"/>
  <c r="AA2843" i="1"/>
  <c r="AA2844" i="1"/>
  <c r="AA2849" i="1"/>
  <c r="AA2850" i="1"/>
  <c r="AA1786" i="1" l="1"/>
  <c r="AA1833" i="1"/>
  <c r="AA2853" i="1"/>
  <c r="AA2139" i="1"/>
  <c r="AA2847" i="1"/>
  <c r="AA664" i="1"/>
  <c r="AA1458" i="1"/>
  <c r="AA2851" i="1"/>
  <c r="AA2478" i="1"/>
  <c r="AA2786" i="1"/>
  <c r="AA2848" i="1"/>
  <c r="AA2852" i="1"/>
  <c r="C2850" i="1" l="1"/>
  <c r="C2849" i="1"/>
  <c r="C2848" i="1"/>
  <c r="C2847" i="1"/>
  <c r="Z2846" i="1"/>
  <c r="Z2845" i="1" s="1"/>
  <c r="Y2846" i="1"/>
  <c r="Y2845" i="1" s="1"/>
  <c r="X2846" i="1"/>
  <c r="X2845" i="1" s="1"/>
  <c r="W2846" i="1"/>
  <c r="W2845" i="1" s="1"/>
  <c r="V2846" i="1"/>
  <c r="U2846" i="1"/>
  <c r="U2845" i="1" s="1"/>
  <c r="T2846" i="1"/>
  <c r="T2845" i="1" s="1"/>
  <c r="S2846" i="1"/>
  <c r="S2845" i="1" s="1"/>
  <c r="R2846" i="1"/>
  <c r="R2845" i="1" s="1"/>
  <c r="Q2846" i="1"/>
  <c r="P2846" i="1"/>
  <c r="P2845" i="1" s="1"/>
  <c r="O2846" i="1"/>
  <c r="O2845" i="1" s="1"/>
  <c r="N2846" i="1"/>
  <c r="N2845" i="1" s="1"/>
  <c r="M2846" i="1"/>
  <c r="M2845" i="1" s="1"/>
  <c r="L2846" i="1"/>
  <c r="L2845" i="1" s="1"/>
  <c r="K2846" i="1"/>
  <c r="K2845" i="1" s="1"/>
  <c r="J2846" i="1"/>
  <c r="J2845" i="1" s="1"/>
  <c r="I2846" i="1"/>
  <c r="I2845" i="1" s="1"/>
  <c r="H2846" i="1"/>
  <c r="H2845" i="1" s="1"/>
  <c r="G2846" i="1"/>
  <c r="G2845" i="1" s="1"/>
  <c r="C2829" i="1"/>
  <c r="C2830" i="1" s="1"/>
  <c r="C2831" i="1" s="1"/>
  <c r="C2832" i="1" s="1"/>
  <c r="C2833" i="1" s="1"/>
  <c r="C2834" i="1" s="1"/>
  <c r="C2835" i="1" s="1"/>
  <c r="C2836" i="1" s="1"/>
  <c r="C2837" i="1" s="1"/>
  <c r="C2838" i="1" s="1"/>
  <c r="C2839" i="1" s="1"/>
  <c r="C2840" i="1" s="1"/>
  <c r="C2841" i="1" s="1"/>
  <c r="C2842" i="1" s="1"/>
  <c r="C2843" i="1" s="1"/>
  <c r="C2844" i="1" s="1"/>
  <c r="Z2828" i="1"/>
  <c r="Y2828" i="1"/>
  <c r="Y2822" i="1" s="1"/>
  <c r="X2828" i="1"/>
  <c r="X2822" i="1" s="1"/>
  <c r="W2828" i="1"/>
  <c r="V2828" i="1"/>
  <c r="U2828" i="1"/>
  <c r="U2822" i="1" s="1"/>
  <c r="T2828" i="1"/>
  <c r="T2822" i="1" s="1"/>
  <c r="S2828" i="1"/>
  <c r="S2822" i="1" s="1"/>
  <c r="R2828" i="1"/>
  <c r="R2822" i="1" s="1"/>
  <c r="Q2828" i="1"/>
  <c r="P2828" i="1"/>
  <c r="P2822" i="1" s="1"/>
  <c r="O2828" i="1"/>
  <c r="N2828" i="1"/>
  <c r="N2822" i="1" s="1"/>
  <c r="M2828" i="1"/>
  <c r="M2822" i="1" s="1"/>
  <c r="L2828" i="1"/>
  <c r="L2822" i="1" s="1"/>
  <c r="K2828" i="1"/>
  <c r="K2822" i="1" s="1"/>
  <c r="J2828" i="1"/>
  <c r="J2822" i="1" s="1"/>
  <c r="I2828" i="1"/>
  <c r="I2822" i="1" s="1"/>
  <c r="H2828" i="1"/>
  <c r="H2822" i="1" s="1"/>
  <c r="G2828" i="1"/>
  <c r="G2822" i="1" s="1"/>
  <c r="Z2822" i="1"/>
  <c r="W2822" i="1"/>
  <c r="O2822" i="1"/>
  <c r="C2821" i="1"/>
  <c r="C2820" i="1"/>
  <c r="C2819" i="1"/>
  <c r="Z2818" i="1"/>
  <c r="Y2818" i="1"/>
  <c r="X2818" i="1"/>
  <c r="W2818" i="1"/>
  <c r="V2818" i="1"/>
  <c r="U2818" i="1"/>
  <c r="T2818" i="1"/>
  <c r="S2818" i="1"/>
  <c r="R2818" i="1"/>
  <c r="Q2818" i="1"/>
  <c r="P2818" i="1"/>
  <c r="O2818" i="1"/>
  <c r="N2818" i="1"/>
  <c r="M2818" i="1"/>
  <c r="L2818" i="1"/>
  <c r="K2818" i="1"/>
  <c r="J2818" i="1"/>
  <c r="I2818" i="1"/>
  <c r="H2818" i="1"/>
  <c r="G2818" i="1"/>
  <c r="C2817" i="1"/>
  <c r="C2816" i="1"/>
  <c r="C2815" i="1"/>
  <c r="C2814" i="1"/>
  <c r="C2813" i="1"/>
  <c r="C2812" i="1"/>
  <c r="C2811" i="1"/>
  <c r="C2810" i="1"/>
  <c r="C2809" i="1"/>
  <c r="C2808" i="1"/>
  <c r="C2807" i="1"/>
  <c r="C2806" i="1"/>
  <c r="C2805" i="1"/>
  <c r="C2804" i="1"/>
  <c r="C2803" i="1"/>
  <c r="Z2802" i="1"/>
  <c r="Y2802" i="1"/>
  <c r="X2802" i="1"/>
  <c r="W2802" i="1"/>
  <c r="V2802" i="1"/>
  <c r="U2802" i="1"/>
  <c r="T2802" i="1"/>
  <c r="S2802" i="1"/>
  <c r="R2802" i="1"/>
  <c r="Q2802" i="1"/>
  <c r="P2802" i="1"/>
  <c r="O2802" i="1"/>
  <c r="N2802" i="1"/>
  <c r="M2802" i="1"/>
  <c r="L2802" i="1"/>
  <c r="K2802" i="1"/>
  <c r="J2802" i="1"/>
  <c r="I2802" i="1"/>
  <c r="H2802" i="1"/>
  <c r="G2802" i="1"/>
  <c r="C2790" i="1"/>
  <c r="C2789" i="1"/>
  <c r="C2792" i="1" s="1"/>
  <c r="C2788" i="1"/>
  <c r="C2791" i="1" s="1"/>
  <c r="C2797" i="1" s="1"/>
  <c r="Z2787" i="1"/>
  <c r="Y2787" i="1"/>
  <c r="Y2784" i="1" s="1"/>
  <c r="X2787" i="1"/>
  <c r="X2784" i="1" s="1"/>
  <c r="W2787" i="1"/>
  <c r="W2784" i="1" s="1"/>
  <c r="V2787" i="1"/>
  <c r="U2787" i="1"/>
  <c r="U2784" i="1" s="1"/>
  <c r="T2787" i="1"/>
  <c r="T2784" i="1" s="1"/>
  <c r="S2787" i="1"/>
  <c r="S2784" i="1" s="1"/>
  <c r="R2787" i="1"/>
  <c r="R2784" i="1" s="1"/>
  <c r="Q2787" i="1"/>
  <c r="P2787" i="1"/>
  <c r="P2784" i="1" s="1"/>
  <c r="O2787" i="1"/>
  <c r="O2784" i="1" s="1"/>
  <c r="N2787" i="1"/>
  <c r="N2784" i="1" s="1"/>
  <c r="M2787" i="1"/>
  <c r="M2784" i="1" s="1"/>
  <c r="L2787" i="1"/>
  <c r="L2784" i="1" s="1"/>
  <c r="K2787" i="1"/>
  <c r="K2784" i="1" s="1"/>
  <c r="J2787" i="1"/>
  <c r="J2784" i="1" s="1"/>
  <c r="I2787" i="1"/>
  <c r="I2784" i="1" s="1"/>
  <c r="H2787" i="1"/>
  <c r="H2784" i="1" s="1"/>
  <c r="G2787" i="1"/>
  <c r="G2784" i="1" s="1"/>
  <c r="Z2784" i="1"/>
  <c r="C2783" i="1"/>
  <c r="C2782" i="1"/>
  <c r="C2781" i="1"/>
  <c r="C2780" i="1"/>
  <c r="C2779" i="1"/>
  <c r="C2778" i="1"/>
  <c r="C2777" i="1"/>
  <c r="C2776" i="1"/>
  <c r="C2775" i="1"/>
  <c r="C2774" i="1"/>
  <c r="C2773" i="1"/>
  <c r="C2772" i="1"/>
  <c r="C2771" i="1"/>
  <c r="C2770" i="1"/>
  <c r="Z2769" i="1"/>
  <c r="Y2769" i="1"/>
  <c r="X2769" i="1"/>
  <c r="W2769" i="1"/>
  <c r="V2769" i="1"/>
  <c r="U2769" i="1"/>
  <c r="T2769" i="1"/>
  <c r="S2769" i="1"/>
  <c r="R2769" i="1"/>
  <c r="Q2769" i="1"/>
  <c r="P2769" i="1"/>
  <c r="O2769" i="1"/>
  <c r="N2769" i="1"/>
  <c r="M2769" i="1"/>
  <c r="L2769" i="1"/>
  <c r="K2769" i="1"/>
  <c r="J2769" i="1"/>
  <c r="I2769" i="1"/>
  <c r="H2769" i="1"/>
  <c r="G2769" i="1"/>
  <c r="C2768" i="1"/>
  <c r="C2767" i="1"/>
  <c r="C2766" i="1"/>
  <c r="C2765" i="1"/>
  <c r="C2764" i="1"/>
  <c r="C2763" i="1"/>
  <c r="C2762" i="1"/>
  <c r="C2761" i="1"/>
  <c r="C2760" i="1"/>
  <c r="C2759" i="1"/>
  <c r="C2758" i="1"/>
  <c r="Z2757" i="1"/>
  <c r="Y2757" i="1"/>
  <c r="X2757" i="1"/>
  <c r="W2757" i="1"/>
  <c r="V2757" i="1"/>
  <c r="U2757" i="1"/>
  <c r="T2757" i="1"/>
  <c r="S2757" i="1"/>
  <c r="R2757" i="1"/>
  <c r="Q2757" i="1"/>
  <c r="P2757" i="1"/>
  <c r="O2757" i="1"/>
  <c r="N2757" i="1"/>
  <c r="M2757" i="1"/>
  <c r="L2757" i="1"/>
  <c r="K2757" i="1"/>
  <c r="J2757" i="1"/>
  <c r="I2757" i="1"/>
  <c r="H2757" i="1"/>
  <c r="G2757" i="1"/>
  <c r="C2755" i="1"/>
  <c r="C2754" i="1"/>
  <c r="C2753" i="1"/>
  <c r="C2752" i="1"/>
  <c r="C2751" i="1"/>
  <c r="Z2750" i="1"/>
  <c r="Y2750" i="1"/>
  <c r="X2750" i="1"/>
  <c r="W2750" i="1"/>
  <c r="V2750" i="1"/>
  <c r="U2750" i="1"/>
  <c r="T2750" i="1"/>
  <c r="S2750" i="1"/>
  <c r="R2750" i="1"/>
  <c r="Q2750" i="1"/>
  <c r="P2750" i="1"/>
  <c r="O2750" i="1"/>
  <c r="N2750" i="1"/>
  <c r="M2750" i="1"/>
  <c r="L2750" i="1"/>
  <c r="K2750" i="1"/>
  <c r="J2750" i="1"/>
  <c r="I2750" i="1"/>
  <c r="H2750" i="1"/>
  <c r="G2750" i="1"/>
  <c r="C2749" i="1"/>
  <c r="C2748" i="1"/>
  <c r="C2747" i="1"/>
  <c r="C2746" i="1"/>
  <c r="C2745" i="1"/>
  <c r="Z2744" i="1"/>
  <c r="Y2744" i="1"/>
  <c r="X2744" i="1"/>
  <c r="W2744" i="1"/>
  <c r="V2744" i="1"/>
  <c r="U2744" i="1"/>
  <c r="T2744" i="1"/>
  <c r="S2744" i="1"/>
  <c r="R2744" i="1"/>
  <c r="Q2744" i="1"/>
  <c r="P2744" i="1"/>
  <c r="O2744" i="1"/>
  <c r="N2744" i="1"/>
  <c r="M2744" i="1"/>
  <c r="L2744" i="1"/>
  <c r="K2744" i="1"/>
  <c r="J2744" i="1"/>
  <c r="I2744" i="1"/>
  <c r="H2744" i="1"/>
  <c r="G2744" i="1"/>
  <c r="C2743" i="1"/>
  <c r="C2742" i="1"/>
  <c r="C2741" i="1"/>
  <c r="C2740" i="1"/>
  <c r="C2739" i="1"/>
  <c r="Z2738" i="1"/>
  <c r="Y2738" i="1"/>
  <c r="X2738" i="1"/>
  <c r="W2738" i="1"/>
  <c r="V2738" i="1"/>
  <c r="U2738" i="1"/>
  <c r="T2738" i="1"/>
  <c r="S2738" i="1"/>
  <c r="R2738" i="1"/>
  <c r="Q2738" i="1"/>
  <c r="P2738" i="1"/>
  <c r="O2738" i="1"/>
  <c r="N2738" i="1"/>
  <c r="M2738" i="1"/>
  <c r="L2738" i="1"/>
  <c r="K2738" i="1"/>
  <c r="J2738" i="1"/>
  <c r="I2738" i="1"/>
  <c r="H2738" i="1"/>
  <c r="G2738" i="1"/>
  <c r="C2737" i="1"/>
  <c r="C2736" i="1"/>
  <c r="C2735" i="1"/>
  <c r="C2734" i="1"/>
  <c r="C2733" i="1"/>
  <c r="Z2732" i="1"/>
  <c r="Y2732" i="1"/>
  <c r="X2732" i="1"/>
  <c r="W2732" i="1"/>
  <c r="V2732" i="1"/>
  <c r="U2732" i="1"/>
  <c r="T2732" i="1"/>
  <c r="S2732" i="1"/>
  <c r="R2732" i="1"/>
  <c r="Q2732" i="1"/>
  <c r="P2732" i="1"/>
  <c r="O2732" i="1"/>
  <c r="N2732" i="1"/>
  <c r="M2732" i="1"/>
  <c r="L2732" i="1"/>
  <c r="K2732" i="1"/>
  <c r="J2732" i="1"/>
  <c r="I2732" i="1"/>
  <c r="H2732" i="1"/>
  <c r="G2732" i="1"/>
  <c r="C2731" i="1"/>
  <c r="C2730" i="1"/>
  <c r="C2729" i="1"/>
  <c r="C2728" i="1"/>
  <c r="C2727" i="1"/>
  <c r="Z2726" i="1"/>
  <c r="Y2726" i="1"/>
  <c r="X2726" i="1"/>
  <c r="W2726" i="1"/>
  <c r="V2726" i="1"/>
  <c r="U2726" i="1"/>
  <c r="T2726" i="1"/>
  <c r="S2726" i="1"/>
  <c r="R2726" i="1"/>
  <c r="Q2726" i="1"/>
  <c r="P2726" i="1"/>
  <c r="O2726" i="1"/>
  <c r="N2726" i="1"/>
  <c r="M2726" i="1"/>
  <c r="L2726" i="1"/>
  <c r="K2726" i="1"/>
  <c r="J2726" i="1"/>
  <c r="I2726" i="1"/>
  <c r="H2726" i="1"/>
  <c r="G2726" i="1"/>
  <c r="C2725" i="1"/>
  <c r="C2724" i="1"/>
  <c r="C2723" i="1"/>
  <c r="C2722" i="1"/>
  <c r="C2721" i="1"/>
  <c r="Z2720" i="1"/>
  <c r="Y2720" i="1"/>
  <c r="X2720" i="1"/>
  <c r="W2720" i="1"/>
  <c r="V2720" i="1"/>
  <c r="U2720" i="1"/>
  <c r="T2720" i="1"/>
  <c r="S2720" i="1"/>
  <c r="R2720" i="1"/>
  <c r="Q2720" i="1"/>
  <c r="P2720" i="1"/>
  <c r="O2720" i="1"/>
  <c r="N2720" i="1"/>
  <c r="M2720" i="1"/>
  <c r="L2720" i="1"/>
  <c r="K2720" i="1"/>
  <c r="J2720" i="1"/>
  <c r="I2720" i="1"/>
  <c r="H2720" i="1"/>
  <c r="G2720" i="1"/>
  <c r="C2719" i="1"/>
  <c r="C2718" i="1"/>
  <c r="C2717" i="1"/>
  <c r="C2716" i="1"/>
  <c r="C2715" i="1"/>
  <c r="Z2714" i="1"/>
  <c r="Y2714" i="1"/>
  <c r="X2714" i="1"/>
  <c r="W2714" i="1"/>
  <c r="V2714" i="1"/>
  <c r="U2714" i="1"/>
  <c r="T2714" i="1"/>
  <c r="S2714" i="1"/>
  <c r="R2714" i="1"/>
  <c r="Q2714" i="1"/>
  <c r="P2714" i="1"/>
  <c r="O2714" i="1"/>
  <c r="N2714" i="1"/>
  <c r="M2714" i="1"/>
  <c r="L2714" i="1"/>
  <c r="K2714" i="1"/>
  <c r="J2714" i="1"/>
  <c r="I2714" i="1"/>
  <c r="H2714" i="1"/>
  <c r="G2714" i="1"/>
  <c r="C2713" i="1"/>
  <c r="C2712" i="1"/>
  <c r="C2711" i="1"/>
  <c r="C2710" i="1"/>
  <c r="C2709" i="1"/>
  <c r="Z2708" i="1"/>
  <c r="Y2708" i="1"/>
  <c r="X2708" i="1"/>
  <c r="W2708" i="1"/>
  <c r="V2708" i="1"/>
  <c r="U2708" i="1"/>
  <c r="T2708" i="1"/>
  <c r="S2708" i="1"/>
  <c r="R2708" i="1"/>
  <c r="Q2708" i="1"/>
  <c r="P2708" i="1"/>
  <c r="O2708" i="1"/>
  <c r="N2708" i="1"/>
  <c r="M2708" i="1"/>
  <c r="L2708" i="1"/>
  <c r="K2708" i="1"/>
  <c r="J2708" i="1"/>
  <c r="I2708" i="1"/>
  <c r="H2708" i="1"/>
  <c r="G2708" i="1"/>
  <c r="C2706" i="1"/>
  <c r="C2705" i="1"/>
  <c r="C2704" i="1"/>
  <c r="C2703" i="1"/>
  <c r="C2702" i="1"/>
  <c r="C2701" i="1"/>
  <c r="C2700" i="1"/>
  <c r="C2699" i="1"/>
  <c r="C2698" i="1"/>
  <c r="C2697" i="1"/>
  <c r="C2696" i="1"/>
  <c r="C2695" i="1"/>
  <c r="C2694" i="1"/>
  <c r="C2693" i="1"/>
  <c r="C2692" i="1"/>
  <c r="C2691" i="1"/>
  <c r="C2690" i="1"/>
  <c r="Z2689" i="1"/>
  <c r="Y2689" i="1"/>
  <c r="X2689" i="1"/>
  <c r="W2689" i="1"/>
  <c r="V2689" i="1"/>
  <c r="U2689" i="1"/>
  <c r="T2689" i="1"/>
  <c r="S2689" i="1"/>
  <c r="R2689" i="1"/>
  <c r="Q2689" i="1"/>
  <c r="P2689" i="1"/>
  <c r="O2689" i="1"/>
  <c r="N2689" i="1"/>
  <c r="M2689" i="1"/>
  <c r="L2689" i="1"/>
  <c r="K2689" i="1"/>
  <c r="J2689" i="1"/>
  <c r="I2689" i="1"/>
  <c r="H2689" i="1"/>
  <c r="G2689" i="1"/>
  <c r="C2688" i="1"/>
  <c r="C2687" i="1"/>
  <c r="C2686" i="1"/>
  <c r="C2685" i="1"/>
  <c r="C2684" i="1"/>
  <c r="C2683" i="1"/>
  <c r="C2682" i="1"/>
  <c r="C2681" i="1"/>
  <c r="C2680" i="1"/>
  <c r="C2679" i="1"/>
  <c r="C2678" i="1"/>
  <c r="C2677" i="1"/>
  <c r="C2676" i="1"/>
  <c r="C2675" i="1"/>
  <c r="C2674" i="1"/>
  <c r="C2673" i="1"/>
  <c r="C2672" i="1"/>
  <c r="C2671" i="1"/>
  <c r="C2670" i="1"/>
  <c r="C2669" i="1"/>
  <c r="C2668" i="1"/>
  <c r="C2667" i="1"/>
  <c r="C2666" i="1"/>
  <c r="C2665" i="1"/>
  <c r="C2664" i="1"/>
  <c r="Z2663" i="1"/>
  <c r="Y2663" i="1"/>
  <c r="X2663" i="1"/>
  <c r="W2663" i="1"/>
  <c r="V2663" i="1"/>
  <c r="U2663" i="1"/>
  <c r="T2663" i="1"/>
  <c r="S2663" i="1"/>
  <c r="R2663" i="1"/>
  <c r="Q2663" i="1"/>
  <c r="P2663" i="1"/>
  <c r="O2663" i="1"/>
  <c r="N2663" i="1"/>
  <c r="M2663" i="1"/>
  <c r="L2663" i="1"/>
  <c r="K2663" i="1"/>
  <c r="J2663" i="1"/>
  <c r="I2663" i="1"/>
  <c r="H2663" i="1"/>
  <c r="G2663" i="1"/>
  <c r="C2661" i="1"/>
  <c r="C2660" i="1"/>
  <c r="C2659" i="1"/>
  <c r="C2658" i="1"/>
  <c r="C2657" i="1"/>
  <c r="C2656" i="1"/>
  <c r="C2655" i="1"/>
  <c r="C2654" i="1"/>
  <c r="C2653" i="1"/>
  <c r="C2652" i="1"/>
  <c r="C2650" i="1"/>
  <c r="C2649" i="1"/>
  <c r="C2648" i="1"/>
  <c r="C2647" i="1"/>
  <c r="C2646" i="1"/>
  <c r="C2645" i="1"/>
  <c r="C2644" i="1"/>
  <c r="C2643" i="1"/>
  <c r="C2642" i="1"/>
  <c r="C2641" i="1"/>
  <c r="C2640" i="1"/>
  <c r="C2639" i="1"/>
  <c r="C2638" i="1"/>
  <c r="C2637" i="1"/>
  <c r="C2636" i="1"/>
  <c r="C2635" i="1"/>
  <c r="C2634" i="1"/>
  <c r="C2633" i="1"/>
  <c r="C2632" i="1"/>
  <c r="C2631" i="1"/>
  <c r="C2630" i="1"/>
  <c r="C2629" i="1"/>
  <c r="C2628" i="1"/>
  <c r="C2627" i="1"/>
  <c r="C2626" i="1"/>
  <c r="C2625" i="1"/>
  <c r="C2624" i="1"/>
  <c r="C2623" i="1"/>
  <c r="C2622" i="1"/>
  <c r="Z2621" i="1"/>
  <c r="Y2621" i="1"/>
  <c r="Y2620" i="1" s="1"/>
  <c r="X2621" i="1"/>
  <c r="X2620" i="1" s="1"/>
  <c r="W2621" i="1"/>
  <c r="W2620" i="1" s="1"/>
  <c r="V2621" i="1"/>
  <c r="U2621" i="1"/>
  <c r="U2620" i="1" s="1"/>
  <c r="T2621" i="1"/>
  <c r="T2620" i="1" s="1"/>
  <c r="S2621" i="1"/>
  <c r="S2620" i="1" s="1"/>
  <c r="R2621" i="1"/>
  <c r="R2620" i="1" s="1"/>
  <c r="Q2621" i="1"/>
  <c r="P2621" i="1"/>
  <c r="P2620" i="1" s="1"/>
  <c r="O2621" i="1"/>
  <c r="O2620" i="1" s="1"/>
  <c r="N2621" i="1"/>
  <c r="N2620" i="1" s="1"/>
  <c r="M2621" i="1"/>
  <c r="M2620" i="1" s="1"/>
  <c r="L2621" i="1"/>
  <c r="L2620" i="1" s="1"/>
  <c r="K2621" i="1"/>
  <c r="K2620" i="1" s="1"/>
  <c r="J2621" i="1"/>
  <c r="J2620" i="1" s="1"/>
  <c r="I2621" i="1"/>
  <c r="I2620" i="1" s="1"/>
  <c r="H2621" i="1"/>
  <c r="H2620" i="1" s="1"/>
  <c r="G2621" i="1"/>
  <c r="G2620" i="1" s="1"/>
  <c r="Z2620" i="1"/>
  <c r="C2618" i="1"/>
  <c r="C2617" i="1"/>
  <c r="C2616" i="1"/>
  <c r="C2615" i="1"/>
  <c r="C2614" i="1"/>
  <c r="C2613" i="1"/>
  <c r="C2612" i="1"/>
  <c r="C2611" i="1"/>
  <c r="C2610" i="1"/>
  <c r="C2609" i="1"/>
  <c r="C2608" i="1"/>
  <c r="C2607" i="1"/>
  <c r="Z2606" i="1"/>
  <c r="Y2606" i="1"/>
  <c r="X2606" i="1"/>
  <c r="W2606" i="1"/>
  <c r="V2606" i="1"/>
  <c r="U2606" i="1"/>
  <c r="T2606" i="1"/>
  <c r="S2606" i="1"/>
  <c r="R2606" i="1"/>
  <c r="Q2606" i="1"/>
  <c r="P2606" i="1"/>
  <c r="O2606" i="1"/>
  <c r="N2606" i="1"/>
  <c r="M2606" i="1"/>
  <c r="L2606" i="1"/>
  <c r="K2606" i="1"/>
  <c r="J2606" i="1"/>
  <c r="I2606" i="1"/>
  <c r="H2606" i="1"/>
  <c r="G2606" i="1"/>
  <c r="C2605" i="1"/>
  <c r="C2604" i="1"/>
  <c r="C2603" i="1"/>
  <c r="C2602" i="1"/>
  <c r="C2601" i="1"/>
  <c r="C2600" i="1"/>
  <c r="C2599" i="1"/>
  <c r="C2598" i="1"/>
  <c r="C2597" i="1"/>
  <c r="C2596" i="1"/>
  <c r="Z2595" i="1"/>
  <c r="Y2595" i="1"/>
  <c r="X2595" i="1"/>
  <c r="W2595" i="1"/>
  <c r="V2595" i="1"/>
  <c r="U2595" i="1"/>
  <c r="T2595" i="1"/>
  <c r="S2595" i="1"/>
  <c r="R2595" i="1"/>
  <c r="Q2595" i="1"/>
  <c r="P2595" i="1"/>
  <c r="O2595" i="1"/>
  <c r="N2595" i="1"/>
  <c r="M2595" i="1"/>
  <c r="L2595" i="1"/>
  <c r="K2595" i="1"/>
  <c r="J2595" i="1"/>
  <c r="I2595" i="1"/>
  <c r="H2595" i="1"/>
  <c r="G2595" i="1"/>
  <c r="C2593" i="1"/>
  <c r="C2592" i="1"/>
  <c r="C2591" i="1"/>
  <c r="C2590" i="1"/>
  <c r="Z2589" i="1"/>
  <c r="Y2589" i="1"/>
  <c r="X2589" i="1"/>
  <c r="W2589" i="1"/>
  <c r="V2589" i="1"/>
  <c r="U2589" i="1"/>
  <c r="T2589" i="1"/>
  <c r="S2589" i="1"/>
  <c r="R2589" i="1"/>
  <c r="Q2589" i="1"/>
  <c r="P2589" i="1"/>
  <c r="O2589" i="1"/>
  <c r="N2589" i="1"/>
  <c r="M2589" i="1"/>
  <c r="L2589" i="1"/>
  <c r="K2589" i="1"/>
  <c r="J2589" i="1"/>
  <c r="I2589" i="1"/>
  <c r="H2589" i="1"/>
  <c r="G2589" i="1"/>
  <c r="C2588" i="1"/>
  <c r="C2587" i="1"/>
  <c r="C2586" i="1"/>
  <c r="C2585" i="1"/>
  <c r="Z2584" i="1"/>
  <c r="Y2584" i="1"/>
  <c r="X2584" i="1"/>
  <c r="W2584" i="1"/>
  <c r="V2584" i="1"/>
  <c r="U2584" i="1"/>
  <c r="T2584" i="1"/>
  <c r="S2584" i="1"/>
  <c r="R2584" i="1"/>
  <c r="Q2584" i="1"/>
  <c r="P2584" i="1"/>
  <c r="O2584" i="1"/>
  <c r="N2584" i="1"/>
  <c r="M2584" i="1"/>
  <c r="L2584" i="1"/>
  <c r="K2584" i="1"/>
  <c r="J2584" i="1"/>
  <c r="I2584" i="1"/>
  <c r="H2584" i="1"/>
  <c r="G2584" i="1"/>
  <c r="C2583" i="1"/>
  <c r="C2582" i="1"/>
  <c r="C2581" i="1"/>
  <c r="C2580" i="1"/>
  <c r="Z2579" i="1"/>
  <c r="Y2579" i="1"/>
  <c r="X2579" i="1"/>
  <c r="X2577" i="1" s="1"/>
  <c r="W2579" i="1"/>
  <c r="W2577" i="1" s="1"/>
  <c r="V2579" i="1"/>
  <c r="U2579" i="1"/>
  <c r="T2579" i="1"/>
  <c r="T2577" i="1" s="1"/>
  <c r="S2579" i="1"/>
  <c r="S2577" i="1" s="1"/>
  <c r="R2579" i="1"/>
  <c r="Q2579" i="1"/>
  <c r="P2579" i="1"/>
  <c r="P2577" i="1" s="1"/>
  <c r="O2579" i="1"/>
  <c r="O2577" i="1" s="1"/>
  <c r="N2579" i="1"/>
  <c r="M2579" i="1"/>
  <c r="L2579" i="1"/>
  <c r="L2577" i="1" s="1"/>
  <c r="K2579" i="1"/>
  <c r="K2577" i="1" s="1"/>
  <c r="J2579" i="1"/>
  <c r="I2579" i="1"/>
  <c r="H2579" i="1"/>
  <c r="H2577" i="1" s="1"/>
  <c r="G2579" i="1"/>
  <c r="G2577" i="1" s="1"/>
  <c r="Z2574" i="1"/>
  <c r="Y2574" i="1"/>
  <c r="X2574" i="1"/>
  <c r="W2574" i="1"/>
  <c r="V2574" i="1"/>
  <c r="U2574" i="1"/>
  <c r="T2574" i="1"/>
  <c r="S2574" i="1"/>
  <c r="R2574" i="1"/>
  <c r="Q2574" i="1"/>
  <c r="P2574" i="1"/>
  <c r="O2574" i="1"/>
  <c r="N2574" i="1"/>
  <c r="M2574" i="1"/>
  <c r="L2574" i="1"/>
  <c r="K2574" i="1"/>
  <c r="J2574" i="1"/>
  <c r="I2574" i="1"/>
  <c r="H2574" i="1"/>
  <c r="G2574" i="1"/>
  <c r="C2573" i="1"/>
  <c r="C2572" i="1"/>
  <c r="C2571" i="1"/>
  <c r="C2570" i="1"/>
  <c r="C2569" i="1"/>
  <c r="C2568" i="1"/>
  <c r="C2567" i="1"/>
  <c r="C2566" i="1"/>
  <c r="C2565" i="1"/>
  <c r="C2564" i="1"/>
  <c r="C2563" i="1"/>
  <c r="C2562" i="1"/>
  <c r="C2561" i="1"/>
  <c r="C2560" i="1"/>
  <c r="C2559" i="1"/>
  <c r="C2558" i="1"/>
  <c r="C2557" i="1"/>
  <c r="C2556" i="1"/>
  <c r="C2555" i="1"/>
  <c r="C2554" i="1"/>
  <c r="C2553" i="1"/>
  <c r="C2552" i="1"/>
  <c r="Z2551" i="1"/>
  <c r="Y2551" i="1"/>
  <c r="X2551" i="1"/>
  <c r="W2551" i="1"/>
  <c r="V2551" i="1"/>
  <c r="U2551" i="1"/>
  <c r="T2551" i="1"/>
  <c r="S2551" i="1"/>
  <c r="R2551" i="1"/>
  <c r="Q2551" i="1"/>
  <c r="P2551" i="1"/>
  <c r="O2551" i="1"/>
  <c r="N2551" i="1"/>
  <c r="M2551" i="1"/>
  <c r="L2551" i="1"/>
  <c r="K2551" i="1"/>
  <c r="J2551" i="1"/>
  <c r="I2551" i="1"/>
  <c r="H2551" i="1"/>
  <c r="G2551" i="1"/>
  <c r="C2550" i="1"/>
  <c r="C2549" i="1"/>
  <c r="C2548" i="1"/>
  <c r="C2547" i="1"/>
  <c r="C2546" i="1"/>
  <c r="C2545" i="1"/>
  <c r="C2544" i="1"/>
  <c r="C2543" i="1"/>
  <c r="C2542" i="1"/>
  <c r="C2541" i="1"/>
  <c r="Z2540" i="1"/>
  <c r="Y2540" i="1"/>
  <c r="X2540" i="1"/>
  <c r="W2540" i="1"/>
  <c r="V2540" i="1"/>
  <c r="U2540" i="1"/>
  <c r="T2540" i="1"/>
  <c r="S2540" i="1"/>
  <c r="R2540" i="1"/>
  <c r="Q2540" i="1"/>
  <c r="P2540" i="1"/>
  <c r="O2540" i="1"/>
  <c r="N2540" i="1"/>
  <c r="M2540" i="1"/>
  <c r="L2540" i="1"/>
  <c r="K2540" i="1"/>
  <c r="J2540" i="1"/>
  <c r="I2540" i="1"/>
  <c r="H2540" i="1"/>
  <c r="G2540" i="1"/>
  <c r="C2532" i="1"/>
  <c r="C2533" i="1" s="1"/>
  <c r="C2534" i="1" s="1"/>
  <c r="C2535" i="1" s="1"/>
  <c r="C2536" i="1" s="1"/>
  <c r="C2537" i="1" s="1"/>
  <c r="C2538" i="1" s="1"/>
  <c r="C2539" i="1" s="1"/>
  <c r="C2531" i="1"/>
  <c r="Z2530" i="1"/>
  <c r="Y2530" i="1"/>
  <c r="X2530" i="1"/>
  <c r="W2530" i="1"/>
  <c r="V2530" i="1"/>
  <c r="U2530" i="1"/>
  <c r="T2530" i="1"/>
  <c r="S2530" i="1"/>
  <c r="R2530" i="1"/>
  <c r="Q2530" i="1"/>
  <c r="P2530" i="1"/>
  <c r="O2530" i="1"/>
  <c r="N2530" i="1"/>
  <c r="M2530" i="1"/>
  <c r="L2530" i="1"/>
  <c r="K2530" i="1"/>
  <c r="J2530" i="1"/>
  <c r="I2530" i="1"/>
  <c r="H2530" i="1"/>
  <c r="G2530" i="1"/>
  <c r="C2510" i="1"/>
  <c r="C2515" i="1" s="1"/>
  <c r="C2520" i="1" s="1"/>
  <c r="C2525" i="1" s="1"/>
  <c r="C2509" i="1"/>
  <c r="C2514" i="1" s="1"/>
  <c r="C2519" i="1" s="1"/>
  <c r="C2524" i="1" s="1"/>
  <c r="C2508" i="1"/>
  <c r="C2513" i="1" s="1"/>
  <c r="C2518" i="1" s="1"/>
  <c r="C2523" i="1" s="1"/>
  <c r="C2507" i="1"/>
  <c r="C2512" i="1" s="1"/>
  <c r="C2517" i="1" s="1"/>
  <c r="C2522" i="1" s="1"/>
  <c r="C2506" i="1"/>
  <c r="C2511" i="1" s="1"/>
  <c r="C2516" i="1" s="1"/>
  <c r="C2521" i="1" s="1"/>
  <c r="C2526" i="1" s="1"/>
  <c r="Z2505" i="1"/>
  <c r="Y2505" i="1"/>
  <c r="X2505" i="1"/>
  <c r="W2505" i="1"/>
  <c r="V2505" i="1"/>
  <c r="U2505" i="1"/>
  <c r="T2505" i="1"/>
  <c r="S2505" i="1"/>
  <c r="R2505" i="1"/>
  <c r="Q2505" i="1"/>
  <c r="P2505" i="1"/>
  <c r="O2505" i="1"/>
  <c r="N2505" i="1"/>
  <c r="M2505" i="1"/>
  <c r="L2505" i="1"/>
  <c r="K2505" i="1"/>
  <c r="J2505" i="1"/>
  <c r="I2505" i="1"/>
  <c r="H2505" i="1"/>
  <c r="G2505" i="1"/>
  <c r="Z2499" i="1"/>
  <c r="Y2499" i="1"/>
  <c r="X2499" i="1"/>
  <c r="W2499" i="1"/>
  <c r="V2499" i="1"/>
  <c r="U2499" i="1"/>
  <c r="T2499" i="1"/>
  <c r="S2499" i="1"/>
  <c r="R2499" i="1"/>
  <c r="Q2499" i="1"/>
  <c r="P2499" i="1"/>
  <c r="O2499" i="1"/>
  <c r="N2499" i="1"/>
  <c r="M2499" i="1"/>
  <c r="L2499" i="1"/>
  <c r="K2499" i="1"/>
  <c r="J2499" i="1"/>
  <c r="I2499" i="1"/>
  <c r="H2499" i="1"/>
  <c r="G2499" i="1"/>
  <c r="C2498" i="1"/>
  <c r="C2497" i="1"/>
  <c r="C2496" i="1"/>
  <c r="Z2495" i="1"/>
  <c r="Y2495" i="1"/>
  <c r="X2495" i="1"/>
  <c r="W2495" i="1"/>
  <c r="V2495" i="1"/>
  <c r="U2495" i="1"/>
  <c r="T2495" i="1"/>
  <c r="S2495" i="1"/>
  <c r="R2495" i="1"/>
  <c r="Q2495" i="1"/>
  <c r="P2495" i="1"/>
  <c r="O2495" i="1"/>
  <c r="N2495" i="1"/>
  <c r="M2495" i="1"/>
  <c r="L2495" i="1"/>
  <c r="K2495" i="1"/>
  <c r="J2495" i="1"/>
  <c r="I2495" i="1"/>
  <c r="H2495" i="1"/>
  <c r="G2495" i="1"/>
  <c r="C2494" i="1"/>
  <c r="C2493" i="1"/>
  <c r="C2492" i="1"/>
  <c r="C2491" i="1"/>
  <c r="C2490" i="1"/>
  <c r="C2489" i="1"/>
  <c r="C2488" i="1"/>
  <c r="C2487" i="1"/>
  <c r="C2486" i="1"/>
  <c r="Z2485" i="1"/>
  <c r="Y2485" i="1"/>
  <c r="X2485" i="1"/>
  <c r="W2485" i="1"/>
  <c r="V2485" i="1"/>
  <c r="U2485" i="1"/>
  <c r="T2485" i="1"/>
  <c r="S2485" i="1"/>
  <c r="R2485" i="1"/>
  <c r="Q2485" i="1"/>
  <c r="P2485" i="1"/>
  <c r="O2485" i="1"/>
  <c r="N2485" i="1"/>
  <c r="M2485" i="1"/>
  <c r="L2485" i="1"/>
  <c r="K2485" i="1"/>
  <c r="J2485" i="1"/>
  <c r="I2485" i="1"/>
  <c r="H2485" i="1"/>
  <c r="G2485" i="1"/>
  <c r="C2482" i="1"/>
  <c r="C2481" i="1"/>
  <c r="C2484" i="1" s="1"/>
  <c r="C2480" i="1"/>
  <c r="C2483" i="1" s="1"/>
  <c r="Z2479" i="1"/>
  <c r="Z2476" i="1" s="1"/>
  <c r="Y2479" i="1"/>
  <c r="Y2476" i="1" s="1"/>
  <c r="X2479" i="1"/>
  <c r="X2476" i="1" s="1"/>
  <c r="W2479" i="1"/>
  <c r="W2476" i="1" s="1"/>
  <c r="V2479" i="1"/>
  <c r="U2479" i="1"/>
  <c r="U2476" i="1" s="1"/>
  <c r="T2479" i="1"/>
  <c r="T2476" i="1" s="1"/>
  <c r="S2479" i="1"/>
  <c r="S2476" i="1" s="1"/>
  <c r="R2479" i="1"/>
  <c r="R2476" i="1" s="1"/>
  <c r="Q2479" i="1"/>
  <c r="P2479" i="1"/>
  <c r="P2476" i="1" s="1"/>
  <c r="O2479" i="1"/>
  <c r="O2476" i="1" s="1"/>
  <c r="N2479" i="1"/>
  <c r="N2476" i="1" s="1"/>
  <c r="M2479" i="1"/>
  <c r="M2476" i="1" s="1"/>
  <c r="L2479" i="1"/>
  <c r="L2476" i="1" s="1"/>
  <c r="K2479" i="1"/>
  <c r="K2476" i="1" s="1"/>
  <c r="J2479" i="1"/>
  <c r="J2476" i="1" s="1"/>
  <c r="I2479" i="1"/>
  <c r="I2476" i="1" s="1"/>
  <c r="H2479" i="1"/>
  <c r="H2476" i="1" s="1"/>
  <c r="G2479" i="1"/>
  <c r="G2476" i="1" s="1"/>
  <c r="C2475" i="1"/>
  <c r="C2468" i="1"/>
  <c r="C2467" i="1"/>
  <c r="C2466" i="1"/>
  <c r="C2465" i="1"/>
  <c r="C2464" i="1"/>
  <c r="C2463" i="1"/>
  <c r="C2474" i="1" s="1"/>
  <c r="C2462" i="1"/>
  <c r="C2473" i="1" s="1"/>
  <c r="C2461" i="1"/>
  <c r="C2472" i="1" s="1"/>
  <c r="C2460" i="1"/>
  <c r="C2471" i="1" s="1"/>
  <c r="C2459" i="1"/>
  <c r="C2470" i="1" s="1"/>
  <c r="C2458" i="1"/>
  <c r="C2469" i="1" s="1"/>
  <c r="Z2457" i="1"/>
  <c r="Y2457" i="1"/>
  <c r="X2457" i="1"/>
  <c r="W2457" i="1"/>
  <c r="V2457" i="1"/>
  <c r="U2457" i="1"/>
  <c r="T2457" i="1"/>
  <c r="S2457" i="1"/>
  <c r="R2457" i="1"/>
  <c r="Q2457" i="1"/>
  <c r="P2457" i="1"/>
  <c r="O2457" i="1"/>
  <c r="N2457" i="1"/>
  <c r="M2457" i="1"/>
  <c r="L2457" i="1"/>
  <c r="K2457" i="1"/>
  <c r="J2457" i="1"/>
  <c r="I2457" i="1"/>
  <c r="H2457" i="1"/>
  <c r="G2457" i="1"/>
  <c r="C2456" i="1"/>
  <c r="C2455" i="1"/>
  <c r="C2454" i="1"/>
  <c r="C2453" i="1"/>
  <c r="C2452" i="1"/>
  <c r="C2451" i="1"/>
  <c r="C2450" i="1"/>
  <c r="C2449" i="1"/>
  <c r="C2448" i="1"/>
  <c r="C2447" i="1"/>
  <c r="Z2446" i="1"/>
  <c r="Y2446" i="1"/>
  <c r="X2446" i="1"/>
  <c r="W2446" i="1"/>
  <c r="V2446" i="1"/>
  <c r="U2446" i="1"/>
  <c r="T2446" i="1"/>
  <c r="S2446" i="1"/>
  <c r="R2446" i="1"/>
  <c r="Q2446" i="1"/>
  <c r="P2446" i="1"/>
  <c r="O2446" i="1"/>
  <c r="N2446" i="1"/>
  <c r="M2446" i="1"/>
  <c r="L2446" i="1"/>
  <c r="K2446" i="1"/>
  <c r="J2446" i="1"/>
  <c r="I2446" i="1"/>
  <c r="H2446" i="1"/>
  <c r="G2446" i="1"/>
  <c r="C2444" i="1"/>
  <c r="C2443" i="1"/>
  <c r="C2442" i="1"/>
  <c r="C2441" i="1"/>
  <c r="C2440" i="1"/>
  <c r="Z2439" i="1"/>
  <c r="Y2439" i="1"/>
  <c r="X2439" i="1"/>
  <c r="W2439" i="1"/>
  <c r="V2439" i="1"/>
  <c r="U2439" i="1"/>
  <c r="T2439" i="1"/>
  <c r="S2439" i="1"/>
  <c r="R2439" i="1"/>
  <c r="Q2439" i="1"/>
  <c r="P2439" i="1"/>
  <c r="O2439" i="1"/>
  <c r="N2439" i="1"/>
  <c r="M2439" i="1"/>
  <c r="L2439" i="1"/>
  <c r="K2439" i="1"/>
  <c r="J2439" i="1"/>
  <c r="I2439" i="1"/>
  <c r="H2439" i="1"/>
  <c r="G2439" i="1"/>
  <c r="C2438" i="1"/>
  <c r="C2437" i="1"/>
  <c r="C2436" i="1"/>
  <c r="C2435" i="1"/>
  <c r="C2434" i="1"/>
  <c r="Z2433" i="1"/>
  <c r="Y2433" i="1"/>
  <c r="X2433" i="1"/>
  <c r="W2433" i="1"/>
  <c r="V2433" i="1"/>
  <c r="U2433" i="1"/>
  <c r="T2433" i="1"/>
  <c r="S2433" i="1"/>
  <c r="R2433" i="1"/>
  <c r="Q2433" i="1"/>
  <c r="P2433" i="1"/>
  <c r="O2433" i="1"/>
  <c r="N2433" i="1"/>
  <c r="M2433" i="1"/>
  <c r="L2433" i="1"/>
  <c r="K2433" i="1"/>
  <c r="J2433" i="1"/>
  <c r="I2433" i="1"/>
  <c r="H2433" i="1"/>
  <c r="G2433" i="1"/>
  <c r="C2432" i="1"/>
  <c r="C2431" i="1"/>
  <c r="C2430" i="1"/>
  <c r="C2429" i="1"/>
  <c r="C2428" i="1"/>
  <c r="Z2427" i="1"/>
  <c r="Y2427" i="1"/>
  <c r="X2427" i="1"/>
  <c r="W2427" i="1"/>
  <c r="V2427" i="1"/>
  <c r="U2427" i="1"/>
  <c r="T2427" i="1"/>
  <c r="S2427" i="1"/>
  <c r="R2427" i="1"/>
  <c r="Q2427" i="1"/>
  <c r="P2427" i="1"/>
  <c r="O2427" i="1"/>
  <c r="N2427" i="1"/>
  <c r="M2427" i="1"/>
  <c r="L2427" i="1"/>
  <c r="K2427" i="1"/>
  <c r="J2427" i="1"/>
  <c r="I2427" i="1"/>
  <c r="H2427" i="1"/>
  <c r="G2427" i="1"/>
  <c r="C2426" i="1"/>
  <c r="C2425" i="1"/>
  <c r="C2424" i="1"/>
  <c r="C2423" i="1"/>
  <c r="C2422" i="1"/>
  <c r="Z2421" i="1"/>
  <c r="Y2421" i="1"/>
  <c r="X2421" i="1"/>
  <c r="W2421" i="1"/>
  <c r="V2421" i="1"/>
  <c r="U2421" i="1"/>
  <c r="T2421" i="1"/>
  <c r="S2421" i="1"/>
  <c r="R2421" i="1"/>
  <c r="Q2421" i="1"/>
  <c r="P2421" i="1"/>
  <c r="O2421" i="1"/>
  <c r="N2421" i="1"/>
  <c r="M2421" i="1"/>
  <c r="L2421" i="1"/>
  <c r="K2421" i="1"/>
  <c r="J2421" i="1"/>
  <c r="I2421" i="1"/>
  <c r="H2421" i="1"/>
  <c r="G2421" i="1"/>
  <c r="C2420" i="1"/>
  <c r="C2419" i="1"/>
  <c r="C2418" i="1"/>
  <c r="C2417" i="1"/>
  <c r="C2416" i="1"/>
  <c r="Z2415" i="1"/>
  <c r="Y2415" i="1"/>
  <c r="X2415" i="1"/>
  <c r="W2415" i="1"/>
  <c r="V2415" i="1"/>
  <c r="U2415" i="1"/>
  <c r="T2415" i="1"/>
  <c r="S2415" i="1"/>
  <c r="R2415" i="1"/>
  <c r="Q2415" i="1"/>
  <c r="P2415" i="1"/>
  <c r="O2415" i="1"/>
  <c r="N2415" i="1"/>
  <c r="M2415" i="1"/>
  <c r="L2415" i="1"/>
  <c r="K2415" i="1"/>
  <c r="J2415" i="1"/>
  <c r="I2415" i="1"/>
  <c r="H2415" i="1"/>
  <c r="G2415" i="1"/>
  <c r="C2414" i="1"/>
  <c r="C2413" i="1"/>
  <c r="C2412" i="1"/>
  <c r="C2411" i="1"/>
  <c r="C2410" i="1"/>
  <c r="Z2409" i="1"/>
  <c r="Y2409" i="1"/>
  <c r="X2409" i="1"/>
  <c r="W2409" i="1"/>
  <c r="V2409" i="1"/>
  <c r="U2409" i="1"/>
  <c r="T2409" i="1"/>
  <c r="S2409" i="1"/>
  <c r="R2409" i="1"/>
  <c r="Q2409" i="1"/>
  <c r="P2409" i="1"/>
  <c r="O2409" i="1"/>
  <c r="N2409" i="1"/>
  <c r="M2409" i="1"/>
  <c r="L2409" i="1"/>
  <c r="K2409" i="1"/>
  <c r="J2409" i="1"/>
  <c r="I2409" i="1"/>
  <c r="H2409" i="1"/>
  <c r="G2409" i="1"/>
  <c r="C2408" i="1"/>
  <c r="C2407" i="1"/>
  <c r="C2406" i="1"/>
  <c r="C2405" i="1"/>
  <c r="C2404" i="1"/>
  <c r="Z2403" i="1"/>
  <c r="Y2403" i="1"/>
  <c r="X2403" i="1"/>
  <c r="W2403" i="1"/>
  <c r="V2403" i="1"/>
  <c r="U2403" i="1"/>
  <c r="T2403" i="1"/>
  <c r="S2403" i="1"/>
  <c r="R2403" i="1"/>
  <c r="Q2403" i="1"/>
  <c r="P2403" i="1"/>
  <c r="O2403" i="1"/>
  <c r="N2403" i="1"/>
  <c r="M2403" i="1"/>
  <c r="L2403" i="1"/>
  <c r="K2403" i="1"/>
  <c r="J2403" i="1"/>
  <c r="I2403" i="1"/>
  <c r="H2403" i="1"/>
  <c r="G2403" i="1"/>
  <c r="C2402" i="1"/>
  <c r="C2401" i="1"/>
  <c r="C2400" i="1"/>
  <c r="C2399" i="1"/>
  <c r="C2398" i="1"/>
  <c r="Z2397" i="1"/>
  <c r="Y2397" i="1"/>
  <c r="X2397" i="1"/>
  <c r="W2397" i="1"/>
  <c r="V2397" i="1"/>
  <c r="U2397" i="1"/>
  <c r="T2397" i="1"/>
  <c r="S2397" i="1"/>
  <c r="R2397" i="1"/>
  <c r="Q2397" i="1"/>
  <c r="P2397" i="1"/>
  <c r="O2397" i="1"/>
  <c r="N2397" i="1"/>
  <c r="M2397" i="1"/>
  <c r="L2397" i="1"/>
  <c r="K2397" i="1"/>
  <c r="J2397" i="1"/>
  <c r="I2397" i="1"/>
  <c r="H2397" i="1"/>
  <c r="G2397" i="1"/>
  <c r="C2395" i="1"/>
  <c r="C2394" i="1"/>
  <c r="C2393" i="1"/>
  <c r="C2392" i="1"/>
  <c r="C2391" i="1"/>
  <c r="C2390" i="1"/>
  <c r="C2389" i="1"/>
  <c r="C2388" i="1"/>
  <c r="C2387" i="1"/>
  <c r="C2386" i="1"/>
  <c r="C2385" i="1"/>
  <c r="Z2384" i="1"/>
  <c r="Y2384" i="1"/>
  <c r="X2384" i="1"/>
  <c r="W2384" i="1"/>
  <c r="V2384" i="1"/>
  <c r="U2384" i="1"/>
  <c r="T2384" i="1"/>
  <c r="S2384" i="1"/>
  <c r="R2384" i="1"/>
  <c r="Q2384" i="1"/>
  <c r="P2384" i="1"/>
  <c r="O2384" i="1"/>
  <c r="N2384" i="1"/>
  <c r="M2384" i="1"/>
  <c r="L2384" i="1"/>
  <c r="K2384" i="1"/>
  <c r="J2384" i="1"/>
  <c r="I2384" i="1"/>
  <c r="H2384" i="1"/>
  <c r="G2384" i="1"/>
  <c r="C2330" i="1"/>
  <c r="C2335" i="1" s="1"/>
  <c r="C2340" i="1" s="1"/>
  <c r="C2345" i="1" s="1"/>
  <c r="C2350" i="1" s="1"/>
  <c r="C2355" i="1" s="1"/>
  <c r="C2360" i="1" s="1"/>
  <c r="C2365" i="1" s="1"/>
  <c r="C2370" i="1" s="1"/>
  <c r="C2375" i="1" s="1"/>
  <c r="C2380" i="1" s="1"/>
  <c r="C2329" i="1"/>
  <c r="C2334" i="1" s="1"/>
  <c r="C2339" i="1" s="1"/>
  <c r="C2344" i="1" s="1"/>
  <c r="C2349" i="1" s="1"/>
  <c r="C2354" i="1" s="1"/>
  <c r="C2359" i="1" s="1"/>
  <c r="C2364" i="1" s="1"/>
  <c r="C2369" i="1" s="1"/>
  <c r="C2374" i="1" s="1"/>
  <c r="C2379" i="1" s="1"/>
  <c r="C2328" i="1"/>
  <c r="C2333" i="1" s="1"/>
  <c r="C2338" i="1" s="1"/>
  <c r="C2343" i="1" s="1"/>
  <c r="C2348" i="1" s="1"/>
  <c r="C2353" i="1" s="1"/>
  <c r="C2358" i="1" s="1"/>
  <c r="C2363" i="1" s="1"/>
  <c r="C2368" i="1" s="1"/>
  <c r="C2373" i="1" s="1"/>
  <c r="C2378" i="1" s="1"/>
  <c r="C2383" i="1" s="1"/>
  <c r="C2327" i="1"/>
  <c r="C2332" i="1" s="1"/>
  <c r="C2337" i="1" s="1"/>
  <c r="C2342" i="1" s="1"/>
  <c r="C2347" i="1" s="1"/>
  <c r="C2352" i="1" s="1"/>
  <c r="C2357" i="1" s="1"/>
  <c r="C2362" i="1" s="1"/>
  <c r="C2367" i="1" s="1"/>
  <c r="C2372" i="1" s="1"/>
  <c r="C2377" i="1" s="1"/>
  <c r="C2382" i="1" s="1"/>
  <c r="C2326" i="1"/>
  <c r="C2331" i="1" s="1"/>
  <c r="C2336" i="1" s="1"/>
  <c r="C2341" i="1" s="1"/>
  <c r="C2346" i="1" s="1"/>
  <c r="C2351" i="1" s="1"/>
  <c r="C2356" i="1" s="1"/>
  <c r="C2361" i="1" s="1"/>
  <c r="C2366" i="1" s="1"/>
  <c r="C2371" i="1" s="1"/>
  <c r="C2376" i="1" s="1"/>
  <c r="C2381" i="1" s="1"/>
  <c r="Z2325" i="1"/>
  <c r="Y2325" i="1"/>
  <c r="X2325" i="1"/>
  <c r="W2325" i="1"/>
  <c r="V2325" i="1"/>
  <c r="U2325" i="1"/>
  <c r="T2325" i="1"/>
  <c r="S2325" i="1"/>
  <c r="R2325" i="1"/>
  <c r="Q2325" i="1"/>
  <c r="P2325" i="1"/>
  <c r="O2325" i="1"/>
  <c r="N2325" i="1"/>
  <c r="M2325" i="1"/>
  <c r="L2325" i="1"/>
  <c r="K2325" i="1"/>
  <c r="J2325" i="1"/>
  <c r="I2325" i="1"/>
  <c r="H2325" i="1"/>
  <c r="G2325" i="1"/>
  <c r="C2323" i="1"/>
  <c r="C2322" i="1"/>
  <c r="C2321" i="1"/>
  <c r="C2320" i="1"/>
  <c r="C2319" i="1"/>
  <c r="C2318" i="1"/>
  <c r="C2317" i="1"/>
  <c r="C2316" i="1"/>
  <c r="C2315" i="1"/>
  <c r="C2314" i="1"/>
  <c r="C2307" i="1"/>
  <c r="C2306" i="1"/>
  <c r="C2312" i="1" s="1"/>
  <c r="C2305" i="1"/>
  <c r="C2311" i="1" s="1"/>
  <c r="C2304" i="1"/>
  <c r="C2310" i="1" s="1"/>
  <c r="C2303" i="1"/>
  <c r="C2309" i="1" s="1"/>
  <c r="C2302" i="1"/>
  <c r="C2308" i="1" s="1"/>
  <c r="Z2301" i="1"/>
  <c r="Z2300" i="1" s="1"/>
  <c r="Y2301" i="1"/>
  <c r="Y2300" i="1" s="1"/>
  <c r="X2301" i="1"/>
  <c r="X2300" i="1" s="1"/>
  <c r="W2301" i="1"/>
  <c r="W2300" i="1" s="1"/>
  <c r="V2301" i="1"/>
  <c r="U2301" i="1"/>
  <c r="U2300" i="1" s="1"/>
  <c r="T2301" i="1"/>
  <c r="T2300" i="1" s="1"/>
  <c r="S2301" i="1"/>
  <c r="S2300" i="1" s="1"/>
  <c r="R2301" i="1"/>
  <c r="R2300" i="1" s="1"/>
  <c r="Q2301" i="1"/>
  <c r="P2301" i="1"/>
  <c r="P2300" i="1" s="1"/>
  <c r="O2301" i="1"/>
  <c r="O2300" i="1" s="1"/>
  <c r="N2301" i="1"/>
  <c r="N2300" i="1" s="1"/>
  <c r="M2301" i="1"/>
  <c r="M2300" i="1" s="1"/>
  <c r="L2301" i="1"/>
  <c r="L2300" i="1" s="1"/>
  <c r="K2301" i="1"/>
  <c r="K2300" i="1" s="1"/>
  <c r="J2301" i="1"/>
  <c r="J2300" i="1" s="1"/>
  <c r="I2301" i="1"/>
  <c r="I2300" i="1" s="1"/>
  <c r="H2301" i="1"/>
  <c r="H2300" i="1" s="1"/>
  <c r="G2301" i="1"/>
  <c r="G2300" i="1" s="1"/>
  <c r="C2298" i="1"/>
  <c r="C2297" i="1"/>
  <c r="C2296" i="1"/>
  <c r="C2295" i="1"/>
  <c r="C2294" i="1"/>
  <c r="C2293" i="1"/>
  <c r="C2292" i="1"/>
  <c r="C2291" i="1"/>
  <c r="C2290" i="1"/>
  <c r="C2289" i="1"/>
  <c r="Z2288" i="1"/>
  <c r="Y2288" i="1"/>
  <c r="X2288" i="1"/>
  <c r="W2288" i="1"/>
  <c r="V2288" i="1"/>
  <c r="U2288" i="1"/>
  <c r="T2288" i="1"/>
  <c r="S2288" i="1"/>
  <c r="R2288" i="1"/>
  <c r="Q2288" i="1"/>
  <c r="P2288" i="1"/>
  <c r="O2288" i="1"/>
  <c r="N2288" i="1"/>
  <c r="M2288" i="1"/>
  <c r="L2288" i="1"/>
  <c r="K2288" i="1"/>
  <c r="J2288" i="1"/>
  <c r="I2288" i="1"/>
  <c r="H2288" i="1"/>
  <c r="G2288" i="1"/>
  <c r="C2287" i="1"/>
  <c r="C2286" i="1"/>
  <c r="C2285" i="1"/>
  <c r="C2284" i="1"/>
  <c r="C2283" i="1"/>
  <c r="C2282" i="1"/>
  <c r="C2281" i="1"/>
  <c r="C2280" i="1"/>
  <c r="C2279" i="1"/>
  <c r="C2278" i="1"/>
  <c r="Z2277" i="1"/>
  <c r="Y2277" i="1"/>
  <c r="X2277" i="1"/>
  <c r="W2277" i="1"/>
  <c r="V2277" i="1"/>
  <c r="U2277" i="1"/>
  <c r="T2277" i="1"/>
  <c r="S2277" i="1"/>
  <c r="R2277" i="1"/>
  <c r="Q2277" i="1"/>
  <c r="P2277" i="1"/>
  <c r="O2277" i="1"/>
  <c r="N2277" i="1"/>
  <c r="M2277" i="1"/>
  <c r="L2277" i="1"/>
  <c r="K2277" i="1"/>
  <c r="J2277" i="1"/>
  <c r="I2277" i="1"/>
  <c r="H2277" i="1"/>
  <c r="G2277" i="1"/>
  <c r="C2275" i="1"/>
  <c r="C2274" i="1"/>
  <c r="C2273" i="1"/>
  <c r="C2272" i="1"/>
  <c r="Z2271" i="1"/>
  <c r="Y2271" i="1"/>
  <c r="X2271" i="1"/>
  <c r="W2271" i="1"/>
  <c r="V2271" i="1"/>
  <c r="U2271" i="1"/>
  <c r="T2271" i="1"/>
  <c r="S2271" i="1"/>
  <c r="R2271" i="1"/>
  <c r="Q2271" i="1"/>
  <c r="P2271" i="1"/>
  <c r="O2271" i="1"/>
  <c r="N2271" i="1"/>
  <c r="M2271" i="1"/>
  <c r="L2271" i="1"/>
  <c r="K2271" i="1"/>
  <c r="J2271" i="1"/>
  <c r="I2271" i="1"/>
  <c r="H2271" i="1"/>
  <c r="G2271" i="1"/>
  <c r="C2270" i="1"/>
  <c r="C2269" i="1"/>
  <c r="C2268" i="1"/>
  <c r="C2267" i="1"/>
  <c r="Z2266" i="1"/>
  <c r="Y2266" i="1"/>
  <c r="X2266" i="1"/>
  <c r="W2266" i="1"/>
  <c r="V2266" i="1"/>
  <c r="U2266" i="1"/>
  <c r="T2266" i="1"/>
  <c r="S2266" i="1"/>
  <c r="R2266" i="1"/>
  <c r="Q2266" i="1"/>
  <c r="P2266" i="1"/>
  <c r="O2266" i="1"/>
  <c r="N2266" i="1"/>
  <c r="M2266" i="1"/>
  <c r="L2266" i="1"/>
  <c r="K2266" i="1"/>
  <c r="J2266" i="1"/>
  <c r="I2266" i="1"/>
  <c r="H2266" i="1"/>
  <c r="G2266" i="1"/>
  <c r="C2265" i="1"/>
  <c r="C2264" i="1"/>
  <c r="C2263" i="1"/>
  <c r="C2262" i="1"/>
  <c r="Z2261" i="1"/>
  <c r="Z2259" i="1" s="1"/>
  <c r="Y2261" i="1"/>
  <c r="X2261" i="1"/>
  <c r="X2259" i="1" s="1"/>
  <c r="W2261" i="1"/>
  <c r="V2261" i="1"/>
  <c r="U2261" i="1"/>
  <c r="U2259" i="1" s="1"/>
  <c r="T2261" i="1"/>
  <c r="T2259" i="1" s="1"/>
  <c r="S2261" i="1"/>
  <c r="R2261" i="1"/>
  <c r="R2259" i="1" s="1"/>
  <c r="Q2261" i="1"/>
  <c r="P2261" i="1"/>
  <c r="P2259" i="1" s="1"/>
  <c r="O2261" i="1"/>
  <c r="N2261" i="1"/>
  <c r="N2259" i="1" s="1"/>
  <c r="M2261" i="1"/>
  <c r="L2261" i="1"/>
  <c r="K2261" i="1"/>
  <c r="J2261" i="1"/>
  <c r="J2259" i="1" s="1"/>
  <c r="I2261" i="1"/>
  <c r="I2259" i="1" s="1"/>
  <c r="H2261" i="1"/>
  <c r="H2259" i="1" s="1"/>
  <c r="G2261" i="1"/>
  <c r="Z2256" i="1"/>
  <c r="Y2256" i="1"/>
  <c r="X2256" i="1"/>
  <c r="W2256" i="1"/>
  <c r="V2256" i="1"/>
  <c r="U2256" i="1"/>
  <c r="T2256" i="1"/>
  <c r="S2256" i="1"/>
  <c r="R2256" i="1"/>
  <c r="Q2256" i="1"/>
  <c r="P2256" i="1"/>
  <c r="O2256" i="1"/>
  <c r="N2256" i="1"/>
  <c r="M2256" i="1"/>
  <c r="L2256" i="1"/>
  <c r="K2256" i="1"/>
  <c r="J2256" i="1"/>
  <c r="I2256" i="1"/>
  <c r="H2256" i="1"/>
  <c r="G2256" i="1"/>
  <c r="C2240" i="1"/>
  <c r="C2248" i="1" s="1"/>
  <c r="C2239" i="1"/>
  <c r="C2247" i="1" s="1"/>
  <c r="C2255" i="1" s="1"/>
  <c r="C2238" i="1"/>
  <c r="C2246" i="1" s="1"/>
  <c r="C2254" i="1" s="1"/>
  <c r="C2237" i="1"/>
  <c r="C2245" i="1" s="1"/>
  <c r="C2253" i="1" s="1"/>
  <c r="C2236" i="1"/>
  <c r="C2244" i="1" s="1"/>
  <c r="C2252" i="1" s="1"/>
  <c r="C2235" i="1"/>
  <c r="C2243" i="1" s="1"/>
  <c r="C2251" i="1" s="1"/>
  <c r="C2234" i="1"/>
  <c r="C2242" i="1" s="1"/>
  <c r="C2250" i="1" s="1"/>
  <c r="C2233" i="1"/>
  <c r="C2241" i="1" s="1"/>
  <c r="C2249" i="1" s="1"/>
  <c r="Z2232" i="1"/>
  <c r="Y2232" i="1"/>
  <c r="X2232" i="1"/>
  <c r="W2232" i="1"/>
  <c r="V2232" i="1"/>
  <c r="U2232" i="1"/>
  <c r="T2232" i="1"/>
  <c r="S2232" i="1"/>
  <c r="R2232" i="1"/>
  <c r="Q2232" i="1"/>
  <c r="P2232" i="1"/>
  <c r="O2232" i="1"/>
  <c r="N2232" i="1"/>
  <c r="M2232" i="1"/>
  <c r="L2232" i="1"/>
  <c r="K2232" i="1"/>
  <c r="J2232" i="1"/>
  <c r="I2232" i="1"/>
  <c r="H2232" i="1"/>
  <c r="G2232" i="1"/>
  <c r="C2231" i="1"/>
  <c r="C2230" i="1"/>
  <c r="C2229" i="1"/>
  <c r="C2228" i="1"/>
  <c r="C2227" i="1"/>
  <c r="C2226" i="1"/>
  <c r="C2225" i="1"/>
  <c r="C2224" i="1"/>
  <c r="C2223" i="1"/>
  <c r="C2222" i="1"/>
  <c r="Z2221" i="1"/>
  <c r="Y2221" i="1"/>
  <c r="X2221" i="1"/>
  <c r="W2221" i="1"/>
  <c r="V2221" i="1"/>
  <c r="U2221" i="1"/>
  <c r="T2221" i="1"/>
  <c r="S2221" i="1"/>
  <c r="R2221" i="1"/>
  <c r="Q2221" i="1"/>
  <c r="P2221" i="1"/>
  <c r="O2221" i="1"/>
  <c r="N2221" i="1"/>
  <c r="M2221" i="1"/>
  <c r="L2221" i="1"/>
  <c r="K2221" i="1"/>
  <c r="J2221" i="1"/>
  <c r="I2221" i="1"/>
  <c r="H2221" i="1"/>
  <c r="G2221" i="1"/>
  <c r="C2214" i="1"/>
  <c r="C2215" i="1" s="1"/>
  <c r="C2216" i="1" s="1"/>
  <c r="C2217" i="1" s="1"/>
  <c r="C2218" i="1" s="1"/>
  <c r="C2219" i="1" s="1"/>
  <c r="C2220" i="1" s="1"/>
  <c r="C2213" i="1"/>
  <c r="Z2212" i="1"/>
  <c r="Y2212" i="1"/>
  <c r="X2212" i="1"/>
  <c r="W2212" i="1"/>
  <c r="V2212" i="1"/>
  <c r="U2212" i="1"/>
  <c r="T2212" i="1"/>
  <c r="S2212" i="1"/>
  <c r="R2212" i="1"/>
  <c r="Q2212" i="1"/>
  <c r="P2212" i="1"/>
  <c r="O2212" i="1"/>
  <c r="N2212" i="1"/>
  <c r="M2212" i="1"/>
  <c r="L2212" i="1"/>
  <c r="K2212" i="1"/>
  <c r="J2212" i="1"/>
  <c r="I2212" i="1"/>
  <c r="H2212" i="1"/>
  <c r="G2212" i="1"/>
  <c r="C2190" i="1"/>
  <c r="Z2189" i="1"/>
  <c r="Y2189" i="1"/>
  <c r="X2189" i="1"/>
  <c r="W2189" i="1"/>
  <c r="V2189" i="1"/>
  <c r="U2189" i="1"/>
  <c r="T2189" i="1"/>
  <c r="S2189" i="1"/>
  <c r="R2189" i="1"/>
  <c r="Q2189" i="1"/>
  <c r="P2189" i="1"/>
  <c r="O2189" i="1"/>
  <c r="N2189" i="1"/>
  <c r="M2189" i="1"/>
  <c r="L2189" i="1"/>
  <c r="K2189" i="1"/>
  <c r="J2189" i="1"/>
  <c r="I2189" i="1"/>
  <c r="H2189" i="1"/>
  <c r="G2189" i="1"/>
  <c r="Z2181" i="1"/>
  <c r="Y2181" i="1"/>
  <c r="X2181" i="1"/>
  <c r="W2181" i="1"/>
  <c r="V2181" i="1"/>
  <c r="U2181" i="1"/>
  <c r="T2181" i="1"/>
  <c r="S2181" i="1"/>
  <c r="R2181" i="1"/>
  <c r="Q2181" i="1"/>
  <c r="P2181" i="1"/>
  <c r="O2181" i="1"/>
  <c r="N2181" i="1"/>
  <c r="M2181" i="1"/>
  <c r="L2181" i="1"/>
  <c r="K2181" i="1"/>
  <c r="J2181" i="1"/>
  <c r="I2181" i="1"/>
  <c r="H2181" i="1"/>
  <c r="G2181" i="1"/>
  <c r="C2180" i="1"/>
  <c r="Z2179" i="1"/>
  <c r="Y2179" i="1"/>
  <c r="X2179" i="1"/>
  <c r="W2179" i="1"/>
  <c r="V2179" i="1"/>
  <c r="U2179" i="1"/>
  <c r="T2179" i="1"/>
  <c r="S2179" i="1"/>
  <c r="R2179" i="1"/>
  <c r="Q2179" i="1"/>
  <c r="P2179" i="1"/>
  <c r="O2179" i="1"/>
  <c r="N2179" i="1"/>
  <c r="M2179" i="1"/>
  <c r="L2179" i="1"/>
  <c r="K2179" i="1"/>
  <c r="J2179" i="1"/>
  <c r="I2179" i="1"/>
  <c r="H2179" i="1"/>
  <c r="G2179" i="1"/>
  <c r="C2178" i="1"/>
  <c r="C2177" i="1"/>
  <c r="C2176" i="1"/>
  <c r="C2175" i="1"/>
  <c r="C2174" i="1"/>
  <c r="C2173" i="1"/>
  <c r="C2172" i="1"/>
  <c r="C2171" i="1"/>
  <c r="C2170" i="1"/>
  <c r="C2169" i="1"/>
  <c r="C2168" i="1"/>
  <c r="C2167" i="1"/>
  <c r="Z2166" i="1"/>
  <c r="Y2166" i="1"/>
  <c r="X2166" i="1"/>
  <c r="W2166" i="1"/>
  <c r="V2166" i="1"/>
  <c r="U2166" i="1"/>
  <c r="T2166" i="1"/>
  <c r="S2166" i="1"/>
  <c r="R2166" i="1"/>
  <c r="Q2166" i="1"/>
  <c r="P2166" i="1"/>
  <c r="O2166" i="1"/>
  <c r="N2166" i="1"/>
  <c r="M2166" i="1"/>
  <c r="L2166" i="1"/>
  <c r="K2166" i="1"/>
  <c r="J2166" i="1"/>
  <c r="I2166" i="1"/>
  <c r="H2166" i="1"/>
  <c r="G2166" i="1"/>
  <c r="C2143" i="1"/>
  <c r="C2142" i="1"/>
  <c r="C2145" i="1" s="1"/>
  <c r="C2141" i="1"/>
  <c r="C2144" i="1" s="1"/>
  <c r="C2154" i="1" s="1"/>
  <c r="Z2140" i="1"/>
  <c r="Z2137" i="1" s="1"/>
  <c r="Y2140" i="1"/>
  <c r="Y2137" i="1" s="1"/>
  <c r="X2140" i="1"/>
  <c r="X2137" i="1" s="1"/>
  <c r="W2140" i="1"/>
  <c r="W2137" i="1" s="1"/>
  <c r="V2140" i="1"/>
  <c r="U2140" i="1"/>
  <c r="U2137" i="1" s="1"/>
  <c r="T2140" i="1"/>
  <c r="T2137" i="1" s="1"/>
  <c r="S2140" i="1"/>
  <c r="S2137" i="1" s="1"/>
  <c r="R2140" i="1"/>
  <c r="R2137" i="1" s="1"/>
  <c r="Q2140" i="1"/>
  <c r="P2140" i="1"/>
  <c r="P2137" i="1" s="1"/>
  <c r="O2140" i="1"/>
  <c r="O2137" i="1" s="1"/>
  <c r="N2140" i="1"/>
  <c r="N2137" i="1" s="1"/>
  <c r="M2140" i="1"/>
  <c r="M2137" i="1" s="1"/>
  <c r="L2140" i="1"/>
  <c r="L2137" i="1" s="1"/>
  <c r="K2140" i="1"/>
  <c r="K2137" i="1" s="1"/>
  <c r="J2140" i="1"/>
  <c r="J2137" i="1" s="1"/>
  <c r="I2140" i="1"/>
  <c r="I2137" i="1" s="1"/>
  <c r="H2140" i="1"/>
  <c r="H2137" i="1" s="1"/>
  <c r="G2140" i="1"/>
  <c r="G2137" i="1" s="1"/>
  <c r="C2136" i="1"/>
  <c r="C2135" i="1"/>
  <c r="C2134" i="1"/>
  <c r="C2133" i="1"/>
  <c r="C2132" i="1"/>
  <c r="C2131" i="1"/>
  <c r="C2130" i="1"/>
  <c r="C2129" i="1"/>
  <c r="C2128" i="1"/>
  <c r="C2127" i="1"/>
  <c r="C2126" i="1"/>
  <c r="C2125" i="1"/>
  <c r="C2124" i="1"/>
  <c r="C2123" i="1"/>
  <c r="C2122" i="1"/>
  <c r="C2121" i="1"/>
  <c r="C2120" i="1"/>
  <c r="C2119" i="1"/>
  <c r="C2118" i="1"/>
  <c r="C2117" i="1"/>
  <c r="C2116" i="1"/>
  <c r="C2115" i="1"/>
  <c r="C2114" i="1"/>
  <c r="C2113" i="1"/>
  <c r="C2112" i="1"/>
  <c r="C2111" i="1"/>
  <c r="C2110" i="1"/>
  <c r="C2109" i="1"/>
  <c r="C2108" i="1"/>
  <c r="C2107" i="1"/>
  <c r="C2106" i="1"/>
  <c r="C2105" i="1"/>
  <c r="C2104" i="1"/>
  <c r="Z2103" i="1"/>
  <c r="Y2103" i="1"/>
  <c r="X2103" i="1"/>
  <c r="W2103" i="1"/>
  <c r="V2103" i="1"/>
  <c r="U2103" i="1"/>
  <c r="T2103" i="1"/>
  <c r="S2103" i="1"/>
  <c r="R2103" i="1"/>
  <c r="Q2103" i="1"/>
  <c r="P2103" i="1"/>
  <c r="O2103" i="1"/>
  <c r="N2103" i="1"/>
  <c r="M2103" i="1"/>
  <c r="L2103" i="1"/>
  <c r="K2103" i="1"/>
  <c r="J2103" i="1"/>
  <c r="I2103" i="1"/>
  <c r="H2103" i="1"/>
  <c r="G2103" i="1"/>
  <c r="C2102" i="1"/>
  <c r="C2101" i="1"/>
  <c r="C2100" i="1"/>
  <c r="C2099" i="1"/>
  <c r="C2098" i="1"/>
  <c r="C2097" i="1"/>
  <c r="C2096" i="1"/>
  <c r="C2095" i="1"/>
  <c r="C2094" i="1"/>
  <c r="C2093" i="1"/>
  <c r="C2092" i="1"/>
  <c r="C2091" i="1"/>
  <c r="Z2083" i="1"/>
  <c r="Y2083" i="1"/>
  <c r="X2083" i="1"/>
  <c r="X2082" i="1" s="1"/>
  <c r="W2083" i="1"/>
  <c r="W2082" i="1" s="1"/>
  <c r="V2083" i="1"/>
  <c r="U2083" i="1"/>
  <c r="U2082" i="1" s="1"/>
  <c r="T2083" i="1"/>
  <c r="T2082" i="1" s="1"/>
  <c r="S2083" i="1"/>
  <c r="S2082" i="1" s="1"/>
  <c r="R2083" i="1"/>
  <c r="R2082" i="1" s="1"/>
  <c r="Q2083" i="1"/>
  <c r="P2083" i="1"/>
  <c r="P2082" i="1" s="1"/>
  <c r="O2083" i="1"/>
  <c r="O2082" i="1" s="1"/>
  <c r="N2083" i="1"/>
  <c r="N2082" i="1" s="1"/>
  <c r="M2083" i="1"/>
  <c r="L2083" i="1"/>
  <c r="L2082" i="1" s="1"/>
  <c r="K2083" i="1"/>
  <c r="J2083" i="1"/>
  <c r="J2082" i="1" s="1"/>
  <c r="I2083" i="1"/>
  <c r="H2083" i="1"/>
  <c r="H2082" i="1" s="1"/>
  <c r="G2083" i="1"/>
  <c r="G2082" i="1" s="1"/>
  <c r="Z2082" i="1"/>
  <c r="Y2082" i="1"/>
  <c r="C2081" i="1"/>
  <c r="C2080" i="1"/>
  <c r="C2079" i="1"/>
  <c r="C2078" i="1"/>
  <c r="C2077" i="1"/>
  <c r="Z2076" i="1"/>
  <c r="Y2076" i="1"/>
  <c r="X2076" i="1"/>
  <c r="W2076" i="1"/>
  <c r="V2076" i="1"/>
  <c r="U2076" i="1"/>
  <c r="T2076" i="1"/>
  <c r="S2076" i="1"/>
  <c r="R2076" i="1"/>
  <c r="Q2076" i="1"/>
  <c r="P2076" i="1"/>
  <c r="O2076" i="1"/>
  <c r="N2076" i="1"/>
  <c r="M2076" i="1"/>
  <c r="L2076" i="1"/>
  <c r="K2076" i="1"/>
  <c r="J2076" i="1"/>
  <c r="I2076" i="1"/>
  <c r="H2076" i="1"/>
  <c r="G2076" i="1"/>
  <c r="C2075" i="1"/>
  <c r="C2074" i="1"/>
  <c r="C2073" i="1"/>
  <c r="C2072" i="1"/>
  <c r="C2071" i="1"/>
  <c r="Z2070" i="1"/>
  <c r="Y2070" i="1"/>
  <c r="X2070" i="1"/>
  <c r="W2070" i="1"/>
  <c r="V2070" i="1"/>
  <c r="U2070" i="1"/>
  <c r="T2070" i="1"/>
  <c r="S2070" i="1"/>
  <c r="R2070" i="1"/>
  <c r="Q2070" i="1"/>
  <c r="P2070" i="1"/>
  <c r="O2070" i="1"/>
  <c r="N2070" i="1"/>
  <c r="M2070" i="1"/>
  <c r="L2070" i="1"/>
  <c r="K2070" i="1"/>
  <c r="J2070" i="1"/>
  <c r="I2070" i="1"/>
  <c r="H2070" i="1"/>
  <c r="G2070" i="1"/>
  <c r="C2069" i="1"/>
  <c r="C2068" i="1"/>
  <c r="C2067" i="1"/>
  <c r="C2066" i="1"/>
  <c r="C2065" i="1"/>
  <c r="Z2064" i="1"/>
  <c r="Y2064" i="1"/>
  <c r="X2064" i="1"/>
  <c r="W2064" i="1"/>
  <c r="V2064" i="1"/>
  <c r="U2064" i="1"/>
  <c r="T2064" i="1"/>
  <c r="S2064" i="1"/>
  <c r="R2064" i="1"/>
  <c r="Q2064" i="1"/>
  <c r="P2064" i="1"/>
  <c r="O2064" i="1"/>
  <c r="N2064" i="1"/>
  <c r="M2064" i="1"/>
  <c r="L2064" i="1"/>
  <c r="K2064" i="1"/>
  <c r="J2064" i="1"/>
  <c r="I2064" i="1"/>
  <c r="H2064" i="1"/>
  <c r="G2064" i="1"/>
  <c r="C2063" i="1"/>
  <c r="C2062" i="1"/>
  <c r="C2061" i="1"/>
  <c r="C2060" i="1"/>
  <c r="C2059" i="1"/>
  <c r="Z2058" i="1"/>
  <c r="Y2058" i="1"/>
  <c r="X2058" i="1"/>
  <c r="W2058" i="1"/>
  <c r="V2058" i="1"/>
  <c r="U2058" i="1"/>
  <c r="T2058" i="1"/>
  <c r="S2058" i="1"/>
  <c r="R2058" i="1"/>
  <c r="Q2058" i="1"/>
  <c r="P2058" i="1"/>
  <c r="O2058" i="1"/>
  <c r="N2058" i="1"/>
  <c r="M2058" i="1"/>
  <c r="L2058" i="1"/>
  <c r="K2058" i="1"/>
  <c r="J2058" i="1"/>
  <c r="I2058" i="1"/>
  <c r="H2058" i="1"/>
  <c r="G2058" i="1"/>
  <c r="C2057" i="1"/>
  <c r="C2056" i="1"/>
  <c r="C2055" i="1"/>
  <c r="C2054" i="1"/>
  <c r="C2053" i="1"/>
  <c r="Z2052" i="1"/>
  <c r="Y2052" i="1"/>
  <c r="X2052" i="1"/>
  <c r="W2052" i="1"/>
  <c r="V2052" i="1"/>
  <c r="U2052" i="1"/>
  <c r="T2052" i="1"/>
  <c r="S2052" i="1"/>
  <c r="R2052" i="1"/>
  <c r="Q2052" i="1"/>
  <c r="P2052" i="1"/>
  <c r="O2052" i="1"/>
  <c r="N2052" i="1"/>
  <c r="M2052" i="1"/>
  <c r="L2052" i="1"/>
  <c r="K2052" i="1"/>
  <c r="J2052" i="1"/>
  <c r="I2052" i="1"/>
  <c r="H2052" i="1"/>
  <c r="G2052" i="1"/>
  <c r="C2051" i="1"/>
  <c r="C2050" i="1"/>
  <c r="C2049" i="1"/>
  <c r="C2048" i="1"/>
  <c r="C2047" i="1"/>
  <c r="Z2046" i="1"/>
  <c r="Y2046" i="1"/>
  <c r="X2046" i="1"/>
  <c r="W2046" i="1"/>
  <c r="V2046" i="1"/>
  <c r="U2046" i="1"/>
  <c r="T2046" i="1"/>
  <c r="S2046" i="1"/>
  <c r="R2046" i="1"/>
  <c r="Q2046" i="1"/>
  <c r="P2046" i="1"/>
  <c r="O2046" i="1"/>
  <c r="N2046" i="1"/>
  <c r="M2046" i="1"/>
  <c r="L2046" i="1"/>
  <c r="K2046" i="1"/>
  <c r="J2046" i="1"/>
  <c r="I2046" i="1"/>
  <c r="H2046" i="1"/>
  <c r="G2046" i="1"/>
  <c r="C2045" i="1"/>
  <c r="C2044" i="1"/>
  <c r="C2043" i="1"/>
  <c r="C2042" i="1"/>
  <c r="C2041" i="1"/>
  <c r="Z2040" i="1"/>
  <c r="Y2040" i="1"/>
  <c r="X2040" i="1"/>
  <c r="W2040" i="1"/>
  <c r="V2040" i="1"/>
  <c r="U2040" i="1"/>
  <c r="T2040" i="1"/>
  <c r="S2040" i="1"/>
  <c r="R2040" i="1"/>
  <c r="Q2040" i="1"/>
  <c r="P2040" i="1"/>
  <c r="O2040" i="1"/>
  <c r="N2040" i="1"/>
  <c r="M2040" i="1"/>
  <c r="L2040" i="1"/>
  <c r="K2040" i="1"/>
  <c r="J2040" i="1"/>
  <c r="I2040" i="1"/>
  <c r="H2040" i="1"/>
  <c r="G2040" i="1"/>
  <c r="C2039" i="1"/>
  <c r="C2038" i="1"/>
  <c r="C2037" i="1"/>
  <c r="C2036" i="1"/>
  <c r="C2035" i="1"/>
  <c r="Z2034" i="1"/>
  <c r="Y2034" i="1"/>
  <c r="X2034" i="1"/>
  <c r="W2034" i="1"/>
  <c r="V2034" i="1"/>
  <c r="U2034" i="1"/>
  <c r="T2034" i="1"/>
  <c r="S2034" i="1"/>
  <c r="R2034" i="1"/>
  <c r="Q2034" i="1"/>
  <c r="P2034" i="1"/>
  <c r="O2034" i="1"/>
  <c r="N2034" i="1"/>
  <c r="M2034" i="1"/>
  <c r="L2034" i="1"/>
  <c r="K2034" i="1"/>
  <c r="J2034" i="1"/>
  <c r="I2034" i="1"/>
  <c r="H2034" i="1"/>
  <c r="G2034" i="1"/>
  <c r="C2032" i="1"/>
  <c r="C2031" i="1"/>
  <c r="C2030" i="1"/>
  <c r="C2029" i="1"/>
  <c r="C2028" i="1"/>
  <c r="C2027" i="1"/>
  <c r="C2026" i="1"/>
  <c r="C2025" i="1"/>
  <c r="C2024" i="1"/>
  <c r="C2023" i="1"/>
  <c r="C2022" i="1"/>
  <c r="C2021" i="1"/>
  <c r="C2020" i="1"/>
  <c r="C2019" i="1"/>
  <c r="C2018" i="1"/>
  <c r="C2017" i="1"/>
  <c r="C2016" i="1"/>
  <c r="Z2015" i="1"/>
  <c r="Y2015" i="1"/>
  <c r="X2015" i="1"/>
  <c r="W2015" i="1"/>
  <c r="V2015" i="1"/>
  <c r="U2015" i="1"/>
  <c r="T2015" i="1"/>
  <c r="S2015" i="1"/>
  <c r="R2015" i="1"/>
  <c r="Q2015" i="1"/>
  <c r="P2015" i="1"/>
  <c r="O2015" i="1"/>
  <c r="N2015" i="1"/>
  <c r="M2015" i="1"/>
  <c r="L2015" i="1"/>
  <c r="K2015" i="1"/>
  <c r="J2015" i="1"/>
  <c r="I2015" i="1"/>
  <c r="H2015" i="1"/>
  <c r="G2015" i="1"/>
  <c r="C2014" i="1"/>
  <c r="C2013" i="1"/>
  <c r="C2012" i="1"/>
  <c r="C2011" i="1"/>
  <c r="C2010" i="1"/>
  <c r="C2009" i="1"/>
  <c r="C2008" i="1"/>
  <c r="C2007" i="1"/>
  <c r="C2006" i="1"/>
  <c r="C2005" i="1"/>
  <c r="C2004" i="1"/>
  <c r="C2003" i="1"/>
  <c r="C2002" i="1"/>
  <c r="C2001" i="1"/>
  <c r="C2000" i="1"/>
  <c r="C1999" i="1"/>
  <c r="C1998" i="1"/>
  <c r="C1997" i="1"/>
  <c r="C1996" i="1"/>
  <c r="C1995" i="1"/>
  <c r="C1994" i="1"/>
  <c r="C1993" i="1"/>
  <c r="C1992" i="1"/>
  <c r="C1991" i="1"/>
  <c r="C1990" i="1"/>
  <c r="C1989" i="1"/>
  <c r="C1988" i="1"/>
  <c r="C1987" i="1"/>
  <c r="C1986" i="1"/>
  <c r="C1985" i="1"/>
  <c r="C1984" i="1"/>
  <c r="C1983" i="1"/>
  <c r="C1982" i="1"/>
  <c r="C1981" i="1"/>
  <c r="Z1980" i="1"/>
  <c r="Y1980" i="1"/>
  <c r="X1980" i="1"/>
  <c r="W1980" i="1"/>
  <c r="V1980" i="1"/>
  <c r="U1980" i="1"/>
  <c r="T1980" i="1"/>
  <c r="S1980" i="1"/>
  <c r="R1980" i="1"/>
  <c r="Q1980" i="1"/>
  <c r="P1980" i="1"/>
  <c r="O1980" i="1"/>
  <c r="N1980" i="1"/>
  <c r="M1980" i="1"/>
  <c r="L1980" i="1"/>
  <c r="K1980" i="1"/>
  <c r="J1980" i="1"/>
  <c r="I1980" i="1"/>
  <c r="H1980" i="1"/>
  <c r="G1980" i="1"/>
  <c r="C1978" i="1"/>
  <c r="C1977" i="1"/>
  <c r="C1976" i="1"/>
  <c r="C1975" i="1"/>
  <c r="C1974" i="1"/>
  <c r="C1973" i="1"/>
  <c r="C1972" i="1"/>
  <c r="C1971" i="1"/>
  <c r="C1970" i="1"/>
  <c r="C1969" i="1"/>
  <c r="C1968" i="1"/>
  <c r="C1959" i="1"/>
  <c r="C1958" i="1"/>
  <c r="C1957" i="1"/>
  <c r="C1956" i="1"/>
  <c r="C1955" i="1"/>
  <c r="C1966" i="1" s="1"/>
  <c r="C1954" i="1"/>
  <c r="C1965" i="1" s="1"/>
  <c r="C1953" i="1"/>
  <c r="C1964" i="1" s="1"/>
  <c r="C1952" i="1"/>
  <c r="C1963" i="1" s="1"/>
  <c r="C1951" i="1"/>
  <c r="C1962" i="1" s="1"/>
  <c r="C1950" i="1"/>
  <c r="C1961" i="1" s="1"/>
  <c r="C1949" i="1"/>
  <c r="C1960" i="1" s="1"/>
  <c r="Z1948" i="1"/>
  <c r="Z1947" i="1" s="1"/>
  <c r="Y1948" i="1"/>
  <c r="Y1947" i="1" s="1"/>
  <c r="X1948" i="1"/>
  <c r="X1947" i="1" s="1"/>
  <c r="W1948" i="1"/>
  <c r="W1947" i="1" s="1"/>
  <c r="V1948" i="1"/>
  <c r="U1948" i="1"/>
  <c r="U1947" i="1" s="1"/>
  <c r="T1948" i="1"/>
  <c r="T1947" i="1" s="1"/>
  <c r="S1948" i="1"/>
  <c r="S1947" i="1" s="1"/>
  <c r="R1948" i="1"/>
  <c r="R1947" i="1" s="1"/>
  <c r="Q1948" i="1"/>
  <c r="P1948" i="1"/>
  <c r="P1947" i="1" s="1"/>
  <c r="O1948" i="1"/>
  <c r="O1947" i="1" s="1"/>
  <c r="N1948" i="1"/>
  <c r="N1947" i="1" s="1"/>
  <c r="M1948" i="1"/>
  <c r="M1947" i="1" s="1"/>
  <c r="L1948" i="1"/>
  <c r="L1947" i="1" s="1"/>
  <c r="K1948" i="1"/>
  <c r="K1947" i="1" s="1"/>
  <c r="J1948" i="1"/>
  <c r="J1947" i="1" s="1"/>
  <c r="I1948" i="1"/>
  <c r="I1947" i="1" s="1"/>
  <c r="H1948" i="1"/>
  <c r="H1947" i="1" s="1"/>
  <c r="G1948" i="1"/>
  <c r="G1947" i="1" s="1"/>
  <c r="C1945" i="1"/>
  <c r="C1944" i="1"/>
  <c r="C1943" i="1"/>
  <c r="C1942" i="1"/>
  <c r="C1941" i="1"/>
  <c r="C1940" i="1"/>
  <c r="C1939" i="1"/>
  <c r="C1938" i="1"/>
  <c r="C1937" i="1"/>
  <c r="C1936" i="1"/>
  <c r="Z1935" i="1"/>
  <c r="Y1935" i="1"/>
  <c r="X1935" i="1"/>
  <c r="W1935" i="1"/>
  <c r="V1935" i="1"/>
  <c r="U1935" i="1"/>
  <c r="T1935" i="1"/>
  <c r="S1935" i="1"/>
  <c r="R1935" i="1"/>
  <c r="Q1935" i="1"/>
  <c r="P1935" i="1"/>
  <c r="O1935" i="1"/>
  <c r="N1935" i="1"/>
  <c r="M1935" i="1"/>
  <c r="L1935" i="1"/>
  <c r="K1935" i="1"/>
  <c r="J1935" i="1"/>
  <c r="I1935" i="1"/>
  <c r="H1935" i="1"/>
  <c r="G1935" i="1"/>
  <c r="C1934" i="1"/>
  <c r="C1933" i="1"/>
  <c r="C1932" i="1"/>
  <c r="C1931" i="1"/>
  <c r="C1930" i="1"/>
  <c r="C1929" i="1"/>
  <c r="C1928" i="1"/>
  <c r="C1927" i="1"/>
  <c r="C1926" i="1"/>
  <c r="Z1925" i="1"/>
  <c r="Y1925" i="1"/>
  <c r="X1925" i="1"/>
  <c r="W1925" i="1"/>
  <c r="V1925" i="1"/>
  <c r="U1925" i="1"/>
  <c r="T1925" i="1"/>
  <c r="S1925" i="1"/>
  <c r="R1925" i="1"/>
  <c r="Q1925" i="1"/>
  <c r="P1925" i="1"/>
  <c r="O1925" i="1"/>
  <c r="N1925" i="1"/>
  <c r="M1925" i="1"/>
  <c r="L1925" i="1"/>
  <c r="K1925" i="1"/>
  <c r="J1925" i="1"/>
  <c r="I1925" i="1"/>
  <c r="H1925" i="1"/>
  <c r="G1925" i="1"/>
  <c r="C1923" i="1"/>
  <c r="C1922" i="1"/>
  <c r="C1921" i="1"/>
  <c r="Z1919" i="1"/>
  <c r="Y1919" i="1"/>
  <c r="X1919" i="1"/>
  <c r="W1919" i="1"/>
  <c r="V1919" i="1"/>
  <c r="U1919" i="1"/>
  <c r="T1919" i="1"/>
  <c r="S1919" i="1"/>
  <c r="R1919" i="1"/>
  <c r="Q1919" i="1"/>
  <c r="P1919" i="1"/>
  <c r="O1919" i="1"/>
  <c r="N1919" i="1"/>
  <c r="M1919" i="1"/>
  <c r="L1919" i="1"/>
  <c r="K1919" i="1"/>
  <c r="J1919" i="1"/>
  <c r="I1919" i="1"/>
  <c r="H1919" i="1"/>
  <c r="G1919" i="1"/>
  <c r="C1918" i="1"/>
  <c r="C1920" i="1" s="1"/>
  <c r="C1917" i="1"/>
  <c r="C1916" i="1"/>
  <c r="C1915" i="1"/>
  <c r="Z1914" i="1"/>
  <c r="Y1914" i="1"/>
  <c r="X1914" i="1"/>
  <c r="W1914" i="1"/>
  <c r="V1914" i="1"/>
  <c r="U1914" i="1"/>
  <c r="T1914" i="1"/>
  <c r="S1914" i="1"/>
  <c r="R1914" i="1"/>
  <c r="Q1914" i="1"/>
  <c r="P1914" i="1"/>
  <c r="O1914" i="1"/>
  <c r="N1914" i="1"/>
  <c r="M1914" i="1"/>
  <c r="L1914" i="1"/>
  <c r="K1914" i="1"/>
  <c r="J1914" i="1"/>
  <c r="I1914" i="1"/>
  <c r="H1914" i="1"/>
  <c r="G1914" i="1"/>
  <c r="C1913" i="1"/>
  <c r="C1912" i="1"/>
  <c r="C1911" i="1"/>
  <c r="C1910" i="1"/>
  <c r="Z1909" i="1"/>
  <c r="Y1909" i="1"/>
  <c r="X1909" i="1"/>
  <c r="X1907" i="1" s="1"/>
  <c r="W1909" i="1"/>
  <c r="V1909" i="1"/>
  <c r="U1909" i="1"/>
  <c r="T1909" i="1"/>
  <c r="T1907" i="1" s="1"/>
  <c r="S1909" i="1"/>
  <c r="R1909" i="1"/>
  <c r="Q1909" i="1"/>
  <c r="P1909" i="1"/>
  <c r="P1907" i="1" s="1"/>
  <c r="O1909" i="1"/>
  <c r="O1907" i="1" s="1"/>
  <c r="N1909" i="1"/>
  <c r="M1909" i="1"/>
  <c r="L1909" i="1"/>
  <c r="L1907" i="1" s="1"/>
  <c r="K1909" i="1"/>
  <c r="J1909" i="1"/>
  <c r="I1909" i="1"/>
  <c r="H1909" i="1"/>
  <c r="H1907" i="1" s="1"/>
  <c r="G1909" i="1"/>
  <c r="G1907" i="1" s="1"/>
  <c r="V1907" i="1"/>
  <c r="Z1904" i="1"/>
  <c r="Y1904" i="1"/>
  <c r="X1904" i="1"/>
  <c r="W1904" i="1"/>
  <c r="V1904" i="1"/>
  <c r="U1904" i="1"/>
  <c r="T1904" i="1"/>
  <c r="S1904" i="1"/>
  <c r="R1904" i="1"/>
  <c r="Q1904" i="1"/>
  <c r="P1904" i="1"/>
  <c r="O1904" i="1"/>
  <c r="N1904" i="1"/>
  <c r="M1904" i="1"/>
  <c r="L1904" i="1"/>
  <c r="K1904" i="1"/>
  <c r="J1904" i="1"/>
  <c r="I1904" i="1"/>
  <c r="H1904" i="1"/>
  <c r="G1904" i="1"/>
  <c r="C1903" i="1"/>
  <c r="C1902" i="1"/>
  <c r="C1901" i="1"/>
  <c r="C1900" i="1"/>
  <c r="C1899" i="1"/>
  <c r="C1898" i="1"/>
  <c r="C1897" i="1"/>
  <c r="C1896" i="1"/>
  <c r="C1895" i="1"/>
  <c r="C1894" i="1"/>
  <c r="C1893" i="1"/>
  <c r="C1892" i="1"/>
  <c r="C1891" i="1"/>
  <c r="C1890" i="1"/>
  <c r="C1889" i="1"/>
  <c r="C1888" i="1"/>
  <c r="C1887" i="1"/>
  <c r="Z1886" i="1"/>
  <c r="Y1886" i="1"/>
  <c r="X1886" i="1"/>
  <c r="W1886" i="1"/>
  <c r="V1886" i="1"/>
  <c r="U1886" i="1"/>
  <c r="T1886" i="1"/>
  <c r="S1886" i="1"/>
  <c r="R1886" i="1"/>
  <c r="Q1886" i="1"/>
  <c r="P1886" i="1"/>
  <c r="O1886" i="1"/>
  <c r="N1886" i="1"/>
  <c r="M1886" i="1"/>
  <c r="L1886" i="1"/>
  <c r="K1886" i="1"/>
  <c r="J1886" i="1"/>
  <c r="I1886" i="1"/>
  <c r="H1886" i="1"/>
  <c r="G1886" i="1"/>
  <c r="C1885" i="1"/>
  <c r="C1884" i="1"/>
  <c r="C1883" i="1"/>
  <c r="C1882" i="1"/>
  <c r="C1881" i="1"/>
  <c r="C1880" i="1"/>
  <c r="C1879" i="1"/>
  <c r="C1878" i="1"/>
  <c r="C1877" i="1"/>
  <c r="Z1876" i="1"/>
  <c r="Y1876" i="1"/>
  <c r="X1876" i="1"/>
  <c r="W1876" i="1"/>
  <c r="V1876" i="1"/>
  <c r="U1876" i="1"/>
  <c r="T1876" i="1"/>
  <c r="S1876" i="1"/>
  <c r="R1876" i="1"/>
  <c r="Q1876" i="1"/>
  <c r="P1876" i="1"/>
  <c r="O1876" i="1"/>
  <c r="N1876" i="1"/>
  <c r="M1876" i="1"/>
  <c r="L1876" i="1"/>
  <c r="K1876" i="1"/>
  <c r="J1876" i="1"/>
  <c r="I1876" i="1"/>
  <c r="H1876" i="1"/>
  <c r="G1876" i="1"/>
  <c r="C1867" i="1"/>
  <c r="C1868" i="1" s="1"/>
  <c r="C1869" i="1" s="1"/>
  <c r="C1870" i="1" s="1"/>
  <c r="C1871" i="1" s="1"/>
  <c r="C1872" i="1" s="1"/>
  <c r="C1873" i="1" s="1"/>
  <c r="C1874" i="1" s="1"/>
  <c r="C1875" i="1" s="1"/>
  <c r="Z1866" i="1"/>
  <c r="Y1866" i="1"/>
  <c r="X1866" i="1"/>
  <c r="W1866" i="1"/>
  <c r="V1866" i="1"/>
  <c r="U1866" i="1"/>
  <c r="T1866" i="1"/>
  <c r="S1866" i="1"/>
  <c r="R1866" i="1"/>
  <c r="Q1866" i="1"/>
  <c r="P1866" i="1"/>
  <c r="O1866" i="1"/>
  <c r="N1866" i="1"/>
  <c r="M1866" i="1"/>
  <c r="L1866" i="1"/>
  <c r="K1866" i="1"/>
  <c r="J1866" i="1"/>
  <c r="I1866" i="1"/>
  <c r="H1866" i="1"/>
  <c r="G1866" i="1"/>
  <c r="Z1836" i="1"/>
  <c r="Y1836" i="1"/>
  <c r="X1836" i="1"/>
  <c r="W1836" i="1"/>
  <c r="V1836" i="1"/>
  <c r="U1836" i="1"/>
  <c r="T1836" i="1"/>
  <c r="S1836" i="1"/>
  <c r="R1836" i="1"/>
  <c r="Q1836" i="1"/>
  <c r="P1836" i="1"/>
  <c r="O1836" i="1"/>
  <c r="N1836" i="1"/>
  <c r="M1836" i="1"/>
  <c r="L1836" i="1"/>
  <c r="K1836" i="1"/>
  <c r="J1836" i="1"/>
  <c r="I1836" i="1"/>
  <c r="H1836" i="1"/>
  <c r="G1836" i="1"/>
  <c r="Z1825" i="1"/>
  <c r="Y1825" i="1"/>
  <c r="X1825" i="1"/>
  <c r="W1825" i="1"/>
  <c r="V1825" i="1"/>
  <c r="U1825" i="1"/>
  <c r="T1825" i="1"/>
  <c r="S1825" i="1"/>
  <c r="R1825" i="1"/>
  <c r="Q1825" i="1"/>
  <c r="P1825" i="1"/>
  <c r="O1825" i="1"/>
  <c r="N1825" i="1"/>
  <c r="M1825" i="1"/>
  <c r="L1825" i="1"/>
  <c r="K1825" i="1"/>
  <c r="J1825" i="1"/>
  <c r="I1825" i="1"/>
  <c r="H1825" i="1"/>
  <c r="G1825" i="1"/>
  <c r="C1824" i="1"/>
  <c r="C1823" i="1"/>
  <c r="C1822" i="1"/>
  <c r="C1821" i="1"/>
  <c r="C1820" i="1"/>
  <c r="C1819" i="1"/>
  <c r="Z1818" i="1"/>
  <c r="Y1818" i="1"/>
  <c r="X1818" i="1"/>
  <c r="W1818" i="1"/>
  <c r="V1818" i="1"/>
  <c r="U1818" i="1"/>
  <c r="T1818" i="1"/>
  <c r="S1818" i="1"/>
  <c r="R1818" i="1"/>
  <c r="Q1818" i="1"/>
  <c r="P1818" i="1"/>
  <c r="O1818" i="1"/>
  <c r="N1818" i="1"/>
  <c r="M1818" i="1"/>
  <c r="L1818" i="1"/>
  <c r="K1818" i="1"/>
  <c r="J1818" i="1"/>
  <c r="I1818" i="1"/>
  <c r="H1818" i="1"/>
  <c r="G1818" i="1"/>
  <c r="C1817" i="1"/>
  <c r="C1816" i="1"/>
  <c r="C1815" i="1"/>
  <c r="C1814" i="1"/>
  <c r="C1813" i="1"/>
  <c r="C1812" i="1"/>
  <c r="C1811" i="1"/>
  <c r="C1810" i="1"/>
  <c r="C1809" i="1"/>
  <c r="C1808" i="1"/>
  <c r="C1807" i="1"/>
  <c r="C1806" i="1"/>
  <c r="Z1805" i="1"/>
  <c r="Y1805" i="1"/>
  <c r="X1805" i="1"/>
  <c r="W1805" i="1"/>
  <c r="V1805" i="1"/>
  <c r="U1805" i="1"/>
  <c r="T1805" i="1"/>
  <c r="S1805" i="1"/>
  <c r="R1805" i="1"/>
  <c r="Q1805" i="1"/>
  <c r="P1805" i="1"/>
  <c r="O1805" i="1"/>
  <c r="N1805" i="1"/>
  <c r="M1805" i="1"/>
  <c r="L1805" i="1"/>
  <c r="K1805" i="1"/>
  <c r="J1805" i="1"/>
  <c r="I1805" i="1"/>
  <c r="H1805" i="1"/>
  <c r="G1805" i="1"/>
  <c r="C1790" i="1"/>
  <c r="C1789" i="1"/>
  <c r="C1792" i="1" s="1"/>
  <c r="C1788" i="1"/>
  <c r="C1791" i="1" s="1"/>
  <c r="C1800" i="1" s="1"/>
  <c r="Z1787" i="1"/>
  <c r="Y1787" i="1"/>
  <c r="X1787" i="1"/>
  <c r="X1784" i="1" s="1"/>
  <c r="W1787" i="1"/>
  <c r="W1784" i="1" s="1"/>
  <c r="V1787" i="1"/>
  <c r="U1787" i="1"/>
  <c r="U1784" i="1" s="1"/>
  <c r="T1787" i="1"/>
  <c r="T1784" i="1" s="1"/>
  <c r="S1787" i="1"/>
  <c r="S1784" i="1" s="1"/>
  <c r="R1787" i="1"/>
  <c r="R1784" i="1" s="1"/>
  <c r="Q1787" i="1"/>
  <c r="P1787" i="1"/>
  <c r="P1784" i="1" s="1"/>
  <c r="O1787" i="1"/>
  <c r="O1784" i="1" s="1"/>
  <c r="N1787" i="1"/>
  <c r="N1784" i="1" s="1"/>
  <c r="M1787" i="1"/>
  <c r="M1784" i="1" s="1"/>
  <c r="L1787" i="1"/>
  <c r="L1784" i="1" s="1"/>
  <c r="K1787" i="1"/>
  <c r="K1784" i="1" s="1"/>
  <c r="J1787" i="1"/>
  <c r="J1784" i="1" s="1"/>
  <c r="I1787" i="1"/>
  <c r="I1784" i="1" s="1"/>
  <c r="H1787" i="1"/>
  <c r="H1784" i="1" s="1"/>
  <c r="G1787" i="1"/>
  <c r="G1784" i="1" s="1"/>
  <c r="Z1784" i="1"/>
  <c r="Y1784" i="1"/>
  <c r="C1783" i="1"/>
  <c r="C1782" i="1"/>
  <c r="C1781" i="1"/>
  <c r="C1780" i="1"/>
  <c r="C1779" i="1"/>
  <c r="C1778" i="1"/>
  <c r="C1777" i="1"/>
  <c r="C1776" i="1"/>
  <c r="C1775" i="1"/>
  <c r="C1774" i="1"/>
  <c r="C1773" i="1"/>
  <c r="C1772" i="1"/>
  <c r="C1771" i="1"/>
  <c r="C1770" i="1"/>
  <c r="C1769" i="1"/>
  <c r="C1768" i="1"/>
  <c r="C1767" i="1"/>
  <c r="C1766" i="1"/>
  <c r="C1765" i="1"/>
  <c r="C1764" i="1"/>
  <c r="C1763" i="1"/>
  <c r="C1762" i="1"/>
  <c r="C1761" i="1"/>
  <c r="C1760" i="1"/>
  <c r="C1759" i="1"/>
  <c r="C1758" i="1"/>
  <c r="C1757" i="1"/>
  <c r="C1756" i="1"/>
  <c r="C1755" i="1"/>
  <c r="C1754" i="1"/>
  <c r="C1753" i="1"/>
  <c r="C1752" i="1"/>
  <c r="C1751" i="1"/>
  <c r="C1750" i="1"/>
  <c r="C1749" i="1"/>
  <c r="Z1748" i="1"/>
  <c r="Y1748" i="1"/>
  <c r="X1748" i="1"/>
  <c r="W1748" i="1"/>
  <c r="V1748" i="1"/>
  <c r="U1748" i="1"/>
  <c r="T1748" i="1"/>
  <c r="S1748" i="1"/>
  <c r="R1748" i="1"/>
  <c r="Q1748" i="1"/>
  <c r="P1748" i="1"/>
  <c r="O1748" i="1"/>
  <c r="N1748" i="1"/>
  <c r="M1748" i="1"/>
  <c r="L1748" i="1"/>
  <c r="K1748" i="1"/>
  <c r="J1748" i="1"/>
  <c r="I1748" i="1"/>
  <c r="H1748" i="1"/>
  <c r="G1748" i="1"/>
  <c r="C1747" i="1"/>
  <c r="C1746" i="1"/>
  <c r="C1745" i="1"/>
  <c r="C1744" i="1"/>
  <c r="C1743" i="1"/>
  <c r="C1742" i="1"/>
  <c r="C1741" i="1"/>
  <c r="C1740" i="1"/>
  <c r="C1739" i="1"/>
  <c r="C1738" i="1"/>
  <c r="Z1737" i="1"/>
  <c r="Y1737" i="1"/>
  <c r="X1737" i="1"/>
  <c r="W1737" i="1"/>
  <c r="V1737" i="1"/>
  <c r="U1737" i="1"/>
  <c r="T1737" i="1"/>
  <c r="S1737" i="1"/>
  <c r="R1737" i="1"/>
  <c r="Q1737" i="1"/>
  <c r="P1737" i="1"/>
  <c r="O1737" i="1"/>
  <c r="N1737" i="1"/>
  <c r="M1737" i="1"/>
  <c r="L1737" i="1"/>
  <c r="K1737" i="1"/>
  <c r="J1737" i="1"/>
  <c r="I1737" i="1"/>
  <c r="H1737" i="1"/>
  <c r="G1737" i="1"/>
  <c r="C1735" i="1"/>
  <c r="C1734" i="1"/>
  <c r="C1733" i="1"/>
  <c r="C1732" i="1"/>
  <c r="C1731" i="1"/>
  <c r="Z1730" i="1"/>
  <c r="Y1730" i="1"/>
  <c r="X1730" i="1"/>
  <c r="W1730" i="1"/>
  <c r="V1730" i="1"/>
  <c r="U1730" i="1"/>
  <c r="T1730" i="1"/>
  <c r="S1730" i="1"/>
  <c r="R1730" i="1"/>
  <c r="Q1730" i="1"/>
  <c r="P1730" i="1"/>
  <c r="O1730" i="1"/>
  <c r="N1730" i="1"/>
  <c r="M1730" i="1"/>
  <c r="L1730" i="1"/>
  <c r="K1730" i="1"/>
  <c r="J1730" i="1"/>
  <c r="I1730" i="1"/>
  <c r="H1730" i="1"/>
  <c r="G1730" i="1"/>
  <c r="C1729" i="1"/>
  <c r="C1728" i="1"/>
  <c r="C1727" i="1"/>
  <c r="C1726" i="1"/>
  <c r="C1725" i="1"/>
  <c r="Z1724" i="1"/>
  <c r="Y1724" i="1"/>
  <c r="X1724" i="1"/>
  <c r="W1724" i="1"/>
  <c r="V1724" i="1"/>
  <c r="U1724" i="1"/>
  <c r="T1724" i="1"/>
  <c r="S1724" i="1"/>
  <c r="R1724" i="1"/>
  <c r="Q1724" i="1"/>
  <c r="P1724" i="1"/>
  <c r="O1724" i="1"/>
  <c r="N1724" i="1"/>
  <c r="M1724" i="1"/>
  <c r="L1724" i="1"/>
  <c r="K1724" i="1"/>
  <c r="J1724" i="1"/>
  <c r="I1724" i="1"/>
  <c r="H1724" i="1"/>
  <c r="G1724" i="1"/>
  <c r="C1723" i="1"/>
  <c r="C1722" i="1"/>
  <c r="C1721" i="1"/>
  <c r="C1720" i="1"/>
  <c r="C1719" i="1"/>
  <c r="Z1718" i="1"/>
  <c r="Y1718" i="1"/>
  <c r="X1718" i="1"/>
  <c r="W1718" i="1"/>
  <c r="V1718" i="1"/>
  <c r="U1718" i="1"/>
  <c r="T1718" i="1"/>
  <c r="S1718" i="1"/>
  <c r="R1718" i="1"/>
  <c r="Q1718" i="1"/>
  <c r="P1718" i="1"/>
  <c r="O1718" i="1"/>
  <c r="N1718" i="1"/>
  <c r="M1718" i="1"/>
  <c r="L1718" i="1"/>
  <c r="K1718" i="1"/>
  <c r="J1718" i="1"/>
  <c r="I1718" i="1"/>
  <c r="H1718" i="1"/>
  <c r="G1718" i="1"/>
  <c r="C1717" i="1"/>
  <c r="C1716" i="1"/>
  <c r="C1715" i="1"/>
  <c r="C1714" i="1"/>
  <c r="C1713" i="1"/>
  <c r="Z1712" i="1"/>
  <c r="Y1712" i="1"/>
  <c r="X1712" i="1"/>
  <c r="W1712" i="1"/>
  <c r="V1712" i="1"/>
  <c r="U1712" i="1"/>
  <c r="T1712" i="1"/>
  <c r="S1712" i="1"/>
  <c r="R1712" i="1"/>
  <c r="Q1712" i="1"/>
  <c r="P1712" i="1"/>
  <c r="O1712" i="1"/>
  <c r="N1712" i="1"/>
  <c r="M1712" i="1"/>
  <c r="L1712" i="1"/>
  <c r="K1712" i="1"/>
  <c r="J1712" i="1"/>
  <c r="I1712" i="1"/>
  <c r="H1712" i="1"/>
  <c r="G1712" i="1"/>
  <c r="C1711" i="1"/>
  <c r="C1710" i="1"/>
  <c r="C1709" i="1"/>
  <c r="C1708" i="1"/>
  <c r="C1707" i="1"/>
  <c r="Z1706" i="1"/>
  <c r="Y1706" i="1"/>
  <c r="X1706" i="1"/>
  <c r="W1706" i="1"/>
  <c r="V1706" i="1"/>
  <c r="U1706" i="1"/>
  <c r="T1706" i="1"/>
  <c r="S1706" i="1"/>
  <c r="R1706" i="1"/>
  <c r="Q1706" i="1"/>
  <c r="P1706" i="1"/>
  <c r="O1706" i="1"/>
  <c r="N1706" i="1"/>
  <c r="M1706" i="1"/>
  <c r="L1706" i="1"/>
  <c r="K1706" i="1"/>
  <c r="J1706" i="1"/>
  <c r="I1706" i="1"/>
  <c r="H1706" i="1"/>
  <c r="G1706" i="1"/>
  <c r="C1705" i="1"/>
  <c r="C1704" i="1"/>
  <c r="C1703" i="1"/>
  <c r="C1702" i="1"/>
  <c r="C1701" i="1"/>
  <c r="Z1700" i="1"/>
  <c r="Y1700" i="1"/>
  <c r="X1700" i="1"/>
  <c r="W1700" i="1"/>
  <c r="V1700" i="1"/>
  <c r="U1700" i="1"/>
  <c r="T1700" i="1"/>
  <c r="S1700" i="1"/>
  <c r="R1700" i="1"/>
  <c r="Q1700" i="1"/>
  <c r="P1700" i="1"/>
  <c r="O1700" i="1"/>
  <c r="N1700" i="1"/>
  <c r="M1700" i="1"/>
  <c r="L1700" i="1"/>
  <c r="K1700" i="1"/>
  <c r="J1700" i="1"/>
  <c r="I1700" i="1"/>
  <c r="H1700" i="1"/>
  <c r="G1700" i="1"/>
  <c r="C1699" i="1"/>
  <c r="C1698" i="1"/>
  <c r="C1697" i="1"/>
  <c r="C1696" i="1"/>
  <c r="C1695" i="1"/>
  <c r="Z1694" i="1"/>
  <c r="Y1694" i="1"/>
  <c r="X1694" i="1"/>
  <c r="W1694" i="1"/>
  <c r="V1694" i="1"/>
  <c r="U1694" i="1"/>
  <c r="T1694" i="1"/>
  <c r="S1694" i="1"/>
  <c r="R1694" i="1"/>
  <c r="Q1694" i="1"/>
  <c r="P1694" i="1"/>
  <c r="O1694" i="1"/>
  <c r="N1694" i="1"/>
  <c r="M1694" i="1"/>
  <c r="L1694" i="1"/>
  <c r="K1694" i="1"/>
  <c r="J1694" i="1"/>
  <c r="I1694" i="1"/>
  <c r="H1694" i="1"/>
  <c r="G1694" i="1"/>
  <c r="C1693" i="1"/>
  <c r="C1692" i="1"/>
  <c r="C1691" i="1"/>
  <c r="C1690" i="1"/>
  <c r="C1689" i="1"/>
  <c r="Z1688" i="1"/>
  <c r="Y1688" i="1"/>
  <c r="X1688" i="1"/>
  <c r="W1688" i="1"/>
  <c r="V1688" i="1"/>
  <c r="U1688" i="1"/>
  <c r="T1688" i="1"/>
  <c r="S1688" i="1"/>
  <c r="R1688" i="1"/>
  <c r="Q1688" i="1"/>
  <c r="P1688" i="1"/>
  <c r="O1688" i="1"/>
  <c r="N1688" i="1"/>
  <c r="M1688" i="1"/>
  <c r="L1688" i="1"/>
  <c r="K1688" i="1"/>
  <c r="J1688" i="1"/>
  <c r="I1688" i="1"/>
  <c r="H1688" i="1"/>
  <c r="G1688" i="1"/>
  <c r="C1686" i="1"/>
  <c r="C1685" i="1"/>
  <c r="C1684" i="1"/>
  <c r="C1683" i="1"/>
  <c r="C1682" i="1"/>
  <c r="C1681" i="1"/>
  <c r="C1680" i="1"/>
  <c r="C1679" i="1"/>
  <c r="C1678" i="1"/>
  <c r="C1677" i="1"/>
  <c r="C1676" i="1"/>
  <c r="Z1675" i="1"/>
  <c r="Y1675" i="1"/>
  <c r="X1675" i="1"/>
  <c r="W1675" i="1"/>
  <c r="V1675" i="1"/>
  <c r="U1675" i="1"/>
  <c r="T1675" i="1"/>
  <c r="S1675" i="1"/>
  <c r="R1675" i="1"/>
  <c r="Q1675" i="1"/>
  <c r="P1675" i="1"/>
  <c r="O1675" i="1"/>
  <c r="N1675" i="1"/>
  <c r="M1675" i="1"/>
  <c r="L1675" i="1"/>
  <c r="K1675" i="1"/>
  <c r="J1675" i="1"/>
  <c r="I1675" i="1"/>
  <c r="H1675" i="1"/>
  <c r="G1675" i="1"/>
  <c r="C1665" i="1"/>
  <c r="C1664" i="1"/>
  <c r="C1663" i="1"/>
  <c r="C1662" i="1"/>
  <c r="C1661" i="1"/>
  <c r="C1660" i="1"/>
  <c r="C1659" i="1"/>
  <c r="C1658" i="1"/>
  <c r="C1657" i="1"/>
  <c r="C1656" i="1"/>
  <c r="C1655" i="1"/>
  <c r="C1654" i="1"/>
  <c r="C1653" i="1"/>
  <c r="C1652" i="1"/>
  <c r="C1651" i="1"/>
  <c r="C1650" i="1"/>
  <c r="C1649" i="1"/>
  <c r="C1648" i="1"/>
  <c r="C1674" i="1" s="1"/>
  <c r="C1647" i="1"/>
  <c r="C1673" i="1" s="1"/>
  <c r="C1646" i="1"/>
  <c r="C1672" i="1" s="1"/>
  <c r="C1645" i="1"/>
  <c r="C1671" i="1" s="1"/>
  <c r="C1644" i="1"/>
  <c r="C1670" i="1" s="1"/>
  <c r="C1643" i="1"/>
  <c r="C1669" i="1" s="1"/>
  <c r="C1642" i="1"/>
  <c r="C1668" i="1" s="1"/>
  <c r="C1641" i="1"/>
  <c r="C1667" i="1" s="1"/>
  <c r="C1640" i="1"/>
  <c r="C1666" i="1" s="1"/>
  <c r="Z1639" i="1"/>
  <c r="Y1639" i="1"/>
  <c r="X1639" i="1"/>
  <c r="W1639" i="1"/>
  <c r="V1639" i="1"/>
  <c r="U1639" i="1"/>
  <c r="T1639" i="1"/>
  <c r="S1639" i="1"/>
  <c r="R1639" i="1"/>
  <c r="Q1639" i="1"/>
  <c r="P1639" i="1"/>
  <c r="O1639" i="1"/>
  <c r="N1639" i="1"/>
  <c r="M1639" i="1"/>
  <c r="L1639" i="1"/>
  <c r="K1639" i="1"/>
  <c r="J1639" i="1"/>
  <c r="I1639" i="1"/>
  <c r="H1639" i="1"/>
  <c r="G1639" i="1"/>
  <c r="C1637" i="1"/>
  <c r="C1636" i="1"/>
  <c r="C1635" i="1"/>
  <c r="C1634" i="1"/>
  <c r="C1633" i="1"/>
  <c r="C1632" i="1"/>
  <c r="C1631" i="1"/>
  <c r="C1630" i="1"/>
  <c r="C1629" i="1"/>
  <c r="C1628" i="1"/>
  <c r="C1626" i="1"/>
  <c r="C1625" i="1"/>
  <c r="C1624" i="1"/>
  <c r="C1623" i="1"/>
  <c r="C1622" i="1"/>
  <c r="C1621" i="1"/>
  <c r="C1620" i="1"/>
  <c r="C1613" i="1"/>
  <c r="C1615" i="1" s="1"/>
  <c r="C1617" i="1" s="1"/>
  <c r="C1619" i="1" s="1"/>
  <c r="C1612" i="1"/>
  <c r="C1614" i="1" s="1"/>
  <c r="C1616" i="1" s="1"/>
  <c r="C1618" i="1" s="1"/>
  <c r="Z1611" i="1"/>
  <c r="Y1611" i="1"/>
  <c r="Y1610" i="1" s="1"/>
  <c r="X1611" i="1"/>
  <c r="X1610" i="1" s="1"/>
  <c r="W1611" i="1"/>
  <c r="W1610" i="1" s="1"/>
  <c r="V1611" i="1"/>
  <c r="U1611" i="1"/>
  <c r="U1610" i="1" s="1"/>
  <c r="T1611" i="1"/>
  <c r="T1610" i="1" s="1"/>
  <c r="S1611" i="1"/>
  <c r="S1610" i="1" s="1"/>
  <c r="R1611" i="1"/>
  <c r="R1610" i="1" s="1"/>
  <c r="Q1611" i="1"/>
  <c r="P1611" i="1"/>
  <c r="P1610" i="1" s="1"/>
  <c r="O1611" i="1"/>
  <c r="O1610" i="1" s="1"/>
  <c r="N1611" i="1"/>
  <c r="N1610" i="1" s="1"/>
  <c r="M1611" i="1"/>
  <c r="M1610" i="1" s="1"/>
  <c r="L1611" i="1"/>
  <c r="L1610" i="1" s="1"/>
  <c r="K1611" i="1"/>
  <c r="K1610" i="1" s="1"/>
  <c r="J1611" i="1"/>
  <c r="J1610" i="1" s="1"/>
  <c r="I1611" i="1"/>
  <c r="I1610" i="1" s="1"/>
  <c r="H1611" i="1"/>
  <c r="H1610" i="1" s="1"/>
  <c r="G1611" i="1"/>
  <c r="G1610" i="1" s="1"/>
  <c r="Z1610" i="1"/>
  <c r="C1608" i="1"/>
  <c r="C1607" i="1"/>
  <c r="C1606" i="1"/>
  <c r="C1605" i="1"/>
  <c r="C1604" i="1"/>
  <c r="C1603" i="1"/>
  <c r="C1602" i="1"/>
  <c r="C1601" i="1"/>
  <c r="C1600" i="1"/>
  <c r="Z1599" i="1"/>
  <c r="Y1599" i="1"/>
  <c r="X1599" i="1"/>
  <c r="W1599" i="1"/>
  <c r="V1599" i="1"/>
  <c r="U1599" i="1"/>
  <c r="T1599" i="1"/>
  <c r="S1599" i="1"/>
  <c r="R1599" i="1"/>
  <c r="Q1599" i="1"/>
  <c r="P1599" i="1"/>
  <c r="O1599" i="1"/>
  <c r="N1599" i="1"/>
  <c r="M1599" i="1"/>
  <c r="L1599" i="1"/>
  <c r="K1599" i="1"/>
  <c r="J1599" i="1"/>
  <c r="I1599" i="1"/>
  <c r="H1599" i="1"/>
  <c r="G1599" i="1"/>
  <c r="C1598" i="1"/>
  <c r="C1597" i="1"/>
  <c r="C1596" i="1"/>
  <c r="C1595" i="1"/>
  <c r="C1594" i="1"/>
  <c r="C1593" i="1"/>
  <c r="C1592" i="1"/>
  <c r="C1591" i="1"/>
  <c r="C1590" i="1"/>
  <c r="Z1589" i="1"/>
  <c r="Y1589" i="1"/>
  <c r="X1589" i="1"/>
  <c r="W1589" i="1"/>
  <c r="V1589" i="1"/>
  <c r="U1589" i="1"/>
  <c r="T1589" i="1"/>
  <c r="S1589" i="1"/>
  <c r="R1589" i="1"/>
  <c r="Q1589" i="1"/>
  <c r="P1589" i="1"/>
  <c r="O1589" i="1"/>
  <c r="N1589" i="1"/>
  <c r="M1589" i="1"/>
  <c r="L1589" i="1"/>
  <c r="K1589" i="1"/>
  <c r="J1589" i="1"/>
  <c r="I1589" i="1"/>
  <c r="H1589" i="1"/>
  <c r="G1589" i="1"/>
  <c r="C1587" i="1"/>
  <c r="C1586" i="1"/>
  <c r="C1585" i="1"/>
  <c r="C1584" i="1"/>
  <c r="Z1583" i="1"/>
  <c r="Y1583" i="1"/>
  <c r="X1583" i="1"/>
  <c r="W1583" i="1"/>
  <c r="V1583" i="1"/>
  <c r="U1583" i="1"/>
  <c r="T1583" i="1"/>
  <c r="S1583" i="1"/>
  <c r="R1583" i="1"/>
  <c r="Q1583" i="1"/>
  <c r="P1583" i="1"/>
  <c r="O1583" i="1"/>
  <c r="N1583" i="1"/>
  <c r="M1583" i="1"/>
  <c r="L1583" i="1"/>
  <c r="K1583" i="1"/>
  <c r="J1583" i="1"/>
  <c r="I1583" i="1"/>
  <c r="H1583" i="1"/>
  <c r="G1583" i="1"/>
  <c r="C1582" i="1"/>
  <c r="C1581" i="1"/>
  <c r="C1580" i="1"/>
  <c r="C1579" i="1"/>
  <c r="Z1578" i="1"/>
  <c r="Y1578" i="1"/>
  <c r="X1578" i="1"/>
  <c r="W1578" i="1"/>
  <c r="V1578" i="1"/>
  <c r="U1578" i="1"/>
  <c r="T1578" i="1"/>
  <c r="S1578" i="1"/>
  <c r="R1578" i="1"/>
  <c r="Q1578" i="1"/>
  <c r="P1578" i="1"/>
  <c r="O1578" i="1"/>
  <c r="N1578" i="1"/>
  <c r="M1578" i="1"/>
  <c r="L1578" i="1"/>
  <c r="K1578" i="1"/>
  <c r="J1578" i="1"/>
  <c r="I1578" i="1"/>
  <c r="H1578" i="1"/>
  <c r="G1578" i="1"/>
  <c r="C1577" i="1"/>
  <c r="C1576" i="1"/>
  <c r="C1575" i="1"/>
  <c r="C1574" i="1"/>
  <c r="Z1573" i="1"/>
  <c r="Y1573" i="1"/>
  <c r="Y1571" i="1" s="1"/>
  <c r="X1573" i="1"/>
  <c r="X1571" i="1" s="1"/>
  <c r="W1573" i="1"/>
  <c r="W1571" i="1" s="1"/>
  <c r="V1573" i="1"/>
  <c r="U1573" i="1"/>
  <c r="U1571" i="1" s="1"/>
  <c r="T1573" i="1"/>
  <c r="S1573" i="1"/>
  <c r="S1571" i="1" s="1"/>
  <c r="R1573" i="1"/>
  <c r="R1571" i="1" s="1"/>
  <c r="Q1573" i="1"/>
  <c r="P1573" i="1"/>
  <c r="P1571" i="1" s="1"/>
  <c r="O1573" i="1"/>
  <c r="O1571" i="1" s="1"/>
  <c r="N1573" i="1"/>
  <c r="N1571" i="1" s="1"/>
  <c r="M1573" i="1"/>
  <c r="M1571" i="1" s="1"/>
  <c r="L1573" i="1"/>
  <c r="K1573" i="1"/>
  <c r="K1571" i="1" s="1"/>
  <c r="J1573" i="1"/>
  <c r="J1571" i="1" s="1"/>
  <c r="I1573" i="1"/>
  <c r="I1571" i="1" s="1"/>
  <c r="H1573" i="1"/>
  <c r="H1571" i="1" s="1"/>
  <c r="G1573" i="1"/>
  <c r="G1571" i="1" s="1"/>
  <c r="Z1571" i="1"/>
  <c r="Z1568" i="1"/>
  <c r="Y1568" i="1"/>
  <c r="X1568" i="1"/>
  <c r="W1568" i="1"/>
  <c r="V1568" i="1"/>
  <c r="U1568" i="1"/>
  <c r="T1568" i="1"/>
  <c r="S1568" i="1"/>
  <c r="R1568" i="1"/>
  <c r="Q1568" i="1"/>
  <c r="P1568" i="1"/>
  <c r="O1568" i="1"/>
  <c r="N1568" i="1"/>
  <c r="M1568" i="1"/>
  <c r="L1568" i="1"/>
  <c r="K1568" i="1"/>
  <c r="J1568" i="1"/>
  <c r="I1568" i="1"/>
  <c r="H1568" i="1"/>
  <c r="G1568" i="1"/>
  <c r="C1559" i="1"/>
  <c r="C1558" i="1"/>
  <c r="C1557" i="1"/>
  <c r="C1556" i="1"/>
  <c r="C1555" i="1"/>
  <c r="C1554" i="1"/>
  <c r="C1553" i="1"/>
  <c r="C1552" i="1"/>
  <c r="C1551" i="1"/>
  <c r="C1550" i="1"/>
  <c r="C1549" i="1"/>
  <c r="C1548" i="1"/>
  <c r="C1547" i="1"/>
  <c r="C1546" i="1"/>
  <c r="C1545" i="1"/>
  <c r="C1544" i="1"/>
  <c r="C1543" i="1"/>
  <c r="C1567" i="1" s="1"/>
  <c r="C1542" i="1"/>
  <c r="C1566" i="1" s="1"/>
  <c r="C1541" i="1"/>
  <c r="C1565" i="1" s="1"/>
  <c r="C1540" i="1"/>
  <c r="C1564" i="1" s="1"/>
  <c r="C1539" i="1"/>
  <c r="C1563" i="1" s="1"/>
  <c r="C1538" i="1"/>
  <c r="C1562" i="1" s="1"/>
  <c r="C1537" i="1"/>
  <c r="C1561" i="1" s="1"/>
  <c r="C1536" i="1"/>
  <c r="C1560" i="1" s="1"/>
  <c r="Z1535" i="1"/>
  <c r="Y1535" i="1"/>
  <c r="X1535" i="1"/>
  <c r="W1535" i="1"/>
  <c r="V1535" i="1"/>
  <c r="U1535" i="1"/>
  <c r="T1535" i="1"/>
  <c r="S1535" i="1"/>
  <c r="R1535" i="1"/>
  <c r="Q1535" i="1"/>
  <c r="P1535" i="1"/>
  <c r="O1535" i="1"/>
  <c r="N1535" i="1"/>
  <c r="M1535" i="1"/>
  <c r="L1535" i="1"/>
  <c r="K1535" i="1"/>
  <c r="J1535" i="1"/>
  <c r="I1535" i="1"/>
  <c r="H1535" i="1"/>
  <c r="G1535" i="1"/>
  <c r="C1534" i="1"/>
  <c r="C1533" i="1"/>
  <c r="C1532" i="1"/>
  <c r="C1531" i="1"/>
  <c r="C1530" i="1"/>
  <c r="C1529" i="1"/>
  <c r="C1528" i="1"/>
  <c r="C1527" i="1"/>
  <c r="Z1526" i="1"/>
  <c r="Y1526" i="1"/>
  <c r="X1526" i="1"/>
  <c r="W1526" i="1"/>
  <c r="V1526" i="1"/>
  <c r="U1526" i="1"/>
  <c r="T1526" i="1"/>
  <c r="S1526" i="1"/>
  <c r="R1526" i="1"/>
  <c r="Q1526" i="1"/>
  <c r="P1526" i="1"/>
  <c r="O1526" i="1"/>
  <c r="N1526" i="1"/>
  <c r="M1526" i="1"/>
  <c r="L1526" i="1"/>
  <c r="K1526" i="1"/>
  <c r="J1526" i="1"/>
  <c r="I1526" i="1"/>
  <c r="H1526" i="1"/>
  <c r="G1526" i="1"/>
  <c r="C1519" i="1"/>
  <c r="C1520" i="1" s="1"/>
  <c r="C1521" i="1" s="1"/>
  <c r="C1522" i="1" s="1"/>
  <c r="C1523" i="1" s="1"/>
  <c r="C1524" i="1" s="1"/>
  <c r="C1525" i="1" s="1"/>
  <c r="C1518" i="1"/>
  <c r="Z1517" i="1"/>
  <c r="Y1517" i="1"/>
  <c r="X1517" i="1"/>
  <c r="W1517" i="1"/>
  <c r="V1517" i="1"/>
  <c r="U1517" i="1"/>
  <c r="T1517" i="1"/>
  <c r="S1517" i="1"/>
  <c r="R1517" i="1"/>
  <c r="Q1517" i="1"/>
  <c r="P1517" i="1"/>
  <c r="O1517" i="1"/>
  <c r="N1517" i="1"/>
  <c r="M1517" i="1"/>
  <c r="L1517" i="1"/>
  <c r="K1517" i="1"/>
  <c r="J1517" i="1"/>
  <c r="I1517" i="1"/>
  <c r="H1517" i="1"/>
  <c r="G1517" i="1"/>
  <c r="Z1491" i="1"/>
  <c r="Y1491" i="1"/>
  <c r="X1491" i="1"/>
  <c r="W1491" i="1"/>
  <c r="V1491" i="1"/>
  <c r="U1491" i="1"/>
  <c r="T1491" i="1"/>
  <c r="S1491" i="1"/>
  <c r="R1491" i="1"/>
  <c r="Q1491" i="1"/>
  <c r="P1491" i="1"/>
  <c r="O1491" i="1"/>
  <c r="N1491" i="1"/>
  <c r="M1491" i="1"/>
  <c r="L1491" i="1"/>
  <c r="K1491" i="1"/>
  <c r="J1491" i="1"/>
  <c r="I1491" i="1"/>
  <c r="H1491" i="1"/>
  <c r="G1491" i="1"/>
  <c r="Z1487" i="1"/>
  <c r="Y1487" i="1"/>
  <c r="X1487" i="1"/>
  <c r="W1487" i="1"/>
  <c r="V1487" i="1"/>
  <c r="U1487" i="1"/>
  <c r="T1487" i="1"/>
  <c r="S1487" i="1"/>
  <c r="R1487" i="1"/>
  <c r="Q1487" i="1"/>
  <c r="P1487" i="1"/>
  <c r="O1487" i="1"/>
  <c r="N1487" i="1"/>
  <c r="M1487" i="1"/>
  <c r="L1487" i="1"/>
  <c r="K1487" i="1"/>
  <c r="J1487" i="1"/>
  <c r="I1487" i="1"/>
  <c r="H1487" i="1"/>
  <c r="G1487" i="1"/>
  <c r="C1486" i="1"/>
  <c r="C1485" i="1"/>
  <c r="C1484" i="1"/>
  <c r="C1483" i="1"/>
  <c r="C1482" i="1"/>
  <c r="C1481" i="1"/>
  <c r="Z1480" i="1"/>
  <c r="Y1480" i="1"/>
  <c r="X1480" i="1"/>
  <c r="W1480" i="1"/>
  <c r="V1480" i="1"/>
  <c r="U1480" i="1"/>
  <c r="T1480" i="1"/>
  <c r="S1480" i="1"/>
  <c r="R1480" i="1"/>
  <c r="Q1480" i="1"/>
  <c r="P1480" i="1"/>
  <c r="O1480" i="1"/>
  <c r="N1480" i="1"/>
  <c r="M1480" i="1"/>
  <c r="L1480" i="1"/>
  <c r="K1480" i="1"/>
  <c r="J1480" i="1"/>
  <c r="I1480" i="1"/>
  <c r="H1480" i="1"/>
  <c r="G1480" i="1"/>
  <c r="C1479" i="1"/>
  <c r="C1478" i="1"/>
  <c r="C1477" i="1"/>
  <c r="C1476" i="1"/>
  <c r="C1475" i="1"/>
  <c r="C1474" i="1"/>
  <c r="C1473" i="1"/>
  <c r="C1472" i="1"/>
  <c r="C1471" i="1"/>
  <c r="C1470" i="1"/>
  <c r="C1469" i="1"/>
  <c r="C1468" i="1"/>
  <c r="Z1467" i="1"/>
  <c r="Y1467" i="1"/>
  <c r="X1467" i="1"/>
  <c r="W1467" i="1"/>
  <c r="V1467" i="1"/>
  <c r="U1467" i="1"/>
  <c r="T1467" i="1"/>
  <c r="S1467" i="1"/>
  <c r="R1467" i="1"/>
  <c r="Q1467" i="1"/>
  <c r="P1467" i="1"/>
  <c r="O1467" i="1"/>
  <c r="N1467" i="1"/>
  <c r="M1467" i="1"/>
  <c r="L1467" i="1"/>
  <c r="K1467" i="1"/>
  <c r="J1467" i="1"/>
  <c r="I1467" i="1"/>
  <c r="H1467" i="1"/>
  <c r="G1467" i="1"/>
  <c r="C1462" i="1"/>
  <c r="C1461" i="1"/>
  <c r="C1464" i="1" s="1"/>
  <c r="C1460" i="1"/>
  <c r="C1463" i="1" s="1"/>
  <c r="C1466" i="1" s="1"/>
  <c r="Z1459" i="1"/>
  <c r="Z1456" i="1" s="1"/>
  <c r="Y1459" i="1"/>
  <c r="Y1456" i="1" s="1"/>
  <c r="X1459" i="1"/>
  <c r="X1456" i="1" s="1"/>
  <c r="W1459" i="1"/>
  <c r="W1456" i="1" s="1"/>
  <c r="V1459" i="1"/>
  <c r="U1459" i="1"/>
  <c r="U1456" i="1" s="1"/>
  <c r="T1459" i="1"/>
  <c r="T1456" i="1" s="1"/>
  <c r="S1459" i="1"/>
  <c r="S1456" i="1" s="1"/>
  <c r="R1459" i="1"/>
  <c r="R1456" i="1" s="1"/>
  <c r="Q1459" i="1"/>
  <c r="P1459" i="1"/>
  <c r="P1456" i="1" s="1"/>
  <c r="O1459" i="1"/>
  <c r="O1456" i="1" s="1"/>
  <c r="N1459" i="1"/>
  <c r="N1456" i="1" s="1"/>
  <c r="M1459" i="1"/>
  <c r="M1456" i="1" s="1"/>
  <c r="L1459" i="1"/>
  <c r="L1456" i="1" s="1"/>
  <c r="K1459" i="1"/>
  <c r="K1456" i="1" s="1"/>
  <c r="J1459" i="1"/>
  <c r="J1456" i="1" s="1"/>
  <c r="I1459" i="1"/>
  <c r="I1456" i="1" s="1"/>
  <c r="H1459" i="1"/>
  <c r="H1456" i="1" s="1"/>
  <c r="G1459" i="1"/>
  <c r="G1456" i="1" s="1"/>
  <c r="C1455" i="1"/>
  <c r="C1454" i="1"/>
  <c r="C1453" i="1"/>
  <c r="C1452" i="1"/>
  <c r="C1451" i="1"/>
  <c r="C1450" i="1"/>
  <c r="C1449" i="1"/>
  <c r="C1448" i="1"/>
  <c r="C1447" i="1"/>
  <c r="C1446" i="1"/>
  <c r="C1445" i="1"/>
  <c r="C1444" i="1"/>
  <c r="C1443" i="1"/>
  <c r="C1442" i="1"/>
  <c r="C1441" i="1"/>
  <c r="C1440" i="1"/>
  <c r="C1439" i="1"/>
  <c r="C1438" i="1"/>
  <c r="C1437" i="1"/>
  <c r="C1436" i="1"/>
  <c r="C1435" i="1"/>
  <c r="C1434" i="1"/>
  <c r="C1433" i="1"/>
  <c r="C1432" i="1"/>
  <c r="C1431" i="1"/>
  <c r="C1430" i="1"/>
  <c r="C1429" i="1"/>
  <c r="C1428" i="1"/>
  <c r="C1427" i="1"/>
  <c r="C1426" i="1"/>
  <c r="C1425" i="1"/>
  <c r="C1424" i="1"/>
  <c r="C1423" i="1"/>
  <c r="C1422" i="1"/>
  <c r="C1421" i="1"/>
  <c r="C1420" i="1"/>
  <c r="C1419" i="1"/>
  <c r="C1418" i="1"/>
  <c r="C1417" i="1"/>
  <c r="Z1416" i="1"/>
  <c r="Y1416" i="1"/>
  <c r="X1416" i="1"/>
  <c r="W1416" i="1"/>
  <c r="V1416" i="1"/>
  <c r="U1416" i="1"/>
  <c r="T1416" i="1"/>
  <c r="S1416" i="1"/>
  <c r="R1416" i="1"/>
  <c r="Q1416" i="1"/>
  <c r="P1416" i="1"/>
  <c r="O1416" i="1"/>
  <c r="N1416" i="1"/>
  <c r="M1416" i="1"/>
  <c r="L1416" i="1"/>
  <c r="K1416" i="1"/>
  <c r="J1416" i="1"/>
  <c r="I1416" i="1"/>
  <c r="H1416" i="1"/>
  <c r="G1416" i="1"/>
  <c r="C1384" i="1"/>
  <c r="C1385" i="1" s="1"/>
  <c r="C1386" i="1" s="1"/>
  <c r="C1387" i="1" s="1"/>
  <c r="C1388" i="1" s="1"/>
  <c r="C1389" i="1" s="1"/>
  <c r="C1390" i="1" s="1"/>
  <c r="C1391" i="1" s="1"/>
  <c r="C1392" i="1" s="1"/>
  <c r="C1393" i="1" s="1"/>
  <c r="C1394" i="1" s="1"/>
  <c r="C1395" i="1" s="1"/>
  <c r="C1396" i="1" s="1"/>
  <c r="C1397" i="1" s="1"/>
  <c r="C1398" i="1" s="1"/>
  <c r="C1399" i="1" s="1"/>
  <c r="C1400" i="1" s="1"/>
  <c r="C1401" i="1" s="1"/>
  <c r="C1402" i="1" s="1"/>
  <c r="C1403" i="1" s="1"/>
  <c r="C1404" i="1" s="1"/>
  <c r="C1405" i="1" s="1"/>
  <c r="C1406" i="1" s="1"/>
  <c r="C1407" i="1" s="1"/>
  <c r="C1408" i="1" s="1"/>
  <c r="C1409" i="1" s="1"/>
  <c r="C1410" i="1" s="1"/>
  <c r="C1411" i="1" s="1"/>
  <c r="C1412" i="1" s="1"/>
  <c r="C1413" i="1" s="1"/>
  <c r="C1414" i="1" s="1"/>
  <c r="C1415" i="1" s="1"/>
  <c r="Z1383" i="1"/>
  <c r="Y1383" i="1"/>
  <c r="X1383" i="1"/>
  <c r="W1383" i="1"/>
  <c r="V1383" i="1"/>
  <c r="U1383" i="1"/>
  <c r="T1383" i="1"/>
  <c r="S1383" i="1"/>
  <c r="R1383" i="1"/>
  <c r="Q1383" i="1"/>
  <c r="P1383" i="1"/>
  <c r="O1383" i="1"/>
  <c r="N1383" i="1"/>
  <c r="M1383" i="1"/>
  <c r="L1383" i="1"/>
  <c r="K1383" i="1"/>
  <c r="J1383" i="1"/>
  <c r="I1383" i="1"/>
  <c r="H1383" i="1"/>
  <c r="G1383" i="1"/>
  <c r="C1381" i="1"/>
  <c r="C1380" i="1"/>
  <c r="C1379" i="1"/>
  <c r="C1378" i="1"/>
  <c r="C1377" i="1"/>
  <c r="Z1376" i="1"/>
  <c r="Y1376" i="1"/>
  <c r="X1376" i="1"/>
  <c r="W1376" i="1"/>
  <c r="V1376" i="1"/>
  <c r="U1376" i="1"/>
  <c r="T1376" i="1"/>
  <c r="S1376" i="1"/>
  <c r="R1376" i="1"/>
  <c r="Q1376" i="1"/>
  <c r="P1376" i="1"/>
  <c r="O1376" i="1"/>
  <c r="N1376" i="1"/>
  <c r="M1376" i="1"/>
  <c r="L1376" i="1"/>
  <c r="K1376" i="1"/>
  <c r="J1376" i="1"/>
  <c r="I1376" i="1"/>
  <c r="H1376" i="1"/>
  <c r="G1376" i="1"/>
  <c r="C1375" i="1"/>
  <c r="C1374" i="1"/>
  <c r="C1373" i="1"/>
  <c r="C1372" i="1"/>
  <c r="C1371" i="1"/>
  <c r="Z1370" i="1"/>
  <c r="Y1370" i="1"/>
  <c r="X1370" i="1"/>
  <c r="W1370" i="1"/>
  <c r="V1370" i="1"/>
  <c r="U1370" i="1"/>
  <c r="T1370" i="1"/>
  <c r="S1370" i="1"/>
  <c r="R1370" i="1"/>
  <c r="Q1370" i="1"/>
  <c r="P1370" i="1"/>
  <c r="O1370" i="1"/>
  <c r="N1370" i="1"/>
  <c r="M1370" i="1"/>
  <c r="L1370" i="1"/>
  <c r="K1370" i="1"/>
  <c r="J1370" i="1"/>
  <c r="I1370" i="1"/>
  <c r="H1370" i="1"/>
  <c r="G1370" i="1"/>
  <c r="C1369" i="1"/>
  <c r="C1368" i="1"/>
  <c r="C1367" i="1"/>
  <c r="C1366" i="1"/>
  <c r="C1365" i="1"/>
  <c r="Z1364" i="1"/>
  <c r="Y1364" i="1"/>
  <c r="X1364" i="1"/>
  <c r="W1364" i="1"/>
  <c r="V1364" i="1"/>
  <c r="U1364" i="1"/>
  <c r="T1364" i="1"/>
  <c r="S1364" i="1"/>
  <c r="R1364" i="1"/>
  <c r="Q1364" i="1"/>
  <c r="P1364" i="1"/>
  <c r="O1364" i="1"/>
  <c r="N1364" i="1"/>
  <c r="M1364" i="1"/>
  <c r="L1364" i="1"/>
  <c r="K1364" i="1"/>
  <c r="J1364" i="1"/>
  <c r="I1364" i="1"/>
  <c r="H1364" i="1"/>
  <c r="G1364" i="1"/>
  <c r="C1363" i="1"/>
  <c r="C1362" i="1"/>
  <c r="C1361" i="1"/>
  <c r="C1360" i="1"/>
  <c r="C1359" i="1"/>
  <c r="Z1358" i="1"/>
  <c r="Y1358" i="1"/>
  <c r="X1358" i="1"/>
  <c r="W1358" i="1"/>
  <c r="V1358" i="1"/>
  <c r="U1358" i="1"/>
  <c r="T1358" i="1"/>
  <c r="S1358" i="1"/>
  <c r="R1358" i="1"/>
  <c r="Q1358" i="1"/>
  <c r="P1358" i="1"/>
  <c r="O1358" i="1"/>
  <c r="N1358" i="1"/>
  <c r="M1358" i="1"/>
  <c r="L1358" i="1"/>
  <c r="K1358" i="1"/>
  <c r="J1358" i="1"/>
  <c r="I1358" i="1"/>
  <c r="H1358" i="1"/>
  <c r="G1358" i="1"/>
  <c r="C1357" i="1"/>
  <c r="C1356" i="1"/>
  <c r="C1355" i="1"/>
  <c r="C1354" i="1"/>
  <c r="C1353" i="1"/>
  <c r="Z1352" i="1"/>
  <c r="Y1352" i="1"/>
  <c r="X1352" i="1"/>
  <c r="W1352" i="1"/>
  <c r="V1352" i="1"/>
  <c r="U1352" i="1"/>
  <c r="T1352" i="1"/>
  <c r="S1352" i="1"/>
  <c r="R1352" i="1"/>
  <c r="Q1352" i="1"/>
  <c r="P1352" i="1"/>
  <c r="O1352" i="1"/>
  <c r="N1352" i="1"/>
  <c r="M1352" i="1"/>
  <c r="L1352" i="1"/>
  <c r="K1352" i="1"/>
  <c r="J1352" i="1"/>
  <c r="I1352" i="1"/>
  <c r="H1352" i="1"/>
  <c r="G1352" i="1"/>
  <c r="C1351" i="1"/>
  <c r="C1350" i="1"/>
  <c r="C1349" i="1"/>
  <c r="C1348" i="1"/>
  <c r="C1347" i="1"/>
  <c r="Z1346" i="1"/>
  <c r="Y1346" i="1"/>
  <c r="X1346" i="1"/>
  <c r="W1346" i="1"/>
  <c r="V1346" i="1"/>
  <c r="U1346" i="1"/>
  <c r="T1346" i="1"/>
  <c r="S1346" i="1"/>
  <c r="R1346" i="1"/>
  <c r="Q1346" i="1"/>
  <c r="P1346" i="1"/>
  <c r="O1346" i="1"/>
  <c r="N1346" i="1"/>
  <c r="M1346" i="1"/>
  <c r="L1346" i="1"/>
  <c r="K1346" i="1"/>
  <c r="J1346" i="1"/>
  <c r="I1346" i="1"/>
  <c r="H1346" i="1"/>
  <c r="G1346" i="1"/>
  <c r="C1345" i="1"/>
  <c r="C1344" i="1"/>
  <c r="C1343" i="1"/>
  <c r="C1342" i="1"/>
  <c r="C1341" i="1"/>
  <c r="Z1340" i="1"/>
  <c r="Y1340" i="1"/>
  <c r="X1340" i="1"/>
  <c r="W1340" i="1"/>
  <c r="V1340" i="1"/>
  <c r="U1340" i="1"/>
  <c r="T1340" i="1"/>
  <c r="S1340" i="1"/>
  <c r="R1340" i="1"/>
  <c r="Q1340" i="1"/>
  <c r="P1340" i="1"/>
  <c r="O1340" i="1"/>
  <c r="N1340" i="1"/>
  <c r="M1340" i="1"/>
  <c r="L1340" i="1"/>
  <c r="K1340" i="1"/>
  <c r="J1340" i="1"/>
  <c r="I1340" i="1"/>
  <c r="H1340" i="1"/>
  <c r="G1340" i="1"/>
  <c r="C1339" i="1"/>
  <c r="C1338" i="1"/>
  <c r="C1337" i="1"/>
  <c r="C1336" i="1"/>
  <c r="C1335" i="1"/>
  <c r="Z1334" i="1"/>
  <c r="Y1334" i="1"/>
  <c r="X1334" i="1"/>
  <c r="W1334" i="1"/>
  <c r="V1334" i="1"/>
  <c r="U1334" i="1"/>
  <c r="T1334" i="1"/>
  <c r="S1334" i="1"/>
  <c r="R1334" i="1"/>
  <c r="Q1334" i="1"/>
  <c r="P1334" i="1"/>
  <c r="O1334" i="1"/>
  <c r="N1334" i="1"/>
  <c r="M1334" i="1"/>
  <c r="L1334" i="1"/>
  <c r="K1334" i="1"/>
  <c r="J1334" i="1"/>
  <c r="I1334" i="1"/>
  <c r="H1334" i="1"/>
  <c r="G1334" i="1"/>
  <c r="C1332" i="1"/>
  <c r="C1331" i="1"/>
  <c r="C1330" i="1"/>
  <c r="C1329" i="1"/>
  <c r="C1328" i="1"/>
  <c r="C1327" i="1"/>
  <c r="C1326" i="1"/>
  <c r="C1325" i="1"/>
  <c r="C1324" i="1"/>
  <c r="C1323" i="1"/>
  <c r="C1322" i="1"/>
  <c r="Z1321" i="1"/>
  <c r="Y1321" i="1"/>
  <c r="X1321" i="1"/>
  <c r="W1321" i="1"/>
  <c r="V1321" i="1"/>
  <c r="U1321" i="1"/>
  <c r="T1321" i="1"/>
  <c r="S1321" i="1"/>
  <c r="R1321" i="1"/>
  <c r="Q1321" i="1"/>
  <c r="P1321" i="1"/>
  <c r="O1321" i="1"/>
  <c r="N1321" i="1"/>
  <c r="M1321" i="1"/>
  <c r="L1321" i="1"/>
  <c r="K1321" i="1"/>
  <c r="J1321" i="1"/>
  <c r="I1321" i="1"/>
  <c r="H1321" i="1"/>
  <c r="G1321" i="1"/>
  <c r="C1309" i="1"/>
  <c r="C1308" i="1"/>
  <c r="C1307" i="1"/>
  <c r="C1306" i="1"/>
  <c r="C1305" i="1"/>
  <c r="C1304" i="1"/>
  <c r="C1303" i="1"/>
  <c r="C1302" i="1"/>
  <c r="C1301" i="1"/>
  <c r="C1300" i="1"/>
  <c r="C1299" i="1"/>
  <c r="C1298" i="1"/>
  <c r="C1297" i="1"/>
  <c r="C1296" i="1"/>
  <c r="C1295" i="1"/>
  <c r="C1294" i="1"/>
  <c r="C1293" i="1"/>
  <c r="C1292" i="1"/>
  <c r="C1291" i="1"/>
  <c r="C1290" i="1"/>
  <c r="C1289" i="1"/>
  <c r="C1288" i="1"/>
  <c r="C1287" i="1"/>
  <c r="C1286" i="1"/>
  <c r="C1285" i="1"/>
  <c r="C1284" i="1"/>
  <c r="C1319" i="1" s="1"/>
  <c r="C1283" i="1"/>
  <c r="C1318" i="1" s="1"/>
  <c r="C1282" i="1"/>
  <c r="C1317" i="1" s="1"/>
  <c r="C1281" i="1"/>
  <c r="C1316" i="1" s="1"/>
  <c r="C1280" i="1"/>
  <c r="C1315" i="1" s="1"/>
  <c r="C1279" i="1"/>
  <c r="C1314" i="1" s="1"/>
  <c r="C1278" i="1"/>
  <c r="C1313" i="1" s="1"/>
  <c r="C1277" i="1"/>
  <c r="C1312" i="1" s="1"/>
  <c r="C1276" i="1"/>
  <c r="C1311" i="1" s="1"/>
  <c r="C1275" i="1"/>
  <c r="C1310" i="1" s="1"/>
  <c r="Z1274" i="1"/>
  <c r="Y1274" i="1"/>
  <c r="X1274" i="1"/>
  <c r="W1274" i="1"/>
  <c r="V1274" i="1"/>
  <c r="U1274" i="1"/>
  <c r="T1274" i="1"/>
  <c r="S1274" i="1"/>
  <c r="R1274" i="1"/>
  <c r="Q1274" i="1"/>
  <c r="P1274" i="1"/>
  <c r="O1274" i="1"/>
  <c r="N1274" i="1"/>
  <c r="M1274" i="1"/>
  <c r="L1274" i="1"/>
  <c r="K1274" i="1"/>
  <c r="J1274" i="1"/>
  <c r="I1274" i="1"/>
  <c r="H1274" i="1"/>
  <c r="G1274" i="1"/>
  <c r="C1272" i="1"/>
  <c r="C1271" i="1"/>
  <c r="C1270" i="1"/>
  <c r="C1269" i="1"/>
  <c r="C1268" i="1"/>
  <c r="C1267" i="1"/>
  <c r="C1266" i="1"/>
  <c r="C1265" i="1"/>
  <c r="C1262" i="1"/>
  <c r="C1261" i="1"/>
  <c r="C1260" i="1"/>
  <c r="C1259" i="1"/>
  <c r="C1257" i="1"/>
  <c r="C1256" i="1"/>
  <c r="C1255" i="1"/>
  <c r="C1254" i="1"/>
  <c r="C1253" i="1"/>
  <c r="C1252" i="1"/>
  <c r="C1251" i="1"/>
  <c r="C1250" i="1"/>
  <c r="C1249" i="1"/>
  <c r="C1248" i="1"/>
  <c r="C1247" i="1"/>
  <c r="C1246" i="1"/>
  <c r="C1245" i="1"/>
  <c r="C1244" i="1"/>
  <c r="C1243" i="1"/>
  <c r="C1242" i="1"/>
  <c r="C1241" i="1"/>
  <c r="C1240" i="1"/>
  <c r="C1239" i="1"/>
  <c r="C1238" i="1"/>
  <c r="C1237" i="1"/>
  <c r="C1258" i="1" s="1"/>
  <c r="Z1236" i="1"/>
  <c r="Z1235" i="1" s="1"/>
  <c r="Y1236" i="1"/>
  <c r="Y1235" i="1" s="1"/>
  <c r="X1236" i="1"/>
  <c r="X1235" i="1" s="1"/>
  <c r="W1236" i="1"/>
  <c r="W1235" i="1" s="1"/>
  <c r="V1236" i="1"/>
  <c r="U1236" i="1"/>
  <c r="U1235" i="1" s="1"/>
  <c r="T1236" i="1"/>
  <c r="T1235" i="1" s="1"/>
  <c r="S1236" i="1"/>
  <c r="S1235" i="1" s="1"/>
  <c r="R1236" i="1"/>
  <c r="R1235" i="1" s="1"/>
  <c r="Q1236" i="1"/>
  <c r="P1236" i="1"/>
  <c r="P1235" i="1" s="1"/>
  <c r="O1236" i="1"/>
  <c r="O1235" i="1" s="1"/>
  <c r="N1236" i="1"/>
  <c r="N1235" i="1" s="1"/>
  <c r="M1236" i="1"/>
  <c r="M1235" i="1" s="1"/>
  <c r="L1236" i="1"/>
  <c r="L1235" i="1" s="1"/>
  <c r="K1236" i="1"/>
  <c r="K1235" i="1" s="1"/>
  <c r="J1236" i="1"/>
  <c r="J1235" i="1" s="1"/>
  <c r="I1236" i="1"/>
  <c r="I1235" i="1" s="1"/>
  <c r="H1236" i="1"/>
  <c r="H1235" i="1" s="1"/>
  <c r="G1236" i="1"/>
  <c r="G1235" i="1" s="1"/>
  <c r="C1231" i="1"/>
  <c r="C1230" i="1"/>
  <c r="C1229" i="1"/>
  <c r="C1228" i="1"/>
  <c r="C1227" i="1"/>
  <c r="C1226" i="1"/>
  <c r="C1225" i="1"/>
  <c r="C1224" i="1"/>
  <c r="C1233" i="1" s="1"/>
  <c r="C1223" i="1"/>
  <c r="C1232" i="1" s="1"/>
  <c r="Z1222" i="1"/>
  <c r="Y1222" i="1"/>
  <c r="X1222" i="1"/>
  <c r="W1222" i="1"/>
  <c r="V1222" i="1"/>
  <c r="U1222" i="1"/>
  <c r="T1222" i="1"/>
  <c r="S1222" i="1"/>
  <c r="R1222" i="1"/>
  <c r="Q1222" i="1"/>
  <c r="P1222" i="1"/>
  <c r="O1222" i="1"/>
  <c r="N1222" i="1"/>
  <c r="M1222" i="1"/>
  <c r="L1222" i="1"/>
  <c r="K1222" i="1"/>
  <c r="J1222" i="1"/>
  <c r="I1222" i="1"/>
  <c r="H1222" i="1"/>
  <c r="G1222" i="1"/>
  <c r="C1221" i="1"/>
  <c r="C1220" i="1"/>
  <c r="C1219" i="1"/>
  <c r="C1218" i="1"/>
  <c r="C1217" i="1"/>
  <c r="C1216" i="1"/>
  <c r="C1215" i="1"/>
  <c r="C1214" i="1"/>
  <c r="C1213" i="1"/>
  <c r="Z1212" i="1"/>
  <c r="Y1212" i="1"/>
  <c r="X1212" i="1"/>
  <c r="W1212" i="1"/>
  <c r="V1212" i="1"/>
  <c r="U1212" i="1"/>
  <c r="T1212" i="1"/>
  <c r="S1212" i="1"/>
  <c r="R1212" i="1"/>
  <c r="Q1212" i="1"/>
  <c r="P1212" i="1"/>
  <c r="O1212" i="1"/>
  <c r="N1212" i="1"/>
  <c r="M1212" i="1"/>
  <c r="L1212" i="1"/>
  <c r="K1212" i="1"/>
  <c r="J1212" i="1"/>
  <c r="I1212" i="1"/>
  <c r="H1212" i="1"/>
  <c r="G1212" i="1"/>
  <c r="C1210" i="1"/>
  <c r="C1209" i="1"/>
  <c r="C1208" i="1"/>
  <c r="C1207" i="1"/>
  <c r="Z1206" i="1"/>
  <c r="Y1206" i="1"/>
  <c r="X1206" i="1"/>
  <c r="W1206" i="1"/>
  <c r="V1206" i="1"/>
  <c r="U1206" i="1"/>
  <c r="T1206" i="1"/>
  <c r="S1206" i="1"/>
  <c r="R1206" i="1"/>
  <c r="Q1206" i="1"/>
  <c r="P1206" i="1"/>
  <c r="O1206" i="1"/>
  <c r="N1206" i="1"/>
  <c r="M1206" i="1"/>
  <c r="L1206" i="1"/>
  <c r="K1206" i="1"/>
  <c r="J1206" i="1"/>
  <c r="I1206" i="1"/>
  <c r="H1206" i="1"/>
  <c r="G1206" i="1"/>
  <c r="C1205" i="1"/>
  <c r="C1204" i="1"/>
  <c r="C1203" i="1"/>
  <c r="C1202" i="1"/>
  <c r="Z1201" i="1"/>
  <c r="Y1201" i="1"/>
  <c r="X1201" i="1"/>
  <c r="W1201" i="1"/>
  <c r="V1201" i="1"/>
  <c r="U1201" i="1"/>
  <c r="T1201" i="1"/>
  <c r="S1201" i="1"/>
  <c r="R1201" i="1"/>
  <c r="Q1201" i="1"/>
  <c r="P1201" i="1"/>
  <c r="O1201" i="1"/>
  <c r="N1201" i="1"/>
  <c r="M1201" i="1"/>
  <c r="L1201" i="1"/>
  <c r="K1201" i="1"/>
  <c r="J1201" i="1"/>
  <c r="I1201" i="1"/>
  <c r="H1201" i="1"/>
  <c r="G1201" i="1"/>
  <c r="C1200" i="1"/>
  <c r="C1199" i="1"/>
  <c r="C1198" i="1"/>
  <c r="C1197" i="1"/>
  <c r="Z1196" i="1"/>
  <c r="Z1194" i="1" s="1"/>
  <c r="Y1196" i="1"/>
  <c r="Y1194" i="1" s="1"/>
  <c r="X1196" i="1"/>
  <c r="X1194" i="1" s="1"/>
  <c r="W1196" i="1"/>
  <c r="W1194" i="1" s="1"/>
  <c r="V1196" i="1"/>
  <c r="U1196" i="1"/>
  <c r="U1194" i="1" s="1"/>
  <c r="T1196" i="1"/>
  <c r="T1194" i="1" s="1"/>
  <c r="S1196" i="1"/>
  <c r="S1194" i="1" s="1"/>
  <c r="R1196" i="1"/>
  <c r="R1194" i="1" s="1"/>
  <c r="Q1196" i="1"/>
  <c r="P1196" i="1"/>
  <c r="P1194" i="1" s="1"/>
  <c r="O1196" i="1"/>
  <c r="N1196" i="1"/>
  <c r="N1194" i="1" s="1"/>
  <c r="M1196" i="1"/>
  <c r="M1194" i="1" s="1"/>
  <c r="L1196" i="1"/>
  <c r="L1194" i="1" s="1"/>
  <c r="K1196" i="1"/>
  <c r="J1196" i="1"/>
  <c r="J1194" i="1" s="1"/>
  <c r="I1196" i="1"/>
  <c r="I1194" i="1" s="1"/>
  <c r="H1196" i="1"/>
  <c r="H1194" i="1" s="1"/>
  <c r="G1196" i="1"/>
  <c r="G1194" i="1" s="1"/>
  <c r="Z1191" i="1"/>
  <c r="Y1191" i="1"/>
  <c r="X1191" i="1"/>
  <c r="W1191" i="1"/>
  <c r="V1191" i="1"/>
  <c r="U1191" i="1"/>
  <c r="T1191" i="1"/>
  <c r="S1191" i="1"/>
  <c r="R1191" i="1"/>
  <c r="Q1191" i="1"/>
  <c r="P1191" i="1"/>
  <c r="O1191" i="1"/>
  <c r="N1191" i="1"/>
  <c r="M1191" i="1"/>
  <c r="L1191" i="1"/>
  <c r="K1191" i="1"/>
  <c r="J1191" i="1"/>
  <c r="I1191" i="1"/>
  <c r="H1191" i="1"/>
  <c r="G1191" i="1"/>
  <c r="C1086" i="1"/>
  <c r="C1151" i="1" s="1"/>
  <c r="C1085" i="1"/>
  <c r="C1150" i="1" s="1"/>
  <c r="C1084" i="1"/>
  <c r="C1149" i="1" s="1"/>
  <c r="C1083" i="1"/>
  <c r="C1148" i="1" s="1"/>
  <c r="C1082" i="1"/>
  <c r="C1147" i="1" s="1"/>
  <c r="C1081" i="1"/>
  <c r="C1146" i="1" s="1"/>
  <c r="C1080" i="1"/>
  <c r="C1145" i="1" s="1"/>
  <c r="C1079" i="1"/>
  <c r="C1144" i="1" s="1"/>
  <c r="C1078" i="1"/>
  <c r="C1143" i="1" s="1"/>
  <c r="C1077" i="1"/>
  <c r="C1142" i="1" s="1"/>
  <c r="C1076" i="1"/>
  <c r="C1141" i="1" s="1"/>
  <c r="C1075" i="1"/>
  <c r="C1140" i="1" s="1"/>
  <c r="C1074" i="1"/>
  <c r="C1139" i="1" s="1"/>
  <c r="C1073" i="1"/>
  <c r="C1138" i="1" s="1"/>
  <c r="C1072" i="1"/>
  <c r="C1137" i="1" s="1"/>
  <c r="C1071" i="1"/>
  <c r="C1136" i="1" s="1"/>
  <c r="C1070" i="1"/>
  <c r="C1135" i="1" s="1"/>
  <c r="C1069" i="1"/>
  <c r="C1134" i="1" s="1"/>
  <c r="C1068" i="1"/>
  <c r="C1133" i="1" s="1"/>
  <c r="C1067" i="1"/>
  <c r="C1132" i="1" s="1"/>
  <c r="C1066" i="1"/>
  <c r="C1131" i="1" s="1"/>
  <c r="C1065" i="1"/>
  <c r="C1130" i="1" s="1"/>
  <c r="C1064" i="1"/>
  <c r="C1129" i="1" s="1"/>
  <c r="C1063" i="1"/>
  <c r="C1128" i="1" s="1"/>
  <c r="C1062" i="1"/>
  <c r="C1127" i="1" s="1"/>
  <c r="C1061" i="1"/>
  <c r="C1126" i="1" s="1"/>
  <c r="C1060" i="1"/>
  <c r="C1125" i="1" s="1"/>
  <c r="C1190" i="1" s="1"/>
  <c r="C1059" i="1"/>
  <c r="C1124" i="1" s="1"/>
  <c r="C1189" i="1" s="1"/>
  <c r="C1058" i="1"/>
  <c r="C1123" i="1" s="1"/>
  <c r="C1188" i="1" s="1"/>
  <c r="C1057" i="1"/>
  <c r="C1122" i="1" s="1"/>
  <c r="C1187" i="1" s="1"/>
  <c r="C1056" i="1"/>
  <c r="C1121" i="1" s="1"/>
  <c r="C1186" i="1" s="1"/>
  <c r="C1055" i="1"/>
  <c r="C1120" i="1" s="1"/>
  <c r="C1185" i="1" s="1"/>
  <c r="C1054" i="1"/>
  <c r="C1119" i="1" s="1"/>
  <c r="C1184" i="1" s="1"/>
  <c r="C1053" i="1"/>
  <c r="C1118" i="1" s="1"/>
  <c r="C1183" i="1" s="1"/>
  <c r="C1052" i="1"/>
  <c r="C1117" i="1" s="1"/>
  <c r="C1182" i="1" s="1"/>
  <c r="C1051" i="1"/>
  <c r="C1116" i="1" s="1"/>
  <c r="C1181" i="1" s="1"/>
  <c r="C1050" i="1"/>
  <c r="C1115" i="1" s="1"/>
  <c r="C1180" i="1" s="1"/>
  <c r="C1049" i="1"/>
  <c r="C1114" i="1" s="1"/>
  <c r="C1179" i="1" s="1"/>
  <c r="C1048" i="1"/>
  <c r="C1113" i="1" s="1"/>
  <c r="C1178" i="1" s="1"/>
  <c r="C1047" i="1"/>
  <c r="C1046" i="1"/>
  <c r="C1045" i="1"/>
  <c r="C1110" i="1" s="1"/>
  <c r="C1175" i="1" s="1"/>
  <c r="C1044" i="1"/>
  <c r="C1109" i="1" s="1"/>
  <c r="C1174" i="1" s="1"/>
  <c r="C1043" i="1"/>
  <c r="C1042" i="1"/>
  <c r="C1041" i="1"/>
  <c r="C1106" i="1" s="1"/>
  <c r="C1171" i="1" s="1"/>
  <c r="C1040" i="1"/>
  <c r="C1096" i="1" s="1"/>
  <c r="C1161" i="1" s="1"/>
  <c r="C1039" i="1"/>
  <c r="C1095" i="1" s="1"/>
  <c r="C1160" i="1" s="1"/>
  <c r="C1038" i="1"/>
  <c r="C1094" i="1" s="1"/>
  <c r="C1159" i="1" s="1"/>
  <c r="C1037" i="1"/>
  <c r="C1093" i="1" s="1"/>
  <c r="C1158" i="1" s="1"/>
  <c r="C1036" i="1"/>
  <c r="C1092" i="1" s="1"/>
  <c r="C1157" i="1" s="1"/>
  <c r="C1035" i="1"/>
  <c r="C1091" i="1" s="1"/>
  <c r="C1156" i="1" s="1"/>
  <c r="C1034" i="1"/>
  <c r="C1090" i="1" s="1"/>
  <c r="C1155" i="1" s="1"/>
  <c r="C1033" i="1"/>
  <c r="C1089" i="1" s="1"/>
  <c r="C1154" i="1" s="1"/>
  <c r="C1032" i="1"/>
  <c r="C1088" i="1" s="1"/>
  <c r="C1153" i="1" s="1"/>
  <c r="C1031" i="1"/>
  <c r="C1087" i="1" s="1"/>
  <c r="C1152" i="1" s="1"/>
  <c r="Z1030" i="1"/>
  <c r="Y1030" i="1"/>
  <c r="X1030" i="1"/>
  <c r="W1030" i="1"/>
  <c r="V1030" i="1"/>
  <c r="U1030" i="1"/>
  <c r="T1030" i="1"/>
  <c r="S1030" i="1"/>
  <c r="R1030" i="1"/>
  <c r="Q1030" i="1"/>
  <c r="P1030" i="1"/>
  <c r="O1030" i="1"/>
  <c r="N1030" i="1"/>
  <c r="M1030" i="1"/>
  <c r="L1030" i="1"/>
  <c r="K1030" i="1"/>
  <c r="J1030" i="1"/>
  <c r="I1030" i="1"/>
  <c r="H1030" i="1"/>
  <c r="G1030" i="1"/>
  <c r="C1029" i="1"/>
  <c r="C1028" i="1"/>
  <c r="C1027" i="1"/>
  <c r="C1026" i="1"/>
  <c r="C1025" i="1"/>
  <c r="C1024" i="1"/>
  <c r="C1023" i="1"/>
  <c r="C1022" i="1"/>
  <c r="C1021" i="1"/>
  <c r="C1020" i="1"/>
  <c r="C1019" i="1"/>
  <c r="Z1018" i="1"/>
  <c r="Y1018" i="1"/>
  <c r="X1018" i="1"/>
  <c r="W1018" i="1"/>
  <c r="V1018" i="1"/>
  <c r="U1018" i="1"/>
  <c r="T1018" i="1"/>
  <c r="S1018" i="1"/>
  <c r="R1018" i="1"/>
  <c r="Q1018" i="1"/>
  <c r="P1018" i="1"/>
  <c r="O1018" i="1"/>
  <c r="N1018" i="1"/>
  <c r="M1018" i="1"/>
  <c r="L1018" i="1"/>
  <c r="K1018" i="1"/>
  <c r="J1018" i="1"/>
  <c r="I1018" i="1"/>
  <c r="H1018" i="1"/>
  <c r="G1018" i="1"/>
  <c r="C1008" i="1"/>
  <c r="C1009" i="1" s="1"/>
  <c r="C1010" i="1" s="1"/>
  <c r="C1011" i="1" s="1"/>
  <c r="C1012" i="1" s="1"/>
  <c r="C1013" i="1" s="1"/>
  <c r="C1014" i="1" s="1"/>
  <c r="C1015" i="1" s="1"/>
  <c r="C1016" i="1" s="1"/>
  <c r="C1017" i="1" s="1"/>
  <c r="C1007" i="1"/>
  <c r="Z1006" i="1"/>
  <c r="Y1006" i="1"/>
  <c r="X1006" i="1"/>
  <c r="W1006" i="1"/>
  <c r="V1006" i="1"/>
  <c r="U1006" i="1"/>
  <c r="T1006" i="1"/>
  <c r="S1006" i="1"/>
  <c r="R1006" i="1"/>
  <c r="Q1006" i="1"/>
  <c r="P1006" i="1"/>
  <c r="O1006" i="1"/>
  <c r="N1006" i="1"/>
  <c r="M1006" i="1"/>
  <c r="L1006" i="1"/>
  <c r="K1006" i="1"/>
  <c r="J1006" i="1"/>
  <c r="I1006" i="1"/>
  <c r="H1006" i="1"/>
  <c r="G1006" i="1"/>
  <c r="Z989" i="1"/>
  <c r="Y989" i="1"/>
  <c r="X989" i="1"/>
  <c r="W989" i="1"/>
  <c r="V989" i="1"/>
  <c r="U989" i="1"/>
  <c r="T989" i="1"/>
  <c r="S989" i="1"/>
  <c r="R989" i="1"/>
  <c r="Q989" i="1"/>
  <c r="P989" i="1"/>
  <c r="O989" i="1"/>
  <c r="N989" i="1"/>
  <c r="M989" i="1"/>
  <c r="L989" i="1"/>
  <c r="K989" i="1"/>
  <c r="J989" i="1"/>
  <c r="I989" i="1"/>
  <c r="H989" i="1"/>
  <c r="G989" i="1"/>
  <c r="Z980" i="1"/>
  <c r="Z973" i="1" s="1"/>
  <c r="Y980" i="1"/>
  <c r="Y973" i="1" s="1"/>
  <c r="X980" i="1"/>
  <c r="X973" i="1" s="1"/>
  <c r="W980" i="1"/>
  <c r="W973" i="1" s="1"/>
  <c r="V980" i="1"/>
  <c r="U980" i="1"/>
  <c r="U973" i="1" s="1"/>
  <c r="T980" i="1"/>
  <c r="T973" i="1" s="1"/>
  <c r="S980" i="1"/>
  <c r="S973" i="1" s="1"/>
  <c r="R980" i="1"/>
  <c r="R973" i="1" s="1"/>
  <c r="Q980" i="1"/>
  <c r="P980" i="1"/>
  <c r="P973" i="1" s="1"/>
  <c r="O980" i="1"/>
  <c r="O973" i="1" s="1"/>
  <c r="N980" i="1"/>
  <c r="N973" i="1" s="1"/>
  <c r="M980" i="1"/>
  <c r="M973" i="1" s="1"/>
  <c r="L980" i="1"/>
  <c r="L973" i="1" s="1"/>
  <c r="K980" i="1"/>
  <c r="K973" i="1" s="1"/>
  <c r="J980" i="1"/>
  <c r="J973" i="1" s="1"/>
  <c r="I980" i="1"/>
  <c r="I973" i="1" s="1"/>
  <c r="H980" i="1"/>
  <c r="H973" i="1" s="1"/>
  <c r="G980" i="1"/>
  <c r="G973" i="1" s="1"/>
  <c r="C978" i="1"/>
  <c r="C977" i="1"/>
  <c r="C976" i="1"/>
  <c r="C975" i="1"/>
  <c r="C974" i="1"/>
  <c r="C979" i="1" s="1"/>
  <c r="C972" i="1"/>
  <c r="C971" i="1"/>
  <c r="C970" i="1"/>
  <c r="C969" i="1"/>
  <c r="C968" i="1"/>
  <c r="C967" i="1"/>
  <c r="C966" i="1"/>
  <c r="Z965" i="1"/>
  <c r="Y965" i="1"/>
  <c r="X965" i="1"/>
  <c r="W965" i="1"/>
  <c r="V965" i="1"/>
  <c r="U965" i="1"/>
  <c r="T965" i="1"/>
  <c r="S965" i="1"/>
  <c r="R965" i="1"/>
  <c r="Q965" i="1"/>
  <c r="P965" i="1"/>
  <c r="O965" i="1"/>
  <c r="N965" i="1"/>
  <c r="M965" i="1"/>
  <c r="L965" i="1"/>
  <c r="K965" i="1"/>
  <c r="J965" i="1"/>
  <c r="I965" i="1"/>
  <c r="H965" i="1"/>
  <c r="G965" i="1"/>
  <c r="C959" i="1"/>
  <c r="C958" i="1"/>
  <c r="C961" i="1" s="1"/>
  <c r="C957" i="1"/>
  <c r="C960" i="1" s="1"/>
  <c r="Z956" i="1"/>
  <c r="Z953" i="1" s="1"/>
  <c r="Y956" i="1"/>
  <c r="Y953" i="1" s="1"/>
  <c r="X956" i="1"/>
  <c r="X953" i="1" s="1"/>
  <c r="W956" i="1"/>
  <c r="W953" i="1" s="1"/>
  <c r="V956" i="1"/>
  <c r="U956" i="1"/>
  <c r="U953" i="1" s="1"/>
  <c r="T956" i="1"/>
  <c r="T953" i="1" s="1"/>
  <c r="S956" i="1"/>
  <c r="S953" i="1" s="1"/>
  <c r="R956" i="1"/>
  <c r="R953" i="1" s="1"/>
  <c r="Q956" i="1"/>
  <c r="P956" i="1"/>
  <c r="P953" i="1" s="1"/>
  <c r="O956" i="1"/>
  <c r="O953" i="1" s="1"/>
  <c r="N956" i="1"/>
  <c r="N953" i="1" s="1"/>
  <c r="M956" i="1"/>
  <c r="M953" i="1" s="1"/>
  <c r="L956" i="1"/>
  <c r="L953" i="1" s="1"/>
  <c r="K956" i="1"/>
  <c r="K953" i="1" s="1"/>
  <c r="J956" i="1"/>
  <c r="J953" i="1" s="1"/>
  <c r="I956" i="1"/>
  <c r="I953" i="1" s="1"/>
  <c r="H956" i="1"/>
  <c r="H953" i="1" s="1"/>
  <c r="G956" i="1"/>
  <c r="G953" i="1" s="1"/>
  <c r="C952" i="1"/>
  <c r="C951" i="1"/>
  <c r="C950" i="1"/>
  <c r="C949" i="1"/>
  <c r="C948" i="1"/>
  <c r="C947" i="1"/>
  <c r="C946" i="1"/>
  <c r="C945" i="1"/>
  <c r="C944" i="1"/>
  <c r="C943" i="1"/>
  <c r="C942" i="1"/>
  <c r="C941" i="1"/>
  <c r="Z940" i="1"/>
  <c r="Y940" i="1"/>
  <c r="X940" i="1"/>
  <c r="W940" i="1"/>
  <c r="V940" i="1"/>
  <c r="U940" i="1"/>
  <c r="T940" i="1"/>
  <c r="S940" i="1"/>
  <c r="R940" i="1"/>
  <c r="Q940" i="1"/>
  <c r="P940" i="1"/>
  <c r="O940" i="1"/>
  <c r="N940" i="1"/>
  <c r="M940" i="1"/>
  <c r="L940" i="1"/>
  <c r="K940" i="1"/>
  <c r="J940" i="1"/>
  <c r="I940" i="1"/>
  <c r="H940" i="1"/>
  <c r="G940" i="1"/>
  <c r="C939" i="1"/>
  <c r="C938" i="1"/>
  <c r="C937" i="1"/>
  <c r="C936" i="1"/>
  <c r="C935" i="1"/>
  <c r="C934" i="1"/>
  <c r="C933" i="1"/>
  <c r="C932" i="1"/>
  <c r="C931" i="1"/>
  <c r="C929" i="1"/>
  <c r="C928" i="1"/>
  <c r="C927" i="1"/>
  <c r="Z926" i="1"/>
  <c r="Y926" i="1"/>
  <c r="Y925" i="1" s="1"/>
  <c r="X926" i="1"/>
  <c r="X925" i="1" s="1"/>
  <c r="W926" i="1"/>
  <c r="W925" i="1" s="1"/>
  <c r="V926" i="1"/>
  <c r="U926" i="1"/>
  <c r="U925" i="1" s="1"/>
  <c r="T926" i="1"/>
  <c r="T925" i="1" s="1"/>
  <c r="S926" i="1"/>
  <c r="S925" i="1" s="1"/>
  <c r="R926" i="1"/>
  <c r="R925" i="1" s="1"/>
  <c r="Q926" i="1"/>
  <c r="P926" i="1"/>
  <c r="P925" i="1" s="1"/>
  <c r="O926" i="1"/>
  <c r="O925" i="1" s="1"/>
  <c r="N926" i="1"/>
  <c r="N925" i="1" s="1"/>
  <c r="M926" i="1"/>
  <c r="M925" i="1" s="1"/>
  <c r="L926" i="1"/>
  <c r="L925" i="1" s="1"/>
  <c r="K926" i="1"/>
  <c r="K925" i="1" s="1"/>
  <c r="J926" i="1"/>
  <c r="J925" i="1" s="1"/>
  <c r="I926" i="1"/>
  <c r="I925" i="1" s="1"/>
  <c r="H926" i="1"/>
  <c r="H925" i="1" s="1"/>
  <c r="G926" i="1"/>
  <c r="G925" i="1" s="1"/>
  <c r="Z925" i="1"/>
  <c r="C924" i="1"/>
  <c r="C923" i="1"/>
  <c r="C922" i="1"/>
  <c r="C921" i="1"/>
  <c r="C920" i="1"/>
  <c r="Z919" i="1"/>
  <c r="Y919" i="1"/>
  <c r="X919" i="1"/>
  <c r="W919" i="1"/>
  <c r="V919" i="1"/>
  <c r="U919" i="1"/>
  <c r="T919" i="1"/>
  <c r="S919" i="1"/>
  <c r="R919" i="1"/>
  <c r="Q919" i="1"/>
  <c r="P919" i="1"/>
  <c r="O919" i="1"/>
  <c r="N919" i="1"/>
  <c r="M919" i="1"/>
  <c r="L919" i="1"/>
  <c r="K919" i="1"/>
  <c r="J919" i="1"/>
  <c r="I919" i="1"/>
  <c r="H919" i="1"/>
  <c r="G919" i="1"/>
  <c r="C918" i="1"/>
  <c r="C917" i="1"/>
  <c r="C916" i="1"/>
  <c r="C915" i="1"/>
  <c r="C914" i="1"/>
  <c r="Z913" i="1"/>
  <c r="Y913" i="1"/>
  <c r="X913" i="1"/>
  <c r="W913" i="1"/>
  <c r="V913" i="1"/>
  <c r="U913" i="1"/>
  <c r="T913" i="1"/>
  <c r="S913" i="1"/>
  <c r="R913" i="1"/>
  <c r="Q913" i="1"/>
  <c r="P913" i="1"/>
  <c r="O913" i="1"/>
  <c r="N913" i="1"/>
  <c r="M913" i="1"/>
  <c r="L913" i="1"/>
  <c r="K913" i="1"/>
  <c r="J913" i="1"/>
  <c r="I913" i="1"/>
  <c r="H913" i="1"/>
  <c r="G913" i="1"/>
  <c r="C912" i="1"/>
  <c r="C911" i="1"/>
  <c r="C910" i="1"/>
  <c r="C909" i="1"/>
  <c r="C908" i="1"/>
  <c r="Z907" i="1"/>
  <c r="Y907" i="1"/>
  <c r="X907" i="1"/>
  <c r="W907" i="1"/>
  <c r="V907" i="1"/>
  <c r="U907" i="1"/>
  <c r="T907" i="1"/>
  <c r="S907" i="1"/>
  <c r="R907" i="1"/>
  <c r="Q907" i="1"/>
  <c r="P907" i="1"/>
  <c r="O907" i="1"/>
  <c r="N907" i="1"/>
  <c r="M907" i="1"/>
  <c r="L907" i="1"/>
  <c r="K907" i="1"/>
  <c r="J907" i="1"/>
  <c r="I907" i="1"/>
  <c r="H907" i="1"/>
  <c r="G907" i="1"/>
  <c r="C906" i="1"/>
  <c r="C905" i="1"/>
  <c r="C904" i="1"/>
  <c r="C903" i="1"/>
  <c r="C902" i="1"/>
  <c r="Z901" i="1"/>
  <c r="Y901" i="1"/>
  <c r="X901" i="1"/>
  <c r="W901" i="1"/>
  <c r="V901" i="1"/>
  <c r="U901" i="1"/>
  <c r="T901" i="1"/>
  <c r="S901" i="1"/>
  <c r="R901" i="1"/>
  <c r="Q901" i="1"/>
  <c r="P901" i="1"/>
  <c r="O901" i="1"/>
  <c r="N901" i="1"/>
  <c r="M901" i="1"/>
  <c r="L901" i="1"/>
  <c r="K901" i="1"/>
  <c r="J901" i="1"/>
  <c r="I901" i="1"/>
  <c r="H901" i="1"/>
  <c r="G901" i="1"/>
  <c r="C900" i="1"/>
  <c r="C899" i="1"/>
  <c r="C898" i="1"/>
  <c r="C897" i="1"/>
  <c r="C896" i="1"/>
  <c r="Z895" i="1"/>
  <c r="Y895" i="1"/>
  <c r="X895" i="1"/>
  <c r="W895" i="1"/>
  <c r="V895" i="1"/>
  <c r="U895" i="1"/>
  <c r="T895" i="1"/>
  <c r="S895" i="1"/>
  <c r="R895" i="1"/>
  <c r="Q895" i="1"/>
  <c r="P895" i="1"/>
  <c r="O895" i="1"/>
  <c r="N895" i="1"/>
  <c r="M895" i="1"/>
  <c r="L895" i="1"/>
  <c r="K895" i="1"/>
  <c r="J895" i="1"/>
  <c r="I895" i="1"/>
  <c r="H895" i="1"/>
  <c r="G895" i="1"/>
  <c r="C894" i="1"/>
  <c r="C893" i="1"/>
  <c r="C892" i="1"/>
  <c r="C891" i="1"/>
  <c r="C890" i="1"/>
  <c r="Z889" i="1"/>
  <c r="Y889" i="1"/>
  <c r="X889" i="1"/>
  <c r="W889" i="1"/>
  <c r="V889" i="1"/>
  <c r="U889" i="1"/>
  <c r="T889" i="1"/>
  <c r="S889" i="1"/>
  <c r="R889" i="1"/>
  <c r="Q889" i="1"/>
  <c r="P889" i="1"/>
  <c r="O889" i="1"/>
  <c r="N889" i="1"/>
  <c r="M889" i="1"/>
  <c r="L889" i="1"/>
  <c r="K889" i="1"/>
  <c r="J889" i="1"/>
  <c r="I889" i="1"/>
  <c r="H889" i="1"/>
  <c r="G889" i="1"/>
  <c r="C888" i="1"/>
  <c r="C887" i="1"/>
  <c r="C886" i="1"/>
  <c r="C885" i="1"/>
  <c r="C884" i="1"/>
  <c r="Z883" i="1"/>
  <c r="Y883" i="1"/>
  <c r="X883" i="1"/>
  <c r="W883" i="1"/>
  <c r="V883" i="1"/>
  <c r="U883" i="1"/>
  <c r="T883" i="1"/>
  <c r="S883" i="1"/>
  <c r="R883" i="1"/>
  <c r="Q883" i="1"/>
  <c r="P883" i="1"/>
  <c r="O883" i="1"/>
  <c r="N883" i="1"/>
  <c r="M883" i="1"/>
  <c r="L883" i="1"/>
  <c r="K883" i="1"/>
  <c r="J883" i="1"/>
  <c r="I883" i="1"/>
  <c r="H883" i="1"/>
  <c r="G883" i="1"/>
  <c r="C882" i="1"/>
  <c r="C881" i="1"/>
  <c r="C880" i="1"/>
  <c r="C879" i="1"/>
  <c r="C878" i="1"/>
  <c r="Z877" i="1"/>
  <c r="Y877" i="1"/>
  <c r="X877" i="1"/>
  <c r="W877" i="1"/>
  <c r="V877" i="1"/>
  <c r="U877" i="1"/>
  <c r="T877" i="1"/>
  <c r="S877" i="1"/>
  <c r="R877" i="1"/>
  <c r="Q877" i="1"/>
  <c r="P877" i="1"/>
  <c r="O877" i="1"/>
  <c r="N877" i="1"/>
  <c r="M877" i="1"/>
  <c r="L877" i="1"/>
  <c r="K877" i="1"/>
  <c r="J877" i="1"/>
  <c r="I877" i="1"/>
  <c r="H877" i="1"/>
  <c r="G877" i="1"/>
  <c r="C875" i="1"/>
  <c r="C874" i="1"/>
  <c r="C873" i="1"/>
  <c r="C872" i="1"/>
  <c r="C871" i="1"/>
  <c r="C870" i="1"/>
  <c r="C869" i="1"/>
  <c r="C868" i="1"/>
  <c r="C867" i="1"/>
  <c r="C866" i="1"/>
  <c r="Z865" i="1"/>
  <c r="Y865" i="1"/>
  <c r="X865" i="1"/>
  <c r="W865" i="1"/>
  <c r="V865" i="1"/>
  <c r="U865" i="1"/>
  <c r="T865" i="1"/>
  <c r="S865" i="1"/>
  <c r="R865" i="1"/>
  <c r="Q865" i="1"/>
  <c r="P865" i="1"/>
  <c r="O865" i="1"/>
  <c r="N865" i="1"/>
  <c r="M865" i="1"/>
  <c r="L865" i="1"/>
  <c r="K865" i="1"/>
  <c r="J865" i="1"/>
  <c r="I865" i="1"/>
  <c r="H865" i="1"/>
  <c r="G865" i="1"/>
  <c r="C864" i="1"/>
  <c r="C863" i="1"/>
  <c r="C862" i="1"/>
  <c r="C861" i="1"/>
  <c r="C860" i="1"/>
  <c r="C859" i="1"/>
  <c r="C858" i="1"/>
  <c r="C857" i="1"/>
  <c r="C855" i="1"/>
  <c r="C854" i="1"/>
  <c r="C853" i="1"/>
  <c r="C852" i="1"/>
  <c r="C851" i="1"/>
  <c r="C850" i="1"/>
  <c r="C849" i="1"/>
  <c r="C848" i="1"/>
  <c r="C847" i="1"/>
  <c r="C846" i="1"/>
  <c r="C856" i="1" s="1"/>
  <c r="Z845" i="1"/>
  <c r="Y845" i="1"/>
  <c r="X845" i="1"/>
  <c r="W845" i="1"/>
  <c r="V845" i="1"/>
  <c r="U845" i="1"/>
  <c r="T845" i="1"/>
  <c r="S845" i="1"/>
  <c r="R845" i="1"/>
  <c r="Q845" i="1"/>
  <c r="P845" i="1"/>
  <c r="O845" i="1"/>
  <c r="N845" i="1"/>
  <c r="M845" i="1"/>
  <c r="L845" i="1"/>
  <c r="K845" i="1"/>
  <c r="J845" i="1"/>
  <c r="I845" i="1"/>
  <c r="H845" i="1"/>
  <c r="G845" i="1"/>
  <c r="C842" i="1"/>
  <c r="C841" i="1"/>
  <c r="C840" i="1"/>
  <c r="C839" i="1"/>
  <c r="C838" i="1"/>
  <c r="C837" i="1"/>
  <c r="C836" i="1"/>
  <c r="C843" i="1" s="1"/>
  <c r="C834" i="1"/>
  <c r="C833" i="1"/>
  <c r="C832" i="1"/>
  <c r="C831" i="1"/>
  <c r="C830" i="1"/>
  <c r="C829" i="1"/>
  <c r="C828" i="1"/>
  <c r="C827" i="1"/>
  <c r="C826" i="1"/>
  <c r="C825" i="1"/>
  <c r="C824" i="1"/>
  <c r="C823" i="1"/>
  <c r="C822" i="1"/>
  <c r="C821" i="1"/>
  <c r="Z820" i="1"/>
  <c r="Z819" i="1" s="1"/>
  <c r="Y820" i="1"/>
  <c r="Y819" i="1" s="1"/>
  <c r="X820" i="1"/>
  <c r="X819" i="1" s="1"/>
  <c r="W820" i="1"/>
  <c r="W819" i="1" s="1"/>
  <c r="V820" i="1"/>
  <c r="U820" i="1"/>
  <c r="U819" i="1" s="1"/>
  <c r="T820" i="1"/>
  <c r="T819" i="1" s="1"/>
  <c r="S820" i="1"/>
  <c r="S819" i="1" s="1"/>
  <c r="R820" i="1"/>
  <c r="R819" i="1" s="1"/>
  <c r="Q820" i="1"/>
  <c r="P820" i="1"/>
  <c r="P819" i="1" s="1"/>
  <c r="O820" i="1"/>
  <c r="O819" i="1" s="1"/>
  <c r="N820" i="1"/>
  <c r="N819" i="1" s="1"/>
  <c r="M820" i="1"/>
  <c r="M819" i="1" s="1"/>
  <c r="L820" i="1"/>
  <c r="L819" i="1" s="1"/>
  <c r="K820" i="1"/>
  <c r="K819" i="1" s="1"/>
  <c r="J820" i="1"/>
  <c r="J819" i="1" s="1"/>
  <c r="I820" i="1"/>
  <c r="I819" i="1" s="1"/>
  <c r="H820" i="1"/>
  <c r="H819" i="1" s="1"/>
  <c r="G820" i="1"/>
  <c r="G819" i="1" s="1"/>
  <c r="C817" i="1"/>
  <c r="C816" i="1"/>
  <c r="C815" i="1"/>
  <c r="C814" i="1"/>
  <c r="C813" i="1"/>
  <c r="C812" i="1"/>
  <c r="C811" i="1"/>
  <c r="C810" i="1"/>
  <c r="C809" i="1"/>
  <c r="Z808" i="1"/>
  <c r="Y808" i="1"/>
  <c r="X808" i="1"/>
  <c r="W808" i="1"/>
  <c r="V808" i="1"/>
  <c r="U808" i="1"/>
  <c r="T808" i="1"/>
  <c r="S808" i="1"/>
  <c r="R808" i="1"/>
  <c r="Q808" i="1"/>
  <c r="P808" i="1"/>
  <c r="O808" i="1"/>
  <c r="N808" i="1"/>
  <c r="M808" i="1"/>
  <c r="L808" i="1"/>
  <c r="K808" i="1"/>
  <c r="J808" i="1"/>
  <c r="I808" i="1"/>
  <c r="H808" i="1"/>
  <c r="G808" i="1"/>
  <c r="C807" i="1"/>
  <c r="C806" i="1"/>
  <c r="C805" i="1"/>
  <c r="C804" i="1"/>
  <c r="C803" i="1"/>
  <c r="C802" i="1"/>
  <c r="C801" i="1"/>
  <c r="C800" i="1"/>
  <c r="C799" i="1"/>
  <c r="Z798" i="1"/>
  <c r="Y798" i="1"/>
  <c r="X798" i="1"/>
  <c r="W798" i="1"/>
  <c r="V798" i="1"/>
  <c r="U798" i="1"/>
  <c r="T798" i="1"/>
  <c r="S798" i="1"/>
  <c r="R798" i="1"/>
  <c r="Q798" i="1"/>
  <c r="P798" i="1"/>
  <c r="O798" i="1"/>
  <c r="N798" i="1"/>
  <c r="M798" i="1"/>
  <c r="L798" i="1"/>
  <c r="K798" i="1"/>
  <c r="J798" i="1"/>
  <c r="I798" i="1"/>
  <c r="H798" i="1"/>
  <c r="G798" i="1"/>
  <c r="C796" i="1"/>
  <c r="C795" i="1"/>
  <c r="C794" i="1"/>
  <c r="C793" i="1"/>
  <c r="Z792" i="1"/>
  <c r="Y792" i="1"/>
  <c r="X792" i="1"/>
  <c r="W792" i="1"/>
  <c r="V792" i="1"/>
  <c r="U792" i="1"/>
  <c r="T792" i="1"/>
  <c r="S792" i="1"/>
  <c r="R792" i="1"/>
  <c r="Q792" i="1"/>
  <c r="P792" i="1"/>
  <c r="O792" i="1"/>
  <c r="N792" i="1"/>
  <c r="M792" i="1"/>
  <c r="L792" i="1"/>
  <c r="K792" i="1"/>
  <c r="J792" i="1"/>
  <c r="I792" i="1"/>
  <c r="H792" i="1"/>
  <c r="G792" i="1"/>
  <c r="C791" i="1"/>
  <c r="C790" i="1"/>
  <c r="C789" i="1"/>
  <c r="C788" i="1"/>
  <c r="Z787" i="1"/>
  <c r="Y787" i="1"/>
  <c r="X787" i="1"/>
  <c r="W787" i="1"/>
  <c r="V787" i="1"/>
  <c r="U787" i="1"/>
  <c r="T787" i="1"/>
  <c r="S787" i="1"/>
  <c r="R787" i="1"/>
  <c r="Q787" i="1"/>
  <c r="P787" i="1"/>
  <c r="O787" i="1"/>
  <c r="N787" i="1"/>
  <c r="M787" i="1"/>
  <c r="L787" i="1"/>
  <c r="K787" i="1"/>
  <c r="J787" i="1"/>
  <c r="I787" i="1"/>
  <c r="H787" i="1"/>
  <c r="G787" i="1"/>
  <c r="C786" i="1"/>
  <c r="C785" i="1"/>
  <c r="C784" i="1"/>
  <c r="C783" i="1"/>
  <c r="Z782" i="1"/>
  <c r="Y782" i="1"/>
  <c r="Y780" i="1" s="1"/>
  <c r="X782" i="1"/>
  <c r="X780" i="1" s="1"/>
  <c r="W782" i="1"/>
  <c r="W780" i="1" s="1"/>
  <c r="V782" i="1"/>
  <c r="U782" i="1"/>
  <c r="U780" i="1" s="1"/>
  <c r="T782" i="1"/>
  <c r="T780" i="1" s="1"/>
  <c r="S782" i="1"/>
  <c r="S780" i="1" s="1"/>
  <c r="R782" i="1"/>
  <c r="Q782" i="1"/>
  <c r="P782" i="1"/>
  <c r="P780" i="1" s="1"/>
  <c r="O782" i="1"/>
  <c r="O780" i="1" s="1"/>
  <c r="N782" i="1"/>
  <c r="M782" i="1"/>
  <c r="M780" i="1" s="1"/>
  <c r="L782" i="1"/>
  <c r="L780" i="1" s="1"/>
  <c r="K782" i="1"/>
  <c r="K780" i="1" s="1"/>
  <c r="J782" i="1"/>
  <c r="I782" i="1"/>
  <c r="I780" i="1" s="1"/>
  <c r="H782" i="1"/>
  <c r="H780" i="1" s="1"/>
  <c r="G782" i="1"/>
  <c r="G780" i="1" s="1"/>
  <c r="Z777" i="1"/>
  <c r="Y777" i="1"/>
  <c r="X777" i="1"/>
  <c r="W777" i="1"/>
  <c r="V777" i="1"/>
  <c r="U777" i="1"/>
  <c r="T777" i="1"/>
  <c r="S777" i="1"/>
  <c r="R777" i="1"/>
  <c r="Q777" i="1"/>
  <c r="P777" i="1"/>
  <c r="O777" i="1"/>
  <c r="N777" i="1"/>
  <c r="M777" i="1"/>
  <c r="L777" i="1"/>
  <c r="K777" i="1"/>
  <c r="J777" i="1"/>
  <c r="I777" i="1"/>
  <c r="H777" i="1"/>
  <c r="G777" i="1"/>
  <c r="C766" i="1"/>
  <c r="C776" i="1" s="1"/>
  <c r="C765" i="1"/>
  <c r="C775" i="1" s="1"/>
  <c r="C764" i="1"/>
  <c r="C774" i="1" s="1"/>
  <c r="C763" i="1"/>
  <c r="C773" i="1" s="1"/>
  <c r="C762" i="1"/>
  <c r="C772" i="1" s="1"/>
  <c r="C761" i="1"/>
  <c r="C771" i="1" s="1"/>
  <c r="C760" i="1"/>
  <c r="C770" i="1" s="1"/>
  <c r="C759" i="1"/>
  <c r="C769" i="1" s="1"/>
  <c r="C758" i="1"/>
  <c r="C768" i="1" s="1"/>
  <c r="C757" i="1"/>
  <c r="C767" i="1" s="1"/>
  <c r="Z756" i="1"/>
  <c r="Y756" i="1"/>
  <c r="X756" i="1"/>
  <c r="W756" i="1"/>
  <c r="V756" i="1"/>
  <c r="U756" i="1"/>
  <c r="T756" i="1"/>
  <c r="S756" i="1"/>
  <c r="R756" i="1"/>
  <c r="Q756" i="1"/>
  <c r="P756" i="1"/>
  <c r="O756" i="1"/>
  <c r="N756" i="1"/>
  <c r="M756" i="1"/>
  <c r="L756" i="1"/>
  <c r="K756" i="1"/>
  <c r="J756" i="1"/>
  <c r="I756" i="1"/>
  <c r="H756" i="1"/>
  <c r="G756" i="1"/>
  <c r="C755" i="1"/>
  <c r="C754" i="1"/>
  <c r="C753" i="1"/>
  <c r="C752" i="1"/>
  <c r="C751" i="1"/>
  <c r="C750" i="1"/>
  <c r="C749" i="1"/>
  <c r="C748" i="1"/>
  <c r="Z747" i="1"/>
  <c r="Y747" i="1"/>
  <c r="X747" i="1"/>
  <c r="W747" i="1"/>
  <c r="V747" i="1"/>
  <c r="U747" i="1"/>
  <c r="T747" i="1"/>
  <c r="S747" i="1"/>
  <c r="R747" i="1"/>
  <c r="Q747" i="1"/>
  <c r="P747" i="1"/>
  <c r="O747" i="1"/>
  <c r="N747" i="1"/>
  <c r="M747" i="1"/>
  <c r="L747" i="1"/>
  <c r="K747" i="1"/>
  <c r="J747" i="1"/>
  <c r="I747" i="1"/>
  <c r="H747" i="1"/>
  <c r="G747" i="1"/>
  <c r="C740" i="1"/>
  <c r="C741" i="1" s="1"/>
  <c r="C742" i="1" s="1"/>
  <c r="C743" i="1" s="1"/>
  <c r="C744" i="1" s="1"/>
  <c r="C745" i="1" s="1"/>
  <c r="C746" i="1" s="1"/>
  <c r="C739" i="1"/>
  <c r="Z738" i="1"/>
  <c r="Y738" i="1"/>
  <c r="X738" i="1"/>
  <c r="W738" i="1"/>
  <c r="V738" i="1"/>
  <c r="U738" i="1"/>
  <c r="T738" i="1"/>
  <c r="S738" i="1"/>
  <c r="R738" i="1"/>
  <c r="Q738" i="1"/>
  <c r="P738" i="1"/>
  <c r="O738" i="1"/>
  <c r="N738" i="1"/>
  <c r="M738" i="1"/>
  <c r="L738" i="1"/>
  <c r="K738" i="1"/>
  <c r="J738" i="1"/>
  <c r="I738" i="1"/>
  <c r="H738" i="1"/>
  <c r="G738" i="1"/>
  <c r="Z716" i="1"/>
  <c r="Y716" i="1"/>
  <c r="X716" i="1"/>
  <c r="W716" i="1"/>
  <c r="V716" i="1"/>
  <c r="U716" i="1"/>
  <c r="T716" i="1"/>
  <c r="S716" i="1"/>
  <c r="R716" i="1"/>
  <c r="Q716" i="1"/>
  <c r="P716" i="1"/>
  <c r="O716" i="1"/>
  <c r="N716" i="1"/>
  <c r="M716" i="1"/>
  <c r="L716" i="1"/>
  <c r="K716" i="1"/>
  <c r="J716" i="1"/>
  <c r="I716" i="1"/>
  <c r="H716" i="1"/>
  <c r="G716" i="1"/>
  <c r="Z691" i="1"/>
  <c r="Y691" i="1"/>
  <c r="X691" i="1"/>
  <c r="W691" i="1"/>
  <c r="V691" i="1"/>
  <c r="U691" i="1"/>
  <c r="T691" i="1"/>
  <c r="S691" i="1"/>
  <c r="R691" i="1"/>
  <c r="Q691" i="1"/>
  <c r="P691" i="1"/>
  <c r="O691" i="1"/>
  <c r="N691" i="1"/>
  <c r="M691" i="1"/>
  <c r="L691" i="1"/>
  <c r="K691" i="1"/>
  <c r="J691" i="1"/>
  <c r="I691" i="1"/>
  <c r="H691" i="1"/>
  <c r="G691" i="1"/>
  <c r="C690" i="1"/>
  <c r="C689" i="1"/>
  <c r="C688" i="1"/>
  <c r="C687" i="1"/>
  <c r="C686" i="1"/>
  <c r="C685" i="1"/>
  <c r="Z684" i="1"/>
  <c r="Y684" i="1"/>
  <c r="X684" i="1"/>
  <c r="W684" i="1"/>
  <c r="V684" i="1"/>
  <c r="U684" i="1"/>
  <c r="T684" i="1"/>
  <c r="S684" i="1"/>
  <c r="R684" i="1"/>
  <c r="Q684" i="1"/>
  <c r="P684" i="1"/>
  <c r="O684" i="1"/>
  <c r="N684" i="1"/>
  <c r="M684" i="1"/>
  <c r="L684" i="1"/>
  <c r="K684" i="1"/>
  <c r="J684" i="1"/>
  <c r="I684" i="1"/>
  <c r="H684" i="1"/>
  <c r="G684" i="1"/>
  <c r="Z665" i="1"/>
  <c r="Y665" i="1"/>
  <c r="X665" i="1"/>
  <c r="W665" i="1"/>
  <c r="V665" i="1"/>
  <c r="U665" i="1"/>
  <c r="T665" i="1"/>
  <c r="S665" i="1"/>
  <c r="R665" i="1"/>
  <c r="Q665" i="1"/>
  <c r="P665" i="1"/>
  <c r="O665" i="1"/>
  <c r="N665" i="1"/>
  <c r="M665" i="1"/>
  <c r="L665" i="1"/>
  <c r="K665" i="1"/>
  <c r="J665" i="1"/>
  <c r="I665" i="1"/>
  <c r="H665" i="1"/>
  <c r="G665" i="1"/>
  <c r="Z650" i="1"/>
  <c r="Y650" i="1"/>
  <c r="X650" i="1"/>
  <c r="W650" i="1"/>
  <c r="V650" i="1"/>
  <c r="U650" i="1"/>
  <c r="T650" i="1"/>
  <c r="S650" i="1"/>
  <c r="R650" i="1"/>
  <c r="Q650" i="1"/>
  <c r="P650" i="1"/>
  <c r="O650" i="1"/>
  <c r="N650" i="1"/>
  <c r="M650" i="1"/>
  <c r="L650" i="1"/>
  <c r="K650" i="1"/>
  <c r="J650" i="1"/>
  <c r="I650" i="1"/>
  <c r="H650" i="1"/>
  <c r="G650" i="1"/>
  <c r="Z648" i="1"/>
  <c r="Z647" i="1" s="1"/>
  <c r="Y648" i="1"/>
  <c r="X648" i="1"/>
  <c r="X647" i="1" s="1"/>
  <c r="W648" i="1"/>
  <c r="V648" i="1"/>
  <c r="U648" i="1"/>
  <c r="T648" i="1"/>
  <c r="T647" i="1" s="1"/>
  <c r="S648" i="1"/>
  <c r="R648" i="1"/>
  <c r="R647" i="1" s="1"/>
  <c r="Q648" i="1"/>
  <c r="P648" i="1"/>
  <c r="P647" i="1" s="1"/>
  <c r="O648" i="1"/>
  <c r="N648" i="1"/>
  <c r="N647" i="1" s="1"/>
  <c r="M648" i="1"/>
  <c r="L648" i="1"/>
  <c r="L647" i="1" s="1"/>
  <c r="K648" i="1"/>
  <c r="J648" i="1"/>
  <c r="J647" i="1" s="1"/>
  <c r="I648" i="1"/>
  <c r="H648" i="1"/>
  <c r="H647" i="1" s="1"/>
  <c r="G648" i="1"/>
  <c r="F648" i="1"/>
  <c r="C640" i="1"/>
  <c r="Z633" i="1"/>
  <c r="Y633" i="1"/>
  <c r="X633" i="1"/>
  <c r="W633" i="1"/>
  <c r="V633" i="1"/>
  <c r="U633" i="1"/>
  <c r="T633" i="1"/>
  <c r="S633" i="1"/>
  <c r="R633" i="1"/>
  <c r="Q633" i="1"/>
  <c r="P633" i="1"/>
  <c r="O633" i="1"/>
  <c r="N633" i="1"/>
  <c r="M633" i="1"/>
  <c r="L633" i="1"/>
  <c r="K633" i="1"/>
  <c r="J633" i="1"/>
  <c r="I633" i="1"/>
  <c r="H633" i="1"/>
  <c r="G633" i="1"/>
  <c r="C632" i="1"/>
  <c r="C639" i="1" s="1"/>
  <c r="C646" i="1" s="1"/>
  <c r="C631" i="1"/>
  <c r="C638" i="1" s="1"/>
  <c r="C645" i="1" s="1"/>
  <c r="C630" i="1"/>
  <c r="C637" i="1" s="1"/>
  <c r="C644" i="1" s="1"/>
  <c r="C629" i="1"/>
  <c r="C636" i="1" s="1"/>
  <c r="C643" i="1" s="1"/>
  <c r="C628" i="1"/>
  <c r="C635" i="1" s="1"/>
  <c r="C642" i="1" s="1"/>
  <c r="C627" i="1"/>
  <c r="C634" i="1" s="1"/>
  <c r="C641" i="1" s="1"/>
  <c r="C626" i="1"/>
  <c r="C625" i="1"/>
  <c r="Z624" i="1"/>
  <c r="Y624" i="1"/>
  <c r="Y623" i="1" s="1"/>
  <c r="X624" i="1"/>
  <c r="X623" i="1" s="1"/>
  <c r="W624" i="1"/>
  <c r="W623" i="1" s="1"/>
  <c r="V624" i="1"/>
  <c r="U624" i="1"/>
  <c r="U623" i="1" s="1"/>
  <c r="T624" i="1"/>
  <c r="T623" i="1" s="1"/>
  <c r="S624" i="1"/>
  <c r="S623" i="1" s="1"/>
  <c r="R624" i="1"/>
  <c r="R623" i="1" s="1"/>
  <c r="Q624" i="1"/>
  <c r="P624" i="1"/>
  <c r="P623" i="1" s="1"/>
  <c r="O624" i="1"/>
  <c r="O623" i="1" s="1"/>
  <c r="N624" i="1"/>
  <c r="N623" i="1" s="1"/>
  <c r="M624" i="1"/>
  <c r="M623" i="1" s="1"/>
  <c r="L624" i="1"/>
  <c r="L623" i="1" s="1"/>
  <c r="K624" i="1"/>
  <c r="K623" i="1" s="1"/>
  <c r="J624" i="1"/>
  <c r="J623" i="1" s="1"/>
  <c r="I624" i="1"/>
  <c r="I623" i="1" s="1"/>
  <c r="H624" i="1"/>
  <c r="H623" i="1" s="1"/>
  <c r="G624" i="1"/>
  <c r="G623" i="1" s="1"/>
  <c r="Z623" i="1"/>
  <c r="C622" i="1"/>
  <c r="C621" i="1"/>
  <c r="C620" i="1"/>
  <c r="C619" i="1"/>
  <c r="C618" i="1"/>
  <c r="Z617" i="1"/>
  <c r="Y617" i="1"/>
  <c r="X617" i="1"/>
  <c r="W617" i="1"/>
  <c r="V617" i="1"/>
  <c r="U617" i="1"/>
  <c r="T617" i="1"/>
  <c r="S617" i="1"/>
  <c r="R617" i="1"/>
  <c r="Q617" i="1"/>
  <c r="P617" i="1"/>
  <c r="O617" i="1"/>
  <c r="N617" i="1"/>
  <c r="M617" i="1"/>
  <c r="L617" i="1"/>
  <c r="K617" i="1"/>
  <c r="J617" i="1"/>
  <c r="I617" i="1"/>
  <c r="H617" i="1"/>
  <c r="G617" i="1"/>
  <c r="C616" i="1"/>
  <c r="C615" i="1"/>
  <c r="C614" i="1"/>
  <c r="C613" i="1"/>
  <c r="C612" i="1"/>
  <c r="Z611" i="1"/>
  <c r="Y611" i="1"/>
  <c r="X611" i="1"/>
  <c r="W611" i="1"/>
  <c r="V611" i="1"/>
  <c r="U611" i="1"/>
  <c r="T611" i="1"/>
  <c r="S611" i="1"/>
  <c r="R611" i="1"/>
  <c r="Q611" i="1"/>
  <c r="P611" i="1"/>
  <c r="O611" i="1"/>
  <c r="N611" i="1"/>
  <c r="M611" i="1"/>
  <c r="L611" i="1"/>
  <c r="K611" i="1"/>
  <c r="J611" i="1"/>
  <c r="I611" i="1"/>
  <c r="H611" i="1"/>
  <c r="G611" i="1"/>
  <c r="C610" i="1"/>
  <c r="C609" i="1"/>
  <c r="C608" i="1"/>
  <c r="C607" i="1"/>
  <c r="C606" i="1"/>
  <c r="Z605" i="1"/>
  <c r="Y605" i="1"/>
  <c r="X605" i="1"/>
  <c r="W605" i="1"/>
  <c r="V605" i="1"/>
  <c r="U605" i="1"/>
  <c r="T605" i="1"/>
  <c r="S605" i="1"/>
  <c r="R605" i="1"/>
  <c r="Q605" i="1"/>
  <c r="P605" i="1"/>
  <c r="O605" i="1"/>
  <c r="N605" i="1"/>
  <c r="M605" i="1"/>
  <c r="L605" i="1"/>
  <c r="K605" i="1"/>
  <c r="J605" i="1"/>
  <c r="I605" i="1"/>
  <c r="H605" i="1"/>
  <c r="G605" i="1"/>
  <c r="C604" i="1"/>
  <c r="C603" i="1"/>
  <c r="C602" i="1"/>
  <c r="C601" i="1"/>
  <c r="C600" i="1"/>
  <c r="Z599" i="1"/>
  <c r="Y599" i="1"/>
  <c r="X599" i="1"/>
  <c r="W599" i="1"/>
  <c r="V599" i="1"/>
  <c r="U599" i="1"/>
  <c r="T599" i="1"/>
  <c r="S599" i="1"/>
  <c r="R599" i="1"/>
  <c r="Q599" i="1"/>
  <c r="P599" i="1"/>
  <c r="O599" i="1"/>
  <c r="N599" i="1"/>
  <c r="M599" i="1"/>
  <c r="L599" i="1"/>
  <c r="K599" i="1"/>
  <c r="J599" i="1"/>
  <c r="I599" i="1"/>
  <c r="H599" i="1"/>
  <c r="G599" i="1"/>
  <c r="C598" i="1"/>
  <c r="C597" i="1"/>
  <c r="C596" i="1"/>
  <c r="C595" i="1"/>
  <c r="C594" i="1"/>
  <c r="Z593" i="1"/>
  <c r="Y593" i="1"/>
  <c r="X593" i="1"/>
  <c r="W593" i="1"/>
  <c r="V593" i="1"/>
  <c r="U593" i="1"/>
  <c r="T593" i="1"/>
  <c r="S593" i="1"/>
  <c r="R593" i="1"/>
  <c r="Q593" i="1"/>
  <c r="P593" i="1"/>
  <c r="O593" i="1"/>
  <c r="N593" i="1"/>
  <c r="M593" i="1"/>
  <c r="L593" i="1"/>
  <c r="K593" i="1"/>
  <c r="J593" i="1"/>
  <c r="I593" i="1"/>
  <c r="H593" i="1"/>
  <c r="G593" i="1"/>
  <c r="C592" i="1"/>
  <c r="C591" i="1"/>
  <c r="C590" i="1"/>
  <c r="C589" i="1"/>
  <c r="C588" i="1"/>
  <c r="Z587" i="1"/>
  <c r="Y587" i="1"/>
  <c r="X587" i="1"/>
  <c r="W587" i="1"/>
  <c r="V587" i="1"/>
  <c r="U587" i="1"/>
  <c r="T587" i="1"/>
  <c r="S587" i="1"/>
  <c r="R587" i="1"/>
  <c r="Q587" i="1"/>
  <c r="P587" i="1"/>
  <c r="O587" i="1"/>
  <c r="N587" i="1"/>
  <c r="M587" i="1"/>
  <c r="L587" i="1"/>
  <c r="K587" i="1"/>
  <c r="J587" i="1"/>
  <c r="I587" i="1"/>
  <c r="H587" i="1"/>
  <c r="G587" i="1"/>
  <c r="C586" i="1"/>
  <c r="C585" i="1"/>
  <c r="C584" i="1"/>
  <c r="C583" i="1"/>
  <c r="C582" i="1"/>
  <c r="Z581" i="1"/>
  <c r="Y581" i="1"/>
  <c r="X581" i="1"/>
  <c r="W581" i="1"/>
  <c r="V581" i="1"/>
  <c r="U581" i="1"/>
  <c r="T581" i="1"/>
  <c r="S581" i="1"/>
  <c r="R581" i="1"/>
  <c r="Q581" i="1"/>
  <c r="P581" i="1"/>
  <c r="O581" i="1"/>
  <c r="N581" i="1"/>
  <c r="M581" i="1"/>
  <c r="L581" i="1"/>
  <c r="K581" i="1"/>
  <c r="J581" i="1"/>
  <c r="I581" i="1"/>
  <c r="H581" i="1"/>
  <c r="G581" i="1"/>
  <c r="C580" i="1"/>
  <c r="C579" i="1"/>
  <c r="C578" i="1"/>
  <c r="C577" i="1"/>
  <c r="C576" i="1"/>
  <c r="Z575" i="1"/>
  <c r="Y575" i="1"/>
  <c r="X575" i="1"/>
  <c r="W575" i="1"/>
  <c r="V575" i="1"/>
  <c r="U575" i="1"/>
  <c r="T575" i="1"/>
  <c r="S575" i="1"/>
  <c r="R575" i="1"/>
  <c r="Q575" i="1"/>
  <c r="P575" i="1"/>
  <c r="O575" i="1"/>
  <c r="N575" i="1"/>
  <c r="M575" i="1"/>
  <c r="L575" i="1"/>
  <c r="K575" i="1"/>
  <c r="J575" i="1"/>
  <c r="I575" i="1"/>
  <c r="H575" i="1"/>
  <c r="G575" i="1"/>
  <c r="C573" i="1"/>
  <c r="C572" i="1"/>
  <c r="C571" i="1"/>
  <c r="C570" i="1"/>
  <c r="C569" i="1"/>
  <c r="C568" i="1"/>
  <c r="Z567" i="1"/>
  <c r="Y567" i="1"/>
  <c r="X567" i="1"/>
  <c r="W567" i="1"/>
  <c r="V567" i="1"/>
  <c r="U567" i="1"/>
  <c r="T567" i="1"/>
  <c r="S567" i="1"/>
  <c r="R567" i="1"/>
  <c r="Q567" i="1"/>
  <c r="P567" i="1"/>
  <c r="O567" i="1"/>
  <c r="N567" i="1"/>
  <c r="M567" i="1"/>
  <c r="L567" i="1"/>
  <c r="K567" i="1"/>
  <c r="J567" i="1"/>
  <c r="I567" i="1"/>
  <c r="H567" i="1"/>
  <c r="G567" i="1"/>
  <c r="C545" i="1"/>
  <c r="C546" i="1" s="1"/>
  <c r="C547" i="1" s="1"/>
  <c r="C548" i="1" s="1"/>
  <c r="C549" i="1" s="1"/>
  <c r="C550" i="1" s="1"/>
  <c r="C551" i="1" s="1"/>
  <c r="C552" i="1" s="1"/>
  <c r="C553" i="1" s="1"/>
  <c r="C554" i="1" s="1"/>
  <c r="C555" i="1" s="1"/>
  <c r="C556" i="1" s="1"/>
  <c r="C557" i="1" s="1"/>
  <c r="C558" i="1" s="1"/>
  <c r="C559" i="1" s="1"/>
  <c r="C560" i="1" s="1"/>
  <c r="C561" i="1" s="1"/>
  <c r="C562" i="1" s="1"/>
  <c r="C563" i="1" s="1"/>
  <c r="C564" i="1" s="1"/>
  <c r="C565" i="1" s="1"/>
  <c r="C566" i="1" s="1"/>
  <c r="Z544" i="1"/>
  <c r="Y544" i="1"/>
  <c r="X544" i="1"/>
  <c r="W544" i="1"/>
  <c r="V544" i="1"/>
  <c r="U544" i="1"/>
  <c r="T544" i="1"/>
  <c r="S544" i="1"/>
  <c r="R544" i="1"/>
  <c r="Q544" i="1"/>
  <c r="P544" i="1"/>
  <c r="O544" i="1"/>
  <c r="N544" i="1"/>
  <c r="M544" i="1"/>
  <c r="L544" i="1"/>
  <c r="K544" i="1"/>
  <c r="J544" i="1"/>
  <c r="I544" i="1"/>
  <c r="H544" i="1"/>
  <c r="G544" i="1"/>
  <c r="C542" i="1"/>
  <c r="C541" i="1"/>
  <c r="C540" i="1"/>
  <c r="C539" i="1"/>
  <c r="C538" i="1"/>
  <c r="C537" i="1"/>
  <c r="C536" i="1"/>
  <c r="C535" i="1"/>
  <c r="Z534" i="1"/>
  <c r="Y534" i="1"/>
  <c r="X534" i="1"/>
  <c r="W534" i="1"/>
  <c r="V534" i="1"/>
  <c r="U534" i="1"/>
  <c r="T534" i="1"/>
  <c r="S534" i="1"/>
  <c r="R534" i="1"/>
  <c r="Q534" i="1"/>
  <c r="P534" i="1"/>
  <c r="O534" i="1"/>
  <c r="N534" i="1"/>
  <c r="M534" i="1"/>
  <c r="L534" i="1"/>
  <c r="K534" i="1"/>
  <c r="J534" i="1"/>
  <c r="I534" i="1"/>
  <c r="H534" i="1"/>
  <c r="G534" i="1"/>
  <c r="Z518" i="1"/>
  <c r="Z517" i="1" s="1"/>
  <c r="Y518" i="1"/>
  <c r="Y517" i="1" s="1"/>
  <c r="X518" i="1"/>
  <c r="X517" i="1" s="1"/>
  <c r="W518" i="1"/>
  <c r="V518" i="1"/>
  <c r="U518" i="1"/>
  <c r="U517" i="1" s="1"/>
  <c r="T518" i="1"/>
  <c r="T517" i="1" s="1"/>
  <c r="S518" i="1"/>
  <c r="R518" i="1"/>
  <c r="R517" i="1" s="1"/>
  <c r="Q518" i="1"/>
  <c r="P518" i="1"/>
  <c r="P517" i="1" s="1"/>
  <c r="O518" i="1"/>
  <c r="N518" i="1"/>
  <c r="N517" i="1" s="1"/>
  <c r="M518" i="1"/>
  <c r="M517" i="1" s="1"/>
  <c r="L518" i="1"/>
  <c r="L517" i="1" s="1"/>
  <c r="K518" i="1"/>
  <c r="J518" i="1"/>
  <c r="J517" i="1" s="1"/>
  <c r="I518" i="1"/>
  <c r="I517" i="1" s="1"/>
  <c r="H518" i="1"/>
  <c r="H517" i="1" s="1"/>
  <c r="G518" i="1"/>
  <c r="C515" i="1"/>
  <c r="C514" i="1"/>
  <c r="C513" i="1"/>
  <c r="C512" i="1"/>
  <c r="C511" i="1"/>
  <c r="C510" i="1"/>
  <c r="C509" i="1"/>
  <c r="C508" i="1"/>
  <c r="C507" i="1"/>
  <c r="C506" i="1"/>
  <c r="C505" i="1"/>
  <c r="Z504" i="1"/>
  <c r="Y504" i="1"/>
  <c r="X504" i="1"/>
  <c r="W504" i="1"/>
  <c r="V504" i="1"/>
  <c r="U504" i="1"/>
  <c r="T504" i="1"/>
  <c r="S504" i="1"/>
  <c r="R504" i="1"/>
  <c r="Q504" i="1"/>
  <c r="P504" i="1"/>
  <c r="O504" i="1"/>
  <c r="N504" i="1"/>
  <c r="M504" i="1"/>
  <c r="L504" i="1"/>
  <c r="K504" i="1"/>
  <c r="J504" i="1"/>
  <c r="I504" i="1"/>
  <c r="H504" i="1"/>
  <c r="G504" i="1"/>
  <c r="C503" i="1"/>
  <c r="C502" i="1"/>
  <c r="C501" i="1"/>
  <c r="C500" i="1"/>
  <c r="C499" i="1"/>
  <c r="C498" i="1"/>
  <c r="C497" i="1"/>
  <c r="C496" i="1"/>
  <c r="Z495" i="1"/>
  <c r="Y495" i="1"/>
  <c r="Y494" i="1" s="1"/>
  <c r="X495" i="1"/>
  <c r="X494" i="1" s="1"/>
  <c r="W495" i="1"/>
  <c r="W494" i="1" s="1"/>
  <c r="V495" i="1"/>
  <c r="U495" i="1"/>
  <c r="U494" i="1" s="1"/>
  <c r="T495" i="1"/>
  <c r="T494" i="1" s="1"/>
  <c r="S495" i="1"/>
  <c r="S494" i="1" s="1"/>
  <c r="R495" i="1"/>
  <c r="R494" i="1" s="1"/>
  <c r="Q495" i="1"/>
  <c r="P495" i="1"/>
  <c r="P494" i="1" s="1"/>
  <c r="O495" i="1"/>
  <c r="O494" i="1" s="1"/>
  <c r="N495" i="1"/>
  <c r="N494" i="1" s="1"/>
  <c r="M495" i="1"/>
  <c r="M494" i="1" s="1"/>
  <c r="L495" i="1"/>
  <c r="L494" i="1" s="1"/>
  <c r="K495" i="1"/>
  <c r="K494" i="1" s="1"/>
  <c r="J495" i="1"/>
  <c r="J494" i="1" s="1"/>
  <c r="I495" i="1"/>
  <c r="I494" i="1" s="1"/>
  <c r="H495" i="1"/>
  <c r="H494" i="1" s="1"/>
  <c r="G495" i="1"/>
  <c r="G494" i="1" s="1"/>
  <c r="Z494" i="1"/>
  <c r="C493" i="1"/>
  <c r="C492" i="1"/>
  <c r="C491" i="1"/>
  <c r="C490" i="1"/>
  <c r="Z489" i="1"/>
  <c r="Y489" i="1"/>
  <c r="X489" i="1"/>
  <c r="W489" i="1"/>
  <c r="V489" i="1"/>
  <c r="U489" i="1"/>
  <c r="T489" i="1"/>
  <c r="S489" i="1"/>
  <c r="R489" i="1"/>
  <c r="Q489" i="1"/>
  <c r="P489" i="1"/>
  <c r="O489" i="1"/>
  <c r="N489" i="1"/>
  <c r="M489" i="1"/>
  <c r="L489" i="1"/>
  <c r="K489" i="1"/>
  <c r="J489" i="1"/>
  <c r="I489" i="1"/>
  <c r="H489" i="1"/>
  <c r="G489" i="1"/>
  <c r="C488" i="1"/>
  <c r="C487" i="1"/>
  <c r="C486" i="1"/>
  <c r="C485" i="1"/>
  <c r="Z484" i="1"/>
  <c r="Y484" i="1"/>
  <c r="X484" i="1"/>
  <c r="W484" i="1"/>
  <c r="V484" i="1"/>
  <c r="U484" i="1"/>
  <c r="T484" i="1"/>
  <c r="S484" i="1"/>
  <c r="R484" i="1"/>
  <c r="Q484" i="1"/>
  <c r="P484" i="1"/>
  <c r="O484" i="1"/>
  <c r="N484" i="1"/>
  <c r="M484" i="1"/>
  <c r="L484" i="1"/>
  <c r="K484" i="1"/>
  <c r="J484" i="1"/>
  <c r="I484" i="1"/>
  <c r="H484" i="1"/>
  <c r="G484" i="1"/>
  <c r="C483" i="1"/>
  <c r="C482" i="1"/>
  <c r="C481" i="1"/>
  <c r="C480" i="1"/>
  <c r="Z479" i="1"/>
  <c r="Y479" i="1"/>
  <c r="Y477" i="1" s="1"/>
  <c r="X479" i="1"/>
  <c r="X477" i="1" s="1"/>
  <c r="W479" i="1"/>
  <c r="W477" i="1" s="1"/>
  <c r="V479" i="1"/>
  <c r="U479" i="1"/>
  <c r="U477" i="1" s="1"/>
  <c r="T479" i="1"/>
  <c r="T477" i="1" s="1"/>
  <c r="S479" i="1"/>
  <c r="S477" i="1" s="1"/>
  <c r="R479" i="1"/>
  <c r="R477" i="1" s="1"/>
  <c r="Q479" i="1"/>
  <c r="P479" i="1"/>
  <c r="P477" i="1" s="1"/>
  <c r="O479" i="1"/>
  <c r="O477" i="1" s="1"/>
  <c r="N479" i="1"/>
  <c r="N477" i="1" s="1"/>
  <c r="M479" i="1"/>
  <c r="M477" i="1" s="1"/>
  <c r="L479" i="1"/>
  <c r="L477" i="1" s="1"/>
  <c r="K479" i="1"/>
  <c r="K477" i="1" s="1"/>
  <c r="J479" i="1"/>
  <c r="J477" i="1" s="1"/>
  <c r="I479" i="1"/>
  <c r="I477" i="1" s="1"/>
  <c r="H479" i="1"/>
  <c r="H477" i="1" s="1"/>
  <c r="G479" i="1"/>
  <c r="G477" i="1" s="1"/>
  <c r="Z477" i="1"/>
  <c r="Z474" i="1"/>
  <c r="Y474" i="1"/>
  <c r="X474" i="1"/>
  <c r="W474" i="1"/>
  <c r="V474" i="1"/>
  <c r="U474" i="1"/>
  <c r="T474" i="1"/>
  <c r="S474" i="1"/>
  <c r="R474" i="1"/>
  <c r="Q474" i="1"/>
  <c r="P474" i="1"/>
  <c r="O474" i="1"/>
  <c r="N474" i="1"/>
  <c r="M474" i="1"/>
  <c r="L474" i="1"/>
  <c r="K474" i="1"/>
  <c r="J474" i="1"/>
  <c r="I474" i="1"/>
  <c r="H474" i="1"/>
  <c r="G474" i="1"/>
  <c r="C456" i="1"/>
  <c r="C468" i="1" s="1"/>
  <c r="C455" i="1"/>
  <c r="C467" i="1" s="1"/>
  <c r="C454" i="1"/>
  <c r="C466" i="1" s="1"/>
  <c r="C453" i="1"/>
  <c r="C465" i="1" s="1"/>
  <c r="C452" i="1"/>
  <c r="C464" i="1" s="1"/>
  <c r="C451" i="1"/>
  <c r="C463" i="1" s="1"/>
  <c r="C450" i="1"/>
  <c r="C462" i="1" s="1"/>
  <c r="C449" i="1"/>
  <c r="C461" i="1" s="1"/>
  <c r="C473" i="1" s="1"/>
  <c r="C448" i="1"/>
  <c r="C460" i="1" s="1"/>
  <c r="C472" i="1" s="1"/>
  <c r="C447" i="1"/>
  <c r="C459" i="1" s="1"/>
  <c r="C471" i="1" s="1"/>
  <c r="C446" i="1"/>
  <c r="C458" i="1" s="1"/>
  <c r="C470" i="1" s="1"/>
  <c r="C445" i="1"/>
  <c r="C457" i="1" s="1"/>
  <c r="C469" i="1" s="1"/>
  <c r="Z444" i="1"/>
  <c r="Y444" i="1"/>
  <c r="X444" i="1"/>
  <c r="W444" i="1"/>
  <c r="V444" i="1"/>
  <c r="U444" i="1"/>
  <c r="T444" i="1"/>
  <c r="S444" i="1"/>
  <c r="R444" i="1"/>
  <c r="Q444" i="1"/>
  <c r="P444" i="1"/>
  <c r="O444" i="1"/>
  <c r="N444" i="1"/>
  <c r="M444" i="1"/>
  <c r="L444" i="1"/>
  <c r="K444" i="1"/>
  <c r="J444" i="1"/>
  <c r="I444" i="1"/>
  <c r="H444" i="1"/>
  <c r="G444" i="1"/>
  <c r="C443" i="1"/>
  <c r="C442" i="1"/>
  <c r="C441" i="1"/>
  <c r="C440" i="1"/>
  <c r="C439" i="1"/>
  <c r="C438" i="1"/>
  <c r="C437" i="1"/>
  <c r="Z436" i="1"/>
  <c r="Y436" i="1"/>
  <c r="X436" i="1"/>
  <c r="W436" i="1"/>
  <c r="V436" i="1"/>
  <c r="U436" i="1"/>
  <c r="T436" i="1"/>
  <c r="S436" i="1"/>
  <c r="R436" i="1"/>
  <c r="Q436" i="1"/>
  <c r="P436" i="1"/>
  <c r="O436" i="1"/>
  <c r="N436" i="1"/>
  <c r="M436" i="1"/>
  <c r="L436" i="1"/>
  <c r="K436" i="1"/>
  <c r="J436" i="1"/>
  <c r="I436" i="1"/>
  <c r="H436" i="1"/>
  <c r="G436" i="1"/>
  <c r="C431" i="1"/>
  <c r="C432" i="1" s="1"/>
  <c r="C433" i="1" s="1"/>
  <c r="C434" i="1" s="1"/>
  <c r="C435" i="1" s="1"/>
  <c r="C430" i="1"/>
  <c r="Z429" i="1"/>
  <c r="Y429" i="1"/>
  <c r="X429" i="1"/>
  <c r="W429" i="1"/>
  <c r="V429" i="1"/>
  <c r="U429" i="1"/>
  <c r="T429" i="1"/>
  <c r="S429" i="1"/>
  <c r="R429" i="1"/>
  <c r="Q429" i="1"/>
  <c r="P429" i="1"/>
  <c r="O429" i="1"/>
  <c r="N429" i="1"/>
  <c r="M429" i="1"/>
  <c r="L429" i="1"/>
  <c r="K429" i="1"/>
  <c r="J429" i="1"/>
  <c r="I429" i="1"/>
  <c r="H429" i="1"/>
  <c r="G429" i="1"/>
  <c r="C409" i="1"/>
  <c r="C410" i="1" s="1"/>
  <c r="C411" i="1" s="1"/>
  <c r="C412" i="1" s="1"/>
  <c r="C413" i="1" s="1"/>
  <c r="C414" i="1" s="1"/>
  <c r="C415" i="1" s="1"/>
  <c r="C416" i="1" s="1"/>
  <c r="C417" i="1" s="1"/>
  <c r="C418" i="1" s="1"/>
  <c r="C419" i="1" s="1"/>
  <c r="C420" i="1" s="1"/>
  <c r="C421" i="1" s="1"/>
  <c r="C422" i="1" s="1"/>
  <c r="C423" i="1" s="1"/>
  <c r="C424" i="1" s="1"/>
  <c r="C425" i="1" s="1"/>
  <c r="Z408" i="1"/>
  <c r="Y408" i="1"/>
  <c r="X408" i="1"/>
  <c r="W408" i="1"/>
  <c r="V408" i="1"/>
  <c r="U408" i="1"/>
  <c r="T408" i="1"/>
  <c r="S408" i="1"/>
  <c r="R408" i="1"/>
  <c r="Q408" i="1"/>
  <c r="P408" i="1"/>
  <c r="O408" i="1"/>
  <c r="N408" i="1"/>
  <c r="M408" i="1"/>
  <c r="L408" i="1"/>
  <c r="K408" i="1"/>
  <c r="J408" i="1"/>
  <c r="I408" i="1"/>
  <c r="H408" i="1"/>
  <c r="G408" i="1"/>
  <c r="C400" i="1"/>
  <c r="C399" i="1"/>
  <c r="C398" i="1"/>
  <c r="C397" i="1"/>
  <c r="C396" i="1"/>
  <c r="C395" i="1"/>
  <c r="C394" i="1"/>
  <c r="C393" i="1"/>
  <c r="C407" i="1" s="1"/>
  <c r="C392" i="1"/>
  <c r="C406" i="1" s="1"/>
  <c r="C391" i="1"/>
  <c r="C405" i="1" s="1"/>
  <c r="C390" i="1"/>
  <c r="C404" i="1" s="1"/>
  <c r="C389" i="1"/>
  <c r="C403" i="1" s="1"/>
  <c r="C388" i="1"/>
  <c r="C402" i="1" s="1"/>
  <c r="C387" i="1"/>
  <c r="C401" i="1" s="1"/>
  <c r="Z386" i="1"/>
  <c r="Y386" i="1"/>
  <c r="X386" i="1"/>
  <c r="W386" i="1"/>
  <c r="V386" i="1"/>
  <c r="U386" i="1"/>
  <c r="T386" i="1"/>
  <c r="S386" i="1"/>
  <c r="R386" i="1"/>
  <c r="Q386" i="1"/>
  <c r="P386" i="1"/>
  <c r="O386" i="1"/>
  <c r="N386" i="1"/>
  <c r="M386" i="1"/>
  <c r="L386" i="1"/>
  <c r="K386" i="1"/>
  <c r="J386" i="1"/>
  <c r="I386" i="1"/>
  <c r="H386" i="1"/>
  <c r="G386" i="1"/>
  <c r="C385" i="1"/>
  <c r="C384" i="1"/>
  <c r="C383" i="1"/>
  <c r="C382" i="1"/>
  <c r="C381" i="1"/>
  <c r="C380" i="1"/>
  <c r="Z379" i="1"/>
  <c r="Y379" i="1"/>
  <c r="X379" i="1"/>
  <c r="W379" i="1"/>
  <c r="V379" i="1"/>
  <c r="U379" i="1"/>
  <c r="T379" i="1"/>
  <c r="S379" i="1"/>
  <c r="R379" i="1"/>
  <c r="Q379" i="1"/>
  <c r="P379" i="1"/>
  <c r="O379" i="1"/>
  <c r="N379" i="1"/>
  <c r="M379" i="1"/>
  <c r="L379" i="1"/>
  <c r="K379" i="1"/>
  <c r="J379" i="1"/>
  <c r="I379" i="1"/>
  <c r="H379" i="1"/>
  <c r="G379" i="1"/>
  <c r="C378" i="1"/>
  <c r="C377" i="1"/>
  <c r="C376" i="1"/>
  <c r="C375" i="1"/>
  <c r="C374" i="1"/>
  <c r="C373" i="1"/>
  <c r="Z372" i="1"/>
  <c r="Y372" i="1"/>
  <c r="X372" i="1"/>
  <c r="W372" i="1"/>
  <c r="V372" i="1"/>
  <c r="U372" i="1"/>
  <c r="T372" i="1"/>
  <c r="S372" i="1"/>
  <c r="R372" i="1"/>
  <c r="Q372" i="1"/>
  <c r="P372" i="1"/>
  <c r="O372" i="1"/>
  <c r="N372" i="1"/>
  <c r="M372" i="1"/>
  <c r="L372" i="1"/>
  <c r="K372" i="1"/>
  <c r="J372" i="1"/>
  <c r="I372" i="1"/>
  <c r="H372" i="1"/>
  <c r="G372" i="1"/>
  <c r="C362" i="1"/>
  <c r="C361" i="1"/>
  <c r="C364" i="1" s="1"/>
  <c r="C366" i="1" s="1"/>
  <c r="C368" i="1" s="1"/>
  <c r="C370" i="1" s="1"/>
  <c r="C360" i="1"/>
  <c r="C363" i="1" s="1"/>
  <c r="Z359" i="1"/>
  <c r="Z356" i="1" s="1"/>
  <c r="Y359" i="1"/>
  <c r="Y356" i="1" s="1"/>
  <c r="X359" i="1"/>
  <c r="X356" i="1" s="1"/>
  <c r="W359" i="1"/>
  <c r="W356" i="1" s="1"/>
  <c r="V359" i="1"/>
  <c r="U359" i="1"/>
  <c r="U356" i="1" s="1"/>
  <c r="T359" i="1"/>
  <c r="T356" i="1" s="1"/>
  <c r="S359" i="1"/>
  <c r="S356" i="1" s="1"/>
  <c r="R359" i="1"/>
  <c r="R356" i="1" s="1"/>
  <c r="Q359" i="1"/>
  <c r="P359" i="1"/>
  <c r="P356" i="1" s="1"/>
  <c r="O359" i="1"/>
  <c r="O356" i="1" s="1"/>
  <c r="N359" i="1"/>
  <c r="N356" i="1" s="1"/>
  <c r="M359" i="1"/>
  <c r="M356" i="1" s="1"/>
  <c r="L359" i="1"/>
  <c r="L356" i="1" s="1"/>
  <c r="K359" i="1"/>
  <c r="K356" i="1" s="1"/>
  <c r="J359" i="1"/>
  <c r="J356" i="1" s="1"/>
  <c r="I359" i="1"/>
  <c r="I356" i="1" s="1"/>
  <c r="H359" i="1"/>
  <c r="H356" i="1" s="1"/>
  <c r="G359" i="1"/>
  <c r="G356" i="1" s="1"/>
  <c r="C355" i="1"/>
  <c r="C354" i="1"/>
  <c r="C353" i="1"/>
  <c r="C352" i="1"/>
  <c r="C351" i="1"/>
  <c r="C350" i="1"/>
  <c r="C349" i="1"/>
  <c r="C348" i="1"/>
  <c r="C347" i="1"/>
  <c r="C346" i="1"/>
  <c r="C345" i="1"/>
  <c r="C344" i="1"/>
  <c r="C343" i="1"/>
  <c r="C342" i="1"/>
  <c r="C341" i="1"/>
  <c r="C340" i="1"/>
  <c r="C339" i="1"/>
  <c r="C338" i="1"/>
  <c r="C337" i="1"/>
  <c r="C336" i="1"/>
  <c r="C335" i="1"/>
  <c r="C334" i="1"/>
  <c r="C333" i="1"/>
  <c r="C328" i="1"/>
  <c r="C327" i="1"/>
  <c r="C326" i="1"/>
  <c r="C325" i="1"/>
  <c r="C324" i="1"/>
  <c r="C323" i="1"/>
  <c r="C322" i="1"/>
  <c r="C321" i="1"/>
  <c r="C320" i="1"/>
  <c r="C332" i="1" s="1"/>
  <c r="C319" i="1"/>
  <c r="C331" i="1" s="1"/>
  <c r="C318" i="1"/>
  <c r="C330" i="1" s="1"/>
  <c r="C317" i="1"/>
  <c r="C329" i="1" s="1"/>
  <c r="Z316" i="1"/>
  <c r="Y316" i="1"/>
  <c r="X316" i="1"/>
  <c r="W316" i="1"/>
  <c r="V316" i="1"/>
  <c r="U316" i="1"/>
  <c r="T316" i="1"/>
  <c r="S316" i="1"/>
  <c r="R316" i="1"/>
  <c r="Q316" i="1"/>
  <c r="P316" i="1"/>
  <c r="O316" i="1"/>
  <c r="N316" i="1"/>
  <c r="M316" i="1"/>
  <c r="L316" i="1"/>
  <c r="K316" i="1"/>
  <c r="J316" i="1"/>
  <c r="I316" i="1"/>
  <c r="H316" i="1"/>
  <c r="G316" i="1"/>
  <c r="C315" i="1"/>
  <c r="C314" i="1"/>
  <c r="C308" i="1"/>
  <c r="C310" i="1" s="1"/>
  <c r="C312" i="1" s="1"/>
  <c r="C307" i="1"/>
  <c r="C309" i="1" s="1"/>
  <c r="C311" i="1" s="1"/>
  <c r="C313" i="1" s="1"/>
  <c r="Z306" i="1"/>
  <c r="Y306" i="1"/>
  <c r="X306" i="1"/>
  <c r="X305" i="1" s="1"/>
  <c r="W306" i="1"/>
  <c r="W305" i="1" s="1"/>
  <c r="V306" i="1"/>
  <c r="U306" i="1"/>
  <c r="T306" i="1"/>
  <c r="T305" i="1" s="1"/>
  <c r="S306" i="1"/>
  <c r="S305" i="1" s="1"/>
  <c r="R306" i="1"/>
  <c r="R305" i="1" s="1"/>
  <c r="Q306" i="1"/>
  <c r="P306" i="1"/>
  <c r="P305" i="1" s="1"/>
  <c r="O306" i="1"/>
  <c r="O305" i="1" s="1"/>
  <c r="N306" i="1"/>
  <c r="N305" i="1" s="1"/>
  <c r="M306" i="1"/>
  <c r="L306" i="1"/>
  <c r="L305" i="1" s="1"/>
  <c r="K306" i="1"/>
  <c r="K305" i="1" s="1"/>
  <c r="J306" i="1"/>
  <c r="J305" i="1" s="1"/>
  <c r="I306" i="1"/>
  <c r="H306" i="1"/>
  <c r="H305" i="1" s="1"/>
  <c r="G306" i="1"/>
  <c r="G305" i="1" s="1"/>
  <c r="Z305" i="1"/>
  <c r="C304" i="1"/>
  <c r="C303" i="1"/>
  <c r="C302" i="1"/>
  <c r="C301" i="1"/>
  <c r="C300" i="1"/>
  <c r="Z299" i="1"/>
  <c r="Y299" i="1"/>
  <c r="X299" i="1"/>
  <c r="W299" i="1"/>
  <c r="V299" i="1"/>
  <c r="U299" i="1"/>
  <c r="T299" i="1"/>
  <c r="S299" i="1"/>
  <c r="R299" i="1"/>
  <c r="Q299" i="1"/>
  <c r="P299" i="1"/>
  <c r="O299" i="1"/>
  <c r="N299" i="1"/>
  <c r="M299" i="1"/>
  <c r="L299" i="1"/>
  <c r="K299" i="1"/>
  <c r="J299" i="1"/>
  <c r="I299" i="1"/>
  <c r="H299" i="1"/>
  <c r="G299" i="1"/>
  <c r="C298" i="1"/>
  <c r="C297" i="1"/>
  <c r="C296" i="1"/>
  <c r="C295" i="1"/>
  <c r="C294" i="1"/>
  <c r="Z293" i="1"/>
  <c r="Y293" i="1"/>
  <c r="X293" i="1"/>
  <c r="W293" i="1"/>
  <c r="V293" i="1"/>
  <c r="U293" i="1"/>
  <c r="T293" i="1"/>
  <c r="S293" i="1"/>
  <c r="R293" i="1"/>
  <c r="Q293" i="1"/>
  <c r="P293" i="1"/>
  <c r="O293" i="1"/>
  <c r="N293" i="1"/>
  <c r="M293" i="1"/>
  <c r="L293" i="1"/>
  <c r="K293" i="1"/>
  <c r="J293" i="1"/>
  <c r="I293" i="1"/>
  <c r="H293" i="1"/>
  <c r="G293" i="1"/>
  <c r="C292" i="1"/>
  <c r="C291" i="1"/>
  <c r="C290" i="1"/>
  <c r="C289" i="1"/>
  <c r="C288" i="1"/>
  <c r="Z287" i="1"/>
  <c r="Y287" i="1"/>
  <c r="X287" i="1"/>
  <c r="W287" i="1"/>
  <c r="V287" i="1"/>
  <c r="U287" i="1"/>
  <c r="T287" i="1"/>
  <c r="S287" i="1"/>
  <c r="R287" i="1"/>
  <c r="Q287" i="1"/>
  <c r="P287" i="1"/>
  <c r="O287" i="1"/>
  <c r="N287" i="1"/>
  <c r="M287" i="1"/>
  <c r="L287" i="1"/>
  <c r="K287" i="1"/>
  <c r="J287" i="1"/>
  <c r="I287" i="1"/>
  <c r="H287" i="1"/>
  <c r="G287" i="1"/>
  <c r="C286" i="1"/>
  <c r="C285" i="1"/>
  <c r="C284" i="1"/>
  <c r="C283" i="1"/>
  <c r="C282" i="1"/>
  <c r="Z281" i="1"/>
  <c r="Y281" i="1"/>
  <c r="X281" i="1"/>
  <c r="W281" i="1"/>
  <c r="V281" i="1"/>
  <c r="U281" i="1"/>
  <c r="T281" i="1"/>
  <c r="S281" i="1"/>
  <c r="R281" i="1"/>
  <c r="Q281" i="1"/>
  <c r="P281" i="1"/>
  <c r="O281" i="1"/>
  <c r="N281" i="1"/>
  <c r="M281" i="1"/>
  <c r="L281" i="1"/>
  <c r="K281" i="1"/>
  <c r="J281" i="1"/>
  <c r="I281" i="1"/>
  <c r="H281" i="1"/>
  <c r="G281" i="1"/>
  <c r="C280" i="1"/>
  <c r="C279" i="1"/>
  <c r="C278" i="1"/>
  <c r="C277" i="1"/>
  <c r="C276" i="1"/>
  <c r="Z275" i="1"/>
  <c r="Y275" i="1"/>
  <c r="X275" i="1"/>
  <c r="W275" i="1"/>
  <c r="V275" i="1"/>
  <c r="U275" i="1"/>
  <c r="T275" i="1"/>
  <c r="S275" i="1"/>
  <c r="R275" i="1"/>
  <c r="Q275" i="1"/>
  <c r="P275" i="1"/>
  <c r="O275" i="1"/>
  <c r="N275" i="1"/>
  <c r="M275" i="1"/>
  <c r="L275" i="1"/>
  <c r="K275" i="1"/>
  <c r="J275" i="1"/>
  <c r="I275" i="1"/>
  <c r="H275" i="1"/>
  <c r="G275" i="1"/>
  <c r="C274" i="1"/>
  <c r="C273" i="1"/>
  <c r="C272" i="1"/>
  <c r="C271" i="1"/>
  <c r="C270" i="1"/>
  <c r="Z269" i="1"/>
  <c r="Y269" i="1"/>
  <c r="X269" i="1"/>
  <c r="W269" i="1"/>
  <c r="V269" i="1"/>
  <c r="U269" i="1"/>
  <c r="T269" i="1"/>
  <c r="S269" i="1"/>
  <c r="R269" i="1"/>
  <c r="Q269" i="1"/>
  <c r="P269" i="1"/>
  <c r="O269" i="1"/>
  <c r="N269" i="1"/>
  <c r="M269" i="1"/>
  <c r="L269" i="1"/>
  <c r="K269" i="1"/>
  <c r="J269" i="1"/>
  <c r="I269" i="1"/>
  <c r="H269" i="1"/>
  <c r="G269" i="1"/>
  <c r="C268" i="1"/>
  <c r="C267" i="1"/>
  <c r="C266" i="1"/>
  <c r="C265" i="1"/>
  <c r="C264" i="1"/>
  <c r="Z263" i="1"/>
  <c r="Y263" i="1"/>
  <c r="X263" i="1"/>
  <c r="W263" i="1"/>
  <c r="V263" i="1"/>
  <c r="U263" i="1"/>
  <c r="T263" i="1"/>
  <c r="S263" i="1"/>
  <c r="R263" i="1"/>
  <c r="Q263" i="1"/>
  <c r="P263" i="1"/>
  <c r="O263" i="1"/>
  <c r="N263" i="1"/>
  <c r="M263" i="1"/>
  <c r="L263" i="1"/>
  <c r="K263" i="1"/>
  <c r="J263" i="1"/>
  <c r="I263" i="1"/>
  <c r="H263" i="1"/>
  <c r="G263" i="1"/>
  <c r="C262" i="1"/>
  <c r="C261" i="1"/>
  <c r="C260" i="1"/>
  <c r="C259" i="1"/>
  <c r="A258" i="1"/>
  <c r="Z257" i="1"/>
  <c r="Y257" i="1"/>
  <c r="X257" i="1"/>
  <c r="W257" i="1"/>
  <c r="V257" i="1"/>
  <c r="U257" i="1"/>
  <c r="T257" i="1"/>
  <c r="S257" i="1"/>
  <c r="R257" i="1"/>
  <c r="Q257" i="1"/>
  <c r="P257" i="1"/>
  <c r="O257" i="1"/>
  <c r="N257" i="1"/>
  <c r="M257" i="1"/>
  <c r="L257" i="1"/>
  <c r="K257" i="1"/>
  <c r="J257" i="1"/>
  <c r="I257" i="1"/>
  <c r="H257" i="1"/>
  <c r="G257" i="1"/>
  <c r="C255" i="1"/>
  <c r="C254" i="1"/>
  <c r="C253" i="1"/>
  <c r="C252" i="1"/>
  <c r="C251" i="1"/>
  <c r="C250" i="1"/>
  <c r="C248" i="1"/>
  <c r="C247" i="1"/>
  <c r="C246" i="1"/>
  <c r="C245" i="1"/>
  <c r="C244" i="1"/>
  <c r="C243" i="1"/>
  <c r="C242" i="1"/>
  <c r="C241" i="1"/>
  <c r="C240" i="1"/>
  <c r="C239" i="1"/>
  <c r="C238" i="1"/>
  <c r="C237" i="1"/>
  <c r="C236" i="1"/>
  <c r="C235" i="1"/>
  <c r="C234" i="1"/>
  <c r="C233" i="1"/>
  <c r="C232" i="1"/>
  <c r="C231" i="1"/>
  <c r="C230" i="1"/>
  <c r="C229" i="1"/>
  <c r="C228" i="1"/>
  <c r="C227" i="1"/>
  <c r="C226" i="1"/>
  <c r="C225" i="1"/>
  <c r="Z224" i="1"/>
  <c r="Y224" i="1"/>
  <c r="Y223" i="1" s="1"/>
  <c r="X224" i="1"/>
  <c r="X223" i="1" s="1"/>
  <c r="W224" i="1"/>
  <c r="W223" i="1" s="1"/>
  <c r="V224" i="1"/>
  <c r="U224" i="1"/>
  <c r="U223" i="1" s="1"/>
  <c r="T224" i="1"/>
  <c r="T223" i="1" s="1"/>
  <c r="S224" i="1"/>
  <c r="S223" i="1" s="1"/>
  <c r="R224" i="1"/>
  <c r="R223" i="1" s="1"/>
  <c r="Q224" i="1"/>
  <c r="P224" i="1"/>
  <c r="P223" i="1" s="1"/>
  <c r="O224" i="1"/>
  <c r="O223" i="1" s="1"/>
  <c r="N224" i="1"/>
  <c r="N223" i="1" s="1"/>
  <c r="M224" i="1"/>
  <c r="M223" i="1" s="1"/>
  <c r="L224" i="1"/>
  <c r="L223" i="1" s="1"/>
  <c r="K224" i="1"/>
  <c r="K223" i="1" s="1"/>
  <c r="J224" i="1"/>
  <c r="J223" i="1" s="1"/>
  <c r="I224" i="1"/>
  <c r="I223" i="1" s="1"/>
  <c r="H224" i="1"/>
  <c r="H223" i="1" s="1"/>
  <c r="G224" i="1"/>
  <c r="G223" i="1" s="1"/>
  <c r="Z223" i="1"/>
  <c r="C222" i="1"/>
  <c r="C221" i="1"/>
  <c r="C220" i="1"/>
  <c r="C219" i="1"/>
  <c r="C218" i="1"/>
  <c r="C217" i="1"/>
  <c r="C190" i="1"/>
  <c r="C189" i="1"/>
  <c r="C188" i="1"/>
  <c r="C187" i="1"/>
  <c r="C186" i="1"/>
  <c r="C211" i="1" s="1"/>
  <c r="C185" i="1"/>
  <c r="C210" i="1" s="1"/>
  <c r="C184" i="1"/>
  <c r="C209" i="1" s="1"/>
  <c r="C183" i="1"/>
  <c r="C208" i="1" s="1"/>
  <c r="C182" i="1"/>
  <c r="C207" i="1" s="1"/>
  <c r="C181" i="1"/>
  <c r="C206" i="1" s="1"/>
  <c r="C180" i="1"/>
  <c r="C205" i="1" s="1"/>
  <c r="C179" i="1"/>
  <c r="C204" i="1" s="1"/>
  <c r="C178" i="1"/>
  <c r="C203" i="1" s="1"/>
  <c r="C177" i="1"/>
  <c r="C202" i="1" s="1"/>
  <c r="C176" i="1"/>
  <c r="C201" i="1" s="1"/>
  <c r="C175" i="1"/>
  <c r="C200" i="1" s="1"/>
  <c r="C174" i="1"/>
  <c r="C199" i="1" s="1"/>
  <c r="C173" i="1"/>
  <c r="C198" i="1" s="1"/>
  <c r="C172" i="1"/>
  <c r="C197" i="1" s="1"/>
  <c r="C171" i="1"/>
  <c r="C196" i="1" s="1"/>
  <c r="C170" i="1"/>
  <c r="C195" i="1" s="1"/>
  <c r="C169" i="1"/>
  <c r="C194" i="1" s="1"/>
  <c r="C168" i="1"/>
  <c r="C193" i="1" s="1"/>
  <c r="C167" i="1"/>
  <c r="C192" i="1" s="1"/>
  <c r="C166" i="1"/>
  <c r="C191" i="1" s="1"/>
  <c r="Z165" i="1"/>
  <c r="Y165" i="1"/>
  <c r="Y164" i="1" s="1"/>
  <c r="X165" i="1"/>
  <c r="X164" i="1" s="1"/>
  <c r="W165" i="1"/>
  <c r="W164" i="1" s="1"/>
  <c r="V165" i="1"/>
  <c r="U165" i="1"/>
  <c r="U164" i="1" s="1"/>
  <c r="T165" i="1"/>
  <c r="T164" i="1" s="1"/>
  <c r="S165" i="1"/>
  <c r="S164" i="1" s="1"/>
  <c r="R165" i="1"/>
  <c r="R164" i="1" s="1"/>
  <c r="Q165" i="1"/>
  <c r="P165" i="1"/>
  <c r="P164" i="1" s="1"/>
  <c r="O165" i="1"/>
  <c r="O164" i="1" s="1"/>
  <c r="N165" i="1"/>
  <c r="N164" i="1" s="1"/>
  <c r="M165" i="1"/>
  <c r="M164" i="1" s="1"/>
  <c r="L165" i="1"/>
  <c r="L164" i="1" s="1"/>
  <c r="K165" i="1"/>
  <c r="K164" i="1" s="1"/>
  <c r="J165" i="1"/>
  <c r="J164" i="1" s="1"/>
  <c r="I165" i="1"/>
  <c r="I164" i="1" s="1"/>
  <c r="H165" i="1"/>
  <c r="H164" i="1" s="1"/>
  <c r="G165" i="1"/>
  <c r="G164" i="1" s="1"/>
  <c r="Z164" i="1"/>
  <c r="C162" i="1"/>
  <c r="C161" i="1"/>
  <c r="C160" i="1"/>
  <c r="C159" i="1"/>
  <c r="C158" i="1"/>
  <c r="C157" i="1"/>
  <c r="Z156" i="1"/>
  <c r="Y156" i="1"/>
  <c r="X156" i="1"/>
  <c r="W156" i="1"/>
  <c r="V156" i="1"/>
  <c r="U156" i="1"/>
  <c r="T156" i="1"/>
  <c r="S156" i="1"/>
  <c r="R156" i="1"/>
  <c r="Q156" i="1"/>
  <c r="P156" i="1"/>
  <c r="O156" i="1"/>
  <c r="N156" i="1"/>
  <c r="M156" i="1"/>
  <c r="L156" i="1"/>
  <c r="K156" i="1"/>
  <c r="J156" i="1"/>
  <c r="I156" i="1"/>
  <c r="H156" i="1"/>
  <c r="G156" i="1"/>
  <c r="C155" i="1"/>
  <c r="C154" i="1"/>
  <c r="C153" i="1"/>
  <c r="C152" i="1"/>
  <c r="C151" i="1"/>
  <c r="C150" i="1"/>
  <c r="Z149" i="1"/>
  <c r="Y149" i="1"/>
  <c r="X149" i="1"/>
  <c r="W149" i="1"/>
  <c r="V149" i="1"/>
  <c r="U149" i="1"/>
  <c r="T149" i="1"/>
  <c r="S149" i="1"/>
  <c r="R149" i="1"/>
  <c r="Q149" i="1"/>
  <c r="P149" i="1"/>
  <c r="O149" i="1"/>
  <c r="N149" i="1"/>
  <c r="M149" i="1"/>
  <c r="L149" i="1"/>
  <c r="K149" i="1"/>
  <c r="J149" i="1"/>
  <c r="I149" i="1"/>
  <c r="H149" i="1"/>
  <c r="G149" i="1"/>
  <c r="C147" i="1"/>
  <c r="C146" i="1"/>
  <c r="C145" i="1"/>
  <c r="C144" i="1"/>
  <c r="Z143" i="1"/>
  <c r="Y143" i="1"/>
  <c r="X143" i="1"/>
  <c r="W143" i="1"/>
  <c r="V143" i="1"/>
  <c r="U143" i="1"/>
  <c r="T143" i="1"/>
  <c r="S143" i="1"/>
  <c r="R143" i="1"/>
  <c r="Q143" i="1"/>
  <c r="P143" i="1"/>
  <c r="O143" i="1"/>
  <c r="N143" i="1"/>
  <c r="M143" i="1"/>
  <c r="L143" i="1"/>
  <c r="K143" i="1"/>
  <c r="J143" i="1"/>
  <c r="I143" i="1"/>
  <c r="H143" i="1"/>
  <c r="G143" i="1"/>
  <c r="C142" i="1"/>
  <c r="C141" i="1"/>
  <c r="C140" i="1"/>
  <c r="C139" i="1"/>
  <c r="Z138" i="1"/>
  <c r="Y138" i="1"/>
  <c r="X138" i="1"/>
  <c r="W138" i="1"/>
  <c r="V138" i="1"/>
  <c r="U138" i="1"/>
  <c r="T138" i="1"/>
  <c r="S138" i="1"/>
  <c r="R138" i="1"/>
  <c r="Q138" i="1"/>
  <c r="P138" i="1"/>
  <c r="O138" i="1"/>
  <c r="N138" i="1"/>
  <c r="M138" i="1"/>
  <c r="M131" i="1" s="1"/>
  <c r="L138" i="1"/>
  <c r="L131" i="1" s="1"/>
  <c r="K138" i="1"/>
  <c r="K131" i="1" s="1"/>
  <c r="J138" i="1"/>
  <c r="J131" i="1" s="1"/>
  <c r="I138" i="1"/>
  <c r="I131" i="1" s="1"/>
  <c r="H138" i="1"/>
  <c r="H131" i="1" s="1"/>
  <c r="G138" i="1"/>
  <c r="G131" i="1" s="1"/>
  <c r="C137" i="1"/>
  <c r="C136" i="1"/>
  <c r="C135" i="1"/>
  <c r="C134" i="1"/>
  <c r="Z133" i="1"/>
  <c r="Y133" i="1"/>
  <c r="X133" i="1"/>
  <c r="W133" i="1"/>
  <c r="V133" i="1"/>
  <c r="U133" i="1"/>
  <c r="T133" i="1"/>
  <c r="S133" i="1"/>
  <c r="R133" i="1"/>
  <c r="Q133" i="1"/>
  <c r="P133" i="1"/>
  <c r="O133" i="1"/>
  <c r="N133" i="1"/>
  <c r="M133" i="1"/>
  <c r="L133" i="1"/>
  <c r="K133" i="1"/>
  <c r="J133" i="1"/>
  <c r="I133" i="1"/>
  <c r="H133" i="1"/>
  <c r="G133" i="1"/>
  <c r="Z131" i="1"/>
  <c r="Y131" i="1"/>
  <c r="X131" i="1"/>
  <c r="W131" i="1"/>
  <c r="V131" i="1"/>
  <c r="U131" i="1"/>
  <c r="T131" i="1"/>
  <c r="S131" i="1"/>
  <c r="R131" i="1"/>
  <c r="Q131" i="1"/>
  <c r="P131" i="1"/>
  <c r="O131" i="1"/>
  <c r="N131" i="1"/>
  <c r="Z128" i="1"/>
  <c r="Y128" i="1"/>
  <c r="X128" i="1"/>
  <c r="W128" i="1"/>
  <c r="V128" i="1"/>
  <c r="U128" i="1"/>
  <c r="T128" i="1"/>
  <c r="S128" i="1"/>
  <c r="R128" i="1"/>
  <c r="Q128" i="1"/>
  <c r="P128" i="1"/>
  <c r="O128" i="1"/>
  <c r="N128" i="1"/>
  <c r="M128" i="1"/>
  <c r="L128" i="1"/>
  <c r="K128" i="1"/>
  <c r="J128" i="1"/>
  <c r="I128" i="1"/>
  <c r="H128" i="1"/>
  <c r="G128" i="1"/>
  <c r="C102" i="1"/>
  <c r="C84" i="1"/>
  <c r="C83" i="1"/>
  <c r="C82" i="1"/>
  <c r="C81" i="1"/>
  <c r="C80" i="1"/>
  <c r="C79" i="1"/>
  <c r="C78" i="1"/>
  <c r="C77" i="1"/>
  <c r="C76" i="1"/>
  <c r="C75" i="1"/>
  <c r="C74" i="1"/>
  <c r="C73" i="1"/>
  <c r="C72" i="1"/>
  <c r="C127" i="1" s="1"/>
  <c r="C71" i="1"/>
  <c r="C126" i="1" s="1"/>
  <c r="C70" i="1"/>
  <c r="C125" i="1" s="1"/>
  <c r="C69" i="1"/>
  <c r="C124" i="1" s="1"/>
  <c r="C68" i="1"/>
  <c r="C123" i="1" s="1"/>
  <c r="C67" i="1"/>
  <c r="C122" i="1" s="1"/>
  <c r="C66" i="1"/>
  <c r="C121" i="1" s="1"/>
  <c r="C65" i="1"/>
  <c r="C120" i="1" s="1"/>
  <c r="C64" i="1"/>
  <c r="C63" i="1"/>
  <c r="C62" i="1"/>
  <c r="C61" i="1"/>
  <c r="C116" i="1" s="1"/>
  <c r="C60" i="1"/>
  <c r="C59" i="1"/>
  <c r="C96" i="1" s="1"/>
  <c r="C58" i="1"/>
  <c r="C57" i="1"/>
  <c r="C112" i="1" s="1"/>
  <c r="C56" i="1"/>
  <c r="C55" i="1"/>
  <c r="C92" i="1" s="1"/>
  <c r="C54" i="1"/>
  <c r="C53" i="1"/>
  <c r="C108" i="1" s="1"/>
  <c r="C52" i="1"/>
  <c r="C51" i="1"/>
  <c r="C88" i="1" s="1"/>
  <c r="C50" i="1"/>
  <c r="C49" i="1"/>
  <c r="C104" i="1" s="1"/>
  <c r="C48" i="1"/>
  <c r="Z47" i="1"/>
  <c r="Y47" i="1"/>
  <c r="X47" i="1"/>
  <c r="W47" i="1"/>
  <c r="V47" i="1"/>
  <c r="U47" i="1"/>
  <c r="T47" i="1"/>
  <c r="S47" i="1"/>
  <c r="R47" i="1"/>
  <c r="Q47" i="1"/>
  <c r="P47" i="1"/>
  <c r="O47" i="1"/>
  <c r="N47" i="1"/>
  <c r="M47" i="1"/>
  <c r="L47" i="1"/>
  <c r="K47" i="1"/>
  <c r="J47" i="1"/>
  <c r="I47" i="1"/>
  <c r="H47" i="1"/>
  <c r="G47" i="1"/>
  <c r="C46" i="1"/>
  <c r="C45" i="1"/>
  <c r="C44" i="1"/>
  <c r="C43" i="1"/>
  <c r="C42" i="1"/>
  <c r="C41" i="1"/>
  <c r="Z40" i="1"/>
  <c r="Y40" i="1"/>
  <c r="X40" i="1"/>
  <c r="W40" i="1"/>
  <c r="V40" i="1"/>
  <c r="U40" i="1"/>
  <c r="T40" i="1"/>
  <c r="S40" i="1"/>
  <c r="R40" i="1"/>
  <c r="Q40" i="1"/>
  <c r="P40" i="1"/>
  <c r="O40" i="1"/>
  <c r="N40" i="1"/>
  <c r="M40" i="1"/>
  <c r="L40" i="1"/>
  <c r="K40" i="1"/>
  <c r="J40" i="1"/>
  <c r="I40" i="1"/>
  <c r="H40" i="1"/>
  <c r="G40" i="1"/>
  <c r="C35" i="1"/>
  <c r="C36" i="1" s="1"/>
  <c r="C37" i="1" s="1"/>
  <c r="C38" i="1" s="1"/>
  <c r="C39" i="1" s="1"/>
  <c r="C34" i="1"/>
  <c r="Z33" i="1"/>
  <c r="Y33" i="1"/>
  <c r="X33" i="1"/>
  <c r="W33" i="1"/>
  <c r="V33" i="1"/>
  <c r="U33" i="1"/>
  <c r="T33" i="1"/>
  <c r="S33" i="1"/>
  <c r="R33" i="1"/>
  <c r="Q33" i="1"/>
  <c r="P33" i="1"/>
  <c r="O33" i="1"/>
  <c r="N33" i="1"/>
  <c r="M33" i="1"/>
  <c r="L33" i="1"/>
  <c r="K33" i="1"/>
  <c r="J33" i="1"/>
  <c r="I33" i="1"/>
  <c r="H33" i="1"/>
  <c r="G33" i="1"/>
  <c r="Q2822" i="1" l="1"/>
  <c r="Q494" i="1"/>
  <c r="Q1194" i="1"/>
  <c r="Q1456" i="1"/>
  <c r="Q1571" i="1"/>
  <c r="Q2476" i="1"/>
  <c r="Q2784" i="1"/>
  <c r="Q1610" i="1"/>
  <c r="Q164" i="1"/>
  <c r="Q223" i="1"/>
  <c r="Q819" i="1"/>
  <c r="Q1235" i="1"/>
  <c r="Q1947" i="1"/>
  <c r="Q2137" i="1"/>
  <c r="Q2620" i="1"/>
  <c r="Q2845" i="1"/>
  <c r="Q356" i="1"/>
  <c r="Q477" i="1"/>
  <c r="Q517" i="1"/>
  <c r="Q623" i="1"/>
  <c r="Q780" i="1"/>
  <c r="Q925" i="1"/>
  <c r="Q953" i="1"/>
  <c r="Q973" i="1"/>
  <c r="Q1784" i="1"/>
  <c r="Q2300" i="1"/>
  <c r="V2822" i="1"/>
  <c r="V28" i="1" s="1"/>
  <c r="Z1588" i="1"/>
  <c r="J1273" i="1"/>
  <c r="X1736" i="1"/>
  <c r="T2445" i="1"/>
  <c r="W797" i="1"/>
  <c r="Z1273" i="1"/>
  <c r="J1736" i="1"/>
  <c r="N1736" i="1"/>
  <c r="R1736" i="1"/>
  <c r="Z1736" i="1"/>
  <c r="H1736" i="1"/>
  <c r="L1736" i="1"/>
  <c r="P1736" i="1"/>
  <c r="I1979" i="1"/>
  <c r="M1979" i="1"/>
  <c r="Q1979" i="1"/>
  <c r="U1979" i="1"/>
  <c r="Y1979" i="1"/>
  <c r="U28" i="1"/>
  <c r="U428" i="1"/>
  <c r="U427" i="1" s="1"/>
  <c r="H1273" i="1"/>
  <c r="L1273" i="1"/>
  <c r="P1273" i="1"/>
  <c r="T1273" i="1"/>
  <c r="X1273" i="1"/>
  <c r="L543" i="1"/>
  <c r="K26" i="1"/>
  <c r="U1211" i="1"/>
  <c r="N1273" i="1"/>
  <c r="R1273" i="1"/>
  <c r="I1638" i="1"/>
  <c r="M1638" i="1"/>
  <c r="Q1638" i="1"/>
  <c r="U1638" i="1"/>
  <c r="Y1638" i="1"/>
  <c r="W1736" i="1"/>
  <c r="V647" i="1"/>
  <c r="V925" i="1"/>
  <c r="C258" i="1"/>
  <c r="AA258" i="1"/>
  <c r="V305" i="1"/>
  <c r="V356" i="1"/>
  <c r="G1005" i="1"/>
  <c r="V1235" i="1"/>
  <c r="O1516" i="1"/>
  <c r="Q1516" i="1"/>
  <c r="M1736" i="1"/>
  <c r="Q1736" i="1"/>
  <c r="U1736" i="1"/>
  <c r="V1947" i="1"/>
  <c r="V2137" i="1"/>
  <c r="Y1382" i="1"/>
  <c r="V1571" i="1"/>
  <c r="V1736" i="1"/>
  <c r="V2082" i="1"/>
  <c r="V2259" i="1"/>
  <c r="V2476" i="1"/>
  <c r="G2211" i="1"/>
  <c r="O2211" i="1"/>
  <c r="V2300" i="1"/>
  <c r="V2784" i="1"/>
  <c r="V477" i="1"/>
  <c r="V953" i="1"/>
  <c r="G797" i="1"/>
  <c r="K797" i="1"/>
  <c r="O797" i="1"/>
  <c r="V819" i="1"/>
  <c r="V1194" i="1"/>
  <c r="V1456" i="1"/>
  <c r="Y28" i="1"/>
  <c r="V1610" i="1"/>
  <c r="V1924" i="1"/>
  <c r="V164" i="1"/>
  <c r="V223" i="1"/>
  <c r="N27" i="1"/>
  <c r="V494" i="1"/>
  <c r="V517" i="1"/>
  <c r="P543" i="1"/>
  <c r="T543" i="1"/>
  <c r="V623" i="1"/>
  <c r="Z29" i="1"/>
  <c r="I26" i="1"/>
  <c r="U26" i="1"/>
  <c r="V973" i="1"/>
  <c r="V1273" i="1"/>
  <c r="V1784" i="1"/>
  <c r="P2276" i="1"/>
  <c r="V2620" i="1"/>
  <c r="J2756" i="1"/>
  <c r="N2756" i="1"/>
  <c r="R2756" i="1"/>
  <c r="V2756" i="1"/>
  <c r="Z2756" i="1"/>
  <c r="V2845" i="1"/>
  <c r="N148" i="1"/>
  <c r="Z148" i="1"/>
  <c r="M28" i="1"/>
  <c r="P1865" i="1"/>
  <c r="J2276" i="1"/>
  <c r="J148" i="1"/>
  <c r="Q26" i="1"/>
  <c r="Z543" i="1"/>
  <c r="C106" i="1"/>
  <c r="V256" i="1"/>
  <c r="H27" i="1"/>
  <c r="L27" i="1"/>
  <c r="P27" i="1"/>
  <c r="T27" i="1"/>
  <c r="X27" i="1"/>
  <c r="X543" i="1"/>
  <c r="R27" i="1"/>
  <c r="J737" i="1"/>
  <c r="N737" i="1"/>
  <c r="R737" i="1"/>
  <c r="V737" i="1"/>
  <c r="Z737" i="1"/>
  <c r="S797" i="1"/>
  <c r="K1211" i="1"/>
  <c r="O1211" i="1"/>
  <c r="S1211" i="1"/>
  <c r="N2211" i="1"/>
  <c r="I2324" i="1"/>
  <c r="M2324" i="1"/>
  <c r="Q2324" i="1"/>
  <c r="U2324" i="1"/>
  <c r="Y2324" i="1"/>
  <c r="H2324" i="1"/>
  <c r="L2324" i="1"/>
  <c r="T2324" i="1"/>
  <c r="X2324" i="1"/>
  <c r="Z2707" i="1"/>
  <c r="S26" i="1"/>
  <c r="J428" i="1"/>
  <c r="J427" i="1" s="1"/>
  <c r="N428" i="1"/>
  <c r="N427" i="1" s="1"/>
  <c r="R428" i="1"/>
  <c r="R427" i="1" s="1"/>
  <c r="V428" i="1"/>
  <c r="Z428" i="1"/>
  <c r="Z427" i="1" s="1"/>
  <c r="I428" i="1"/>
  <c r="I427" i="1" s="1"/>
  <c r="M428" i="1"/>
  <c r="M427" i="1" s="1"/>
  <c r="Q428" i="1"/>
  <c r="Y428" i="1"/>
  <c r="Y427" i="1" s="1"/>
  <c r="I543" i="1"/>
  <c r="M543" i="1"/>
  <c r="Q543" i="1"/>
  <c r="U543" i="1"/>
  <c r="Y543" i="1"/>
  <c r="C1465" i="1"/>
  <c r="G1736" i="1"/>
  <c r="K1736" i="1"/>
  <c r="O1736" i="1"/>
  <c r="S1736" i="1"/>
  <c r="J1924" i="1"/>
  <c r="R1924" i="1"/>
  <c r="I574" i="1"/>
  <c r="M574" i="1"/>
  <c r="Q574" i="1"/>
  <c r="J25" i="1"/>
  <c r="R25" i="1"/>
  <c r="Z25" i="1"/>
  <c r="M26" i="1"/>
  <c r="Y26" i="1"/>
  <c r="V29" i="1"/>
  <c r="S1638" i="1"/>
  <c r="H2211" i="1"/>
  <c r="G148" i="1"/>
  <c r="K148" i="1"/>
  <c r="K574" i="1"/>
  <c r="I876" i="1"/>
  <c r="P2707" i="1"/>
  <c r="U574" i="1"/>
  <c r="Y574" i="1"/>
  <c r="K1687" i="1"/>
  <c r="S1687" i="1"/>
  <c r="M1865" i="1"/>
  <c r="Y1865" i="1"/>
  <c r="H1865" i="1"/>
  <c r="T1865" i="1"/>
  <c r="H1924" i="1"/>
  <c r="L1924" i="1"/>
  <c r="P1924" i="1"/>
  <c r="T1924" i="1"/>
  <c r="X1924" i="1"/>
  <c r="J2324" i="1"/>
  <c r="N2324" i="1"/>
  <c r="R2324" i="1"/>
  <c r="V2324" i="1"/>
  <c r="Z2324" i="1"/>
  <c r="S2662" i="1"/>
  <c r="J2662" i="1"/>
  <c r="N2662" i="1"/>
  <c r="R2662" i="1"/>
  <c r="V2662" i="1"/>
  <c r="Z2662" i="1"/>
  <c r="N2276" i="1"/>
  <c r="R2276" i="1"/>
  <c r="V2276" i="1"/>
  <c r="Z2276" i="1"/>
  <c r="H2445" i="1"/>
  <c r="H2594" i="1"/>
  <c r="L2594" i="1"/>
  <c r="P2594" i="1"/>
  <c r="J29" i="1"/>
  <c r="J543" i="1"/>
  <c r="N543" i="1"/>
  <c r="R543" i="1"/>
  <c r="V543" i="1"/>
  <c r="S574" i="1"/>
  <c r="I797" i="1"/>
  <c r="M797" i="1"/>
  <c r="Q797" i="1"/>
  <c r="U797" i="1"/>
  <c r="Y797" i="1"/>
  <c r="G844" i="1"/>
  <c r="K844" i="1"/>
  <c r="O844" i="1"/>
  <c r="S844" i="1"/>
  <c r="W844" i="1"/>
  <c r="I844" i="1"/>
  <c r="Q844" i="1"/>
  <c r="U844" i="1"/>
  <c r="Y844" i="1"/>
  <c r="Q876" i="1"/>
  <c r="G26" i="1"/>
  <c r="O26" i="1"/>
  <c r="W26" i="1"/>
  <c r="I1211" i="1"/>
  <c r="M1211" i="1"/>
  <c r="Q1211" i="1"/>
  <c r="Y1211" i="1"/>
  <c r="J1588" i="1"/>
  <c r="N1588" i="1"/>
  <c r="R1588" i="1"/>
  <c r="V1588" i="1"/>
  <c r="U1588" i="1"/>
  <c r="G1924" i="1"/>
  <c r="K1924" i="1"/>
  <c r="O1924" i="1"/>
  <c r="S1924" i="1"/>
  <c r="W1924" i="1"/>
  <c r="P2324" i="1"/>
  <c r="W2324" i="1"/>
  <c r="I2662" i="1"/>
  <c r="M2662" i="1"/>
  <c r="Q2662" i="1"/>
  <c r="Y2662" i="1"/>
  <c r="L256" i="1"/>
  <c r="L163" i="1" s="1"/>
  <c r="T256" i="1"/>
  <c r="T163" i="1" s="1"/>
  <c r="M844" i="1"/>
  <c r="I32" i="1"/>
  <c r="Q32" i="1"/>
  <c r="Y32" i="1"/>
  <c r="H25" i="1"/>
  <c r="L25" i="1"/>
  <c r="P25" i="1"/>
  <c r="T25" i="1"/>
  <c r="X25" i="1"/>
  <c r="M1588" i="1"/>
  <c r="C100" i="1"/>
  <c r="C118" i="1"/>
  <c r="C114" i="1"/>
  <c r="R148" i="1"/>
  <c r="V148" i="1"/>
  <c r="H148" i="1"/>
  <c r="L148" i="1"/>
  <c r="P148" i="1"/>
  <c r="T148" i="1"/>
  <c r="X148" i="1"/>
  <c r="H543" i="1"/>
  <c r="I27" i="1"/>
  <c r="M27" i="1"/>
  <c r="U27" i="1"/>
  <c r="Y27" i="1"/>
  <c r="G28" i="1"/>
  <c r="K28" i="1"/>
  <c r="S28" i="1"/>
  <c r="W28" i="1"/>
  <c r="G29" i="1"/>
  <c r="K29" i="1"/>
  <c r="O29" i="1"/>
  <c r="S29" i="1"/>
  <c r="W29" i="1"/>
  <c r="Y876" i="1"/>
  <c r="G1211" i="1"/>
  <c r="W1211" i="1"/>
  <c r="H1382" i="1"/>
  <c r="N1924" i="1"/>
  <c r="Z1924" i="1"/>
  <c r="K2211" i="1"/>
  <c r="S2211" i="1"/>
  <c r="W2211" i="1"/>
  <c r="I28" i="1"/>
  <c r="I148" i="1"/>
  <c r="M148" i="1"/>
  <c r="Q148" i="1"/>
  <c r="U148" i="1"/>
  <c r="Y148" i="1"/>
  <c r="N25" i="1"/>
  <c r="I737" i="1"/>
  <c r="M737" i="1"/>
  <c r="Q737" i="1"/>
  <c r="U737" i="1"/>
  <c r="Y737" i="1"/>
  <c r="H844" i="1"/>
  <c r="L844" i="1"/>
  <c r="P844" i="1"/>
  <c r="T844" i="1"/>
  <c r="X844" i="1"/>
  <c r="J1211" i="1"/>
  <c r="N1211" i="1"/>
  <c r="R1211" i="1"/>
  <c r="V1211" i="1"/>
  <c r="Z1211" i="1"/>
  <c r="L1382" i="1"/>
  <c r="P1382" i="1"/>
  <c r="T1382" i="1"/>
  <c r="X1382" i="1"/>
  <c r="J1382" i="1"/>
  <c r="N1382" i="1"/>
  <c r="R1382" i="1"/>
  <c r="V1382" i="1"/>
  <c r="Z1382" i="1"/>
  <c r="J27" i="1"/>
  <c r="Z27" i="1"/>
  <c r="N29" i="1"/>
  <c r="R29" i="1"/>
  <c r="G428" i="1"/>
  <c r="G427" i="1" s="1"/>
  <c r="K428" i="1"/>
  <c r="K427" i="1" s="1"/>
  <c r="O428" i="1"/>
  <c r="O427" i="1" s="1"/>
  <c r="S428" i="1"/>
  <c r="S427" i="1" s="1"/>
  <c r="W428" i="1"/>
  <c r="W427" i="1" s="1"/>
  <c r="G574" i="1"/>
  <c r="O574" i="1"/>
  <c r="W574" i="1"/>
  <c r="J876" i="1"/>
  <c r="N876" i="1"/>
  <c r="R876" i="1"/>
  <c r="V876" i="1"/>
  <c r="Z876" i="1"/>
  <c r="G876" i="1"/>
  <c r="O876" i="1"/>
  <c r="W876" i="1"/>
  <c r="H1005" i="1"/>
  <c r="L1005" i="1"/>
  <c r="P1005" i="1"/>
  <c r="T1005" i="1"/>
  <c r="X1005" i="1"/>
  <c r="J1005" i="1"/>
  <c r="N1005" i="1"/>
  <c r="R1005" i="1"/>
  <c r="V1005" i="1"/>
  <c r="Z1005" i="1"/>
  <c r="W1005" i="1"/>
  <c r="G1333" i="1"/>
  <c r="K1333" i="1"/>
  <c r="O1333" i="1"/>
  <c r="S1333" i="1"/>
  <c r="W1333" i="1"/>
  <c r="I1333" i="1"/>
  <c r="Y1333" i="1"/>
  <c r="K1638" i="1"/>
  <c r="I1924" i="1"/>
  <c r="M1924" i="1"/>
  <c r="Q1924" i="1"/>
  <c r="U1924" i="1"/>
  <c r="Y1924" i="1"/>
  <c r="N2033" i="1"/>
  <c r="H2033" i="1"/>
  <c r="H2662" i="1"/>
  <c r="L2662" i="1"/>
  <c r="P2662" i="1"/>
  <c r="T2662" i="1"/>
  <c r="X2662" i="1"/>
  <c r="I2756" i="1"/>
  <c r="M2756" i="1"/>
  <c r="Q2756" i="1"/>
  <c r="U2756" i="1"/>
  <c r="Y2756" i="1"/>
  <c r="I1382" i="1"/>
  <c r="M1382" i="1"/>
  <c r="Q1382" i="1"/>
  <c r="U1382" i="1"/>
  <c r="G1516" i="1"/>
  <c r="S1516" i="1"/>
  <c r="W1516" i="1"/>
  <c r="I1516" i="1"/>
  <c r="M1516" i="1"/>
  <c r="Y1516" i="1"/>
  <c r="H1588" i="1"/>
  <c r="L1588" i="1"/>
  <c r="P1588" i="1"/>
  <c r="T1588" i="1"/>
  <c r="X1588" i="1"/>
  <c r="H1687" i="1"/>
  <c r="L1687" i="1"/>
  <c r="P1687" i="1"/>
  <c r="T1687" i="1"/>
  <c r="X1687" i="1"/>
  <c r="G1687" i="1"/>
  <c r="O1687" i="1"/>
  <c r="W1687" i="1"/>
  <c r="R1687" i="1"/>
  <c r="I2211" i="1"/>
  <c r="M2211" i="1"/>
  <c r="Q2211" i="1"/>
  <c r="U2211" i="1"/>
  <c r="Y2211" i="1"/>
  <c r="K2324" i="1"/>
  <c r="L2445" i="1"/>
  <c r="P2445" i="1"/>
  <c r="X2445" i="1"/>
  <c r="J2445" i="1"/>
  <c r="V2445" i="1"/>
  <c r="W2529" i="1"/>
  <c r="I2529" i="1"/>
  <c r="M2529" i="1"/>
  <c r="Q2529" i="1"/>
  <c r="U2529" i="1"/>
  <c r="Y2529" i="1"/>
  <c r="I2594" i="1"/>
  <c r="M2594" i="1"/>
  <c r="Q2594" i="1"/>
  <c r="U2594" i="1"/>
  <c r="Y2594" i="1"/>
  <c r="K2594" i="1"/>
  <c r="O2594" i="1"/>
  <c r="S2594" i="1"/>
  <c r="W2594" i="1"/>
  <c r="H2707" i="1"/>
  <c r="T2707" i="1"/>
  <c r="S2707" i="1"/>
  <c r="P1979" i="1"/>
  <c r="X1979" i="1"/>
  <c r="J2211" i="1"/>
  <c r="R2211" i="1"/>
  <c r="G2276" i="1"/>
  <c r="K2276" i="1"/>
  <c r="O2276" i="1"/>
  <c r="S2276" i="1"/>
  <c r="W2276" i="1"/>
  <c r="S2396" i="1"/>
  <c r="J2396" i="1"/>
  <c r="N2396" i="1"/>
  <c r="R2396" i="1"/>
  <c r="Z2396" i="1"/>
  <c r="M2396" i="1"/>
  <c r="I2445" i="1"/>
  <c r="M2445" i="1"/>
  <c r="Q2445" i="1"/>
  <c r="U2445" i="1"/>
  <c r="Y2445" i="1"/>
  <c r="J2594" i="1"/>
  <c r="N2594" i="1"/>
  <c r="R2594" i="1"/>
  <c r="V2594" i="1"/>
  <c r="Z2594" i="1"/>
  <c r="G2662" i="1"/>
  <c r="K2662" i="1"/>
  <c r="O2662" i="1"/>
  <c r="W2662" i="1"/>
  <c r="H2756" i="1"/>
  <c r="K517" i="1"/>
  <c r="O517" i="1"/>
  <c r="W517" i="1"/>
  <c r="C98" i="1"/>
  <c r="I647" i="1"/>
  <c r="I25" i="1" s="1"/>
  <c r="M647" i="1"/>
  <c r="M25" i="1" s="1"/>
  <c r="Q647" i="1"/>
  <c r="U647" i="1"/>
  <c r="U25" i="1" s="1"/>
  <c r="Y647" i="1"/>
  <c r="Y25" i="1" s="1"/>
  <c r="O28" i="1"/>
  <c r="C1099" i="1"/>
  <c r="C1164" i="1" s="1"/>
  <c r="C1108" i="1"/>
  <c r="C1173" i="1" s="1"/>
  <c r="C1103" i="1"/>
  <c r="C1168" i="1" s="1"/>
  <c r="C1112" i="1"/>
  <c r="C1177" i="1" s="1"/>
  <c r="G517" i="1"/>
  <c r="S517" i="1"/>
  <c r="C90" i="1"/>
  <c r="I256" i="1"/>
  <c r="M256" i="1"/>
  <c r="Q256" i="1"/>
  <c r="U256" i="1"/>
  <c r="Y256" i="1"/>
  <c r="H29" i="1"/>
  <c r="L29" i="1"/>
  <c r="P29" i="1"/>
  <c r="T29" i="1"/>
  <c r="X29" i="1"/>
  <c r="H428" i="1"/>
  <c r="H427" i="1" s="1"/>
  <c r="L428" i="1"/>
  <c r="L427" i="1" s="1"/>
  <c r="P428" i="1"/>
  <c r="P427" i="1" s="1"/>
  <c r="T428" i="1"/>
  <c r="T427" i="1" s="1"/>
  <c r="X428" i="1"/>
  <c r="X427" i="1" s="1"/>
  <c r="C86" i="1"/>
  <c r="C94" i="1"/>
  <c r="C110" i="1"/>
  <c r="N256" i="1"/>
  <c r="N163" i="1" s="1"/>
  <c r="K1005" i="1"/>
  <c r="Q1333" i="1"/>
  <c r="H32" i="1"/>
  <c r="L32" i="1"/>
  <c r="P32" i="1"/>
  <c r="T32" i="1"/>
  <c r="X32" i="1"/>
  <c r="M32" i="1"/>
  <c r="U32" i="1"/>
  <c r="J256" i="1"/>
  <c r="J163" i="1" s="1"/>
  <c r="R256" i="1"/>
  <c r="R163" i="1" s="1"/>
  <c r="Z256" i="1"/>
  <c r="Z163" i="1" s="1"/>
  <c r="J574" i="1"/>
  <c r="N574" i="1"/>
  <c r="R574" i="1"/>
  <c r="V574" i="1"/>
  <c r="Z574" i="1"/>
  <c r="H26" i="1"/>
  <c r="L26" i="1"/>
  <c r="P26" i="1"/>
  <c r="T26" i="1"/>
  <c r="X26" i="1"/>
  <c r="J28" i="1"/>
  <c r="N28" i="1"/>
  <c r="R28" i="1"/>
  <c r="Z28" i="1"/>
  <c r="G737" i="1"/>
  <c r="K737" i="1"/>
  <c r="O737" i="1"/>
  <c r="S737" i="1"/>
  <c r="W737" i="1"/>
  <c r="H797" i="1"/>
  <c r="L797" i="1"/>
  <c r="P797" i="1"/>
  <c r="T797" i="1"/>
  <c r="X797" i="1"/>
  <c r="O1005" i="1"/>
  <c r="S1005" i="1"/>
  <c r="K1194" i="1"/>
  <c r="O1194" i="1"/>
  <c r="C1263" i="1"/>
  <c r="G1273" i="1"/>
  <c r="K1273" i="1"/>
  <c r="O1273" i="1"/>
  <c r="S1273" i="1"/>
  <c r="W1273" i="1"/>
  <c r="M1333" i="1"/>
  <c r="U1333" i="1"/>
  <c r="G1638" i="1"/>
  <c r="O1638" i="1"/>
  <c r="W1638" i="1"/>
  <c r="I1687" i="1"/>
  <c r="M1687" i="1"/>
  <c r="Q1687" i="1"/>
  <c r="U1687" i="1"/>
  <c r="Y1687" i="1"/>
  <c r="L1865" i="1"/>
  <c r="X1865" i="1"/>
  <c r="J1907" i="1"/>
  <c r="N1907" i="1"/>
  <c r="R1907" i="1"/>
  <c r="Z1907" i="1"/>
  <c r="J32" i="1"/>
  <c r="N32" i="1"/>
  <c r="R32" i="1"/>
  <c r="V32" i="1"/>
  <c r="Z32" i="1"/>
  <c r="G32" i="1"/>
  <c r="K32" i="1"/>
  <c r="O32" i="1"/>
  <c r="S32" i="1"/>
  <c r="W32" i="1"/>
  <c r="H256" i="1"/>
  <c r="H163" i="1" s="1"/>
  <c r="P256" i="1"/>
  <c r="P163" i="1" s="1"/>
  <c r="X256" i="1"/>
  <c r="X163" i="1" s="1"/>
  <c r="H574" i="1"/>
  <c r="L574" i="1"/>
  <c r="P574" i="1"/>
  <c r="T574" i="1"/>
  <c r="X574" i="1"/>
  <c r="J26" i="1"/>
  <c r="N26" i="1"/>
  <c r="R26" i="1"/>
  <c r="V26" i="1"/>
  <c r="Z26" i="1"/>
  <c r="H28" i="1"/>
  <c r="L28" i="1"/>
  <c r="P28" i="1"/>
  <c r="T28" i="1"/>
  <c r="X28" i="1"/>
  <c r="M876" i="1"/>
  <c r="U876" i="1"/>
  <c r="U818" i="1" s="1"/>
  <c r="K876" i="1"/>
  <c r="S876" i="1"/>
  <c r="H1211" i="1"/>
  <c r="L1211" i="1"/>
  <c r="P1211" i="1"/>
  <c r="T1211" i="1"/>
  <c r="X1211" i="1"/>
  <c r="O148" i="1"/>
  <c r="S148" i="1"/>
  <c r="W148" i="1"/>
  <c r="G256" i="1"/>
  <c r="G163" i="1" s="1"/>
  <c r="K256" i="1"/>
  <c r="K163" i="1" s="1"/>
  <c r="O256" i="1"/>
  <c r="O163" i="1" s="1"/>
  <c r="S256" i="1"/>
  <c r="S163" i="1" s="1"/>
  <c r="W256" i="1"/>
  <c r="W163" i="1" s="1"/>
  <c r="G543" i="1"/>
  <c r="K543" i="1"/>
  <c r="O543" i="1"/>
  <c r="S543" i="1"/>
  <c r="W543" i="1"/>
  <c r="G647" i="1"/>
  <c r="G25" i="1" s="1"/>
  <c r="K647" i="1"/>
  <c r="K25" i="1" s="1"/>
  <c r="O647" i="1"/>
  <c r="O25" i="1" s="1"/>
  <c r="S647" i="1"/>
  <c r="S25" i="1" s="1"/>
  <c r="W647" i="1"/>
  <c r="W25" i="1" s="1"/>
  <c r="G27" i="1"/>
  <c r="K27" i="1"/>
  <c r="O27" i="1"/>
  <c r="S27" i="1"/>
  <c r="W27" i="1"/>
  <c r="H737" i="1"/>
  <c r="L737" i="1"/>
  <c r="P737" i="1"/>
  <c r="T737" i="1"/>
  <c r="X737" i="1"/>
  <c r="H1516" i="1"/>
  <c r="L1516" i="1"/>
  <c r="X1516" i="1"/>
  <c r="I2082" i="1"/>
  <c r="M2082" i="1"/>
  <c r="Q2082" i="1"/>
  <c r="L2259" i="1"/>
  <c r="X2707" i="1"/>
  <c r="P2756" i="1"/>
  <c r="X2756" i="1"/>
  <c r="C2795" i="1"/>
  <c r="C2794" i="1"/>
  <c r="C2796" i="1"/>
  <c r="I1005" i="1"/>
  <c r="M1005" i="1"/>
  <c r="Q1005" i="1"/>
  <c r="U1005" i="1"/>
  <c r="Y1005" i="1"/>
  <c r="C1097" i="1"/>
  <c r="C1162" i="1" s="1"/>
  <c r="H1333" i="1"/>
  <c r="L1333" i="1"/>
  <c r="P1333" i="1"/>
  <c r="T1333" i="1"/>
  <c r="X1333" i="1"/>
  <c r="L1571" i="1"/>
  <c r="T1571" i="1"/>
  <c r="I1588" i="1"/>
  <c r="Q1588" i="1"/>
  <c r="Y1588" i="1"/>
  <c r="H1638" i="1"/>
  <c r="P1638" i="1"/>
  <c r="X1638" i="1"/>
  <c r="I1736" i="1"/>
  <c r="Y1736" i="1"/>
  <c r="C1796" i="1"/>
  <c r="K1907" i="1"/>
  <c r="W1907" i="1"/>
  <c r="L2211" i="1"/>
  <c r="T2211" i="1"/>
  <c r="X2211" i="1"/>
  <c r="J844" i="1"/>
  <c r="N844" i="1"/>
  <c r="R844" i="1"/>
  <c r="V844" i="1"/>
  <c r="Z844" i="1"/>
  <c r="H876" i="1"/>
  <c r="L876" i="1"/>
  <c r="P876" i="1"/>
  <c r="T876" i="1"/>
  <c r="X876" i="1"/>
  <c r="C1104" i="1"/>
  <c r="C1169" i="1" s="1"/>
  <c r="G1382" i="1"/>
  <c r="K1382" i="1"/>
  <c r="O1382" i="1"/>
  <c r="S1382" i="1"/>
  <c r="W1382" i="1"/>
  <c r="K1516" i="1"/>
  <c r="J1638" i="1"/>
  <c r="N1638" i="1"/>
  <c r="R1638" i="1"/>
  <c r="V1638" i="1"/>
  <c r="Z1638" i="1"/>
  <c r="J1687" i="1"/>
  <c r="N1687" i="1"/>
  <c r="V1687" i="1"/>
  <c r="Z1687" i="1"/>
  <c r="T1736" i="1"/>
  <c r="G2594" i="1"/>
  <c r="K2707" i="1"/>
  <c r="J1865" i="1"/>
  <c r="I1865" i="1"/>
  <c r="U1865" i="1"/>
  <c r="G1979" i="1"/>
  <c r="K1979" i="1"/>
  <c r="O1979" i="1"/>
  <c r="S1979" i="1"/>
  <c r="W1979" i="1"/>
  <c r="J2033" i="1"/>
  <c r="R2033" i="1"/>
  <c r="Z2033" i="1"/>
  <c r="H2276" i="1"/>
  <c r="X2276" i="1"/>
  <c r="G2445" i="1"/>
  <c r="K2445" i="1"/>
  <c r="O2445" i="1"/>
  <c r="S2445" i="1"/>
  <c r="W2445" i="1"/>
  <c r="J2529" i="1"/>
  <c r="V2529" i="1"/>
  <c r="T2594" i="1"/>
  <c r="X2594" i="1"/>
  <c r="U2662" i="1"/>
  <c r="I2707" i="1"/>
  <c r="M2707" i="1"/>
  <c r="Q2707" i="1"/>
  <c r="U2707" i="1"/>
  <c r="Y2707" i="1"/>
  <c r="G2756" i="1"/>
  <c r="K2756" i="1"/>
  <c r="O2756" i="1"/>
  <c r="S2756" i="1"/>
  <c r="W2756" i="1"/>
  <c r="H2396" i="1"/>
  <c r="L2396" i="1"/>
  <c r="P2396" i="1"/>
  <c r="T2396" i="1"/>
  <c r="X2396" i="1"/>
  <c r="I2396" i="1"/>
  <c r="G2396" i="1"/>
  <c r="U2396" i="1"/>
  <c r="Y2396" i="1"/>
  <c r="G2529" i="1"/>
  <c r="K2529" i="1"/>
  <c r="O2529" i="1"/>
  <c r="S2529" i="1"/>
  <c r="I2577" i="1"/>
  <c r="M2577" i="1"/>
  <c r="Q2577" i="1"/>
  <c r="U2577" i="1"/>
  <c r="Y2577" i="1"/>
  <c r="L2707" i="1"/>
  <c r="J2707" i="1"/>
  <c r="N2707" i="1"/>
  <c r="V2707" i="1"/>
  <c r="L2756" i="1"/>
  <c r="T2756" i="1"/>
  <c r="J1979" i="1"/>
  <c r="N1979" i="1"/>
  <c r="R1979" i="1"/>
  <c r="V1979" i="1"/>
  <c r="Z1979" i="1"/>
  <c r="H1979" i="1"/>
  <c r="L1979" i="1"/>
  <c r="T1979" i="1"/>
  <c r="U2033" i="1"/>
  <c r="L2033" i="1"/>
  <c r="P2033" i="1"/>
  <c r="T2033" i="1"/>
  <c r="X2033" i="1"/>
  <c r="K2082" i="1"/>
  <c r="V2211" i="1"/>
  <c r="Z2211" i="1"/>
  <c r="G2324" i="1"/>
  <c r="O2324" i="1"/>
  <c r="S2324" i="1"/>
  <c r="O2396" i="1"/>
  <c r="W2396" i="1"/>
  <c r="N2445" i="1"/>
  <c r="R2445" i="1"/>
  <c r="Z2445" i="1"/>
  <c r="V2577" i="1"/>
  <c r="O2707" i="1"/>
  <c r="C103" i="1"/>
  <c r="C85" i="1"/>
  <c r="C107" i="1"/>
  <c r="C89" i="1"/>
  <c r="C111" i="1"/>
  <c r="C93" i="1"/>
  <c r="C115" i="1"/>
  <c r="C97" i="1"/>
  <c r="C119" i="1"/>
  <c r="C101" i="1"/>
  <c r="C371" i="1"/>
  <c r="C365" i="1"/>
  <c r="C367" i="1" s="1"/>
  <c r="C369" i="1" s="1"/>
  <c r="I29" i="1"/>
  <c r="M29" i="1"/>
  <c r="Q29" i="1"/>
  <c r="U29" i="1"/>
  <c r="Y29" i="1"/>
  <c r="C87" i="1"/>
  <c r="C105" i="1"/>
  <c r="C91" i="1"/>
  <c r="C109" i="1"/>
  <c r="C95" i="1"/>
  <c r="C113" i="1"/>
  <c r="C99" i="1"/>
  <c r="C117" i="1"/>
  <c r="I305" i="1"/>
  <c r="M305" i="1"/>
  <c r="Q305" i="1"/>
  <c r="U305" i="1"/>
  <c r="Y305" i="1"/>
  <c r="C962" i="1"/>
  <c r="C964" i="1"/>
  <c r="J780" i="1"/>
  <c r="N780" i="1"/>
  <c r="R780" i="1"/>
  <c r="V780" i="1"/>
  <c r="Z780" i="1"/>
  <c r="J797" i="1"/>
  <c r="N797" i="1"/>
  <c r="R797" i="1"/>
  <c r="V797" i="1"/>
  <c r="Z797" i="1"/>
  <c r="C963" i="1"/>
  <c r="C1107" i="1"/>
  <c r="C1172" i="1" s="1"/>
  <c r="C1098" i="1"/>
  <c r="C1163" i="1" s="1"/>
  <c r="C1111" i="1"/>
  <c r="C1176" i="1" s="1"/>
  <c r="C1102" i="1"/>
  <c r="C1167" i="1" s="1"/>
  <c r="C1105" i="1"/>
  <c r="C1170" i="1" s="1"/>
  <c r="I1273" i="1"/>
  <c r="M1273" i="1"/>
  <c r="Q1273" i="1"/>
  <c r="U1273" i="1"/>
  <c r="Y1273" i="1"/>
  <c r="J1333" i="1"/>
  <c r="N1333" i="1"/>
  <c r="R1333" i="1"/>
  <c r="V1333" i="1"/>
  <c r="Z1333" i="1"/>
  <c r="C1100" i="1"/>
  <c r="C1165" i="1" s="1"/>
  <c r="P1516" i="1"/>
  <c r="T1516" i="1"/>
  <c r="C1101" i="1"/>
  <c r="C1166" i="1" s="1"/>
  <c r="U1516" i="1"/>
  <c r="L1638" i="1"/>
  <c r="T1638" i="1"/>
  <c r="N1865" i="1"/>
  <c r="R1865" i="1"/>
  <c r="V1865" i="1"/>
  <c r="Z1865" i="1"/>
  <c r="C1803" i="1"/>
  <c r="C1801" i="1"/>
  <c r="C1797" i="1"/>
  <c r="C1793" i="1"/>
  <c r="C1804" i="1"/>
  <c r="C1798" i="1"/>
  <c r="C1802" i="1"/>
  <c r="C1795" i="1"/>
  <c r="C1799" i="1"/>
  <c r="I2033" i="1"/>
  <c r="M2033" i="1"/>
  <c r="Q2033" i="1"/>
  <c r="Y2033" i="1"/>
  <c r="C2164" i="1"/>
  <c r="C2160" i="1"/>
  <c r="C2158" i="1"/>
  <c r="C2156" i="1"/>
  <c r="C2152" i="1"/>
  <c r="C2148" i="1"/>
  <c r="C2162" i="1"/>
  <c r="C2155" i="1"/>
  <c r="C2150" i="1"/>
  <c r="C2161" i="1"/>
  <c r="C2157" i="1"/>
  <c r="C2153" i="1"/>
  <c r="C2146" i="1"/>
  <c r="C2159" i="1"/>
  <c r="C2151" i="1"/>
  <c r="C2149" i="1"/>
  <c r="C2165" i="1"/>
  <c r="C2147" i="1"/>
  <c r="C2163" i="1"/>
  <c r="J1516" i="1"/>
  <c r="N1516" i="1"/>
  <c r="R1516" i="1"/>
  <c r="V1516" i="1"/>
  <c r="Z1516" i="1"/>
  <c r="G1588" i="1"/>
  <c r="K1588" i="1"/>
  <c r="O1588" i="1"/>
  <c r="O1515" i="1" s="1"/>
  <c r="S1588" i="1"/>
  <c r="S1515" i="1" s="1"/>
  <c r="W1588" i="1"/>
  <c r="C1794" i="1"/>
  <c r="S1907" i="1"/>
  <c r="V2033" i="1"/>
  <c r="L2276" i="1"/>
  <c r="Z2577" i="1"/>
  <c r="Q1865" i="1"/>
  <c r="M2259" i="1"/>
  <c r="Q2259" i="1"/>
  <c r="Y2259" i="1"/>
  <c r="R2529" i="1"/>
  <c r="Z2529" i="1"/>
  <c r="T2276" i="1"/>
  <c r="K2396" i="1"/>
  <c r="Q2396" i="1"/>
  <c r="J2577" i="1"/>
  <c r="N2577" i="1"/>
  <c r="R2577" i="1"/>
  <c r="G1865" i="1"/>
  <c r="K1865" i="1"/>
  <c r="O1865" i="1"/>
  <c r="S1865" i="1"/>
  <c r="W1865" i="1"/>
  <c r="I1907" i="1"/>
  <c r="M1907" i="1"/>
  <c r="Q1907" i="1"/>
  <c r="U1907" i="1"/>
  <c r="Y1907" i="1"/>
  <c r="G2033" i="1"/>
  <c r="K2033" i="1"/>
  <c r="O2033" i="1"/>
  <c r="S2033" i="1"/>
  <c r="W2033" i="1"/>
  <c r="P2211" i="1"/>
  <c r="I2276" i="1"/>
  <c r="M2276" i="1"/>
  <c r="Q2276" i="1"/>
  <c r="U2276" i="1"/>
  <c r="Y2276" i="1"/>
  <c r="V2396" i="1"/>
  <c r="N2529" i="1"/>
  <c r="G2259" i="1"/>
  <c r="K2259" i="1"/>
  <c r="O2259" i="1"/>
  <c r="S2259" i="1"/>
  <c r="W2259" i="1"/>
  <c r="H2529" i="1"/>
  <c r="L2529" i="1"/>
  <c r="P2529" i="1"/>
  <c r="T2529" i="1"/>
  <c r="X2529" i="1"/>
  <c r="G2707" i="1"/>
  <c r="W2707" i="1"/>
  <c r="R2707" i="1"/>
  <c r="C2801" i="1"/>
  <c r="C2799" i="1"/>
  <c r="C2793" i="1"/>
  <c r="C2800" i="1"/>
  <c r="C2798" i="1"/>
  <c r="S818" i="1" l="1"/>
  <c r="Z1515" i="1"/>
  <c r="Z2210" i="1"/>
  <c r="T2299" i="1"/>
  <c r="W2210" i="1"/>
  <c r="H1946" i="1"/>
  <c r="Q28" i="1"/>
  <c r="U1004" i="1"/>
  <c r="L516" i="1"/>
  <c r="L426" i="1" s="1"/>
  <c r="Q427" i="1"/>
  <c r="Q25" i="1"/>
  <c r="Q27" i="1"/>
  <c r="Y1946" i="1"/>
  <c r="J2210" i="1"/>
  <c r="R1004" i="1"/>
  <c r="J2619" i="1"/>
  <c r="O2528" i="1"/>
  <c r="U2299" i="1"/>
  <c r="U2210" i="1"/>
  <c r="Y736" i="1"/>
  <c r="W1515" i="1"/>
  <c r="L818" i="1"/>
  <c r="W736" i="1"/>
  <c r="Q1946" i="1"/>
  <c r="U163" i="1"/>
  <c r="R1946" i="1"/>
  <c r="Z1004" i="1"/>
  <c r="J1004" i="1"/>
  <c r="Y818" i="1"/>
  <c r="M516" i="1"/>
  <c r="V2210" i="1"/>
  <c r="I1515" i="1"/>
  <c r="N1004" i="1"/>
  <c r="W818" i="1"/>
  <c r="T1864" i="1"/>
  <c r="U1946" i="1"/>
  <c r="P2528" i="1"/>
  <c r="O1864" i="1"/>
  <c r="N1515" i="1"/>
  <c r="R1864" i="1"/>
  <c r="N1234" i="1"/>
  <c r="R2299" i="1"/>
  <c r="Y2619" i="1"/>
  <c r="H1609" i="1"/>
  <c r="P1234" i="1"/>
  <c r="Y1004" i="1"/>
  <c r="G31" i="1"/>
  <c r="G30" i="1" s="1"/>
  <c r="N31" i="1"/>
  <c r="N30" i="1" s="1"/>
  <c r="K736" i="1"/>
  <c r="J516" i="1"/>
  <c r="P31" i="1"/>
  <c r="P30" i="1" s="1"/>
  <c r="H2619" i="1"/>
  <c r="K1609" i="1"/>
  <c r="O818" i="1"/>
  <c r="I736" i="1"/>
  <c r="H2210" i="1"/>
  <c r="Q516" i="1"/>
  <c r="Z2619" i="1"/>
  <c r="G2619" i="1"/>
  <c r="O2210" i="1"/>
  <c r="U2619" i="1"/>
  <c r="T818" i="1"/>
  <c r="T1004" i="1"/>
  <c r="T516" i="1"/>
  <c r="T426" i="1" s="1"/>
  <c r="G818" i="1"/>
  <c r="U1864" i="1"/>
  <c r="G1864" i="1"/>
  <c r="T1609" i="1"/>
  <c r="T1515" i="1"/>
  <c r="R1609" i="1"/>
  <c r="X1609" i="1"/>
  <c r="Q1515" i="1"/>
  <c r="X1234" i="1"/>
  <c r="Q1609" i="1"/>
  <c r="S736" i="1"/>
  <c r="S735" i="1" s="1"/>
  <c r="R516" i="1"/>
  <c r="R426" i="1" s="1"/>
  <c r="X31" i="1"/>
  <c r="X30" i="1" s="1"/>
  <c r="H31" i="1"/>
  <c r="H30" i="1" s="1"/>
  <c r="N2299" i="1"/>
  <c r="R2210" i="1"/>
  <c r="M1515" i="1"/>
  <c r="H1004" i="1"/>
  <c r="V27" i="1"/>
  <c r="M736" i="1"/>
  <c r="G1004" i="1"/>
  <c r="M818" i="1"/>
  <c r="Q736" i="1"/>
  <c r="N2210" i="1"/>
  <c r="U516" i="1"/>
  <c r="U426" i="1" s="1"/>
  <c r="V427" i="1"/>
  <c r="L2528" i="1"/>
  <c r="R1515" i="1"/>
  <c r="V1864" i="1"/>
  <c r="V1234" i="1"/>
  <c r="N736" i="1"/>
  <c r="U2528" i="1"/>
  <c r="H2299" i="1"/>
  <c r="H1515" i="1"/>
  <c r="V163" i="1"/>
  <c r="M1609" i="1"/>
  <c r="O736" i="1"/>
  <c r="N516" i="1"/>
  <c r="N426" i="1" s="1"/>
  <c r="T31" i="1"/>
  <c r="T30" i="1" s="1"/>
  <c r="V25" i="1"/>
  <c r="V1515" i="1"/>
  <c r="W1234" i="1"/>
  <c r="G1234" i="1"/>
  <c r="V818" i="1"/>
  <c r="G1515" i="1"/>
  <c r="M2619" i="1"/>
  <c r="V1004" i="1"/>
  <c r="I818" i="1"/>
  <c r="H1864" i="1"/>
  <c r="H1863" i="1" s="1"/>
  <c r="I516" i="1"/>
  <c r="I426" i="1" s="1"/>
  <c r="I2299" i="1"/>
  <c r="P1864" i="1"/>
  <c r="W2619" i="1"/>
  <c r="G2210" i="1"/>
  <c r="P2210" i="1"/>
  <c r="Q2299" i="1"/>
  <c r="J1515" i="1"/>
  <c r="L1946" i="1"/>
  <c r="V2619" i="1"/>
  <c r="M2528" i="1"/>
  <c r="K2528" i="1"/>
  <c r="P2299" i="1"/>
  <c r="R818" i="1"/>
  <c r="X1515" i="1"/>
  <c r="P516" i="1"/>
  <c r="P426" i="1" s="1"/>
  <c r="Z31" i="1"/>
  <c r="Z30" i="1" s="1"/>
  <c r="J31" i="1"/>
  <c r="J30" i="1" s="1"/>
  <c r="U1609" i="1"/>
  <c r="W1609" i="1"/>
  <c r="W1514" i="1" s="1"/>
  <c r="G736" i="1"/>
  <c r="V516" i="1"/>
  <c r="L31" i="1"/>
  <c r="L30" i="1" s="1"/>
  <c r="S1864" i="1"/>
  <c r="V1946" i="1"/>
  <c r="Q163" i="1"/>
  <c r="Q2528" i="1"/>
  <c r="H1234" i="1"/>
  <c r="H1003" i="1" s="1"/>
  <c r="Q1004" i="1"/>
  <c r="P1004" i="1"/>
  <c r="K818" i="1"/>
  <c r="V31" i="1"/>
  <c r="X1864" i="1"/>
  <c r="S1004" i="1"/>
  <c r="T1946" i="1"/>
  <c r="S2528" i="1"/>
  <c r="M1864" i="1"/>
  <c r="U1515" i="1"/>
  <c r="N1946" i="1"/>
  <c r="S2619" i="1"/>
  <c r="I2619" i="1"/>
  <c r="J1864" i="1"/>
  <c r="T736" i="1"/>
  <c r="X516" i="1"/>
  <c r="X426" i="1" s="1"/>
  <c r="H516" i="1"/>
  <c r="H426" i="1" s="1"/>
  <c r="K31" i="1"/>
  <c r="K30" i="1" s="1"/>
  <c r="K2210" i="1"/>
  <c r="V2299" i="1"/>
  <c r="S1946" i="1"/>
  <c r="T2210" i="1"/>
  <c r="Q1234" i="1"/>
  <c r="Y163" i="1"/>
  <c r="W2299" i="1"/>
  <c r="G2299" i="1"/>
  <c r="X1946" i="1"/>
  <c r="N2619" i="1"/>
  <c r="L2299" i="1"/>
  <c r="I1004" i="1"/>
  <c r="Z516" i="1"/>
  <c r="Z426" i="1" s="1"/>
  <c r="J426" i="1"/>
  <c r="U31" i="1"/>
  <c r="M2299" i="1"/>
  <c r="Q818" i="1"/>
  <c r="Y516" i="1"/>
  <c r="Y426" i="1" s="1"/>
  <c r="S1609" i="1"/>
  <c r="S1514" i="1" s="1"/>
  <c r="S2210" i="1"/>
  <c r="I1946" i="1"/>
  <c r="L1609" i="1"/>
  <c r="P1515" i="1"/>
  <c r="L2619" i="1"/>
  <c r="Z818" i="1"/>
  <c r="J818" i="1"/>
  <c r="P2619" i="1"/>
  <c r="X736" i="1"/>
  <c r="H736" i="1"/>
  <c r="Y1609" i="1"/>
  <c r="S1234" i="1"/>
  <c r="P1946" i="1"/>
  <c r="J2299" i="1"/>
  <c r="J2209" i="1" s="1"/>
  <c r="P1609" i="1"/>
  <c r="Q2619" i="1"/>
  <c r="R2619" i="1"/>
  <c r="H2528" i="1"/>
  <c r="Y1864" i="1"/>
  <c r="K1864" i="1"/>
  <c r="J2528" i="1"/>
  <c r="K2299" i="1"/>
  <c r="K1515" i="1"/>
  <c r="I1234" i="1"/>
  <c r="Z2299" i="1"/>
  <c r="Z2209" i="1" s="1"/>
  <c r="J1946" i="1"/>
  <c r="T1234" i="1"/>
  <c r="M1004" i="1"/>
  <c r="X1004" i="1"/>
  <c r="X2210" i="1"/>
  <c r="T2528" i="1"/>
  <c r="I2210" i="1"/>
  <c r="R1234" i="1"/>
  <c r="R1003" i="1" s="1"/>
  <c r="R736" i="1"/>
  <c r="S2299" i="1"/>
  <c r="Y2299" i="1"/>
  <c r="X2299" i="1"/>
  <c r="X818" i="1"/>
  <c r="H818" i="1"/>
  <c r="R31" i="1"/>
  <c r="R30" i="1" s="1"/>
  <c r="L1864" i="1"/>
  <c r="G1609" i="1"/>
  <c r="W1004" i="1"/>
  <c r="P818" i="1"/>
  <c r="U736" i="1"/>
  <c r="U735" i="1" s="1"/>
  <c r="Y31" i="1"/>
  <c r="V1609" i="1"/>
  <c r="X2528" i="1"/>
  <c r="I1864" i="1"/>
  <c r="Q1864" i="1"/>
  <c r="Y1234" i="1"/>
  <c r="Y1003" i="1" s="1"/>
  <c r="T2619" i="1"/>
  <c r="V2528" i="1"/>
  <c r="K2619" i="1"/>
  <c r="X2619" i="1"/>
  <c r="L1004" i="1"/>
  <c r="O31" i="1"/>
  <c r="O30" i="1" s="1"/>
  <c r="O1609" i="1"/>
  <c r="O1514" i="1" s="1"/>
  <c r="K1234" i="1"/>
  <c r="G516" i="1"/>
  <c r="G426" i="1" s="1"/>
  <c r="K516" i="1"/>
  <c r="K426" i="1" s="1"/>
  <c r="W2528" i="1"/>
  <c r="I31" i="1"/>
  <c r="O1946" i="1"/>
  <c r="L2210" i="1"/>
  <c r="N1864" i="1"/>
  <c r="V736" i="1"/>
  <c r="Z1609" i="1"/>
  <c r="Z1514" i="1" s="1"/>
  <c r="J1609" i="1"/>
  <c r="N818" i="1"/>
  <c r="M31" i="1"/>
  <c r="Z2528" i="1"/>
  <c r="Z1234" i="1"/>
  <c r="Z1003" i="1" s="1"/>
  <c r="J1234" i="1"/>
  <c r="M1234" i="1"/>
  <c r="O2299" i="1"/>
  <c r="Z1946" i="1"/>
  <c r="Y2528" i="1"/>
  <c r="I2528" i="1"/>
  <c r="G2528" i="1"/>
  <c r="I1609" i="1"/>
  <c r="Y1515" i="1"/>
  <c r="L1234" i="1"/>
  <c r="M1946" i="1"/>
  <c r="O1234" i="1"/>
  <c r="K1004" i="1"/>
  <c r="M426" i="1"/>
  <c r="Q31" i="1"/>
  <c r="W1946" i="1"/>
  <c r="G1946" i="1"/>
  <c r="G1863" i="1" s="1"/>
  <c r="Z736" i="1"/>
  <c r="J736" i="1"/>
  <c r="O2619" i="1"/>
  <c r="N1609" i="1"/>
  <c r="L736" i="1"/>
  <c r="L735" i="1" s="1"/>
  <c r="S31" i="1"/>
  <c r="S30" i="1" s="1"/>
  <c r="S516" i="1"/>
  <c r="S426" i="1" s="1"/>
  <c r="O516" i="1"/>
  <c r="O426" i="1" s="1"/>
  <c r="W1864" i="1"/>
  <c r="M163" i="1"/>
  <c r="O1004" i="1"/>
  <c r="K1946" i="1"/>
  <c r="K1863" i="1" s="1"/>
  <c r="M2210" i="1"/>
  <c r="Z1864" i="1"/>
  <c r="U1234" i="1"/>
  <c r="I163" i="1"/>
  <c r="L1515" i="1"/>
  <c r="P736" i="1"/>
  <c r="W31" i="1"/>
  <c r="W30" i="1" s="1"/>
  <c r="W516" i="1"/>
  <c r="W426" i="1" s="1"/>
  <c r="Y2210" i="1"/>
  <c r="N2528" i="1"/>
  <c r="R2528" i="1"/>
  <c r="Q2210" i="1"/>
  <c r="U1003" i="1" l="1"/>
  <c r="T2209" i="1"/>
  <c r="I1003" i="1"/>
  <c r="T1003" i="1"/>
  <c r="W2209" i="1"/>
  <c r="X1863" i="1"/>
  <c r="J1003" i="1"/>
  <c r="H2209" i="1"/>
  <c r="Y1863" i="1"/>
  <c r="O735" i="1"/>
  <c r="U2209" i="1"/>
  <c r="O2527" i="1"/>
  <c r="T735" i="1"/>
  <c r="Q426" i="1"/>
  <c r="Z2527" i="1"/>
  <c r="R1514" i="1"/>
  <c r="M735" i="1"/>
  <c r="R2209" i="1"/>
  <c r="R1863" i="1"/>
  <c r="X1514" i="1"/>
  <c r="Y2527" i="1"/>
  <c r="W2527" i="1"/>
  <c r="R735" i="1"/>
  <c r="V2209" i="1"/>
  <c r="I735" i="1"/>
  <c r="W735" i="1"/>
  <c r="T1863" i="1"/>
  <c r="U2527" i="1"/>
  <c r="P1003" i="1"/>
  <c r="G2209" i="1"/>
  <c r="I1514" i="1"/>
  <c r="Y735" i="1"/>
  <c r="S2527" i="1"/>
  <c r="M2527" i="1"/>
  <c r="Q1863" i="1"/>
  <c r="Q30" i="1"/>
  <c r="J2527" i="1"/>
  <c r="U1863" i="1"/>
  <c r="Q2209" i="1"/>
  <c r="V1863" i="1"/>
  <c r="J735" i="1"/>
  <c r="I2209" i="1"/>
  <c r="N1003" i="1"/>
  <c r="Y2209" i="1"/>
  <c r="N735" i="1"/>
  <c r="W1003" i="1"/>
  <c r="K1514" i="1"/>
  <c r="P2527" i="1"/>
  <c r="U30" i="1"/>
  <c r="Q1514" i="1"/>
  <c r="Q1003" i="1"/>
  <c r="M1514" i="1"/>
  <c r="G1003" i="1"/>
  <c r="V23" i="1"/>
  <c r="S2209" i="1"/>
  <c r="K735" i="1"/>
  <c r="S1863" i="1"/>
  <c r="G23" i="1"/>
  <c r="L24" i="1"/>
  <c r="N1863" i="1"/>
  <c r="P1514" i="1"/>
  <c r="L2209" i="1"/>
  <c r="J1863" i="1"/>
  <c r="U1514" i="1"/>
  <c r="G1514" i="1"/>
  <c r="X2209" i="1"/>
  <c r="X1003" i="1"/>
  <c r="H735" i="1"/>
  <c r="L2527" i="1"/>
  <c r="N2209" i="1"/>
  <c r="T1514" i="1"/>
  <c r="H1514" i="1"/>
  <c r="P2209" i="1"/>
  <c r="P24" i="1"/>
  <c r="T23" i="1"/>
  <c r="S1003" i="1"/>
  <c r="S22" i="1" s="1"/>
  <c r="Q2527" i="1"/>
  <c r="K23" i="1"/>
  <c r="K2527" i="1"/>
  <c r="H2527" i="1"/>
  <c r="M2209" i="1"/>
  <c r="G2527" i="1"/>
  <c r="O2209" i="1"/>
  <c r="O1863" i="1"/>
  <c r="Q735" i="1"/>
  <c r="K2209" i="1"/>
  <c r="X2527" i="1"/>
  <c r="L1514" i="1"/>
  <c r="J1514" i="1"/>
  <c r="I1863" i="1"/>
  <c r="L1863" i="1"/>
  <c r="V426" i="1"/>
  <c r="V735" i="1"/>
  <c r="V1514" i="1"/>
  <c r="G735" i="1"/>
  <c r="P1863" i="1"/>
  <c r="Y24" i="1"/>
  <c r="V24" i="1"/>
  <c r="V1003" i="1"/>
  <c r="Y30" i="1"/>
  <c r="V2527" i="1"/>
  <c r="H23" i="1"/>
  <c r="V30" i="1"/>
  <c r="Q24" i="1"/>
  <c r="Z1863" i="1"/>
  <c r="M1863" i="1"/>
  <c r="H24" i="1"/>
  <c r="X735" i="1"/>
  <c r="Z24" i="1"/>
  <c r="N2527" i="1"/>
  <c r="U23" i="1"/>
  <c r="S23" i="1"/>
  <c r="O1003" i="1"/>
  <c r="M30" i="1"/>
  <c r="I2527" i="1"/>
  <c r="J24" i="1"/>
  <c r="U24" i="1"/>
  <c r="I30" i="1"/>
  <c r="Z735" i="1"/>
  <c r="X23" i="1"/>
  <c r="Y1514" i="1"/>
  <c r="M1003" i="1"/>
  <c r="W1863" i="1"/>
  <c r="R2527" i="1"/>
  <c r="R22" i="1" s="1"/>
  <c r="X24" i="1"/>
  <c r="G24" i="1"/>
  <c r="R24" i="1"/>
  <c r="P735" i="1"/>
  <c r="N24" i="1"/>
  <c r="K1003" i="1"/>
  <c r="L1003" i="1"/>
  <c r="T2527" i="1"/>
  <c r="W23" i="1"/>
  <c r="M23" i="1"/>
  <c r="T24" i="1"/>
  <c r="Z23" i="1"/>
  <c r="I24" i="1"/>
  <c r="M24" i="1"/>
  <c r="O23" i="1"/>
  <c r="N1514" i="1"/>
  <c r="N23" i="1"/>
  <c r="I23" i="1"/>
  <c r="K24" i="1"/>
  <c r="J23" i="1"/>
  <c r="W24" i="1"/>
  <c r="Y23" i="1"/>
  <c r="P23" i="1"/>
  <c r="S24" i="1"/>
  <c r="L23" i="1"/>
  <c r="O24" i="1"/>
  <c r="R23" i="1"/>
  <c r="Q23" i="1"/>
  <c r="O22" i="1" l="1"/>
  <c r="H22" i="1"/>
  <c r="Z22" i="1"/>
  <c r="G22" i="1"/>
  <c r="T22" i="1"/>
  <c r="Q22" i="1"/>
  <c r="U22" i="1"/>
  <c r="J22" i="1"/>
  <c r="W22" i="1"/>
  <c r="P22" i="1"/>
  <c r="Y22" i="1"/>
  <c r="I22" i="1"/>
  <c r="K22" i="1"/>
  <c r="M22" i="1"/>
  <c r="L22" i="1"/>
  <c r="X22" i="1"/>
  <c r="V22" i="1"/>
  <c r="N22" i="1"/>
</calcChain>
</file>

<file path=xl/sharedStrings.xml><?xml version="1.0" encoding="utf-8"?>
<sst xmlns="http://schemas.openxmlformats.org/spreadsheetml/2006/main" count="9523" uniqueCount="3679">
  <si>
    <t>Приложение  № 11</t>
  </si>
  <si>
    <t>к приказу Минэнерго России</t>
  </si>
  <si>
    <t>от «__» _____ 2016 г. №___</t>
  </si>
  <si>
    <t>Год раскрытия информации: 2017 год</t>
  </si>
  <si>
    <t xml:space="preserve">об исполнении инвестиционной программы </t>
  </si>
  <si>
    <t>ПАО "МРСК Сибири"</t>
  </si>
  <si>
    <t xml:space="preserve">         фирменное наименование субъекта электроэнергетики</t>
  </si>
  <si>
    <r>
      <rPr>
        <b/>
        <sz val="14"/>
        <color theme="1"/>
        <rFont val="Times New Roman"/>
        <family val="1"/>
        <charset val="204"/>
      </rPr>
      <t xml:space="preserve">на период </t>
    </r>
    <r>
      <rPr>
        <b/>
        <u/>
        <sz val="14"/>
        <color theme="1"/>
        <rFont val="Times New Roman"/>
        <family val="1"/>
        <charset val="204"/>
      </rPr>
      <t xml:space="preserve">    2016     _ 2020 гг.</t>
    </r>
  </si>
  <si>
    <t xml:space="preserve">                        период реализации инвестиционной программы</t>
  </si>
  <si>
    <t xml:space="preserve">Раздел 2. Отчет об исполнении плана финансирования в разрезе источников финансирования </t>
  </si>
  <si>
    <t>Номер группы инвести-ционных проектов</t>
  </si>
  <si>
    <t xml:space="preserve">  Наименование инвестиционного проекта (группы инвестиционных проектов)</t>
  </si>
  <si>
    <t>Филиал</t>
  </si>
  <si>
    <t>Идентифика-тор инвестицион-ного проекта</t>
  </si>
  <si>
    <t>Объем финансирования, млн рублей (с НДС)</t>
  </si>
  <si>
    <t>Всего</t>
  </si>
  <si>
    <t>Отчетный квартал</t>
  </si>
  <si>
    <t>План</t>
  </si>
  <si>
    <t>Факт</t>
  </si>
  <si>
    <t>Общий плановый объем финансирования,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</si>
  <si>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</si>
  <si>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</si>
  <si>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</si>
  <si>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</si>
  <si>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Общий фактический объем финансирования, в том числе за счет:</t>
  </si>
  <si>
    <t>0</t>
  </si>
  <si>
    <t>ВСЕГО по инвестиционной программе, в том числе:</t>
  </si>
  <si>
    <t>****</t>
  </si>
  <si>
    <t>0.1</t>
  </si>
  <si>
    <t>Технологическое присоединение, всего</t>
  </si>
  <si>
    <t>***</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</si>
  <si>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</si>
  <si>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</si>
  <si>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</si>
  <si>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</si>
  <si>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</si>
  <si>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</si>
  <si>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</si>
  <si>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</si>
  <si>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</si>
  <si>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Приобретение электросетевых активов, земельных участков и пр. объектов, всего:</t>
  </si>
  <si>
    <t>0.7</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</si>
  <si>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</si>
  <si>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</si>
  <si>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</si>
  <si>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</si>
  <si>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</si>
  <si>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</si>
  <si>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</si>
  <si>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t>
  </si>
  <si>
    <t>1.1.1.1</t>
  </si>
  <si>
    <t>Технологическое присоединение энергопринимающих устройств потребителей максимальной мощностью до 15 кВт включительно, всего</t>
  </si>
  <si>
    <t>*</t>
  </si>
  <si>
    <t>АЭ0</t>
  </si>
  <si>
    <t>АЭ1</t>
  </si>
  <si>
    <t>АЭ2</t>
  </si>
  <si>
    <t>АЭ3</t>
  </si>
  <si>
    <t>АЭ4</t>
  </si>
  <si>
    <t>АЭ5</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</si>
  <si>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</si>
  <si>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</si>
  <si>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</si>
  <si>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</si>
  <si>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АЭ6</t>
  </si>
  <si>
    <t>АЭ7</t>
  </si>
  <si>
    <t>АЭ8</t>
  </si>
  <si>
    <t>АЭ9</t>
  </si>
  <si>
    <t>АЭ10</t>
  </si>
  <si>
    <t>АЭ11</t>
  </si>
  <si>
    <t>АЭ12</t>
  </si>
  <si>
    <t>АЭ13</t>
  </si>
  <si>
    <t>АЭ14</t>
  </si>
  <si>
    <t>АЭ15</t>
  </si>
  <si>
    <t>АЭ16</t>
  </si>
  <si>
    <t>АЭ17</t>
  </si>
  <si>
    <t>АЭ18</t>
  </si>
  <si>
    <t>АЭ19</t>
  </si>
  <si>
    <t>АЭ20</t>
  </si>
  <si>
    <t>АЭ21</t>
  </si>
  <si>
    <t>АЭ22</t>
  </si>
  <si>
    <t>АЭ23</t>
  </si>
  <si>
    <t>АЭ24</t>
  </si>
  <si>
    <t>АЭ25</t>
  </si>
  <si>
    <t>АЭ26</t>
  </si>
  <si>
    <t>АЭ27</t>
  </si>
  <si>
    <t>АЭ28</t>
  </si>
  <si>
    <t>АЭ29</t>
  </si>
  <si>
    <t>АЭ30</t>
  </si>
  <si>
    <t>АЭ31</t>
  </si>
  <si>
    <t>АЭ32</t>
  </si>
  <si>
    <t>АЭ33</t>
  </si>
  <si>
    <t>АЭ34</t>
  </si>
  <si>
    <t>АЭ35</t>
  </si>
  <si>
    <t>АЭ36</t>
  </si>
  <si>
    <t>АЭ37</t>
  </si>
  <si>
    <t>АЭ38</t>
  </si>
  <si>
    <t>АЭ39</t>
  </si>
  <si>
    <t>АЭ40</t>
  </si>
  <si>
    <t>АЭ41</t>
  </si>
  <si>
    <t>АЭ42</t>
  </si>
  <si>
    <t>АЭ43</t>
  </si>
  <si>
    <t>АЭ44</t>
  </si>
  <si>
    <t>АЭ45</t>
  </si>
  <si>
    <t>АЭ46</t>
  </si>
  <si>
    <t>АЭ47</t>
  </si>
  <si>
    <t>АЭ48</t>
  </si>
  <si>
    <t>АЭ49</t>
  </si>
  <si>
    <t>АЭ50</t>
  </si>
  <si>
    <t>АЭ51</t>
  </si>
  <si>
    <t>АЭ52</t>
  </si>
  <si>
    <t>АЭ53</t>
  </si>
  <si>
    <t>АЭ54</t>
  </si>
  <si>
    <t>АЭ55</t>
  </si>
  <si>
    <t>АЭ56</t>
  </si>
  <si>
    <t>АЭ57</t>
  </si>
  <si>
    <t>АЭ58</t>
  </si>
  <si>
    <t>АЭ59</t>
  </si>
  <si>
    <t>АЭ60</t>
  </si>
  <si>
    <t>АЭ61</t>
  </si>
  <si>
    <t>АЭ62</t>
  </si>
  <si>
    <t>АЭ63</t>
  </si>
  <si>
    <t>АЭ64</t>
  </si>
  <si>
    <t>АЭ65</t>
  </si>
  <si>
    <t>АЭ66</t>
  </si>
  <si>
    <t>АЭ67</t>
  </si>
  <si>
    <t>АЭ68</t>
  </si>
  <si>
    <t>АЭ69</t>
  </si>
  <si>
    <t>АЭ70</t>
  </si>
  <si>
    <t>АЭ71</t>
  </si>
  <si>
    <t>АЭ72</t>
  </si>
  <si>
    <t>АЭ73</t>
  </si>
  <si>
    <t>АЭ74</t>
  </si>
  <si>
    <t>АЭ75</t>
  </si>
  <si>
    <t>АЭ76</t>
  </si>
  <si>
    <t>АЭ77</t>
  </si>
  <si>
    <t>АЭ78</t>
  </si>
  <si>
    <t>АЭ79</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</si>
  <si>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</si>
  <si>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</si>
  <si>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</si>
  <si>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</si>
  <si>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</si>
  <si>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</si>
  <si>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</si>
  <si>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</si>
  <si>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</si>
  <si>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</si>
  <si>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</si>
  <si>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</si>
  <si>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</si>
  <si>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1.1.3.3</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</si>
  <si>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</si>
  <si>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</si>
  <si>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</si>
  <si>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</si>
  <si>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</si>
  <si>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</si>
  <si>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</si>
  <si>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</si>
  <si>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</si>
  <si>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</si>
  <si>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</si>
  <si>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</si>
  <si>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</si>
  <si>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61а5_АЭ</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</si>
  <si>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</si>
  <si>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</si>
  <si>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</si>
  <si>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</si>
  <si>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</si>
  <si>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</si>
  <si>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</si>
  <si>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</si>
  <si>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</si>
  <si>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</si>
  <si>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</si>
  <si>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</si>
  <si>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</si>
  <si>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</si>
  <si>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</si>
  <si>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</si>
  <si>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</si>
  <si>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</si>
  <si>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</si>
  <si>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</si>
  <si>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</si>
  <si>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</si>
  <si>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</si>
  <si>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</si>
  <si>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</si>
  <si>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</si>
  <si>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</si>
  <si>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</si>
  <si>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</si>
  <si>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</si>
  <si>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</si>
  <si>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</si>
  <si>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</si>
  <si>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</si>
  <si>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</si>
  <si>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</si>
  <si>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</si>
  <si>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</si>
  <si>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</si>
  <si>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</si>
  <si>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</si>
  <si>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</si>
  <si>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1.6 Приобретение электросетевых активов, земельных участков и пр. объектов, всего:</t>
  </si>
  <si>
    <t>1.7 Прочие инвестиционные проекты</t>
  </si>
  <si>
    <t>2</t>
  </si>
  <si>
    <t>Республика Бурятия</t>
  </si>
  <si>
    <t>2.1.</t>
  </si>
  <si>
    <t>2.1.1.</t>
  </si>
  <si>
    <t>2.1.1.1</t>
  </si>
  <si>
    <t>БЭ0</t>
  </si>
  <si>
    <t>БЭ1</t>
  </si>
  <si>
    <t>БЭ2</t>
  </si>
  <si>
    <t>БЭ3</t>
  </si>
  <si>
    <t>БЭ4</t>
  </si>
  <si>
    <t>БЭ5</t>
  </si>
  <si>
    <t>2.1.1.2</t>
  </si>
  <si>
    <t>БЭ6</t>
  </si>
  <si>
    <t>2.1.1.3</t>
  </si>
  <si>
    <t>БЭ7</t>
  </si>
  <si>
    <t>БЭ8</t>
  </si>
  <si>
    <t>БЭ9</t>
  </si>
  <si>
    <t>БЭ10</t>
  </si>
  <si>
    <t>БЭ11</t>
  </si>
  <si>
    <t>БЭ12</t>
  </si>
  <si>
    <t>БЭ13</t>
  </si>
  <si>
    <t>БЭ14</t>
  </si>
  <si>
    <t>БЭ15</t>
  </si>
  <si>
    <t>БЭ16</t>
  </si>
  <si>
    <t>БЭ17</t>
  </si>
  <si>
    <t>БЭ18</t>
  </si>
  <si>
    <t>БЭ19</t>
  </si>
  <si>
    <t>БЭ20</t>
  </si>
  <si>
    <t>БЭ21</t>
  </si>
  <si>
    <t>БЭ22</t>
  </si>
  <si>
    <t>БЭ23</t>
  </si>
  <si>
    <t>БЭ24</t>
  </si>
  <si>
    <t>БЭ25</t>
  </si>
  <si>
    <t>БЭ26</t>
  </si>
  <si>
    <t>БЭ27</t>
  </si>
  <si>
    <t>БЭ28</t>
  </si>
  <si>
    <t>2.1.2.</t>
  </si>
  <si>
    <t>2.1.2.1</t>
  </si>
  <si>
    <t>2.1.2.2</t>
  </si>
  <si>
    <t>2.1.3.</t>
  </si>
  <si>
    <t>2.1.3.1</t>
  </si>
  <si>
    <t>2.1.3.2</t>
  </si>
  <si>
    <t>2.1.3.3</t>
  </si>
  <si>
    <t>2.1.4.</t>
  </si>
  <si>
    <t>2.1.4.1</t>
  </si>
  <si>
    <t>2.1.4.2</t>
  </si>
  <si>
    <t>2.2.</t>
  </si>
  <si>
    <t>2.2.1.</t>
  </si>
  <si>
    <t>2.2.1.1</t>
  </si>
  <si>
    <t>2.2.1.2</t>
  </si>
  <si>
    <t>2.2.1.3</t>
  </si>
  <si>
    <t>2.2.1.4</t>
  </si>
  <si>
    <t>2.2.1.5</t>
  </si>
  <si>
    <t>2.2.1.6</t>
  </si>
  <si>
    <t>2.2.1.7</t>
  </si>
  <si>
    <t>2.2.1.8</t>
  </si>
  <si>
    <t>2.2.1.9</t>
  </si>
  <si>
    <t>2.2.1.10</t>
  </si>
  <si>
    <t>2.2.1.11</t>
  </si>
  <si>
    <t>2.2.1.12</t>
  </si>
  <si>
    <t>2.2.1.13</t>
  </si>
  <si>
    <t>2.2.1.14</t>
  </si>
  <si>
    <t>2.2.1.15</t>
  </si>
  <si>
    <t>2.2.1.16</t>
  </si>
  <si>
    <t>2.2.2.</t>
  </si>
  <si>
    <t>2.2.2.1</t>
  </si>
  <si>
    <t>2.2.2.2</t>
  </si>
  <si>
    <t>Модернизация, техническое перевооружение линий электропередачи, всего, в том числе:</t>
  </si>
  <si>
    <t>2.2.3.</t>
  </si>
  <si>
    <t>2.2.3.1</t>
  </si>
  <si>
    <t>2.2.3.2</t>
  </si>
  <si>
    <t>2.2.3.3</t>
  </si>
  <si>
    <t>2.2.3.4</t>
  </si>
  <si>
    <t>2.2.3.5</t>
  </si>
  <si>
    <t>2.2.3.6</t>
  </si>
  <si>
    <t>2.2.3.7</t>
  </si>
  <si>
    <t>2.2.3.8</t>
  </si>
  <si>
    <t>2.2.4.</t>
  </si>
  <si>
    <t>2.2.4.1</t>
  </si>
  <si>
    <t>2.2.4.2</t>
  </si>
  <si>
    <t>2.3.</t>
  </si>
  <si>
    <t>2.3.1.</t>
  </si>
  <si>
    <t>2.3.2.</t>
  </si>
  <si>
    <t>100_БЭ</t>
  </si>
  <si>
    <t>2.4.</t>
  </si>
  <si>
    <t>2.5.</t>
  </si>
  <si>
    <t>2.6</t>
  </si>
  <si>
    <t>2.7</t>
  </si>
  <si>
    <t>2.8</t>
  </si>
  <si>
    <t>2.9</t>
  </si>
  <si>
    <t>2.7.</t>
  </si>
  <si>
    <t>3</t>
  </si>
  <si>
    <t>Республика Алтай</t>
  </si>
  <si>
    <t>3.1.</t>
  </si>
  <si>
    <t>3.1.1.</t>
  </si>
  <si>
    <t>3.1.1.1</t>
  </si>
  <si>
    <t>ГАЭС0</t>
  </si>
  <si>
    <t>ГАЭС1</t>
  </si>
  <si>
    <t>ГАЭС2</t>
  </si>
  <si>
    <t>ГАЭС3</t>
  </si>
  <si>
    <t>ГАЭС4</t>
  </si>
  <si>
    <t>ГАЭС5</t>
  </si>
  <si>
    <t>ГАЭС6</t>
  </si>
  <si>
    <t>ГАЭС7</t>
  </si>
  <si>
    <t>3.1.1.2</t>
  </si>
  <si>
    <t>3.1.1.3</t>
  </si>
  <si>
    <t>ГАЭС8</t>
  </si>
  <si>
    <t>ГАЭС9</t>
  </si>
  <si>
    <t>ГАЭС10</t>
  </si>
  <si>
    <t>ГАЭС11</t>
  </si>
  <si>
    <t>ГАЭС12</t>
  </si>
  <si>
    <t>ГАЭС13</t>
  </si>
  <si>
    <t>ГАЭС14</t>
  </si>
  <si>
    <t>ГАЭС15</t>
  </si>
  <si>
    <t>ГАЭС16</t>
  </si>
  <si>
    <t>ГАЭС17</t>
  </si>
  <si>
    <t>ГАЭС18</t>
  </si>
  <si>
    <t>ГАЭС19</t>
  </si>
  <si>
    <t>3.1.2.</t>
  </si>
  <si>
    <t>3.1.2.1</t>
  </si>
  <si>
    <t>3.1.2.2</t>
  </si>
  <si>
    <t>3.1.3.</t>
  </si>
  <si>
    <t>3.1.3.1</t>
  </si>
  <si>
    <t>3.1.3.2</t>
  </si>
  <si>
    <t>3.1.3.3</t>
  </si>
  <si>
    <t>3.1.4.</t>
  </si>
  <si>
    <t>3.1.4.1</t>
  </si>
  <si>
    <t>3.1.4.2</t>
  </si>
  <si>
    <t>3.2.</t>
  </si>
  <si>
    <t>3.2.1.</t>
  </si>
  <si>
    <t>3.2.1.1</t>
  </si>
  <si>
    <t>3.2.1.2</t>
  </si>
  <si>
    <t>3.2.2.</t>
  </si>
  <si>
    <t>3.2.2.1</t>
  </si>
  <si>
    <t>3.2.2.2</t>
  </si>
  <si>
    <t>3.2.3.</t>
  </si>
  <si>
    <t>3.2.3.1</t>
  </si>
  <si>
    <t>3.2.3.2</t>
  </si>
  <si>
    <t>3.2.3.3</t>
  </si>
  <si>
    <t>3.2.3.4</t>
  </si>
  <si>
    <t>3.2.3.5</t>
  </si>
  <si>
    <t>3.2.3.6</t>
  </si>
  <si>
    <t>3.2.3.7</t>
  </si>
  <si>
    <t>3.2.3.8</t>
  </si>
  <si>
    <t>3.2.4.</t>
  </si>
  <si>
    <t>3.2.4.1</t>
  </si>
  <si>
    <t>3.2.4.2</t>
  </si>
  <si>
    <t>3.3.</t>
  </si>
  <si>
    <t>3.3.1.</t>
  </si>
  <si>
    <t>3.3.2.</t>
  </si>
  <si>
    <t>3.4</t>
  </si>
  <si>
    <t>3.5.</t>
  </si>
  <si>
    <t>3.6.</t>
  </si>
  <si>
    <t>3.7.</t>
  </si>
  <si>
    <t>Красноярский край</t>
  </si>
  <si>
    <t>4.1.</t>
  </si>
  <si>
    <t>4.1.1.</t>
  </si>
  <si>
    <t>4.1.1.1</t>
  </si>
  <si>
    <t>КЭ0</t>
  </si>
  <si>
    <t>КЭ1</t>
  </si>
  <si>
    <t>КЭ2</t>
  </si>
  <si>
    <t>КЭ3</t>
  </si>
  <si>
    <t>КЭ4</t>
  </si>
  <si>
    <t>КЭ5</t>
  </si>
  <si>
    <t>КЭ6</t>
  </si>
  <si>
    <t>КЭ7</t>
  </si>
  <si>
    <t>КЭ8</t>
  </si>
  <si>
    <t>КЭ9</t>
  </si>
  <si>
    <t>КЭ10</t>
  </si>
  <si>
    <t>4.1.1.2</t>
  </si>
  <si>
    <t>4.1.1.3</t>
  </si>
  <si>
    <t>КЭ11</t>
  </si>
  <si>
    <t>КЭ12</t>
  </si>
  <si>
    <t>КЭ13</t>
  </si>
  <si>
    <t>КЭ14</t>
  </si>
  <si>
    <t>КЭ15</t>
  </si>
  <si>
    <t>КЭ16</t>
  </si>
  <si>
    <t>КЭ17</t>
  </si>
  <si>
    <t>КЭ18</t>
  </si>
  <si>
    <t>КЭ19</t>
  </si>
  <si>
    <t>КЭ20</t>
  </si>
  <si>
    <t>КЭ21</t>
  </si>
  <si>
    <t>КЭ22</t>
  </si>
  <si>
    <t>КЭ23</t>
  </si>
  <si>
    <t>КЭ24</t>
  </si>
  <si>
    <t>КЭ25</t>
  </si>
  <si>
    <t>КЭ26</t>
  </si>
  <si>
    <t>КЭ27</t>
  </si>
  <si>
    <t>КЭ28</t>
  </si>
  <si>
    <t>КЭ29</t>
  </si>
  <si>
    <t>КЭ30</t>
  </si>
  <si>
    <t>КЭ31</t>
  </si>
  <si>
    <t>КЭ32</t>
  </si>
  <si>
    <t>КЭ33</t>
  </si>
  <si>
    <t>КЭ34</t>
  </si>
  <si>
    <t>КЭ35</t>
  </si>
  <si>
    <t>КЭ36</t>
  </si>
  <si>
    <t>КЭ37</t>
  </si>
  <si>
    <t>КЭ38</t>
  </si>
  <si>
    <t>КЭ39</t>
  </si>
  <si>
    <t>КЭ40</t>
  </si>
  <si>
    <t>КЭ41</t>
  </si>
  <si>
    <t>КЭ42</t>
  </si>
  <si>
    <t>КЭ43</t>
  </si>
  <si>
    <t>КЭ44</t>
  </si>
  <si>
    <t>КЭ45</t>
  </si>
  <si>
    <t>КЭ46</t>
  </si>
  <si>
    <t>КЭ47</t>
  </si>
  <si>
    <t>КЭ48</t>
  </si>
  <si>
    <t>КЭ49</t>
  </si>
  <si>
    <t>КЭ50</t>
  </si>
  <si>
    <t>КЭ51</t>
  </si>
  <si>
    <t>КЭ52</t>
  </si>
  <si>
    <t>КЭ53</t>
  </si>
  <si>
    <t>КЭ54</t>
  </si>
  <si>
    <t>КЭ55</t>
  </si>
  <si>
    <t>КЭ56</t>
  </si>
  <si>
    <t>КЭ57</t>
  </si>
  <si>
    <t>КЭ58</t>
  </si>
  <si>
    <t>КЭ59</t>
  </si>
  <si>
    <t>КЭ60</t>
  </si>
  <si>
    <t>КЭ61</t>
  </si>
  <si>
    <t>КЭ62</t>
  </si>
  <si>
    <t>КЭ63</t>
  </si>
  <si>
    <t>КЭ64</t>
  </si>
  <si>
    <t>КЭ65</t>
  </si>
  <si>
    <t>КЭ66</t>
  </si>
  <si>
    <t>КЭ67</t>
  </si>
  <si>
    <t>КЭ68</t>
  </si>
  <si>
    <t>КЭ69</t>
  </si>
  <si>
    <t>КЭ70</t>
  </si>
  <si>
    <t>КЭ71</t>
  </si>
  <si>
    <t>КЭ72</t>
  </si>
  <si>
    <t>КЭ73</t>
  </si>
  <si>
    <t>КЭ74</t>
  </si>
  <si>
    <t>КЭ75</t>
  </si>
  <si>
    <t>КЭ76</t>
  </si>
  <si>
    <t>КЭ77</t>
  </si>
  <si>
    <t>КЭ78</t>
  </si>
  <si>
    <t>КЭ79</t>
  </si>
  <si>
    <t>КЭ80</t>
  </si>
  <si>
    <t>КЭ81</t>
  </si>
  <si>
    <t>КЭ82</t>
  </si>
  <si>
    <t>КЭ83</t>
  </si>
  <si>
    <t>КЭ84</t>
  </si>
  <si>
    <t>КЭ85</t>
  </si>
  <si>
    <t>КЭ86</t>
  </si>
  <si>
    <t>КЭ87</t>
  </si>
  <si>
    <t>КЭ88</t>
  </si>
  <si>
    <t>КЭ89</t>
  </si>
  <si>
    <t>КЭ90</t>
  </si>
  <si>
    <t>КЭ91</t>
  </si>
  <si>
    <t>КЭ92</t>
  </si>
  <si>
    <t>КЭ93</t>
  </si>
  <si>
    <t>КЭ94</t>
  </si>
  <si>
    <t>КЭ95</t>
  </si>
  <si>
    <t>КЭ96</t>
  </si>
  <si>
    <t>КЭ97</t>
  </si>
  <si>
    <t>КЭ98</t>
  </si>
  <si>
    <t>КЭ99</t>
  </si>
  <si>
    <t>КЭ100</t>
  </si>
  <si>
    <t>КЭ101</t>
  </si>
  <si>
    <t>КЭ102</t>
  </si>
  <si>
    <t>КЭ103</t>
  </si>
  <si>
    <t>КЭ104</t>
  </si>
  <si>
    <t>КЭ105</t>
  </si>
  <si>
    <t>КЭ106</t>
  </si>
  <si>
    <t>КЭ107</t>
  </si>
  <si>
    <t>КЭ108</t>
  </si>
  <si>
    <t>КЭ109</t>
  </si>
  <si>
    <t>КЭ110</t>
  </si>
  <si>
    <t>КЭ111</t>
  </si>
  <si>
    <t>КЭ112</t>
  </si>
  <si>
    <t>КЭ113</t>
  </si>
  <si>
    <t>КЭ114</t>
  </si>
  <si>
    <t>КЭ115</t>
  </si>
  <si>
    <t>КЭ116</t>
  </si>
  <si>
    <t>КЭ117</t>
  </si>
  <si>
    <t>КЭ118</t>
  </si>
  <si>
    <t>КЭ119</t>
  </si>
  <si>
    <t>КЭ120</t>
  </si>
  <si>
    <t>КЭ121</t>
  </si>
  <si>
    <t>КЭ122</t>
  </si>
  <si>
    <t>КЭ123</t>
  </si>
  <si>
    <t>КЭ124</t>
  </si>
  <si>
    <t>КЭ125</t>
  </si>
  <si>
    <t>КЭ126</t>
  </si>
  <si>
    <t>КЭ127</t>
  </si>
  <si>
    <t>КЭ128</t>
  </si>
  <si>
    <t>КЭ129</t>
  </si>
  <si>
    <t>КЭ130</t>
  </si>
  <si>
    <t>КЭ131</t>
  </si>
  <si>
    <t>КЭ132</t>
  </si>
  <si>
    <t>КЭ133</t>
  </si>
  <si>
    <t>КЭ134</t>
  </si>
  <si>
    <t>КЭ135</t>
  </si>
  <si>
    <t>КЭ136</t>
  </si>
  <si>
    <t>КЭ137</t>
  </si>
  <si>
    <t>КЭ138</t>
  </si>
  <si>
    <t>КЭ139</t>
  </si>
  <si>
    <t>КЭ140</t>
  </si>
  <si>
    <t>КЭ141</t>
  </si>
  <si>
    <t>КЭ142</t>
  </si>
  <si>
    <t>КЭ143</t>
  </si>
  <si>
    <t>КЭ144</t>
  </si>
  <si>
    <t>КЭ145</t>
  </si>
  <si>
    <t>КЭ146</t>
  </si>
  <si>
    <t>КЭ147</t>
  </si>
  <si>
    <t>КЭ148</t>
  </si>
  <si>
    <t>КЭ149</t>
  </si>
  <si>
    <t>КЭ150</t>
  </si>
  <si>
    <t>КЭ151</t>
  </si>
  <si>
    <t>КЭ152</t>
  </si>
  <si>
    <t>КЭ153</t>
  </si>
  <si>
    <t>КЭ154</t>
  </si>
  <si>
    <t>КЭ155</t>
  </si>
  <si>
    <t>КЭ156</t>
  </si>
  <si>
    <t>КЭ157</t>
  </si>
  <si>
    <t>КЭ158</t>
  </si>
  <si>
    <t>КЭ159</t>
  </si>
  <si>
    <t>4.1.2.</t>
  </si>
  <si>
    <t>4.1.2.1</t>
  </si>
  <si>
    <t>4.1.2.2</t>
  </si>
  <si>
    <t>4.1.3.</t>
  </si>
  <si>
    <t>4.1.3.1</t>
  </si>
  <si>
    <t>4.1.3.2</t>
  </si>
  <si>
    <t>4.1.3.3</t>
  </si>
  <si>
    <t>4.1.4.</t>
  </si>
  <si>
    <t>4.1.4.1</t>
  </si>
  <si>
    <t>4.1.4.2</t>
  </si>
  <si>
    <t>4.2.</t>
  </si>
  <si>
    <t>4.2.1.</t>
  </si>
  <si>
    <t>4.2.1.1</t>
  </si>
  <si>
    <t>4.2.1.2</t>
  </si>
  <si>
    <t>4.2.2.</t>
  </si>
  <si>
    <t>4.2.2.1</t>
  </si>
  <si>
    <t>4.2.2.2</t>
  </si>
  <si>
    <t>4.2.3.</t>
  </si>
  <si>
    <t>4.2.3.1</t>
  </si>
  <si>
    <t>4.2.3.2</t>
  </si>
  <si>
    <t>4.2.3.3</t>
  </si>
  <si>
    <t>4.2.3.4</t>
  </si>
  <si>
    <t>4.2.3.5</t>
  </si>
  <si>
    <t>4.2.3.6</t>
  </si>
  <si>
    <t>4.2.3.7</t>
  </si>
  <si>
    <t>4.2.3.8</t>
  </si>
  <si>
    <t>4.2.4.</t>
  </si>
  <si>
    <t>4.2.4.1</t>
  </si>
  <si>
    <t>4.2.4.2</t>
  </si>
  <si>
    <t>4.3.</t>
  </si>
  <si>
    <t>4.3.1.</t>
  </si>
  <si>
    <t>4.3.2.</t>
  </si>
  <si>
    <t>4.4.</t>
  </si>
  <si>
    <t>4.5.</t>
  </si>
  <si>
    <t>4.6.</t>
  </si>
  <si>
    <t>4.7.</t>
  </si>
  <si>
    <t>Прочие инвестиционные проекты, всего, в том числе:</t>
  </si>
  <si>
    <t>5</t>
  </si>
  <si>
    <t>Кемеровская область</t>
  </si>
  <si>
    <t>5.1.</t>
  </si>
  <si>
    <t>5.1.1.</t>
  </si>
  <si>
    <t>5.1.1.1</t>
  </si>
  <si>
    <t>КуЭ0</t>
  </si>
  <si>
    <t>КуЭ1</t>
  </si>
  <si>
    <t>КуЭ2</t>
  </si>
  <si>
    <t>КуЭ3</t>
  </si>
  <si>
    <t>КуЭ4</t>
  </si>
  <si>
    <t>КуЭ5</t>
  </si>
  <si>
    <t>КуЭ6</t>
  </si>
  <si>
    <t>КуЭ7</t>
  </si>
  <si>
    <t>5.1.1.2</t>
  </si>
  <si>
    <t>5.1.1.3</t>
  </si>
  <si>
    <t>КуЭ8</t>
  </si>
  <si>
    <t>КуЭ9</t>
  </si>
  <si>
    <t>КуЭ10</t>
  </si>
  <si>
    <t>КуЭ11</t>
  </si>
  <si>
    <t>КуЭ12</t>
  </si>
  <si>
    <t>КуЭ13</t>
  </si>
  <si>
    <t>КуЭ14</t>
  </si>
  <si>
    <t>КуЭ15</t>
  </si>
  <si>
    <t>КуЭ16</t>
  </si>
  <si>
    <t>КуЭ17</t>
  </si>
  <si>
    <t>КуЭ18</t>
  </si>
  <si>
    <t>КуЭ19</t>
  </si>
  <si>
    <t>КуЭ20</t>
  </si>
  <si>
    <t>КуЭ21</t>
  </si>
  <si>
    <t>КуЭ22</t>
  </si>
  <si>
    <t>КуЭ23</t>
  </si>
  <si>
    <t>КуЭ24</t>
  </si>
  <si>
    <t>КуЭ25</t>
  </si>
  <si>
    <t>КуЭ26</t>
  </si>
  <si>
    <t>КуЭ27</t>
  </si>
  <si>
    <t>КуЭ28</t>
  </si>
  <si>
    <t>КуЭ29</t>
  </si>
  <si>
    <t>КуЭ30</t>
  </si>
  <si>
    <t>КуЭ31</t>
  </si>
  <si>
    <t>5.1.2.</t>
  </si>
  <si>
    <t>5.1.2.1</t>
  </si>
  <si>
    <t>5.1.2.2</t>
  </si>
  <si>
    <t>5.1.3.</t>
  </si>
  <si>
    <t>5.1.3.1</t>
  </si>
  <si>
    <t>5.1.3.2</t>
  </si>
  <si>
    <t>5.1.3.3</t>
  </si>
  <si>
    <t>5.1.4.</t>
  </si>
  <si>
    <t>5.1.4.1</t>
  </si>
  <si>
    <t>5.1.4.2</t>
  </si>
  <si>
    <t>5.2.</t>
  </si>
  <si>
    <t>5.2.1.</t>
  </si>
  <si>
    <t>5.2.1.1</t>
  </si>
  <si>
    <t>5.2.1.2</t>
  </si>
  <si>
    <t>5.2.2.</t>
  </si>
  <si>
    <t>5.2.2.1</t>
  </si>
  <si>
    <t>КуЭ32</t>
  </si>
  <si>
    <t>КуЭ33</t>
  </si>
  <si>
    <t>КуЭ34</t>
  </si>
  <si>
    <t>5.2.2.2</t>
  </si>
  <si>
    <t>5.2.3.</t>
  </si>
  <si>
    <t>5.2.3.1</t>
  </si>
  <si>
    <t>5.2.3.2</t>
  </si>
  <si>
    <t>5.2.3.3</t>
  </si>
  <si>
    <t>5.2.3.4</t>
  </si>
  <si>
    <t>5.2.3.5</t>
  </si>
  <si>
    <t>5.2.3.6</t>
  </si>
  <si>
    <t>5.2.3.7</t>
  </si>
  <si>
    <t>5.2.3.8</t>
  </si>
  <si>
    <t>5.2.4.</t>
  </si>
  <si>
    <t>5.2.4.1</t>
  </si>
  <si>
    <t>5.2.4.2</t>
  </si>
  <si>
    <t>5.3.</t>
  </si>
  <si>
    <t>5.3.1.</t>
  </si>
  <si>
    <t>5.3.2.</t>
  </si>
  <si>
    <t>5.4.</t>
  </si>
  <si>
    <t>5.5.</t>
  </si>
  <si>
    <t>5.6.</t>
  </si>
  <si>
    <t>371_КуЭ</t>
  </si>
  <si>
    <t>5.7.</t>
  </si>
  <si>
    <t>6</t>
  </si>
  <si>
    <t>Омская область</t>
  </si>
  <si>
    <t>6.1.</t>
  </si>
  <si>
    <t>6.1.1.</t>
  </si>
  <si>
    <t>6.1.1.1</t>
  </si>
  <si>
    <t>ОЭ0</t>
  </si>
  <si>
    <t>ОЭ1</t>
  </si>
  <si>
    <t>ОЭ2</t>
  </si>
  <si>
    <t>ОЭ3</t>
  </si>
  <si>
    <t>ОЭ4</t>
  </si>
  <si>
    <t>ОЭ5</t>
  </si>
  <si>
    <t>ОЭ6</t>
  </si>
  <si>
    <t>ОЭ7</t>
  </si>
  <si>
    <t>ОЭ8</t>
  </si>
  <si>
    <t>6.1.1.2</t>
  </si>
  <si>
    <t>6.1.1.3</t>
  </si>
  <si>
    <t>ОЭ9</t>
  </si>
  <si>
    <t>ОЭ10</t>
  </si>
  <si>
    <t>ОЭ11</t>
  </si>
  <si>
    <t>ОЭ12</t>
  </si>
  <si>
    <t>ОЭ13</t>
  </si>
  <si>
    <t>ОЭ14</t>
  </si>
  <si>
    <t>ОЭ15</t>
  </si>
  <si>
    <t>ОЭ16</t>
  </si>
  <si>
    <t>6.1.2.</t>
  </si>
  <si>
    <t>6.1.2.1</t>
  </si>
  <si>
    <t>6.1.2.2</t>
  </si>
  <si>
    <t>6.1.3.</t>
  </si>
  <si>
    <t>6.1.3.1</t>
  </si>
  <si>
    <t>6.1.3.2</t>
  </si>
  <si>
    <t>6.1.3.3</t>
  </si>
  <si>
    <t>6.1.4.</t>
  </si>
  <si>
    <t>6.1.4.1</t>
  </si>
  <si>
    <t>6.1.4.2</t>
  </si>
  <si>
    <t>6.2.</t>
  </si>
  <si>
    <t>6.2.1.</t>
  </si>
  <si>
    <t>6.2.1.1</t>
  </si>
  <si>
    <t>ОЭ17</t>
  </si>
  <si>
    <t>6.2.1.2</t>
  </si>
  <si>
    <t>6.2.2.</t>
  </si>
  <si>
    <t>6.2.2.1</t>
  </si>
  <si>
    <t>ОЭ18</t>
  </si>
  <si>
    <t>ОЭ19</t>
  </si>
  <si>
    <t>ОЭ20</t>
  </si>
  <si>
    <t>ОЭ21</t>
  </si>
  <si>
    <t>ОЭ22</t>
  </si>
  <si>
    <t>ОЭ23</t>
  </si>
  <si>
    <t>ОЭ24</t>
  </si>
  <si>
    <t>ОЭ25</t>
  </si>
  <si>
    <t>ОЭ26</t>
  </si>
  <si>
    <t>ОЭ27</t>
  </si>
  <si>
    <t>ОЭ28</t>
  </si>
  <si>
    <t>ОЭ29</t>
  </si>
  <si>
    <t>ОЭ30</t>
  </si>
  <si>
    <t>ОЭ31</t>
  </si>
  <si>
    <t>ОЭ32</t>
  </si>
  <si>
    <t>ОЭ33</t>
  </si>
  <si>
    <t>6.2.2.2</t>
  </si>
  <si>
    <t>6.2.3.</t>
  </si>
  <si>
    <t>6.2.3.1</t>
  </si>
  <si>
    <t>6.2.3.2</t>
  </si>
  <si>
    <t>6.2.3.3</t>
  </si>
  <si>
    <t>6.2.3.4</t>
  </si>
  <si>
    <t>6.2.3.5</t>
  </si>
  <si>
    <t>6.2.3.6</t>
  </si>
  <si>
    <t>6.2.3.7</t>
  </si>
  <si>
    <t>6.2.3.8</t>
  </si>
  <si>
    <t>6.2.4.</t>
  </si>
  <si>
    <t>6.2.4.1</t>
  </si>
  <si>
    <t>6.2.6.2</t>
  </si>
  <si>
    <t>6.3.</t>
  </si>
  <si>
    <t>6.3.1.</t>
  </si>
  <si>
    <t>6.3.2.</t>
  </si>
  <si>
    <t>6.4.</t>
  </si>
  <si>
    <t>6.5.</t>
  </si>
  <si>
    <t>6.6.</t>
  </si>
  <si>
    <t>6.7.</t>
  </si>
  <si>
    <t>7</t>
  </si>
  <si>
    <t>Республика Хакасия</t>
  </si>
  <si>
    <t>7.1.</t>
  </si>
  <si>
    <t>7.1.1.</t>
  </si>
  <si>
    <t>7.1.1.1</t>
  </si>
  <si>
    <t>ХЭ0</t>
  </si>
  <si>
    <t>ХЭ1</t>
  </si>
  <si>
    <t>ХЭ2</t>
  </si>
  <si>
    <t>ХЭ3</t>
  </si>
  <si>
    <t>ХЭ4</t>
  </si>
  <si>
    <t>ХЭ5</t>
  </si>
  <si>
    <t>ХЭ6</t>
  </si>
  <si>
    <t>ХЭ7</t>
  </si>
  <si>
    <t>7.1.1.2</t>
  </si>
  <si>
    <t>ХЭ8</t>
  </si>
  <si>
    <t>ХЭ9</t>
  </si>
  <si>
    <t>7.1.1.3</t>
  </si>
  <si>
    <t>ХЭ10</t>
  </si>
  <si>
    <t>ХЭ11</t>
  </si>
  <si>
    <t>ХЭ12</t>
  </si>
  <si>
    <t>ХЭ13</t>
  </si>
  <si>
    <t>ХЭ14</t>
  </si>
  <si>
    <t>ХЭ15</t>
  </si>
  <si>
    <t>ХЭ16</t>
  </si>
  <si>
    <t>ХЭ17</t>
  </si>
  <si>
    <t>ХЭ18</t>
  </si>
  <si>
    <t>ХЭ19</t>
  </si>
  <si>
    <t>ХЭ20</t>
  </si>
  <si>
    <t>ХЭ21</t>
  </si>
  <si>
    <t>ХЭ22</t>
  </si>
  <si>
    <t>7.1.2.</t>
  </si>
  <si>
    <t>7.1.2.1</t>
  </si>
  <si>
    <t>7.1.2.2</t>
  </si>
  <si>
    <t>7.1.3.</t>
  </si>
  <si>
    <t>7.1.3.1</t>
  </si>
  <si>
    <t>7.1.3.2</t>
  </si>
  <si>
    <t>7.1.3.3</t>
  </si>
  <si>
    <t>7.1.4.</t>
  </si>
  <si>
    <t>7.1.4.1</t>
  </si>
  <si>
    <t>7.1.4.2</t>
  </si>
  <si>
    <t>7.2.</t>
  </si>
  <si>
    <t>7.2.1.</t>
  </si>
  <si>
    <t>7.2.1.1</t>
  </si>
  <si>
    <t>7.2.1.2</t>
  </si>
  <si>
    <t>7.2.2.</t>
  </si>
  <si>
    <t>7.2.2.1</t>
  </si>
  <si>
    <t>ХЭ23</t>
  </si>
  <si>
    <t>ХЭ24</t>
  </si>
  <si>
    <t>ХЭ25</t>
  </si>
  <si>
    <t>ХЭ26</t>
  </si>
  <si>
    <t>ХЭ27</t>
  </si>
  <si>
    <t>ХЭ28</t>
  </si>
  <si>
    <t>ХЭ29</t>
  </si>
  <si>
    <t>ХЭ30</t>
  </si>
  <si>
    <t>ХЭ31</t>
  </si>
  <si>
    <t>ХЭ32</t>
  </si>
  <si>
    <t>ХЭ33</t>
  </si>
  <si>
    <t>ХЭ34</t>
  </si>
  <si>
    <t>ХЭ35</t>
  </si>
  <si>
    <t>ХЭ36</t>
  </si>
  <si>
    <t>ХЭ37</t>
  </si>
  <si>
    <t>ХЭ38</t>
  </si>
  <si>
    <t>ХЭ39</t>
  </si>
  <si>
    <t>ХЭ40</t>
  </si>
  <si>
    <t>ХЭ41</t>
  </si>
  <si>
    <t>ХЭ42</t>
  </si>
  <si>
    <t>ХЭ43</t>
  </si>
  <si>
    <t>ХЭ44</t>
  </si>
  <si>
    <t>ХЭ45</t>
  </si>
  <si>
    <t>ХЭ46</t>
  </si>
  <si>
    <t>ХЭ47</t>
  </si>
  <si>
    <t>ХЭ48</t>
  </si>
  <si>
    <t>ХЭ49</t>
  </si>
  <si>
    <t>ХЭ50</t>
  </si>
  <si>
    <t>ХЭ51</t>
  </si>
  <si>
    <t>ХЭ52</t>
  </si>
  <si>
    <t>ХЭ53</t>
  </si>
  <si>
    <t>ХЭ54</t>
  </si>
  <si>
    <t>ХЭ55</t>
  </si>
  <si>
    <t>ХЭ56</t>
  </si>
  <si>
    <t>ХЭ57</t>
  </si>
  <si>
    <t>7.2.2.2</t>
  </si>
  <si>
    <t>7.2.3.</t>
  </si>
  <si>
    <t>7.2.3.1</t>
  </si>
  <si>
    <t>7.2.3.2</t>
  </si>
  <si>
    <t>7.2.3.3</t>
  </si>
  <si>
    <t>7.2.3.4</t>
  </si>
  <si>
    <t>7.2.3.5</t>
  </si>
  <si>
    <t>7.2.3.6</t>
  </si>
  <si>
    <t>7.2.3.7</t>
  </si>
  <si>
    <t>7.2.3.8</t>
  </si>
  <si>
    <t>7.2.4.</t>
  </si>
  <si>
    <t>7.2.4.1</t>
  </si>
  <si>
    <t>7.2.7.2</t>
  </si>
  <si>
    <t>7.3</t>
  </si>
  <si>
    <t>7.3.1.</t>
  </si>
  <si>
    <t>7.3.2..</t>
  </si>
  <si>
    <t>7.4.</t>
  </si>
  <si>
    <t>7.5.</t>
  </si>
  <si>
    <t>7.6.</t>
  </si>
  <si>
    <t>8</t>
  </si>
  <si>
    <t>Забайкальский край</t>
  </si>
  <si>
    <t>8.1.</t>
  </si>
  <si>
    <t>8.1.1.</t>
  </si>
  <si>
    <t>8.1.1.1</t>
  </si>
  <si>
    <t>ЧЭ0</t>
  </si>
  <si>
    <t>ЧЭ1</t>
  </si>
  <si>
    <t>ЧЭ2</t>
  </si>
  <si>
    <t>ЧЭ3</t>
  </si>
  <si>
    <t>ЧЭ4</t>
  </si>
  <si>
    <t>ЧЭ5</t>
  </si>
  <si>
    <t>ЧЭ6</t>
  </si>
  <si>
    <t>ЧЭ7</t>
  </si>
  <si>
    <t>ЧЭ8</t>
  </si>
  <si>
    <t>8.1.1.2</t>
  </si>
  <si>
    <t>ЧЭ9</t>
  </si>
  <si>
    <t>8.1.1.3</t>
  </si>
  <si>
    <t>ЧЭ10</t>
  </si>
  <si>
    <t>ЧЭ11</t>
  </si>
  <si>
    <t>ЧЭ12</t>
  </si>
  <si>
    <t>ЧЭ13</t>
  </si>
  <si>
    <t>ЧЭ14</t>
  </si>
  <si>
    <t>ЧЭ15</t>
  </si>
  <si>
    <t>ЧЭ16</t>
  </si>
  <si>
    <t>ЧЭ17</t>
  </si>
  <si>
    <t>ЧЭ18</t>
  </si>
  <si>
    <t>ЧЭ19</t>
  </si>
  <si>
    <t>ЧЭ20</t>
  </si>
  <si>
    <t>ЧЭ21</t>
  </si>
  <si>
    <t>8.1.2.</t>
  </si>
  <si>
    <t>8.1.2.1</t>
  </si>
  <si>
    <t>8.1.2.2</t>
  </si>
  <si>
    <t>8.1.3.</t>
  </si>
  <si>
    <t>8.1.3.1</t>
  </si>
  <si>
    <t>8.1.4.</t>
  </si>
  <si>
    <t>8.1.4.1</t>
  </si>
  <si>
    <t>8.1.4.2</t>
  </si>
  <si>
    <t>8.2</t>
  </si>
  <si>
    <t>8.2.1.</t>
  </si>
  <si>
    <t>8.2.1.1</t>
  </si>
  <si>
    <t>ЧЭ22</t>
  </si>
  <si>
    <t>ЧЭ23</t>
  </si>
  <si>
    <t>ЧЭ24</t>
  </si>
  <si>
    <t>ЧЭ25</t>
  </si>
  <si>
    <t>ЧЭ26</t>
  </si>
  <si>
    <t>ЧЭ27</t>
  </si>
  <si>
    <t>ЧЭ28</t>
  </si>
  <si>
    <t>8.2.1.2</t>
  </si>
  <si>
    <t>8.2.2.</t>
  </si>
  <si>
    <t>8.2.2.1</t>
  </si>
  <si>
    <t>8.2.2.2</t>
  </si>
  <si>
    <t>ЧЭ49</t>
  </si>
  <si>
    <t>8.2.3.</t>
  </si>
  <si>
    <t>8.2.3.1</t>
  </si>
  <si>
    <t>8.2.3.2</t>
  </si>
  <si>
    <t>8.2.3.3</t>
  </si>
  <si>
    <t>8.2.3.4</t>
  </si>
  <si>
    <t>8.2.3.5</t>
  </si>
  <si>
    <t>8.2.3.6</t>
  </si>
  <si>
    <t>8.2.3.7</t>
  </si>
  <si>
    <t>8.2.3.8</t>
  </si>
  <si>
    <t>8.2.4.</t>
  </si>
  <si>
    <t>8.2.4.1</t>
  </si>
  <si>
    <t>8.2.8.2</t>
  </si>
  <si>
    <t>8.3.1.</t>
  </si>
  <si>
    <t>8.3.2..</t>
  </si>
  <si>
    <t>8.4.</t>
  </si>
  <si>
    <t>8.5.</t>
  </si>
  <si>
    <t>8.7.</t>
  </si>
  <si>
    <t>ИА МРСК Сибири"</t>
  </si>
  <si>
    <t>9.7.</t>
  </si>
  <si>
    <t>21_ИА</t>
  </si>
  <si>
    <t>ИА0</t>
  </si>
  <si>
    <t>30_ИА</t>
  </si>
  <si>
    <t>ИА1</t>
  </si>
  <si>
    <t>ИА2</t>
  </si>
  <si>
    <t>ИА3</t>
  </si>
  <si>
    <t>51а_АЭ</t>
  </si>
  <si>
    <t>Технологическое присоединение энергопринимающих устройств потребителей максимальной мощностью до 15 кВт включительно (ТПиР)</t>
  </si>
  <si>
    <t>Алтайэнерго</t>
  </si>
  <si>
    <t>51_АЭ</t>
  </si>
  <si>
    <t>Технологическое присоединение энергопринимающих устройств потребителей максимальной мощностью до 15 кВт включительно (новое строительство)</t>
  </si>
  <si>
    <t>160_АЭ</t>
  </si>
  <si>
    <t>Технологическое присоединение энергопринимающих устройств потребителей максимальной мощностью до 150 кВт включительно (ТПиР)</t>
  </si>
  <si>
    <t>138_АЭ</t>
  </si>
  <si>
    <t>Технологическое присоединение энергопринимающих устройств потребителей максимальной мощностью до 150 кВт включительно (новое строительство)</t>
  </si>
  <si>
    <t>76_АЭ</t>
  </si>
  <si>
    <t>Строительство ПС 110/10 кВ "Сибирская монета" (2*25МВА) с отпайкой (ВЛ-110кВ) от двухцепной ВЛ-110 кВ "Бийская ТЭЦ - Бирюзовая Катунь"</t>
  </si>
  <si>
    <t>132.04_АЭ</t>
  </si>
  <si>
    <t xml:space="preserve"> Реконструкция ВЛ 10 кВ Л-23-2, "БАРНАУЛЬСКОЕ ДСУ N 4",ООО </t>
  </si>
  <si>
    <t>132л_АЭ</t>
  </si>
  <si>
    <t>Реконструкция  ВЛ, КТП для ООО "НовоТех", ул.Партизанская , 187, г</t>
  </si>
  <si>
    <t>132.41_АЭ</t>
  </si>
  <si>
    <t xml:space="preserve"> Реконструкция КЛ-6 кВ, строительство КЛ-6 Л-4-3 ООО «Третье тысячелетие», электроустановки нежилых зданий.</t>
  </si>
  <si>
    <t>47_АЭ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</si>
  <si>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t>
  </si>
  <si>
    <t>132.11_АЭ</t>
  </si>
  <si>
    <t>Строительство ВЛ 10   14,339км (КЛ -0,201 км), объект 6911 РЛС ВЗГ «Воронеж-ДМ» МО РФ ФГУП «ГУССТ №9 при Спецстрое России»</t>
  </si>
  <si>
    <t>132.29_АЭ</t>
  </si>
  <si>
    <t>Строительство  КЛ 10 кВ от РУ 10 кВ ПС 110/10кВ, СМУ МАТЕРИАЛСТРОЙСЕРВИС, ООО трансформаторная подстанция, 659321, АЛТАЙСКИЙ КРАЙ, Г БИЙСК</t>
  </si>
  <si>
    <t>47д_АЭ</t>
  </si>
  <si>
    <t xml:space="preserve"> Строительство КЛ-10 кВ (протяженность 2х300 м), г. Барнаул</t>
  </si>
  <si>
    <t>132.12_АЭ</t>
  </si>
  <si>
    <t xml:space="preserve">Строительство  КЛ-10кВ от ЗРУ-10кВ, (181 м) ООО «ЗапСибстрой» </t>
  </si>
  <si>
    <t>132.13_АЭ</t>
  </si>
  <si>
    <t xml:space="preserve"> Строительство КЛ-6 кВ от РУ-6 кВ ПС 110 кВ БМК, (2,534 км) ОАО «Победа»</t>
  </si>
  <si>
    <t>132.18_АЭ</t>
  </si>
  <si>
    <t>Строительство КЛ-6 кВ  (2,6 км), Администрация г.РУБЦОВСКА, РП 19 КВОС</t>
  </si>
  <si>
    <t>132.20_АЭ</t>
  </si>
  <si>
    <t>Строительство КЛ-10 кВ, ЯРУС,ООО , Г.БАРНАУЛ</t>
  </si>
  <si>
    <t>132.43_АЭ</t>
  </si>
  <si>
    <t xml:space="preserve"> Строительство КЛ-10 кВ и ТП-10/0,4 кВ(1000кВА)  г. Новоалтайск</t>
  </si>
  <si>
    <t>132.44_АЭ</t>
  </si>
  <si>
    <t>Строительство КЛ 6 кВ Л-12-22, Л-12-1</t>
  </si>
  <si>
    <t>47а_АЭ</t>
  </si>
  <si>
    <t>Строительство КЛ 10 кВ от ПС 110/10 кВ "Солнечная Поляна"</t>
  </si>
  <si>
    <t>47б_АЭ</t>
  </si>
  <si>
    <t>Строительство КЛ 10 кВ от Л-29-13 РУ-10 кВ ПС 110/10 кВ Новоалтайская, ООО НПФ "АЛТАЙСКИЙ БУКЕТ", административно-производственный комплекс</t>
  </si>
  <si>
    <t>2_АЭ</t>
  </si>
  <si>
    <t xml:space="preserve">Строительство ПС 110/10 кВ "Бирюзовая Катунь"  (2х25 МВА) </t>
  </si>
  <si>
    <t>132а_АЭ</t>
  </si>
  <si>
    <t>Реконструкция  ВЛ-0,4 кВ, РП-27, 1260 кВА,  ЯРУС,ООО, БАРНАУЛ, ГОГОЛЯ, 66</t>
  </si>
  <si>
    <t>132б_АЭ</t>
  </si>
  <si>
    <t>Реконструкция ВЛ-10 кВ (ВЛ 10  Л-20-14   9,475),  Г БАРНАУЛ, УЛ ЗВЕЗДНАЯ, 2/3</t>
  </si>
  <si>
    <t>132в_АЭ</t>
  </si>
  <si>
    <t>Реконструкция ВЛ-10кВ 9-20, Б000036465, ООО "ИЗУМРУД", ЗАВЬЯЛОВСКИЙ Р-Н, С СВЕТЛОЕ,  658612, АЛТАЙСКИЙ КРАЙ, ЗАВЬЯЛОВСКИЙ РАЙОН, С .СВЕТЛОЕ, 3 КМ НА ЮГО-ЗАПАД</t>
  </si>
  <si>
    <t>132г_АЭ</t>
  </si>
  <si>
    <t>Реконструкция ВЛ-0,4, ВЛ-10 кВ 17-1, Б000034542, ООО Глобал, АЛТАЙСКИЙ КРАЙ, РУБЦОВСК, ЗАЛЕСОВСКАЯ, РОМАНОВСКАЯ, СОЛТОНСКАЯ</t>
  </si>
  <si>
    <t>132д_АЭ</t>
  </si>
  <si>
    <t>Реконструкция ВЛ-0,4, ВЛ 10 кВ Л-22-111, Инв. №Б000044813,  Г БАРНАУЛ, ПР-КТ ЭНЕРГЕТИКОВ, 36А</t>
  </si>
  <si>
    <t>132е_АЭ</t>
  </si>
  <si>
    <t>Реконструкция ВЛ-0,4 кВ, ВЛ-10 кВ (ВЛ 10  Л-20-14   9,475), Г БАРНАУЛ, УЛ ЗВЕЗДНАЯ, 2В</t>
  </si>
  <si>
    <t>132ж_АЭ</t>
  </si>
  <si>
    <t>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t>
  </si>
  <si>
    <t>132з_АЭ</t>
  </si>
  <si>
    <t>Реконструкция ВЛ-0,4, ВЛ-10 кВ (ВЛ-10 кВ Л-32-3), ТАЛЬМЕНСКИЙ РАЙОН, 0,4КМ НА СЕВЕРО-ВОСТОК ОТ П.СРЕДНЕСИБИРСКИЙ ТАЛЬМЕНСКОГО РАЙОНА</t>
  </si>
  <si>
    <t>132и_АЭ</t>
  </si>
  <si>
    <t>Реконструкция ВЛ, КТП №35-14-10, ПЕРВОМАЙСКИЙ Р-Н, С САННИКОВО, УЛ СИРЕНЕВАЯ, 10</t>
  </si>
  <si>
    <t>132к_АЭ</t>
  </si>
  <si>
    <t>Реконструкция ВЛ-10 кВ ф. Л-20-14 п.Авиатор-п.Спутник, Г.БАРНАУЛ, ТРАКТ ПАВЛОВСКИЙ, Д.325Б</t>
  </si>
  <si>
    <t>132н_АЭ</t>
  </si>
  <si>
    <t>Реконструкция ВЛ-10 кВ ф. № Л-20-15 2,924, Г БАРНАУЛ, УЛ ЗВЕЗДНАЯ, 8А</t>
  </si>
  <si>
    <t>132о_АЭ</t>
  </si>
  <si>
    <t>Реконструкция ВЛ-10 кВ № 22-409, ИП Сергеева И.В., Г БАРНАУЛ, УЛ ЭНТУЗИАСТОВ, 75</t>
  </si>
  <si>
    <t>132п_АЭ</t>
  </si>
  <si>
    <t>Реконструкция КЛ-10кВ №23-2 Б000044923, Г.БАРНАУЛ, ТРАКТ ПАВЛОВСКИЙ, Д.327B</t>
  </si>
  <si>
    <t>132р_АЭ</t>
  </si>
  <si>
    <t>Реконструкция  ВЛ-10 кВ (ВЛ 10  Л-20-10   5,13), БАРНАУЛ, ЗВЕЗДНАЯ, 6В</t>
  </si>
  <si>
    <t>132с_АЭ</t>
  </si>
  <si>
    <t>Реконструкция КТП 15-10-10 100кВА Паклино, ООО "Зерновое",  БАЕВСКИЙ Р-Н, С ПАКЛИНО, 300 М НА ЮГ ОТ СЕЛА</t>
  </si>
  <si>
    <t>132.01_АЭ</t>
  </si>
  <si>
    <t>Реконструкция ВЛ-10 кВ, ООО ""ЭНЕРГИЯ-ТРАНЗИТ"</t>
  </si>
  <si>
    <t>132.02_АЭ</t>
  </si>
  <si>
    <t>Строительство  ВЛ 10 кВ Л-87-9; ООО Кольцо</t>
  </si>
  <si>
    <t>132.03_АЭ</t>
  </si>
  <si>
    <t>Реконструкция  ВЛ 0,4 кВ; с. Новороманово; ООО Кольцо</t>
  </si>
  <si>
    <t>132.05_АЭ</t>
  </si>
  <si>
    <t>Реконструкция  ВЛ 10 Л-22-309; 4,578 км, ООО "Д-ТРЕЙД ПЛЮС" производственное здание г.Барнаул</t>
  </si>
  <si>
    <t>132.07_АЭ</t>
  </si>
  <si>
    <t xml:space="preserve"> Реконструкция ВЛ-10 кВ Л-4-16, "Табуны-Б.Романовка" , КФХ Гребенюк А.В. (ул. Октябрьская,61А, с.Табуны,  Табунский район)</t>
  </si>
  <si>
    <t>132.08_АЭ</t>
  </si>
  <si>
    <t>Реконструкция ВЛ-10 кВ Л-14-17, "Свердлово-Нечаевка", установка КТП 10/0,4 кВ, КФХ Каптур С.В. (ул. Строительная,3, п.Нечаевка,  Хабарский район)</t>
  </si>
  <si>
    <t>132.09_АЭ</t>
  </si>
  <si>
    <t>Реконструкция ВЛ-10 кВ Л-46-13 с. Зудилово, ЛИТОНГРИЛЛИ А.С.</t>
  </si>
  <si>
    <t>132.10_АЭ</t>
  </si>
  <si>
    <t xml:space="preserve">Реконструкция ВЛ-10 кВ Л-35-16 Литер 20 6,014 км, ООО "Горно-Алтайск Нефтепродукт" </t>
  </si>
  <si>
    <t>132.23_АЭ</t>
  </si>
  <si>
    <t>Реконструкция  ВЛ-10кВ 28-11 (Инв. номер Б000036063), СОКОЛОВ В.Л., ИП ГЛАВА К(Ф)Х, зерносклад, АЛТАЙСКИЙ КРАЙ, БАЕВСКИЙ РАЙОН, С.ВЕРХ-ЧУМАНКА</t>
  </si>
  <si>
    <t>132.25_АЭ</t>
  </si>
  <si>
    <t>Реконструкция ВЛ 10 кВ Л-87-9; ООО Кольцо, Алтайский край, Калманский район</t>
  </si>
  <si>
    <t>132.26_АЭ</t>
  </si>
  <si>
    <t>Реконструкция КТП №35-14-10, УЛ СИРЕНЕВАЯ, 10, с. Санниково</t>
  </si>
  <si>
    <t>132.27_АЭ</t>
  </si>
  <si>
    <t>Реконструкция ВЛ-10 кВ ф. Л-20-14 п.Авиатор-п.Спутник, АЛТАЙСКИЙ КРАЙ, Г БАРНАУЛ, РЗД ЗАПАДНЫЙ, 6ЖД,</t>
  </si>
  <si>
    <t>132.30_АЭ</t>
  </si>
  <si>
    <t xml:space="preserve">Реконструкция ВЛ-10 кВ № 22-111  до участка по пр. Энергетиков, 43д в г. Барнауле Алтайского края </t>
  </si>
  <si>
    <t>132.31_АЭ</t>
  </si>
  <si>
    <t xml:space="preserve">Реконструкция ВЛ-10 кВ Л-16-2 , строительство ТП-10/0,4 кВ ориентировочно в 1,5 км от с. Верх-Катунское, Бийского района на север </t>
  </si>
  <si>
    <t>132.32_АЭ</t>
  </si>
  <si>
    <t>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t>
  </si>
  <si>
    <t>132.33_АЭ</t>
  </si>
  <si>
    <t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t>
  </si>
  <si>
    <t>132.34_АЭ</t>
  </si>
  <si>
    <t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t>
  </si>
  <si>
    <t>132.35_АЭ</t>
  </si>
  <si>
    <t xml:space="preserve">Реконструкция ВЛИ-0,4 кВ от ф.1 от КТП-12-11-7 до ж/д по ул. Саянская, 26 а, р.п. Южный, г. Барнаул, Алтайский край </t>
  </si>
  <si>
    <t>132.36_АЭ</t>
  </si>
  <si>
    <t>Реконструкция ВЛ-0,4 кВ ф.№2 КТП-23-2-4 до участка по адресу: ул. Калашникова, 1Д вс. Гоньба г. Барнаула Алтайского края</t>
  </si>
  <si>
    <t>132.45_АЭ</t>
  </si>
  <si>
    <t>Реконструкция ВЛ-10 Л-22-309 3,84, строительство КТП 22-309-101 63 кВА</t>
  </si>
  <si>
    <t>132.46_АЭ</t>
  </si>
  <si>
    <t>Реконструкция ВЛ 10 Л-56-0; 16,301 км, Б000045224, здание фермы, ООО "Павловский кролик" местоположение: установлено относительно ориентира,</t>
  </si>
  <si>
    <t>132.47_АЭ</t>
  </si>
  <si>
    <t>Реконструкция ВЛ-10 кВ Л-20-10 Реконструкция ВЛ-10 кВ Л-20-10</t>
  </si>
  <si>
    <t>132.42_АЭ</t>
  </si>
  <si>
    <t>Реконструкция ВЛ 10кВ  № 44-10</t>
  </si>
  <si>
    <t>132.21_АЭ</t>
  </si>
  <si>
    <t>Реконструкция ВЛ-10 кВ Л-14-17, "Свердлово-Нечаевка" с установкой КТП 10/0,4 кВ, КФХ Каптур С.В.</t>
  </si>
  <si>
    <t>132.40_АЭ</t>
  </si>
  <si>
    <t xml:space="preserve"> Реконструкция  КЛ 10кВ от ВЛ 10 Л-23-2, КТП-250 кВА "БАРНАУЛЬСКОЕ ДСУ N 4",ООО электроустановок завода656000, АЛТАЙСКИЙ КРАЙ, Г.БАРНАУЛ, ТРАКТ ПАВЛОВСКИЙ,</t>
  </si>
  <si>
    <t>47.1_АЭ</t>
  </si>
  <si>
    <t>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t>
  </si>
  <si>
    <t>132а1_АЭ</t>
  </si>
  <si>
    <t>Строительсво  КТП 10/0,4 кВ, (0,250 МВА) ВЛ-0,4 кВ (7 м), рек. ВЛ-10кВ Л-4-16 (227 м),  КФХ Гребенюк А.В., ТАБУНСКИЙ Р-Н, С ТАБУНЫ, УЛ ОКТЯБРЬСКАЯ, 61</t>
  </si>
  <si>
    <t>132б1_АЭ</t>
  </si>
  <si>
    <t>Строительсво ЛЭП-0,4 кВ (КЛ -260 м), АЗАЕВ Ю.Л.,  Г БЕЛОКУРИХА, УЛ СЛАВСКОГО, 37</t>
  </si>
  <si>
    <t>132в1_АЭ</t>
  </si>
  <si>
    <t>Строительсво  ЛЭП-0,4 кВ, ЛЭП-10 кВ от точки присоединения, 300 м,  Г БАРНАУЛ, ПР-КТ ЭНЕРГЕТИКОВ, 15</t>
  </si>
  <si>
    <t>132г1_АЭ</t>
  </si>
  <si>
    <t>Строительсво  ВЛ-10 кВ (411 м), КТП 20-14-101 250 кВА,  СНТ «Аэрофлот». Павловский тракт</t>
  </si>
  <si>
    <t>132д1_АЭ</t>
  </si>
  <si>
    <t>Строительство ЛЭП-10 кВ (КЛ), 276 м, КТП, ул. Антона Петрова, 267, г. Барнаул</t>
  </si>
  <si>
    <t>132е1_АЭ</t>
  </si>
  <si>
    <t>Строительство ВЛ, КТП 400 кВА, гр. Демчик С.А.,( Первомайский р-н, с. Санниково, примерно 25 м по направлению на Восток от села)</t>
  </si>
  <si>
    <t>132ж1_АЭ</t>
  </si>
  <si>
    <t>Строительсво  ЛЭП-0,4 кВ (КЛ) 151 м, ООО "МИЛКА", АЛТАЙСКИЙ КРАЙ, Г БАРНАУЛ, ТРАКТ ПАВЛОВСКИЙ, 258В</t>
  </si>
  <si>
    <t>132з1_АЭ</t>
  </si>
  <si>
    <t>Строительсво  ЛЭП-10-0,4 кВ (КЛ),  90 м,  Г БАРНАУЛ, УЛ ВЛАСИХИНСКАЯ, 141А</t>
  </si>
  <si>
    <t>132и1_АЭ</t>
  </si>
  <si>
    <t>Строительсво  ЛЭП (КЛ-6 кВ), 659 м,  ООО "АЛЬБИОН-МОТОРС", Г БАРНАУЛ, ПР-КТ КАЛИНИНА, 15Е</t>
  </si>
  <si>
    <t>132к1_АЭ</t>
  </si>
  <si>
    <t>Строительство КЛ-6 кВ, ООО  "ФИНАНСГРУП", БИЙСК, ПРОМЗОНА ОАО ПОЛИЭКС</t>
  </si>
  <si>
    <t>132л1_АЭ</t>
  </si>
  <si>
    <t>Строительсво КТП 9-19-102, 400 кВА,рек. ВЛ-6 кВ от ПС35/6 "Обь",г. БАРНАУЛ, ЗМЕИНОГОРСКИЙ ТРАКТ, 118И</t>
  </si>
  <si>
    <t>132м1_АЭ</t>
  </si>
  <si>
    <t>Строительсво ВЛ-0,4 кВ от РУ-0,4 кВ, (700м) Г.БАРНАУЛ, ТРАКТ ПАВЛОВСКИЙ, Д.335Б</t>
  </si>
  <si>
    <t>132.14_АЭ</t>
  </si>
  <si>
    <t xml:space="preserve"> Строительство КЛ-10 кВ от РП № 27 ячейка №24-11, (540 м)  АНТАРЕС, ООО </t>
  </si>
  <si>
    <t>132.15_АЭ</t>
  </si>
  <si>
    <t xml:space="preserve">Строительство  КЛ-6 кВ от РУ-6 кВ ПС 110 кВ Гоньба № 23, (128 м)  АО "БАРНАУЛЬСКАЯ ТЭЦ-3" </t>
  </si>
  <si>
    <t>132.16_АЭ</t>
  </si>
  <si>
    <t xml:space="preserve"> Строительство КЛ 10 кВ от ВЛ 10 кВ Л-20-10, (513 м) ООО "Амина" </t>
  </si>
  <si>
    <t>132.19_АЭ</t>
  </si>
  <si>
    <t>Строительство 2-х цепной ВЛ-0,4 кВ, (65 м),  ВАСИЛЬЦОВ В.А., МАМОНТОВСКИЙ Р-Н, С МАМОНТОВО</t>
  </si>
  <si>
    <t>132.22_АЭ</t>
  </si>
  <si>
    <t>Строительство  КТП 10/0,4 кВ от ВЛ-10кВ 28-11, СОКОЛОВ В.Л., ИП ГЛАВА К(Ф)Х, зерносклад, АЛТАЙСКИЙ КРАЙ, БАЕВСКИЙ РАЙОН, С.ВЕРХ-ЧУМАНКА, ЛЕНИН</t>
  </si>
  <si>
    <t>132.28_АЭ</t>
  </si>
  <si>
    <t xml:space="preserve"> Строительство КЛ-6 кВ, ООО "АЛЬБИОН-МОТОРС", АЛТАЙСКИЙ КРАЙ, Г БАРНАУЛ, ПР-КТ КАЛИНИНА, 15Е</t>
  </si>
  <si>
    <t>132.24_АЭ</t>
  </si>
  <si>
    <t>Стр-во КТП 10/0,4 кВ от ВЛ-10кВ 28-11, СОКОЛОВ В.Л., ИП ГЛАВА К(Ф)Х, зерносклад, АЛТАЙСКИЙ КРАЙ, БАЕВСКИЙ РАЙОН, С.ВЕРХ-ЧУМАНКА, ЛЕНИН</t>
  </si>
  <si>
    <t>132.37_АЭ</t>
  </si>
  <si>
    <t>Строительство ЛЭП-6 кВ от РУ-6 кВ ТП-4-16-1  по ул. Трактовая, 70, г. Барнаул, Алтайский край</t>
  </si>
  <si>
    <t>132.38_АЭ</t>
  </si>
  <si>
    <t xml:space="preserve">Строительство КЛ-6 кВ от РУ-6 кВ ПС 110/6 кВ «БМК» №26, строительство ТП-6/0,4 кВ по адресу: ул. Бриллиантовая, 2, г. Барнаул, Алтайский край  </t>
  </si>
  <si>
    <t>132.39_АЭ</t>
  </si>
  <si>
    <t>Строительство ВЛ-0,4 кВ от ТП 8-1-16</t>
  </si>
  <si>
    <t>20_АЭ</t>
  </si>
  <si>
    <t>Реконструкция ПС №4 110/35/10 кВ "Сростинская" (установка устройств компенсации емкостных токов)</t>
  </si>
  <si>
    <t>21_АЭ</t>
  </si>
  <si>
    <t>Реконструкция ПС №4 110/35/10 кВ "Северо-Западная" (установка устройств компенсации емкостных токов)</t>
  </si>
  <si>
    <t>22_АЭ</t>
  </si>
  <si>
    <t>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t>
  </si>
  <si>
    <t>23а_АЭ</t>
  </si>
  <si>
    <t>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t>
  </si>
  <si>
    <t>24_АЭ</t>
  </si>
  <si>
    <t>Реконструкция ПС110 кВ "Озерская" (замена КРУН 10кВ на блочно-модульного типа с рек. Фундаментов)</t>
  </si>
  <si>
    <t>25_АЭ</t>
  </si>
  <si>
    <t>Реконструкция ПС-110/35/10 кВ Змеиногорская замена МКП-110 (4 шт) на элегазовые выкл.</t>
  </si>
  <si>
    <t>33а_АЭ</t>
  </si>
  <si>
    <t>Реконструкция ПС 110 кВ: замена ОД и КЗ на ПС 110 кВ ( ПС "Шипуновская" №24, ПС "Пригородная" №46)</t>
  </si>
  <si>
    <t>33б_АЭ</t>
  </si>
  <si>
    <t>Реконструкция ПС 110 кВ: замена ОД и КЗ на ПС 110 кВ (ПС "Усть-Калманская" №9, ПС "Гоньба" №23, ПС "Дальняя" №10)</t>
  </si>
  <si>
    <t>33в_АЭ</t>
  </si>
  <si>
    <t>Реконструкция ПС 110 кВ: замена ОД и КЗ на ПС 110 кВ (ПС "Новоалтайская" №29, ПС "Угловская" №27, ПС "Зятьковореченская" №23, ПС "Табунская" №4, ПС "Тишинская" №15)</t>
  </si>
  <si>
    <t>33г_АЭ</t>
  </si>
  <si>
    <t>Реконструкция ПС 110 кВ: замена ОД и КЗ на ПС 110 кВ  ПС "Верхсуетская" №10, ПС "Первомайская" №31, ПС "Ключевская" №5, ПС "Леньковская" №13)</t>
  </si>
  <si>
    <t>36_АЭ</t>
  </si>
  <si>
    <t>Реконструкция ПС-110/10 кВ Усть-Калманская (замена ячеек 10 кВ)</t>
  </si>
  <si>
    <t>111_АЭ</t>
  </si>
  <si>
    <t>Реконструкция ПС-13 110/35/6 кВ "Подгорная" г. Барнаул (замена маслянных выключателей на элегазовые)</t>
  </si>
  <si>
    <t>18_АЭ</t>
  </si>
  <si>
    <t>Реконструкция ПС №5 110/35/6 кВ "Новая" (установка устройств компенсации емкостных токов, замена ОД и КЗ)</t>
  </si>
  <si>
    <t>19а_АЭ</t>
  </si>
  <si>
    <t>Реконструкция СОПТ на ПС 110 кВ Горняцкая</t>
  </si>
  <si>
    <t>23б_АЭ</t>
  </si>
  <si>
    <t>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t>
  </si>
  <si>
    <t>29_АЭ</t>
  </si>
  <si>
    <t>Реконструкция ПС 110 кВ Опорная (замена масл. Выключателей 110 кВ на элегазовые - 10 шт)</t>
  </si>
  <si>
    <t>114_АЭ</t>
  </si>
  <si>
    <t>Реконструкция ПС № 4 110/10/6 кВ «Набережная»  (установка устройств компенсации емкостных токов)</t>
  </si>
  <si>
    <t>109_АЭ</t>
  </si>
  <si>
    <t> Реконструкция ПС 110 кВ Ельцовская замена 4 шт  разъединителей 110 кВ (ЛР БЕ-26, ОР ОВ-110, ЛР ЕС-131, ОР ЕС-131) с заменой фундамента</t>
  </si>
  <si>
    <t>141_АЭ</t>
  </si>
  <si>
    <t xml:space="preserve">Проектные работы по реконструкции  ПС 110/35/10 кВ Приобская для ВЛ 110 кВ Власиха – Приобская с отпайками (установка ДФЗ на ПС)
</t>
  </si>
  <si>
    <t>39_АЭ</t>
  </si>
  <si>
    <t>Реконструкция ПС 35/10кВ "Сентелекская" (замена ПСН на вакуумн. выключатель)</t>
  </si>
  <si>
    <t>40_АЭ</t>
  </si>
  <si>
    <t>Реконструкция ПС 35/6 кВ  "Трофимовская" (устанока трансформаторов 2х25МВА), ж/б ограждение, демонтаж</t>
  </si>
  <si>
    <t>42_АЭ</t>
  </si>
  <si>
    <t>Реконструкция  ПС 35 кВ "Бобровская" с заменой трансформаторов 2* 4 МВА на 2*6,3 МВА, заменой ячеек ЗРУ-10кВ, переустройством ОРУ-35 кВ, , ж/б ограждение. свэс</t>
  </si>
  <si>
    <t>43_АЭ</t>
  </si>
  <si>
    <t>Реконструкция ПС 35/10 кВ Санниковская (комплексная с расширением РУ 35 кВ на одну ячейку, замена силовых трансфораторов 2*4 на 2*10МВА) СВЭС</t>
  </si>
  <si>
    <t>45а_АЭ</t>
  </si>
  <si>
    <t>Реконструкция ПС 35  кВ: замена ПСН на ПС 35 кВ (ПС "Залесовская" №71, ПС "Акутихинская" №62, ПС "Черемушкинская" №73, ПС "Чинетинская" №59, ПС "Саввушинская" №48, ПС "Симоновская" №40)</t>
  </si>
  <si>
    <t>59_АЭ</t>
  </si>
  <si>
    <t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t>
  </si>
  <si>
    <t>60_АЭ</t>
  </si>
  <si>
    <t xml:space="preserve"> Реконструкция РП-27 и ТП-28 (РП-10кВ) г.Барнаул (28 ячеек), цэс</t>
  </si>
  <si>
    <t>80_АЭ</t>
  </si>
  <si>
    <t>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t>
  </si>
  <si>
    <t>40а_АЭ</t>
  </si>
  <si>
    <t xml:space="preserve">Реконструкция ПС 35/6 кВ  "Трофимовская" (демонтаж сооружений на территории ПС с последующим благоустройством территории) </t>
  </si>
  <si>
    <t>8_АЭ</t>
  </si>
  <si>
    <t>Реконструкция ВЛ 110 кВ Горняк-Змеиногорск, замена грозотроса</t>
  </si>
  <si>
    <t>10_АЭ</t>
  </si>
  <si>
    <t xml:space="preserve">Реконструкция ВЛ 35-110 кВ   с приведением просек линий к нормативным требованиям (БЕ-26, КУ-341, КК-113)
</t>
  </si>
  <si>
    <t>6_АЭ</t>
  </si>
  <si>
    <t>Реконструкция ВЛ 110 кВ Южная-Волчихинская -151, Кулундинская-Ключевская  -114  (усиление изоляции)</t>
  </si>
  <si>
    <t>11_АЭ</t>
  </si>
  <si>
    <t>Реконструкция ВЛ-110кВ (установка разъединителей 110 кВ - 4 шт. 35 кВ - 1 шт.), Топчихинский р-н, Ельцовский р-н.</t>
  </si>
  <si>
    <t>31_АЭ</t>
  </si>
  <si>
    <t>Реконструкция ВЛ 110 кВ ТК-1 - ТК-2 с установкой промежуточной опоры ППП220-2/60 - 1 шт. (Бийский район, Алтайский край)</t>
  </si>
  <si>
    <t>12_АЭ</t>
  </si>
  <si>
    <t xml:space="preserve">Реконструкция ВЛ-35кВ "Целинное-Мартыново" (замена Опор , замена провода, замена изоляторов) </t>
  </si>
  <si>
    <t>13_АЭ</t>
  </si>
  <si>
    <t xml:space="preserve">Реконструкция головного участка ВЛ-35кВ от ПС Чесноковская до ПС Санниково (2*1,5км) </t>
  </si>
  <si>
    <t>14_АЭ</t>
  </si>
  <si>
    <t xml:space="preserve"> Реконструкция  ВЛ-35 кВ "Коминтерн-Полуямки" (замена дер. Опор, замена провода)</t>
  </si>
  <si>
    <t>102_АЭ</t>
  </si>
  <si>
    <t>Реконструкция ВЛ-35 кВ Третьяково-Старо-Алейка</t>
  </si>
  <si>
    <t>52_АЭ</t>
  </si>
  <si>
    <t>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t>
  </si>
  <si>
    <t>53_АЭ</t>
  </si>
  <si>
    <t xml:space="preserve">Реконструкция ВЛ -10кВ  с установкой реклоузеров 10 кВ (Л-52-28, Л-32-3, Л-58-8, Л-23-3, Л-11-17, Л-35-13, Л-36-13, Л-36-9, Л-43-10, Л-31-15, Л-37-13, Л-37-16, Л-49-3, Л-51-9, Л-18-3, Л-9-19, Л-56-0, Л-20-17, Л-22-309, Л-22-409) </t>
  </si>
  <si>
    <t>116а_АЭ</t>
  </si>
  <si>
    <t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t>
  </si>
  <si>
    <t>116б_АЭ</t>
  </si>
  <si>
    <t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t>
  </si>
  <si>
    <t>35_АЭ</t>
  </si>
  <si>
    <t>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t>
  </si>
  <si>
    <t>116в_АЭ</t>
  </si>
  <si>
    <t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t>
  </si>
  <si>
    <t>57_АЭ</t>
  </si>
  <si>
    <t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t>
  </si>
  <si>
    <t>118а_АЭ</t>
  </si>
  <si>
    <t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t>
  </si>
  <si>
    <t>118б_АЭ</t>
  </si>
  <si>
    <t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t>
  </si>
  <si>
    <t>81_АЭ</t>
  </si>
  <si>
    <t xml:space="preserve">Модернизация  систем учета розничного рынка электроэнергии  (0,4 кВ и ниже) </t>
  </si>
  <si>
    <t>89а_АЭ</t>
  </si>
  <si>
    <t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t>
  </si>
  <si>
    <t>89б_АЭ</t>
  </si>
  <si>
    <t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t>
  </si>
  <si>
    <t>89в_АЭ</t>
  </si>
  <si>
    <t>Реконструкция зданий и сооружений (Административное здание, литер А, А1,Б г. Барнаул, ул. Кулагина, 16)</t>
  </si>
  <si>
    <t>90_АЭ</t>
  </si>
  <si>
    <t xml:space="preserve">Реконструкция здания базы СВЭС с установкой гелио-коллекторной установки </t>
  </si>
  <si>
    <t>61а_АЭ</t>
  </si>
  <si>
    <t>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t>
  </si>
  <si>
    <t>61г_АЭ</t>
  </si>
  <si>
    <t>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t>
  </si>
  <si>
    <t>61в_АЭ</t>
  </si>
  <si>
    <t>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t>
  </si>
  <si>
    <t>61б_АЭ</t>
  </si>
  <si>
    <t>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t>
  </si>
  <si>
    <t>62б_АЭ</t>
  </si>
  <si>
    <t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t>
  </si>
  <si>
    <t>62в_АЭ</t>
  </si>
  <si>
    <t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t>
  </si>
  <si>
    <t>62а_АЭ</t>
  </si>
  <si>
    <t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t>
  </si>
  <si>
    <t>65а_АЭ</t>
  </si>
  <si>
    <t>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t>
  </si>
  <si>
    <t>65в_АЭ</t>
  </si>
  <si>
    <t>Модернизация систем телемеханики на подстанциях 110-35кВ  (ПС Гальбштадская, ПС Крутихинская)</t>
  </si>
  <si>
    <t>65б_АЭ</t>
  </si>
  <si>
    <t>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t>
  </si>
  <si>
    <t>66_АЭ</t>
  </si>
  <si>
    <t>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t>
  </si>
  <si>
    <t>100Щ_АЭ</t>
  </si>
  <si>
    <t>ИА МРСК Покупка комплекта модернизация системы коллективного отображения информации для центра управления сетями (Центр управления сетями  филиала)</t>
  </si>
  <si>
    <t>67_АЭ</t>
  </si>
  <si>
    <t>Создание  инженерных систем серверых в ИА и ПО с модернизацией системы бесперебойного гарантированного электроснабжения СДТУ в ИА</t>
  </si>
  <si>
    <t>72а_АЭ</t>
  </si>
  <si>
    <t>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t>
  </si>
  <si>
    <t>72б_АЭ</t>
  </si>
  <si>
    <t>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t>
  </si>
  <si>
    <t>72в_АЭ</t>
  </si>
  <si>
    <t>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t>
  </si>
  <si>
    <t>72г_АЭ</t>
  </si>
  <si>
    <t>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t>
  </si>
  <si>
    <t>72д_АЭ</t>
  </si>
  <si>
    <t>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t>
  </si>
  <si>
    <t>72е_АЭ</t>
  </si>
  <si>
    <t>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t>
  </si>
  <si>
    <t>73а_АЭ</t>
  </si>
  <si>
    <t>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t>
  </si>
  <si>
    <t>73б_АЭ</t>
  </si>
  <si>
    <t>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t>
  </si>
  <si>
    <t>73в_АЭ</t>
  </si>
  <si>
    <t>Создание каналов связи для модернизации систем телемеханики на подстанциях 110-35кВ (ПС Гальбштадская, ПС Крутихинская)</t>
  </si>
  <si>
    <t>121_АЭ</t>
  </si>
  <si>
    <t>Создание ВОЛС ИА (г.Барнаул)- ПО СЭС (г.Камень-на-Оби) (ПС Власиха, ПС Арбузовка, ПС Корчино, ПС Тюменцево, ПС Камень-2, ПС Светлая, ПО СЭС)</t>
  </si>
  <si>
    <t>135_АЭ</t>
  </si>
  <si>
    <t>Создание ВОЛС ВЛ 35кВ ВЮ-309 (310) от ПС 220 кВ Власиха до ПС Юбилейная</t>
  </si>
  <si>
    <t>136_АЭ</t>
  </si>
  <si>
    <t>Создание ВОЛС ВЛ 110кВ БС-57 (58) от ПС 220 кВ Бийская до ПС Новая</t>
  </si>
  <si>
    <t>137_АЭ</t>
  </si>
  <si>
    <t>Создание ВОЛС на транзите ВЛ 110 кВ ПС Заречная- ПС 110 кВ Майминская</t>
  </si>
  <si>
    <t>125а_АЭ</t>
  </si>
  <si>
    <t>Создание структурированной кабельной сети в ПО и РЭС (ПО СЭС)</t>
  </si>
  <si>
    <t>125б_АЭ</t>
  </si>
  <si>
    <t>Создание структурированной кабельной сети в ПО и РЭС (ПО СВЭС)</t>
  </si>
  <si>
    <t>126а_АЭ</t>
  </si>
  <si>
    <t>Реконструкция узлов связи в аппарате управления, ПО и РЭС (ПО БЭС).</t>
  </si>
  <si>
    <t>126в_АЭ</t>
  </si>
  <si>
    <t>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t>
  </si>
  <si>
    <t>126б_АЭ</t>
  </si>
  <si>
    <t>Реконструкция узлов связи в аппарате управления, ПО и РЭС (ПС Химпром, ПС Дальняя).</t>
  </si>
  <si>
    <t>140_АЭ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</si>
  <si>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t>
  </si>
  <si>
    <t>96_АЭ</t>
  </si>
  <si>
    <t>Модернизация автотранспортных средств с оснащением системой спутникого мониторинга</t>
  </si>
  <si>
    <t>84а_АЭ</t>
  </si>
  <si>
    <t>Создание ИТСО на объектах  "Алтайэнерго"  (ПС Восточная, ПС Первый Подъём, Алейский РЭС,  ПС-110 кВ Западная, ПС-110 кВ Юго-Западная)</t>
  </si>
  <si>
    <t>84в_АЭ</t>
  </si>
  <si>
    <t>Создание ИТСО на объектах  "Алтайэнерго"  (ПС Береговая, Завьяловский РЭС, ПС Краевая больница)</t>
  </si>
  <si>
    <t>84б_АЭ</t>
  </si>
  <si>
    <t>Создание ИТСО на объектах  "Алтайэнерго"  (ПС БМК, ПС Опорная, Ельцовский РЭС)</t>
  </si>
  <si>
    <t>85б_АЭ</t>
  </si>
  <si>
    <t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t>
  </si>
  <si>
    <t>85в_АЭ</t>
  </si>
  <si>
    <t>Создание средств пожарной сигнализации в зданиях  (ПО БЭС; ПО ВЭС; ПО КЭС; ПО СЭС; ПО СВЭС; ПО ЦЭС; ПО ЮЭС)</t>
  </si>
  <si>
    <t>85а_АЭ</t>
  </si>
  <si>
    <t>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t>
  </si>
  <si>
    <t>34_АЭ</t>
  </si>
  <si>
    <t>Реконструкция ПС-35 кВ "Полевая" с переводом питания на 110 кВ от ВЛ-110 кВ БТ-105,106 (замена тр-ра 4 на 6,3 МВА и установка 6,3 МВА)</t>
  </si>
  <si>
    <t>41_АЭ</t>
  </si>
  <si>
    <t>Реконструкция ПС -35/6 кВ "Прудская" с переводом питания по 110 кВ (замена тр-ров 2*10 на 2*16МВА)</t>
  </si>
  <si>
    <t>1_АЭ</t>
  </si>
  <si>
    <t>Cтроительство ПС 110/10 кВ "Солнечная поляна" г.Барнаул (2х40 МВА)</t>
  </si>
  <si>
    <t>3_АЭ</t>
  </si>
  <si>
    <t xml:space="preserve">Строительство двухцепной ВЛ 110кВ на ст. опорах  "Бийская ТЭЦ" - ПС 110кВ "Бирюзовая Катунь"  Бийской ТЭЦ </t>
  </si>
  <si>
    <t>5_АЭ</t>
  </si>
  <si>
    <t xml:space="preserve">Строительство ПС-110кВ "Ковыльная"  (уст-ка тр-ров 2*16 МВА), ЦЭС </t>
  </si>
  <si>
    <t>144_АЭ</t>
  </si>
  <si>
    <t xml:space="preserve">Строительство 2-х ячеек 110 кВ для подключения  ВЛ 110кВ  "Бийская ТЭЦ" - ПС 110кВ "Бирюзовая Катунь" к ЗРУ-110 кВ Бийской ТЭЦ </t>
  </si>
  <si>
    <t>26_АЭ</t>
  </si>
  <si>
    <t>Реконструкция ПС110/6 кВ "Северная",замена оборуд-я, установка тр-ров 2*16 МВА</t>
  </si>
  <si>
    <t>27_АЭ</t>
  </si>
  <si>
    <t>Реконструкция ПС 110/10 "Топчихинская" (замена тр-ра 6,3 на 10 МВА)</t>
  </si>
  <si>
    <t>30_АЭ</t>
  </si>
  <si>
    <t xml:space="preserve"> Реконструкция ПС 110/10 кВ "Предгорная" (замена силового трансформатора 1*6,3 на 1*10 МВА с расширением ОРУ-110 кВ, замена ОД и КЗ), ж/б ограждение</t>
  </si>
  <si>
    <t>37_АЭ</t>
  </si>
  <si>
    <t>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t>
  </si>
  <si>
    <t>108_АЭ</t>
  </si>
  <si>
    <t>Реконструкция ПС 110/35/10 "Волчихинская (замена маслоприемников и тр-ра 6,3 на 10 МВА, замена ОД и КЗ)</t>
  </si>
  <si>
    <t>4_АЭ</t>
  </si>
  <si>
    <t>Строительство ВЛ-110 кВ от ПС 110/10кВ "Куяганская" до ПС 110/10 кВ "Солонешенская" (создание ВОЛС, расчистка просек)</t>
  </si>
  <si>
    <t>150_АЭ</t>
  </si>
  <si>
    <t>Покупка электросетевых объектов в городе Барнаул Алтайского края</t>
  </si>
  <si>
    <t>86_АЭ</t>
  </si>
  <si>
    <t>Покупка объектов электросетевого хозяйств в п. Тополинский Лесхоз Угловского района</t>
  </si>
  <si>
    <t>87_АЭ</t>
  </si>
  <si>
    <t>Покупка объектов электросетевого хозяйств в Красногорском районе Алтайского края</t>
  </si>
  <si>
    <t>88_АЭ</t>
  </si>
  <si>
    <t>Покупка объектов электросетевого хозяйств в с. Северка Ключевского района</t>
  </si>
  <si>
    <t>99_АЭ</t>
  </si>
  <si>
    <t>Покупка объектов электросетевого хозяйств в п Лесной Первомайского района</t>
  </si>
  <si>
    <t>97_АЭ</t>
  </si>
  <si>
    <t>Покупка объектов электросетевого хозяйств в с. Зелёная Поляна Ключевского района</t>
  </si>
  <si>
    <t>152_АЭ</t>
  </si>
  <si>
    <t>Покупка электросетевых объектов в Михайловском районе Алтайского края</t>
  </si>
  <si>
    <t>171_АЭ</t>
  </si>
  <si>
    <t>Покупка в Заринском районе ВЛ 0,4кВ протяженностью 3,5 км, 1 шт. КТП мощностью 0,630 МВа</t>
  </si>
  <si>
    <t>177_АЭ</t>
  </si>
  <si>
    <t xml:space="preserve"> Безвозмездная передача объекта Славгород  Безвозмездная передача объекта Славгородский РЭС ПО КЭС</t>
  </si>
  <si>
    <t>153_АЭ</t>
  </si>
  <si>
    <t>Покупка электросетевых объектов в Немецком национальном районе Алтайского края</t>
  </si>
  <si>
    <t>154_АЭ</t>
  </si>
  <si>
    <t xml:space="preserve">Покупка электросетевых объектов в Залесовском районе
</t>
  </si>
  <si>
    <t>174_АЭ</t>
  </si>
  <si>
    <t xml:space="preserve">Покупка электросетевых объектов в Троицком районе
</t>
  </si>
  <si>
    <t>170_АЭ</t>
  </si>
  <si>
    <t xml:space="preserve">Покупка электросетевых объектов в Бийском районе
</t>
  </si>
  <si>
    <t>155_АЭ</t>
  </si>
  <si>
    <t>Покупка электросетевых объектов в Усть-Пристаньском районе</t>
  </si>
  <si>
    <t>156_АЭ</t>
  </si>
  <si>
    <t>Покупка электросетевых объектов в Каяушинском сельсовете Родинского района</t>
  </si>
  <si>
    <t>157_АЭ</t>
  </si>
  <si>
    <t>Покупка электросетевых объектов в Центральном сельсовете Родинского района</t>
  </si>
  <si>
    <t>158_АЭ</t>
  </si>
  <si>
    <t>Покупка электросетевых объектов в Ярослав-Логовском сельсовете Родинского района</t>
  </si>
  <si>
    <t>159_АЭ</t>
  </si>
  <si>
    <t>Покупка электросетевых объектов в Раздольненском сельсовете Родинского района</t>
  </si>
  <si>
    <t>151_АЭ</t>
  </si>
  <si>
    <t>Покупка электросетевых объектов в Первомайском районе Алтайского края</t>
  </si>
  <si>
    <t>91_АЭ (а)</t>
  </si>
  <si>
    <t xml:space="preserve">Покупка бригадных автомобилей (АЭ) - 50 ед. : 2 ед. Камаз (6х6) .,  10 ед. Автомобиль ГАЗ (бригадный, комплектация ), 38 ед. УАЗ (различных модификаций)   </t>
  </si>
  <si>
    <t>91_АЭ (б)</t>
  </si>
  <si>
    <t>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t>
  </si>
  <si>
    <t>91_АЭ (г)</t>
  </si>
  <si>
    <t>Покупка грузовых автомобилей (АЭ) - 3 ед. : 1 ед. полуприцеп бортовой ТОНАР 974614,  1 ед. седельный тягач КамАЗ-44108 6х6 с КМУ , 1 ед. полуприцеп автомобильный НЕФАЗ-9334.</t>
  </si>
  <si>
    <t>91_АЭ (в)</t>
  </si>
  <si>
    <t>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t>
  </si>
  <si>
    <t>92_АЭ (а)</t>
  </si>
  <si>
    <t>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t>
  </si>
  <si>
    <t>92_АЭ (б)</t>
  </si>
  <si>
    <t>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t>
  </si>
  <si>
    <t>92_АЭ (в)</t>
  </si>
  <si>
    <t>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t>
  </si>
  <si>
    <t>100П_АЭ</t>
  </si>
  <si>
    <t>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t>
  </si>
  <si>
    <t>93_АЭ</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</si>
  <si>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t>
  </si>
  <si>
    <t>94_АЭ</t>
  </si>
  <si>
    <t xml:space="preserve">ИА МРСК. Создание конфигураций информационных решений корпоративных информационных систем управления </t>
  </si>
  <si>
    <t>95_АЭ</t>
  </si>
  <si>
    <t>Создание баз данных информационных решений корпоративных информационных систем управления</t>
  </si>
  <si>
    <t>2100_АЭ</t>
  </si>
  <si>
    <t>Объекты НЗС, не включенные в ИПР</t>
  </si>
  <si>
    <t>2200_АЭ</t>
  </si>
  <si>
    <t>Нераспределенные затраты ОКСа</t>
  </si>
  <si>
    <t>2300_АЭ</t>
  </si>
  <si>
    <t>13_БЭ</t>
  </si>
  <si>
    <t>Технологическое присоединение энергопринимающих устройств потребителей максимальной мощностью до 15 кВт включительно
(новое строительство)</t>
  </si>
  <si>
    <t>Бурятэнерго</t>
  </si>
  <si>
    <t>222_БЭ</t>
  </si>
  <si>
    <t>Технологическое присоединение энергопринимающих устройств потребителей максимальной мощностью до 150 кВт включительно
(новое строительство)</t>
  </si>
  <si>
    <t>3.2_БЭ</t>
  </si>
  <si>
    <t>Реконструкция ПС 110/35/10 кВ Бичура (установка дополнительных ячеек 10 кВ) для технологмческого присоединения  ООО Авелар Солар Технолоджи</t>
  </si>
  <si>
    <t>212_БЭ</t>
  </si>
  <si>
    <t>Строительство ВЛ 110 кВ, соединяющей проектируемую ПС 110 кВ Джилинда с ВЛ 110 кВ Романовка-Багдарин с отпайками</t>
  </si>
  <si>
    <t>212(2)_БЭ</t>
  </si>
  <si>
    <t>Строительство ВЛ-10 кВ для технологического присоединения ИСЗФ СО РАН</t>
  </si>
  <si>
    <t>212(3)_БЭ</t>
  </si>
  <si>
    <t>Строительство ВЛ-10 кВ и КЛ-10 кВ для технологического присоединения УЛАН-УДЭСТРОЙЗАКАЗЧИК МУ</t>
  </si>
  <si>
    <t>212(4)_БЭ</t>
  </si>
  <si>
    <t>Строительство ВЛ-10 кВ для технологического присоединения КГХ МО "ГОРОД СЕВЕРОБАЙКАЛЬСК"</t>
  </si>
  <si>
    <t xml:space="preserve">Н_3.5_БЭ </t>
  </si>
  <si>
    <t>Строительство ВЛ 10 кВ для технологического присоединения ООО Холод в квадрате</t>
  </si>
  <si>
    <t>Н_3.1_БЭ</t>
  </si>
  <si>
    <t>Строительство КЛ 10 кВ для технологического присоединения  ООО Авелар Солар Технолоджи</t>
  </si>
  <si>
    <t>212(5)_БЭ</t>
  </si>
  <si>
    <t>Строительство ВЛ-10 кВ, КЛ-10 кВ и ТП 10/0,4 кВ для технологического присоединения МАОУ ДОД "ДЮСШ N4" Г. УЛАН-УДЭ</t>
  </si>
  <si>
    <t>214_БЭ</t>
  </si>
  <si>
    <t>Строительство КЛ 10 кВ и ТП 10/0,4 кВ для технологического присоединения потребителей (140 квартал г. Улан-Удэ)</t>
  </si>
  <si>
    <t>223(4)_БЭ</t>
  </si>
  <si>
    <t>Строительство ВЛ-10кВ и установка ТП-10/0,4 кВ  для технологического присоединения  АУ МФЦ ПО ПГ И МУ Северобайкальского района</t>
  </si>
  <si>
    <t>223(5)_БЭ</t>
  </si>
  <si>
    <t>Строительство 10 кВ для технологического присоединения  Рантаровой  Д.Э.</t>
  </si>
  <si>
    <t>223(6)_БЭ</t>
  </si>
  <si>
    <t>Строительство ВЛ 10 кВ для технологмческого присоединения ВАНГЧЕН ТХИНГЛЕЙ</t>
  </si>
  <si>
    <t>223(7)_БЭ</t>
  </si>
  <si>
    <t>Строительство ВЛ-10кВ для технологического присоединения ДНП "СОСНОВЫЙ БОР"</t>
  </si>
  <si>
    <t>223(1)_БЭ</t>
  </si>
  <si>
    <t>Строительство ВЛ-6 кВ и ТП 10/0,4 кВ для технологического присоединения МВД ПО РЕСПУБЛИКЕ БУРЯТИЯ</t>
  </si>
  <si>
    <t>223(2)_БЭ</t>
  </si>
  <si>
    <t>Строительство ВЛ-10 кВ для технологического присоединения ОАО "РЖД"</t>
  </si>
  <si>
    <t>223(3)_БЭ</t>
  </si>
  <si>
    <t>Строительство ВЛ-10 кВ и ТП 10/0,4 кВ для технологического присоединения ДНТ "ИВОЛГИНСКИЙ</t>
  </si>
  <si>
    <t>212_(БЭ) (е)</t>
  </si>
  <si>
    <t>Строительство ВЛ 6 кВ для технологического присоединения ДНТ ВОСТОК</t>
  </si>
  <si>
    <t>223(9)_БЭ</t>
  </si>
  <si>
    <t>Строительство ВЛ 10 кВ для тех присоединения АМО городское поселение Поселок Онохой</t>
  </si>
  <si>
    <t>223(10)_БЭ</t>
  </si>
  <si>
    <t>Строительство ВЛ-10 кВ в с. Торы Тункинского района (ФГБУ учреждении науки
Институт солнечно-земной физики СО РАН)</t>
  </si>
  <si>
    <t>223(11)_БЭ</t>
  </si>
  <si>
    <t>Строительство ВЛ 10 кВ для тех присоединения СТ Метролог</t>
  </si>
  <si>
    <t>223(12)_БЭ</t>
  </si>
  <si>
    <t>Строительство ВЛ-6 кВ для электроснабжения строительной площадки ООО "Бурятптицепром"</t>
  </si>
  <si>
    <t>3.3_БЭ</t>
  </si>
  <si>
    <t>Строительство ВЛ 10 кв для тех присоединения ФГУП "Администрация гражданских
аэропортов (аэродромов)"</t>
  </si>
  <si>
    <t>223(8)_БЭ</t>
  </si>
  <si>
    <t>Строительство ВЛ 10 кВ для технологического присоединения производственной базы ООО "Солнце"</t>
  </si>
  <si>
    <t xml:space="preserve">Н_3.13_БЭ </t>
  </si>
  <si>
    <t>Строительство ВЛ 0,4 кВ для технологического присоединения ГКУ РБ УКС ПРБ</t>
  </si>
  <si>
    <t>223_БЭ</t>
  </si>
  <si>
    <t>Строительство ячейки 10 кВ на ПС 35/10 кВ Полигон, ПС 35/10 кВ АРЗ, ПС 35/10 кВ Таежная</t>
  </si>
  <si>
    <t>102.1_БЭ</t>
  </si>
  <si>
    <t>Реконструкция ПС 35/10 кВ "АРЗ" (замена трансформаторов  10 МВА и 6,3  МВА на 2*16 МВА)</t>
  </si>
  <si>
    <t>103.1_БЭ</t>
  </si>
  <si>
    <t>Реконструкция ПС 35/10 кВ "Таёжная" (замена трансформаторов  2*4  МВА на 2*16 МВА)</t>
  </si>
  <si>
    <t>9_БЭ</t>
  </si>
  <si>
    <t>Реконструкция ПС 110/35/6 кВ "Инкурская" (реконструкция КБ-6кВ-2 мощностью 8 Мвар )</t>
  </si>
  <si>
    <t>57_БЭ</t>
  </si>
  <si>
    <t>Реконструкция ПС 110/35/10 кВ "Октябрьская"  (замена трансформаторов  2*25 МВА на 2*40 МВА)</t>
  </si>
  <si>
    <t>10_БЭ</t>
  </si>
  <si>
    <t>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t>
  </si>
  <si>
    <t>10(1)_БЭ</t>
  </si>
  <si>
    <t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t>
  </si>
  <si>
    <t>106_БЭ</t>
  </si>
  <si>
    <t>Реконструкция ПС 110/35/6 кВ "Западная" (модернизация системы противоаварийной автоматики в ячейке СЗ-102)</t>
  </si>
  <si>
    <t>112_БЭ</t>
  </si>
  <si>
    <t>Реконструкция ПС 35/10 кВ "Полигон" (замена трансформаторов  2*2,5  МВА на 2*4 МВА)</t>
  </si>
  <si>
    <t>3_БЭ</t>
  </si>
  <si>
    <t>Реконструкция ВЛ 110 кВ (расширение просек ВЛ 110 кВ) в Селенгинском, Заиграевском, Иволгинском, Прибайкальском районах</t>
  </si>
  <si>
    <t>8_БЭ</t>
  </si>
  <si>
    <t>Реконструкция ВЛ 35 кВ (расширение просек ВЛ 35 кВ) в Селенгинском, Заиграевском, Иволгинском, Прибайкальском районах</t>
  </si>
  <si>
    <t>100.1_БЭ</t>
  </si>
  <si>
    <t>Реконструкция ВЛ 35 кВ Монды-Сорок (установка реклоузера)</t>
  </si>
  <si>
    <t>210_БЭ</t>
  </si>
  <si>
    <t>Реконструкция ВЛ-35кВ ТЖ-376 и ЖХ-3072 (монтаж грозотроса)  в Селенгинском районе</t>
  </si>
  <si>
    <t>14_БЭ</t>
  </si>
  <si>
    <t>Реконструкция ВЛ 10 кВ (расширение просек ВЛ 10 кВ) в Селенгинском, Заиграевском, Иволгинском, Прибайкальском районах</t>
  </si>
  <si>
    <t xml:space="preserve">Н_3.15_БЭ </t>
  </si>
  <si>
    <t>Реконструкция ВЛ-10 кВ, вынос линии с территории застройки (41.0300.2146.17), расположенного по адресу: Республика Бурятия, Прибайкальский район, с. Гремячинск СО 3.202)</t>
  </si>
  <si>
    <t xml:space="preserve">Н_3.17_БЭ </t>
  </si>
  <si>
    <t>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t>
  </si>
  <si>
    <t>150_БЭ</t>
  </si>
  <si>
    <t>Реконструкция ВЛ 10 кВ с. Береговая Байкалнефтепродукт с выносом опор</t>
  </si>
  <si>
    <t>151_БЭ</t>
  </si>
  <si>
    <t>Реконструкция ВЛ 10 кВ с. Тресково ПК Титан с выносом опор</t>
  </si>
  <si>
    <t>17.1_БЭ</t>
  </si>
  <si>
    <t>Реконструкция ВЛ 10 кВ по ул. Пионерская в с. Горячинск с выносом опор</t>
  </si>
  <si>
    <t>H_153_БЭ</t>
  </si>
  <si>
    <t>Реконструкция ВЛ 0.4 кВ и ВЛ 10 кВ Баргузинский район с выносом опор (СО 3.202)</t>
  </si>
  <si>
    <t>H_152_БЭ</t>
  </si>
  <si>
    <t>Реконструкция ВЛ 0.4 кВ и ВЛ 10 кВ Кабанский район с выносом опор (СО 3.202)</t>
  </si>
  <si>
    <t xml:space="preserve">Н_3.16_БЭ </t>
  </si>
  <si>
    <t>Реконструкция ВЛ 10 кВ и ВЛ 0,4 кВ в Закаменском районе (вынос опор с территории
школы)</t>
  </si>
  <si>
    <t xml:space="preserve">Н_3.14_БЭ </t>
  </si>
  <si>
    <t>Реконструкция ВЛ 10 кВ Иволгинский район с выносом опор (СО 3.202)</t>
  </si>
  <si>
    <t>25_БЭ</t>
  </si>
  <si>
    <t>109.1_БЭ</t>
  </si>
  <si>
    <t xml:space="preserve">Модернизация  АИИСТУЭ на ПС 35-110 кВ с установкой интеллектуальных приборов учета с передачей данных в центр сбора информации </t>
  </si>
  <si>
    <t>19_БЭ</t>
  </si>
  <si>
    <t>Модернизация систем  телемеханизации на ПС Селенгинский ЦКК</t>
  </si>
  <si>
    <t>21_БЭ</t>
  </si>
  <si>
    <t>ИА МРСК Покупка комплекта каналообразующего оборудования для расширения магистральных каналов и организации канала связи до резервного ЦОД</t>
  </si>
  <si>
    <t>22_БЭ</t>
  </si>
  <si>
    <t>Реконструкция системы связи на ПС Селенгинский ЦКК</t>
  </si>
  <si>
    <t>114.1_БЭ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</si>
  <si>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t>
  </si>
  <si>
    <t>28_БЭ</t>
  </si>
  <si>
    <t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t>
  </si>
  <si>
    <t>2_БЭ</t>
  </si>
  <si>
    <t>Реконструкция ВЛ-110 кВ ГО ГРЭС - Гус.Озеро (замена опор, замена провода)</t>
  </si>
  <si>
    <t>7_БЭ</t>
  </si>
  <si>
    <t>Реконструкция ВЛ-110 кВ Селендума - Гус.Озеро (замена опор, замена провода)</t>
  </si>
  <si>
    <t>111_БЭ</t>
  </si>
  <si>
    <t>Реконструкция ПС 35/10 кВ "Турка" (замена КРУН-10 кВ)</t>
  </si>
  <si>
    <t>1_БЭ</t>
  </si>
  <si>
    <t>Строительство ВЛ-110 кВ до планируемой ПС 220 кВ Горячинская</t>
  </si>
  <si>
    <t>H_155_БЭ</t>
  </si>
  <si>
    <t>Строительство ВЛ 10 кВ от ПС Горячинская</t>
  </si>
  <si>
    <t>49_БЭ</t>
  </si>
  <si>
    <t>Строительство Городского РЭС</t>
  </si>
  <si>
    <t>112.1_БЭ</t>
  </si>
  <si>
    <t>Строительство гаража в с. Усть-Баргузин</t>
  </si>
  <si>
    <t>113.1_БЭ</t>
  </si>
  <si>
    <t>Строительство гаража в с. Мостовка</t>
  </si>
  <si>
    <t>224(27)_БЭ</t>
  </si>
  <si>
    <t>Дарение электросетевого имущества ДНТ Надежда</t>
  </si>
  <si>
    <t>224(28)_БЭ</t>
  </si>
  <si>
    <t>Дарение электросетевого имущества ДНТ Единство</t>
  </si>
  <si>
    <t>224(29)_БЭ</t>
  </si>
  <si>
    <t>Дарение электросетевого имущества Шац О.А.</t>
  </si>
  <si>
    <t>224(30)_БЭ</t>
  </si>
  <si>
    <t>Дарение электросетевого имущества Домшоев С.Ц.</t>
  </si>
  <si>
    <t>224(31)_БЭ</t>
  </si>
  <si>
    <t>Дарение электросетевого имущества Налескина С.А.</t>
  </si>
  <si>
    <t>224(32)_БЭ</t>
  </si>
  <si>
    <t>Дарение электросетевого имущества СНТ Лето</t>
  </si>
  <si>
    <t>224(33)_БЭ</t>
  </si>
  <si>
    <t>Дарение электросетевого имущества Чимитова И.В.</t>
  </si>
  <si>
    <t>224(34)_БЭ</t>
  </si>
  <si>
    <t>Дарение электросетевого имущества Будаева Э. Б-Ж.</t>
  </si>
  <si>
    <t>224(35)_БЭ</t>
  </si>
  <si>
    <t>Дарение ДНТ Ласточка</t>
  </si>
  <si>
    <t>224(36)_БЭ</t>
  </si>
  <si>
    <t>Дарение ДНТ Долина</t>
  </si>
  <si>
    <t>224(37)_БЭ</t>
  </si>
  <si>
    <t>Дарение ЭСИ Амбаев Г.Э.</t>
  </si>
  <si>
    <t>51_БЭ (а)</t>
  </si>
  <si>
    <t>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t>
  </si>
  <si>
    <t>51_БЭ (б)</t>
  </si>
  <si>
    <t>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t>
  </si>
  <si>
    <t>51_БЭ (в)</t>
  </si>
  <si>
    <t>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t>
  </si>
  <si>
    <t>51_БЭ (г)</t>
  </si>
  <si>
    <t>Покупка грузовых автомобилей (БЭ)  в количестве 1ед. (Камаз 65116-А4 тягач седельный-1 шт)</t>
  </si>
  <si>
    <t>52_БЭ (а)</t>
  </si>
  <si>
    <t>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t>
  </si>
  <si>
    <t>52_БЭ (б)</t>
  </si>
  <si>
    <t>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t>
  </si>
  <si>
    <t>52_БЭ (в)</t>
  </si>
  <si>
    <t>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t>
  </si>
  <si>
    <t>50_БЭ</t>
  </si>
  <si>
    <t>116.1_БЭ</t>
  </si>
  <si>
    <t>53_БЭ</t>
  </si>
  <si>
    <t>ИА МРСК. Создание конфигураций информационных решений корпоративных информационных систем управления</t>
  </si>
  <si>
    <t>54_БЭ</t>
  </si>
  <si>
    <t>2100_БЭ</t>
  </si>
  <si>
    <t>2200_БЭ</t>
  </si>
  <si>
    <t>2300_БЭ</t>
  </si>
  <si>
    <t>100_ГАЭС</t>
  </si>
  <si>
    <t>ГАЭС</t>
  </si>
  <si>
    <t>100г_ГАЭС</t>
  </si>
  <si>
    <t xml:space="preserve">Технологическое присоединение энергопринимающих устройств потребителей максимальной мощностью до 150 кВт включительно
(новое строительство)
</t>
  </si>
  <si>
    <t>102а_ГАЭС</t>
  </si>
  <si>
    <t>Строительство двухцепной ВЛЗ-10; 2.025 км; 2 ячейки КРУН; для обеспечения технологического присоединения Усть-Канской СЭС</t>
  </si>
  <si>
    <t>102б_ГАЭС</t>
  </si>
  <si>
    <t xml:space="preserve">Строительство ВЛ-0,4-10кВ; 1.024км; в мкр.Покатайка в с.Шебалино Шебалинского района РА </t>
  </si>
  <si>
    <t>102в_ГАЭС</t>
  </si>
  <si>
    <t xml:space="preserve">Строительство ВЛ-10кВ; 1.317 км, 0.5МВА;  в мкр. Озерный и Чорос-Гуркина Усть-Канского района РА </t>
  </si>
  <si>
    <t>102г_ГАЭС</t>
  </si>
  <si>
    <t xml:space="preserve">Строительство ВЛ-0,4-10кВ; 0.095 км, 0.6МВА; жилой микрорайон «Башталинка» с.Усть-Кокса РА </t>
  </si>
  <si>
    <t>102д_ГАЭС</t>
  </si>
  <si>
    <t xml:space="preserve">Строительство ВЛ-0,4-10кВ; 1.85 км; мкр "Мандилу" в Улаганском районе РА </t>
  </si>
  <si>
    <t>102е_ГАЭС</t>
  </si>
  <si>
    <t xml:space="preserve">Строительство ВЛ 10 кВ; 2 ячейки КРУН;  для обеспечения ТП энергопринимающих устройств Онгудайской СЭС в с.Онгудай  Онгудайского р-на РА 
</t>
  </si>
  <si>
    <t>100д_ГАЭС</t>
  </si>
  <si>
    <t xml:space="preserve">Строительство ВЛ-10-0.4кВ; 4.5 км; ИП Михаленя в  Шебалинском районе Республики Алтай </t>
  </si>
  <si>
    <t>100ж_ГАЭС</t>
  </si>
  <si>
    <t>Строительство ВЛ-10кВ; 0.658 км;  ДНП Чуйское в Майминском районе Республики Алтай</t>
  </si>
  <si>
    <t>100а_ГАЭС</t>
  </si>
  <si>
    <t xml:space="preserve">Строительство ВЛ-10-0.4кВ ;0.063МВА;  микрорайон "Аэродром" в Чемальском районе Республики Алтай </t>
  </si>
  <si>
    <t>100б_ГАЭС</t>
  </si>
  <si>
    <t>Строительство  ВЛ-10кВ; 0.097км;  для крестьянского фермерского комплекса (КФК) в Чемальском районе (1114)</t>
  </si>
  <si>
    <t>100в_ГАЭС</t>
  </si>
  <si>
    <t>Строительство  ВЛ-10кВ; 0.105км;  для крестьянского фермерского комплекса (КФК) в Чемальском районе ((1142)</t>
  </si>
  <si>
    <t>100е_ГАЭС</t>
  </si>
  <si>
    <t xml:space="preserve">Строительство ВЛ-10-0.4кВ; 1.176км, 0.160МВА; Жилой микрорайон мкр."Хмельники" в с.Барангол Майминского района Республики Алтай </t>
  </si>
  <si>
    <t>100з_ГАЭС</t>
  </si>
  <si>
    <t xml:space="preserve">Строительство ВЛ-10-0.4кВ; 0.707км;  ООО"ТРК"в  Майминском районе Республики Алтай </t>
  </si>
  <si>
    <t>100и_ГАЭС</t>
  </si>
  <si>
    <t xml:space="preserve">Строительство ВЛ 10 кВ СОШ в с. Турочак Турочакского района РА </t>
  </si>
  <si>
    <t>100к_ГАЭС</t>
  </si>
  <si>
    <t>Строительство ВЛ 10кВ ИП Слюсарев И.Е. от оп.№287 Л-20-4 Черга-Усть-Сема</t>
  </si>
  <si>
    <t>4_ГАЭС</t>
  </si>
  <si>
    <t>Реконструкция ПС 110/10кВ Шебалинская с заменой трансформаторов, КРУН, замена ОД и КЗ 110кВ на элегазовые.</t>
  </si>
  <si>
    <t>5_ГАЭС</t>
  </si>
  <si>
    <t>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t>
  </si>
  <si>
    <t>6_ГАЭС</t>
  </si>
  <si>
    <t>Реконструкция ПС 110/10кВ №1 "Сигнал" Майминского района РА. Замена ОД и КЗ 110кВ на элегазовые выключатели. (2шт)</t>
  </si>
  <si>
    <t>7_ГАЭС</t>
  </si>
  <si>
    <t>Реконструция ПС 110/10 кВ ПС  "Горно-Алтайская" с заменой трансформаторов  2х16МВА на 2х25МВА.</t>
  </si>
  <si>
    <t>8_ГАЭС</t>
  </si>
  <si>
    <t>Реконструкция ПС 110/10кВ №30 "Усть-Коксинская" с заменой трансформаторов 2х6,3 МВА на 2х10МВА.</t>
  </si>
  <si>
    <t>1_ГАЭС</t>
  </si>
  <si>
    <t>Реконструкция ВЛ 110-35 кВ  с приведением просек к нормативным требованиям . Чойский район,  Республика Алтай.</t>
  </si>
  <si>
    <t>18_ГАЭС</t>
  </si>
  <si>
    <t>Реконструкция ВЛ-10 кВ  от ПС 110/10кв "Черно-Ануйская Усть-Канского района ("Усть-Мута")</t>
  </si>
  <si>
    <t>101_ГАЭС</t>
  </si>
  <si>
    <t xml:space="preserve">Реконструкция ВЛ-10/0,4кВ от ПС №14 "Майминская" Майминского района </t>
  </si>
  <si>
    <t>10_ГАЭС</t>
  </si>
  <si>
    <t>Реконструкция ВЛ 10кВ Л12-3 "Озеро- Куреево" Турачакского района РА</t>
  </si>
  <si>
    <t>11_ГАЭС</t>
  </si>
  <si>
    <t xml:space="preserve">Реконструкция ВЛ-10 кВ Л 15-3 в с.Эликмонар Чемальского района РА </t>
  </si>
  <si>
    <t>19_ГАЭС</t>
  </si>
  <si>
    <t>Реконструкция ВЛ-0,4 кВ от ПС №22 "Шебалинская" Шебалинского района</t>
  </si>
  <si>
    <t>15_ГАЭС</t>
  </si>
  <si>
    <t>Реконструкция ВЛ-10 кВ л.20-11в с.Манжерок Майминского района  РА</t>
  </si>
  <si>
    <t>16_ГАЭС</t>
  </si>
  <si>
    <t>Реконструкциия ВЛ-10 кВ от ПС "Теньгинская" Онгудайского района РА</t>
  </si>
  <si>
    <t>17_ГАЭС</t>
  </si>
  <si>
    <t>Реконструкция ВЛ-10 кВ от ПС №27 "Барагашская" Шебалинского района</t>
  </si>
  <si>
    <t>21_ГАЭС</t>
  </si>
  <si>
    <t>Реконструкция ВЛ-10-0,4 кВ №14-15 в с.Верх-Карагуж Майминского района РА</t>
  </si>
  <si>
    <t>14_ГАЭС</t>
  </si>
  <si>
    <t>Рек. ВЛ-10кВ Чойская Чойского района Республики Алтай</t>
  </si>
  <si>
    <t>41_ГАЭС</t>
  </si>
  <si>
    <t>Модернизация  систем учета розничного рынка электроэнергии (По приказу № 123) (0,4 кВ и ниже)</t>
  </si>
  <si>
    <t>42_ГАЭС</t>
  </si>
  <si>
    <t xml:space="preserve">Модернизация  систем учета розничного рынка электроэнергии (0,4 кВ и ниже) </t>
  </si>
  <si>
    <t>49_ГАЭС</t>
  </si>
  <si>
    <t xml:space="preserve">Реконструкция здания Онгудайского РЭС Онгудайского района РА  (Здание служебно-производственное с. Онгудай  М000001525)        </t>
  </si>
  <si>
    <t>79_ГАЭС</t>
  </si>
  <si>
    <t>Реконструкция служебно-производственного корпуса РПБ-2 ( с.Майма М000003154)</t>
  </si>
  <si>
    <t>25_ГАЭС</t>
  </si>
  <si>
    <t>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t>
  </si>
  <si>
    <t>28а_ГАЭС</t>
  </si>
  <si>
    <t>Создание систем телемеханики на ПС 110/6кВ (  2016г.2017г. ПС Рудничная)</t>
  </si>
  <si>
    <t>61_ГАЭС</t>
  </si>
  <si>
    <t>Модернизация автотранспортных средств с оснащением системой спутникого мониторинга в количестве 148 штук</t>
  </si>
  <si>
    <t>45_ГАЭС</t>
  </si>
  <si>
    <t>Реконструкция ограждения ПС Рудничная филиала ГАЭС РА</t>
  </si>
  <si>
    <t>47_ГАЭС</t>
  </si>
  <si>
    <t xml:space="preserve">Покупка земельных участков в Онгудайском районе с.Онгудай </t>
  </si>
  <si>
    <t>55_ГАЭС (а)</t>
  </si>
  <si>
    <t>Покупка бурильно-крановых машин в количестве 3 ед.  Бурильно-крановая машина БКМ-317 на шасси ГАЗ-33081-80  (ГАЭС).</t>
  </si>
  <si>
    <t>55_ГАЭС (в)</t>
  </si>
  <si>
    <t>Покупка бригадных автомобилей в количестве 21 ед. (ГАЭС) :  12 ед.- УАЗ "Патриот" 3163,  8 ед -УАЗ-390996, 1 ед. Урал 32551 (северное исполнение).</t>
  </si>
  <si>
    <t>55_ГАЭС (г)</t>
  </si>
  <si>
    <t>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t>
  </si>
  <si>
    <t>56_ГАЭС (в)</t>
  </si>
  <si>
    <t>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t>
  </si>
  <si>
    <t>57_ГАЭС</t>
  </si>
  <si>
    <t>302_ГАЭС</t>
  </si>
  <si>
    <t>56_ГАЭС (а)</t>
  </si>
  <si>
    <t>Покупка диагностического и измерительного оборудования, приборов РЗА в количестве 1 ед.: тепловизор FLIR T640 WiFi-1ед.</t>
  </si>
  <si>
    <t>59_ГАЭС</t>
  </si>
  <si>
    <t>60_ГАЭС</t>
  </si>
  <si>
    <t>2100_ГАЭС</t>
  </si>
  <si>
    <t>2200_ГАЭС</t>
  </si>
  <si>
    <t>2300_ГАЭС</t>
  </si>
  <si>
    <t>47_КЭ</t>
  </si>
  <si>
    <t>Красноярскэнерго</t>
  </si>
  <si>
    <t>321_КЭ</t>
  </si>
  <si>
    <t>332_КЭ</t>
  </si>
  <si>
    <t>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t>
  </si>
  <si>
    <t>329_КЭ</t>
  </si>
  <si>
    <t>Установка дополнительной ячейки в ЗРУ-10 кВ ПС №123 110/10 кВ "Телевизорная". Реконструкция РУ-10 кВ на 1 с.ш. ТП №249.;(Дог.№ 20.24.7471.12 от 24.09.2012г.ООО "Фортуна АГРО")</t>
  </si>
  <si>
    <t>589_КЭ</t>
  </si>
  <si>
    <t>Установка двух дополнительных ячеек на 1 и 2 секциях шин ЗРУ-10 кВ ПС №121 110/35/10 кВ "Мясокомбинат" Заявитель ООО "Сити Билдинг" Общий.тариф. Дог.№20.2400.1327.12. от IT.24.0279г.</t>
  </si>
  <si>
    <t>592_КЭ</t>
  </si>
  <si>
    <t>Реконструкция линейной ячейки №48 в ЗРУ-10 кВ ПС №181 110/10 кВ "Весна-2" Заявитель ООО "Ригер" Общий.тариф. Дог.№20.2400.1298.12. от IT.24.0283г.</t>
  </si>
  <si>
    <t>330_КЭ</t>
  </si>
  <si>
    <t>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t>
  </si>
  <si>
    <t>594_КЭ</t>
  </si>
  <si>
    <t>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t>
  </si>
  <si>
    <t>328_КЭ</t>
  </si>
  <si>
    <t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t>
  </si>
  <si>
    <t>22_КЭ</t>
  </si>
  <si>
    <t xml:space="preserve"> Реконструкция ячейки №02 в РУ-10 кВ ПС 35/10 кВ "Промбаза" для технологического присоединения объектов ООО "Мекран".</t>
  </si>
  <si>
    <t>25_КЭ</t>
  </si>
  <si>
    <t>Реконструкция РП 10 кВ № 133 (пристройка к существующему зданию РУ 10 кВ) для технологического присоединения энергоустановок ФГАУО ВПО СФУ</t>
  </si>
  <si>
    <t>26_КЭ_(в)</t>
  </si>
  <si>
    <t>Реконструкция РП 10 кВ № 209 с установкой двух дополнительных ячеек для технологического присоединения электроустановок ООО "Владко"</t>
  </si>
  <si>
    <t>523_КЭ</t>
  </si>
  <si>
    <t>Реконструкция ТП 304 с расширением РУ 10 кВ. Строительство двух КЛ 10 кВ от ТП 304 до ТП 3025. Заявитель ООО "База Крастехснаб" </t>
  </si>
  <si>
    <t>593_КЭ</t>
  </si>
  <si>
    <t>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t>
  </si>
  <si>
    <t>26_КЭ_(д)</t>
  </si>
  <si>
    <t xml:space="preserve">Реконструкция ТП №395 (пристройка к РУ-10 кВ с установкой 2-х ячеек 10 кВ) для технологического присоединения ООО Фирма "ФБК" </t>
  </si>
  <si>
    <t>26_КЭ_(а)</t>
  </si>
  <si>
    <t>Реконструкция РП 10 кВ № 209 с установкой двух дополнительных ячеек для технологического присоединения электроустановок ЗАО "Арбан"</t>
  </si>
  <si>
    <t>26_КЭ_(б)</t>
  </si>
  <si>
    <t>Реконструкция РТП 10 кВ № 213 с установкой двух дополнительных ячеек для технологического присоединения электроустановок ООО "Новая Энергия"</t>
  </si>
  <si>
    <t>27_КЭ</t>
  </si>
  <si>
    <t xml:space="preserve">Строительство ВЛ 110 кВ Приангарская-Богучаны, Приангарская - Карабула. </t>
  </si>
  <si>
    <t>204_КЭ</t>
  </si>
  <si>
    <t>Строительство двух новых ЛЭП 35 кВ Енисейская – Связная  с установкой двух линейных ячеек 35 кВ на ПС 110 кВ Енисейская.</t>
  </si>
  <si>
    <t>28_КЭ</t>
  </si>
  <si>
    <t>Строительство цепи ВЛ-6кВ ф."Причал" для технологического присоединения электроустановок ФБУ "Администрация" Енисейречтранс"</t>
  </si>
  <si>
    <t>331_КЭ</t>
  </si>
  <si>
    <t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t>
  </si>
  <si>
    <t>579_КЭ</t>
  </si>
  <si>
    <t>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t>
  </si>
  <si>
    <t>583_КЭ</t>
  </si>
  <si>
    <t xml:space="preserve"> Строительство ВЛ-10 кВ, Заявитель Чжао Чжицюнь  (станд.ст. Дог.№20.2400.7666.16 от 21.10.2016г. )</t>
  </si>
  <si>
    <t>339_КЭ</t>
  </si>
  <si>
    <t>Строительство двух КЛ-10 кВ от ячеек 10 кВ №11, №12 РП-199 до ТП-10/0,4 кВ №1255 ;(Дог.№ 20.2400.5039.15 от 08.06.2015г.  ООО "Инжиниринг-строй")</t>
  </si>
  <si>
    <t>340_КЭ</t>
  </si>
  <si>
    <t>Строительство двух КЛ 6 кВ  от разных секций шин РУ 6 кВ ПС № 92 110/35/6 кВ «Юго-Западная» до РУ 6 кВ ТП 6/0,4 кВ Заявителя  ООО "Архитектоника-спорт"</t>
  </si>
  <si>
    <t>548_КЭ</t>
  </si>
  <si>
    <t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t>
  </si>
  <si>
    <t>38_КЭ</t>
  </si>
  <si>
    <t>Прокладка КЛ 6 кВ от ПС №30 110/6 кВ "Остров отдыха" до РП №142, 1800 м;0( Заявитель ООО "Альфа" Дог.№20.24.2775.11 от 07.07.2011г. )</t>
  </si>
  <si>
    <t>612_КЭ</t>
  </si>
  <si>
    <t>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t>
  </si>
  <si>
    <t>336_КЭ</t>
  </si>
  <si>
    <t>Прокладка двух КЛ-6кВ   от свободных ячеек в РУ-6кВ ТП №288 до места установки новой КТПН-6/0,4кВ ;(Дог.№ 20.2400.8805.14 от 09.09.2014г.  ООО "Арсенал-Строй")</t>
  </si>
  <si>
    <t>29_КЭ_(а)</t>
  </si>
  <si>
    <t>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t>
  </si>
  <si>
    <t>29_КЭ_(б)</t>
  </si>
  <si>
    <t>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t>
  </si>
  <si>
    <t>93_КЭ</t>
  </si>
  <si>
    <t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t>
  </si>
  <si>
    <t>333_КЭ</t>
  </si>
  <si>
    <t>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t>
  </si>
  <si>
    <t>337_КЭ</t>
  </si>
  <si>
    <t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t>
  </si>
  <si>
    <t>338_КЭ</t>
  </si>
  <si>
    <t>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t>
  </si>
  <si>
    <t>429_КЭ</t>
  </si>
  <si>
    <t>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t>
  </si>
  <si>
    <t>30_КЭ</t>
  </si>
  <si>
    <t>Строительство ПС 110/6 кВ (2х40 МВА) с питающей ЛЭП 110кВ для технологического присоединения ООО "Белые Росы"  .</t>
  </si>
  <si>
    <t>210_КЭ</t>
  </si>
  <si>
    <t>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t>
  </si>
  <si>
    <t>343_КЭ</t>
  </si>
  <si>
    <t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t>
  </si>
  <si>
    <t>342_КЭ</t>
  </si>
  <si>
    <t>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t>
  </si>
  <si>
    <t>403_КЭ</t>
  </si>
  <si>
    <t>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t>
  </si>
  <si>
    <t>507_КЭ</t>
  </si>
  <si>
    <t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t>
  </si>
  <si>
    <t>580_КЭ</t>
  </si>
  <si>
    <t>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t>
  </si>
  <si>
    <t>335_КЭ</t>
  </si>
  <si>
    <t>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t>
  </si>
  <si>
    <t>32_КЭ</t>
  </si>
  <si>
    <t>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t>
  </si>
  <si>
    <t>406_КЭ</t>
  </si>
  <si>
    <t>Строительство КВЛ-6кВ от ПС 110/6к №154 "Шинный завод" для технологического присоединения СНТ "Подснежник-Шумково"</t>
  </si>
  <si>
    <t>33_КЭ</t>
  </si>
  <si>
    <t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t>
  </si>
  <si>
    <t>96_КЭ</t>
  </si>
  <si>
    <t>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t>
  </si>
  <si>
    <t>97_КЭ</t>
  </si>
  <si>
    <t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t>
  </si>
  <si>
    <t>98_КЭ</t>
  </si>
  <si>
    <t>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t>
  </si>
  <si>
    <t>345_КЭ</t>
  </si>
  <si>
    <t xml:space="preserve"> Реконструкция с установкой двух дополнительных ячеек в ЗРУ 10 кВ ПС 110/10 кВ №123 "Телевизорная". Заявитель МАУДО "СДЮСШОР "Рассвет".</t>
  </si>
  <si>
    <t>351_КЭ</t>
  </si>
  <si>
    <t>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t>
  </si>
  <si>
    <t>377_КЭ</t>
  </si>
  <si>
    <t>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t>
  </si>
  <si>
    <t>590_КЭ</t>
  </si>
  <si>
    <t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t>
  </si>
  <si>
    <t>591_КЭ</t>
  </si>
  <si>
    <t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t>
  </si>
  <si>
    <t>34_КЭ_(а)</t>
  </si>
  <si>
    <t>Реконструкция РП 10 кВ № 209 с установкой двух дополнительных ячеек для технологического присоединения электроустановок ООО "Досуг"</t>
  </si>
  <si>
    <t>34_КЭ_(б)</t>
  </si>
  <si>
    <t xml:space="preserve"> Реконструкция с установкой двух дополнительных ячеек в РУ-10 кВ ТП №900 для технологического присоединения мастерской по ремонту ООО "Эмиссар".</t>
  </si>
  <si>
    <t>34_КЭ_(в)</t>
  </si>
  <si>
    <t>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t>
  </si>
  <si>
    <t>35_КЭ_(а)</t>
  </si>
  <si>
    <t>Реконструкция РП 10 кВ №72 с установкой дополнительной ячейки для технологического присоединения электроустановок ОАО "Монтажэнергосистем" .</t>
  </si>
  <si>
    <t>35_КЭ_(б)</t>
  </si>
  <si>
    <t>Реконструкция РП 10 кВ № 205 с установкой двух дополнительных ячеек для технологического присоединения  электроустановок ЗАО "Базилик".</t>
  </si>
  <si>
    <t>35_КЭ_(в)</t>
  </si>
  <si>
    <t>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t>
  </si>
  <si>
    <t>35_КЭ_(г)</t>
  </si>
  <si>
    <t>Реконструкция ТП №578 с заменой силовых трансформаторов 1Т и 2Т 400 кВА на 630 кВА для технологического присоединения ООО СК "Консоль".</t>
  </si>
  <si>
    <t>35_КЭ_(д)</t>
  </si>
  <si>
    <t>Реконструкция ТП №1180 с заменой силовых трансформаторов 1Т и 2Т 400 кВА на 630 кВА для технологического присоединения электроустановок ОАО "Ингосстрах".</t>
  </si>
  <si>
    <t>400_КЭ</t>
  </si>
  <si>
    <t>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t>
  </si>
  <si>
    <t>373_КЭ</t>
  </si>
  <si>
    <t>Строительство КЛ 6 кВ  от опоры ф.28-24 до РУ-6кВ новой КТПН-6/0,4кВ. Установка дополнительной линейной ячейки типа КСО в РУ-6кВ ТП №869.Заявитель ООО "КрасТЭК".</t>
  </si>
  <si>
    <t>522_КЭ</t>
  </si>
  <si>
    <t>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t>
  </si>
  <si>
    <t>26_КЭ</t>
  </si>
  <si>
    <t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t>
  </si>
  <si>
    <t>582_КЭ</t>
  </si>
  <si>
    <t>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t>
  </si>
  <si>
    <t>34_КЭ_(д)</t>
  </si>
  <si>
    <t>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t>
  </si>
  <si>
    <t>34_КЭ_(г)</t>
  </si>
  <si>
    <t>Установка дополнительной ячейки типа КСО-366 на 2 секции шин в РУ-6 кВ ТП №618. для ООО "Уютный дом"</t>
  </si>
  <si>
    <t>35_КЭ_(е)</t>
  </si>
  <si>
    <t>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t>
  </si>
  <si>
    <t>526_КЭ</t>
  </si>
  <si>
    <t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t>
  </si>
  <si>
    <t>101_КЭ</t>
  </si>
  <si>
    <t>Реконструкция ТП №525 с заменой силового трансформатора 800 кВА на 1 000 кВА (ул.Партизана Железняка, 24В - ЗАО "Красноярскгеофизика") (Д№20.24.622.10 от 28.10.2010)</t>
  </si>
  <si>
    <t>102_КЭ</t>
  </si>
  <si>
    <t>Реконструкция ТП 10/0,4кВ №583 с заменой трансформаторов 2х400 на 2х1000 кВА (ООО "Владко" (Д№20.24.23927.11 от 18.11.2011)</t>
  </si>
  <si>
    <t>103_КЭ</t>
  </si>
  <si>
    <t>Реконструкция яч.№7 в ЗРУ-6кВ РП №162 с заменой масляного выключателя на выкуумный (ООО "Интек")(Д№20.24.20352.10 от 13.12.2010)</t>
  </si>
  <si>
    <t>114_КЭ</t>
  </si>
  <si>
    <t>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t>
  </si>
  <si>
    <t>42_КЭ</t>
  </si>
  <si>
    <t>Реконструкция РУВН ТП № 458 с заменой ячеек для технологического присоединения МБДОУ "Детский сад №226 комбинированного типа"</t>
  </si>
  <si>
    <t>26_КЭ_(г)</t>
  </si>
  <si>
    <t>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t>
  </si>
  <si>
    <t>355_КЭ</t>
  </si>
  <si>
    <t>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t>
  </si>
  <si>
    <t>36_КЭ</t>
  </si>
  <si>
    <t>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t>
  </si>
  <si>
    <t>149_КЭ</t>
  </si>
  <si>
    <t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t>
  </si>
  <si>
    <t>354_КЭ</t>
  </si>
  <si>
    <t>Строительство одноцепной ВЛ 10 кВ и КЛ 10 кВ от опоры № 16 ф.133-8 до границ земельного участка СНТ "Луч"  в районе п. Сухая Балка.</t>
  </si>
  <si>
    <t>359_КЭ</t>
  </si>
  <si>
    <t xml:space="preserve">Строительство одноцепной ВЛ 6 кВ от опоры №12 ф.39-7 до границы земельного участка ИП Брус А.И. </t>
  </si>
  <si>
    <t>361_КЭ</t>
  </si>
  <si>
    <t>Строительство  от ближайшей опоры ВЛ 10 кВ ф. 49-51 одноцепной ВЛ 10 кВ до границы земельного участка заявителя ООО  "Бизнес Центр Новь"</t>
  </si>
  <si>
    <t>362_КЭ</t>
  </si>
  <si>
    <t>Строительство одноцепной ВЛ-6 кВ  от ближайшей опоры ВЛ-6 кВ ф. 7-24 до границы земельного участка заявителя;(Дог.№ 20.24.11764.12 от 31.01.2013г.  ЗАО "Дап-Торг")</t>
  </si>
  <si>
    <t>357_КЭ</t>
  </si>
  <si>
    <t>Строительство ВЛЗ-6кВ  от опоры №26 ф.42-3 до границы земельного участка  ;(Дог.№ 20.2400.12273.13 от 12.12.2013г.  Ляйхлер Константин Яковлевич)</t>
  </si>
  <si>
    <t>356_КЭ</t>
  </si>
  <si>
    <t>Строительство ВЛ-10кВ  от ближайшей опоры ВЛ-10кВ  до границы земельного участка Аграшевой М.П.;(Дог.№ 20.2400.7804.13 от 21.11.2014г.  Аграшева Мария Петровна)</t>
  </si>
  <si>
    <t>365_КЭ</t>
  </si>
  <si>
    <t>Строительство ВЛ-10кВ от оп. 50 ;(Дог.№ 20.2400.8735.15 от 28.10.2015г.  Тамбовский Валерий Николаевич)</t>
  </si>
  <si>
    <t>542_КЭ</t>
  </si>
  <si>
    <t xml:space="preserve"> Строительство ВЛ-6кВ проводом марки АС-95 от ближайшей опоры Ф 92-26; Заявитель ИП Плисевич Борис Александрович  ( Дог.№20.2400.9273.15 от 26.10.2015г. ).</t>
  </si>
  <si>
    <t>584_КЭ</t>
  </si>
  <si>
    <t>Строительство ВЛ-10 кВ; Заявитель ООО "Гуи-Жень-И"  (станд.ст. Дог.№20.2400.7814.16 от 12.10.2016г. )</t>
  </si>
  <si>
    <t>585_КЭ</t>
  </si>
  <si>
    <t>Строительство ВЛ-10 кВ  Заявитель ОАО "Тайнинское"  (станд.ст. Дог.№20.2400.2233.16 от 19.05.2016г. )</t>
  </si>
  <si>
    <t>540_КЭ</t>
  </si>
  <si>
    <t>Строительство ВЛ-6кВ от яч. №8 ЗРУ-6кВ 35/6кВ №39 «Шумково» до границы земельного участка ИП Ярошенко С.А в г. Красноярске, ул. Рязанская, 65 «Г», 2100м.</t>
  </si>
  <si>
    <t>615_КЭ</t>
  </si>
  <si>
    <t>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t>
  </si>
  <si>
    <t>614_КЭ</t>
  </si>
  <si>
    <t>Строительство ВЛ-10кВ от опоры №22 ф. 64-5 до границы зем участка ООО Гудвил, 70 м</t>
  </si>
  <si>
    <t>613_КЭ</t>
  </si>
  <si>
    <t>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t>
  </si>
  <si>
    <t>36_КЭ_(б)</t>
  </si>
  <si>
    <t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t>
  </si>
  <si>
    <t>608_КЭ</t>
  </si>
  <si>
    <t>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t>
  </si>
  <si>
    <t>109.23_КЭ</t>
  </si>
  <si>
    <t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t>
  </si>
  <si>
    <t>600_КЭ</t>
  </si>
  <si>
    <t>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t>
  </si>
  <si>
    <t>609_КЭ</t>
  </si>
  <si>
    <t>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t>
  </si>
  <si>
    <t>519_КЭ</t>
  </si>
  <si>
    <t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t>
  </si>
  <si>
    <t>353_КЭ</t>
  </si>
  <si>
    <t>Строительство ВЛ-10кВ на ж/б опорах до границы земельного участка ООО ПК  АСКОМ" в п. Солонцы,  Дог.№ 20.2400.7888.15 от  21.09.2015г. Заявитель ООО ПК "АСКОМ"</t>
  </si>
  <si>
    <t>610_КЭ</t>
  </si>
  <si>
    <t xml:space="preserve"> Строительство ТП – 6-10/0,4 кВ; Строительство ВЛ-10 кВ; Строительство ВЛ-6 кВ; Заявитель ООО "ИСУ" Дог.№20.2400.8874.15.</t>
  </si>
  <si>
    <t>363_КЭ</t>
  </si>
  <si>
    <t>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t>
  </si>
  <si>
    <t>588_КЭ</t>
  </si>
  <si>
    <t xml:space="preserve">Строительство ВКЛ6кВ от ф.154-28 Тамбовска,5 до заявителя. Заявитель ООО Конэкс   договор № 20.2400.10117.16 </t>
  </si>
  <si>
    <t>109.34_КЭ</t>
  </si>
  <si>
    <t>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t>
  </si>
  <si>
    <t>611_КЭ</t>
  </si>
  <si>
    <t>01. Строительство ВЛ-6 кВ;
2. Строительство ЛЭП-10 кВ ;000 Заявитель Чжао Чжунвэнь  ( Дог.№20.2400.9264.16 от 25.11.2016г. )</t>
  </si>
  <si>
    <t>619_КЭ</t>
  </si>
  <si>
    <t>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t>
  </si>
  <si>
    <t>595_КЭ</t>
  </si>
  <si>
    <t>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t>
  </si>
  <si>
    <t>520_КЭ</t>
  </si>
  <si>
    <t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t>
  </si>
  <si>
    <t>607_КЭ</t>
  </si>
  <si>
    <t>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t>
  </si>
  <si>
    <t>37_КЭ</t>
  </si>
  <si>
    <t>Строительство двух КЛ 10 кВ от ячеек №3 и №4 РУ-10 кВ ТП №943 до ячеек №5 и №6 РУ-10 кВ ТП №944. Заявитель ООО АкваИнвест-Красноярск</t>
  </si>
  <si>
    <t>341_КЭ</t>
  </si>
  <si>
    <t>Строительство двух КЛ-10 кВ  от ПС 110/6 кВ № 7"Медпрепараты" до границ земельного участка заявителя   ЗАО "Фирма "Культбытстрой"</t>
  </si>
  <si>
    <t>370_КЭ</t>
  </si>
  <si>
    <t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t>
  </si>
  <si>
    <t>376_КЭ</t>
  </si>
  <si>
    <t>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t>
  </si>
  <si>
    <t>382_КЭ</t>
  </si>
  <si>
    <t>Строительство КЛ-10 кВ марки АВБбШв(4*50) от РП-205;(Дог.№ 20.2400.8643.15 от 20.10.2015г.  ООО  "РУСАЛ-Центр учета")</t>
  </si>
  <si>
    <t>371_КЭ</t>
  </si>
  <si>
    <t>Прокладка КЛ-10кВ  от РУ-10кВ ТП №277 до места установки новой КТПН-10/0,4кВ;(Дог.№ 20.2400.9708.13 от 07.11.2013г.  Баранов Михаил Александрович)</t>
  </si>
  <si>
    <t>375_КЭ</t>
  </si>
  <si>
    <t>Прокладка   КЛ-10кВ от РУ-10кВ ТП№ 827 до РУ-10кВ  новой ТП-6/0,4кВ ;(Дог.№ 20.24.7915.12 от 23.09.2014г.  ООО "Сириус)</t>
  </si>
  <si>
    <t>372_КЭ</t>
  </si>
  <si>
    <t>Прокладка КЛ-10кВ   до места установки новой КТПН-10/0,4кВ;(Дог.№ 20.2400.3427.14 от 29.05.2014г.  ООО  *Карта БИ*)</t>
  </si>
  <si>
    <t>239_КЭ</t>
  </si>
  <si>
    <t>Прокладка КЛ 6 кВ от опоры №11 ф. 6-11 до места установки новой КТПН, 300 м. Установка новой КТПН 6/0,4 кВ (160 кВА) для технологического присоединения ФГУП "УС №24 ФСИН"</t>
  </si>
  <si>
    <t>212_КЭ</t>
  </si>
  <si>
    <t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t>
  </si>
  <si>
    <t>501_КЭ</t>
  </si>
  <si>
    <t>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t>
  </si>
  <si>
    <t>504_КЭ</t>
  </si>
  <si>
    <t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t>
  </si>
  <si>
    <t>505_КЭ</t>
  </si>
  <si>
    <t>Строительство КЛ-10кВ марки ААБшВ сечением 50-95мм2 от ТП-5015 до участка заявителя;0 Заявитель ООО "ТЕХИНВЕСТ плюс" станд.ст. Дог.№20.2400.7766.15.</t>
  </si>
  <si>
    <t>38_КЭ_(б)</t>
  </si>
  <si>
    <t>Строительство КЛ 10 кВ (1050 м) от РУ 10 кВ ПС №9 "Центральная" до ТП №482 для ТП жилого комплекса заявителя ООО УСК "Сибиряк"</t>
  </si>
  <si>
    <t>597_КЭ</t>
  </si>
  <si>
    <t>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t>
  </si>
  <si>
    <t>596_КЭ</t>
  </si>
  <si>
    <t>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t>
  </si>
  <si>
    <t>599_КЭ</t>
  </si>
  <si>
    <t>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t>
  </si>
  <si>
    <t>603_КЭ</t>
  </si>
  <si>
    <t>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t>
  </si>
  <si>
    <t>374_КЭ</t>
  </si>
  <si>
    <t>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t>
  </si>
  <si>
    <t>618_КЭ</t>
  </si>
  <si>
    <t xml:space="preserve">Прокладка КЛ 6 кВ от ПС №30 110/6 кВ "Остров отдыха" до РП №142, 1800 м; Заявитель ООО "Кайрос"  (Дог.№20.24.25084.11 от 07.02.2012г. ) 
</t>
  </si>
  <si>
    <t>39_КЭ</t>
  </si>
  <si>
    <t>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t>
  </si>
  <si>
    <t>388_КЭ</t>
  </si>
  <si>
    <t>Прокладка двух КЛ-0,4кВ  от РУ-0,4кВ ТП №155 до ВРУ-0,4кВ многоэтажного жилого дома.;(Дог.№ 20.2400.440.14 от 03.04.2014г.  ООО ФСК "Готика")</t>
  </si>
  <si>
    <t>385_КЭ</t>
  </si>
  <si>
    <t>Строительство КЛ-0,4кВ  от РУ-0,4кВ ТП №561 до ВРУ 0,4 кВ нежилого здания. Заявитель МБОУ СОШ N 65.</t>
  </si>
  <si>
    <t>386_КЭ</t>
  </si>
  <si>
    <t>Строительство двух КЛ-0,4кВ от разных секций шин РУ-0,4кВ ТП №502 до ВРУ 0,4 кВ нежилого здания. Заявитель МБДОУ N 3.</t>
  </si>
  <si>
    <t>389_КЭ</t>
  </si>
  <si>
    <t xml:space="preserve">Строительство КЛ 0,4 кВ от РУ 0,4 кВ ТП №179 до ВРУ 0,4 кВ нежилых помещений ООО «Торгово-производственный «Дом Купряна» </t>
  </si>
  <si>
    <t>392_КЭ</t>
  </si>
  <si>
    <t>Строительство двух КЛ 0,4 кВ от РУ 0,4 кВ ТП №316 до электроустановок ООО СК "ЭкономЖилСтрой".</t>
  </si>
  <si>
    <t>394_КЭ</t>
  </si>
  <si>
    <t>Строительство двух КЛ 0,4 кВ от разных секций шин РУ 0,4 кВ ТП № 31 до электроустановок МКУ города Красноярска "УКС".</t>
  </si>
  <si>
    <t>390_КЭ</t>
  </si>
  <si>
    <t>Строительство двух КЛ-0,4кВ  от разных секций шин РУ-0,4кВ ТП №1077 до ВРУ-0,4кВ. Заявитель АО "Сибагропромстрой".</t>
  </si>
  <si>
    <t>602_КЭ</t>
  </si>
  <si>
    <t>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t>
  </si>
  <si>
    <t>604_КЭ</t>
  </si>
  <si>
    <t>Строительство Кл-0,4кв кабелем марки авббшв (4х150), длиной l=200м от ру-0,4кв тп №361 до н/в щит-0,4кв. Заявитель ООО  "СТРОИТЕЛЬНЫЙ ЭЛЕМЕНТ" станд.ст. Дог.№20.2400.9105.14 от 08.10.2014г.</t>
  </si>
  <si>
    <t>378_КЭ</t>
  </si>
  <si>
    <t>Прокладка двух КЛ  от РУ-0,4кВ РП №209 до ВРУ жилых домов;(Дог.№ 20.2400.3173.14 от 27.05.2014г.  ООО ПСК "Омега")</t>
  </si>
  <si>
    <t>391_КЭ</t>
  </si>
  <si>
    <t>Прокладка КЛ-0,4кВ от РУ-0,4кВ ТП №900 до н/в щит-0,4кВ ;(Дог.№ 20.2400.4659.13 от 06.06.2014г.  ООО "Нефтеком")</t>
  </si>
  <si>
    <t>396_КЭ</t>
  </si>
  <si>
    <t>Установка КТПН 10/0,4 кВ. Строительства одной КЛ 10 кВ от оп. 14 ф. 10-38 до  новой КТПН 10/0,4 кВ для технологического присоединения складской базы ООО "Эспланда".</t>
  </si>
  <si>
    <t>430_КЭ</t>
  </si>
  <si>
    <t>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t>
  </si>
  <si>
    <t>432_КЭ</t>
  </si>
  <si>
    <t xml:space="preserve">Реконструкция ТП № 6115 с установкой двух дополнительных ячеек. Строительство одной КЛ 0,4 кВ. Заявитель Жилищно-строительный кооператив "ЖС К-1" </t>
  </si>
  <si>
    <t>379_КЭ</t>
  </si>
  <si>
    <t>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t>
  </si>
  <si>
    <t>380_КЭ</t>
  </si>
  <si>
    <t>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t>
  </si>
  <si>
    <t>384_КЭ</t>
  </si>
  <si>
    <t>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t>
  </si>
  <si>
    <t>525_КЭ</t>
  </si>
  <si>
    <t>Строительство ТП-10/0,4 кВ 63-160 кВА (250 кВа);1. Строительство ВЛ-10 кВ на ж/б опорах с применением провода СИП-3  (65 м) ;Заявитель КГКУ  "УКС"  Дог.№20.2400.9304.15.</t>
  </si>
  <si>
    <t>606_КЭ</t>
  </si>
  <si>
    <t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t>
  </si>
  <si>
    <t>598_КЭ</t>
  </si>
  <si>
    <t>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t>
  </si>
  <si>
    <t>397_КЭ</t>
  </si>
  <si>
    <t>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t>
  </si>
  <si>
    <t>601_КЭ</t>
  </si>
  <si>
    <t>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t>
  </si>
  <si>
    <t>398_КЭ</t>
  </si>
  <si>
    <t>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t>
  </si>
  <si>
    <t>506_КЭ</t>
  </si>
  <si>
    <t>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t>
  </si>
  <si>
    <t>434_КЭ</t>
  </si>
  <si>
    <t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t>
  </si>
  <si>
    <t>435_КЭ</t>
  </si>
  <si>
    <t>Установка новой 2КТПН-10/0,4кВ с силовыми трансформаторами 250 кВА.Строительство двух ВЛ 10 кВ от ближайших опор ф.45-7 и ф.45-2 до новой 2КТПН-10/0,4кВ.  Заявитель КГКУ  "УКС".  .</t>
  </si>
  <si>
    <t>266_КЭ</t>
  </si>
  <si>
    <t>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t>
  </si>
  <si>
    <t>3007_КЭ</t>
  </si>
  <si>
    <t>Строительство ПС 110/10 кВ Озерная 2х40 МВА, двухцепной ВЛ 110 кВ от ПС 110/10 кВ Озерная до ближайшей опоры двухцепной ВЛ 110 кВ С-229/С-230, строительство РП 10 кВ.</t>
  </si>
  <si>
    <t>509_КЭ</t>
  </si>
  <si>
    <t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t>
  </si>
  <si>
    <t>18_КЭ</t>
  </si>
  <si>
    <t>Реконструкция ПС 110/6 кВ №4 "Городская" в г. Красноярске с заменой силовых трансформаторов 110 кВ 1х25 МВА, 1х40 МВА на 2х40 МВА (2-й пусковой комплекс).</t>
  </si>
  <si>
    <t>3001_КЭ</t>
  </si>
  <si>
    <t>Комплексная реконструкция ПС 110/6 кВ "Предмостная" с заменой трансформаторов 1х16 и 1х25 на 2х40 МВА и реконструкцией ОРУ/ЗРУ.</t>
  </si>
  <si>
    <t>3002_КЭ</t>
  </si>
  <si>
    <t>Комплексная реконструкция ПС 110/10 кВ "Молодежная" с заменой трансформаторов 2х25 на 2х40 МВА и реконструкцией ОРУ/ЗРУ.</t>
  </si>
  <si>
    <t>3024_КЭ</t>
  </si>
  <si>
    <t>Реконструкция ПС 110кВ: ПС 110кВ Северная, ПС 110кВ Советская, ПС 110кВ Мясокомбинат, ПС 110кВ Центральная с заменой ЗРУ-6-10кВ</t>
  </si>
  <si>
    <t>3003_КЭ</t>
  </si>
  <si>
    <t>Комплексная реконструкция ПС 110/10 кВ "Советская" с заменой трансформаторов 2х25 на 2х40 МВА и реконструкцией ОРУ/ЗРУ.</t>
  </si>
  <si>
    <t>3004_КЭ</t>
  </si>
  <si>
    <t>Комплексная реконструкция ПС 110/10 кВ "Юбилейная" с установкой третьего трансформатора 1х40 МВА и реконструкцией ОРУ/ЗРУ.</t>
  </si>
  <si>
    <t>7_КЭ</t>
  </si>
  <si>
    <t>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t>
  </si>
  <si>
    <t xml:space="preserve">576_КЭ 
</t>
  </si>
  <si>
    <t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t>
  </si>
  <si>
    <t>10_КЭ</t>
  </si>
  <si>
    <t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t>
  </si>
  <si>
    <t>320_КЭ</t>
  </si>
  <si>
    <t xml:space="preserve">Реконструкция ПС "Телевизорная" №123 с заменой аварийного трансформатора мощностью 25 МВА на аналогичный. </t>
  </si>
  <si>
    <t>14_КЭ</t>
  </si>
  <si>
    <t>Реконструкция СОПТ ПС 35-110 кВ: ПС 110 кВ Парная ; ПС 110 кВ Енисейская ; ПС 110 кВ Бородинская ; ПС 110 кВ Медпрепараты ; ПС 110 кВ Богучаны.</t>
  </si>
  <si>
    <t>451_КЭ</t>
  </si>
  <si>
    <t>Реконструкция  ПС 110/10 кВ Советская (перекатка силового трансформатора с ПС 110 кВ Телевизорная мощностью 25 МВА)</t>
  </si>
  <si>
    <t>573_КЭ</t>
  </si>
  <si>
    <t xml:space="preserve">Реконструкция ПС 110 кВ «Советская»с заменой поврежденного трансформатора 3Т  мощностью 2,5 МВА.
</t>
  </si>
  <si>
    <t>569_КЭ</t>
  </si>
  <si>
    <t>Реконструкция ПС 35-110 кВ ПО КЭС с заменой неисправных измерительных ТТ, ТН</t>
  </si>
  <si>
    <t>571_КЭ</t>
  </si>
  <si>
    <t>Реконструкция ПС110/6 кВ №8 "Лесосибирский ЛДК-2" с заменой поврежденного выключателя 6 кВ на вакуумный выключатель 6 кВ на 10/6 кВ (1 шт).</t>
  </si>
  <si>
    <t>473_КЭ</t>
  </si>
  <si>
    <t>Реконструкция с заменой отработавших нормативный срок аккумуляторных батарей на ПС 110/10 кВ Весна-2.</t>
  </si>
  <si>
    <t>3021_КЭ</t>
  </si>
  <si>
    <t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t>
  </si>
  <si>
    <t>3022_КЭ</t>
  </si>
  <si>
    <t>Реконструкция ПС 110 кВ Предмостная с заменой трансформатора 1x16 на 1x25. (УН2019).</t>
  </si>
  <si>
    <t>3023_КЭ</t>
  </si>
  <si>
    <t>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t>
  </si>
  <si>
    <t>285_КЭ</t>
  </si>
  <si>
    <t>Реконструкция с заменой  трансформаторов тока 10 кВ В 1Т на ПС 35/10 кВ "Киндяково".</t>
  </si>
  <si>
    <t>510_КЭ</t>
  </si>
  <si>
    <t>Реконструкция с заменой поврежденного трансформатора тока  ТН-10кВ на  ПС №92  35/10кВ  “Маталассы” .</t>
  </si>
  <si>
    <t>511_КЭ</t>
  </si>
  <si>
    <t xml:space="preserve">Реконструкция с заменой поврежденного трансформатора тока  ТПЛ-10 на ПС 35/10кВ “Михайловка”. </t>
  </si>
  <si>
    <t>562_КЭ</t>
  </si>
  <si>
    <t>Реконструкция ПС 35-110 кВ Леспромхоз, Шалинская,Шуваево  с перекаткой силовых трансформаторов с ПС 35-110 кВ Д. Мост, ККЗ, Киндяково</t>
  </si>
  <si>
    <t>513_КЭ</t>
  </si>
  <si>
    <t>Реконструкция с заменой дефектного трансформатора напряжения 35 кВ на ПС 110/35/10 кВ «Партизанская».</t>
  </si>
  <si>
    <t>3006_КЭ</t>
  </si>
  <si>
    <t>Реконструкция ТП, РП 10-6/0,4 кВ, обеспечивающих электроснабжение коммунальных объектов жизнеобеспечения и социально-значимых объектов г. Красноярска.</t>
  </si>
  <si>
    <t>453_КЭ</t>
  </si>
  <si>
    <t>Реконструкция с заменой поврежденных выключателей на РП 209 яч. 3, 4, 5.</t>
  </si>
  <si>
    <t>274_КЭ</t>
  </si>
  <si>
    <t>Реконструкция с переустройством  объектов Академии зимних видов спорта (СОПКА). Соглашение №  41.2400.4757.15 от 27.05.2015г. С КГКУ "УКС".</t>
  </si>
  <si>
    <t>54_КЭ</t>
  </si>
  <si>
    <t>Реконструкция ТП, РП с заменой оборудования (ПО ЗЭС, ПО  ВЭС, ПО КАТЭК, ПО КЭС).</t>
  </si>
  <si>
    <t>207_КЭ</t>
  </si>
  <si>
    <t>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t>
  </si>
  <si>
    <t>539_КЭ</t>
  </si>
  <si>
    <t>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t>
  </si>
  <si>
    <t>208_КЭ</t>
  </si>
  <si>
    <t>Реконструкция ВЛ 110кВ «ПС Приангарская-ПС Богучаны», «ПС Приангарская-ПС Чунояр» (установка систем связи, РЗА, телемеханики)</t>
  </si>
  <si>
    <t>4_КЭ</t>
  </si>
  <si>
    <t>Реконструкция ВЛ 110 с приведением просек линий к нормативным требованиям .</t>
  </si>
  <si>
    <t>83_КЭ</t>
  </si>
  <si>
    <t>Реконструкция ВЛ 110 кВ ф.С-224/С229 ПС "Октябрьская"-ПС "Академгородок в пролетах опор 7-12.</t>
  </si>
  <si>
    <t>466_КЭ</t>
  </si>
  <si>
    <t>Реконструкция ВЛ 110 кВ ПО ЮВЭС с приведением просек линий к нормативным требованиям.</t>
  </si>
  <si>
    <t>206_КЭ</t>
  </si>
  <si>
    <t>Реконструкция ЛЭП 110 кВ С-645/С-646 ПС "Раздолинская" - ПС "Партизанская".</t>
  </si>
  <si>
    <t>514_КЭ</t>
  </si>
  <si>
    <t>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t>
  </si>
  <si>
    <t>226_КЭ</t>
  </si>
  <si>
    <t>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t>
  </si>
  <si>
    <t>535_КЭ</t>
  </si>
  <si>
    <t>Соглашение  о компенсации затрат   №  41.2400.6960.16 от 42671  контрагент : АО КРАСЭКО по переустройству объектов : ВЛ 110 кВ, С-215/ С-216; ; ; по адресу :</t>
  </si>
  <si>
    <t>6_КЭ</t>
  </si>
  <si>
    <t>Реконструкция ВЛ 35 с приведением просек линий к нормативным требованиям .</t>
  </si>
  <si>
    <t>512_КЭ</t>
  </si>
  <si>
    <t>Реконструкция ВЛ 10 кВ ф.56-7 "Бартат - Межево - Мостовское" с заменой поврежденного трансформатора напряжения 10 кВ ПКУ.</t>
  </si>
  <si>
    <t>214_КЭ</t>
  </si>
  <si>
    <t>Реконструкция КЛ-10 кВ ф.1603, КЛ-10кВ ф.1610 от ПС 16 «Пролетарская» до РП119 по соглашению № 41.2400.13499.13 от 25 декабря  2013г. с ООО «Енисейлесстроем»</t>
  </si>
  <si>
    <t>273_КЭ</t>
  </si>
  <si>
    <t>Реконструкция с переустройством КЛ 10 кВ фидер 134-4 (оп. 1-20) от ПС 110/10 кВ  №134  Солонцы до ТП 134-4-4. Соглашение  №  41.2400.8448.15 от 17.09.2015г. с ООО "СтройТехМонтаж".</t>
  </si>
  <si>
    <t>276_КЭ</t>
  </si>
  <si>
    <t>Реконструкция с переустройством КЛ 6 кВ ф. 113 от ПС 1 «Левобережная»  (Соглашение №  41.2400.11029.14 от 14.10.2014 с ООО "Ваш дом"  .</t>
  </si>
  <si>
    <t>278_КЭ</t>
  </si>
  <si>
    <t>Реконструкция ВЛ 0,4 кВ от оп.№3 по оп.ВЛ 10 кВ ф. 122-34. Соглашение № 41.2400.10514.14 от 30.09.2014  с ЗАО "ФИРМА Культбытстрой".</t>
  </si>
  <si>
    <t>277_КЭ</t>
  </si>
  <si>
    <t>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t>
  </si>
  <si>
    <t>324_КЭ</t>
  </si>
  <si>
    <t>Реконструкция с переустройством КЛ 10 кВ от ТП 524 до ТП 513 Соглашение №  41.2400.6580.14 от 25.06.2014 с ООО "УСК "Сибиряк".</t>
  </si>
  <si>
    <t>508_КЭ</t>
  </si>
  <si>
    <t>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t>
  </si>
  <si>
    <t>517_КЭ</t>
  </si>
  <si>
    <t>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t>
  </si>
  <si>
    <t>532_КЭ</t>
  </si>
  <si>
    <t>Реконструкция ВЛ 10 кВ ф. 134-1 по адресу :Красноярский край, Емелдьяновский район, п. Солонцы, ул. Новая( соглашение № 41.2400.5931.16 от  15.07.2016 ).</t>
  </si>
  <si>
    <t>616_КЭ</t>
  </si>
  <si>
    <t>Реконструкция ВЛ10кВ ф.101-3 оп. 67-68  Соглашение № 41.2400.7163. . Транснефть</t>
  </si>
  <si>
    <t>323_КЭ</t>
  </si>
  <si>
    <t>Реконструкция ВЛ-0,4 кВ  ТП 10/0,4 кВ №2845 п.Рощинский Курагинского района.</t>
  </si>
  <si>
    <t>279_КЭ</t>
  </si>
  <si>
    <t>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t>
  </si>
  <si>
    <t>3005_КЭ</t>
  </si>
  <si>
    <t>Реконструкция КЛ 10-6-0,4 кВ, обеспечивающих электроснабжение коммунальных объектов жизнеобеспечения и социально-значимых объектов г. Красноярска.</t>
  </si>
  <si>
    <t>3015_КЭ</t>
  </si>
  <si>
    <t>Реконструкция КЛ 6 кВ, обеспечивающих электроснабжение спортивных и инфраструктурных объектов Универсиады 2019г.</t>
  </si>
  <si>
    <t>3016_КЭ</t>
  </si>
  <si>
    <t>Строительство КЛ 6 кВ, РП 6 кВ, БКТП 6/0,4 кВ для технологического присоединения объектов Свердловского р-на г. Красноярска</t>
  </si>
  <si>
    <t>3037_КЭ</t>
  </si>
  <si>
    <t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t>
  </si>
  <si>
    <t>325_КЭ</t>
  </si>
  <si>
    <t>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t>
  </si>
  <si>
    <t>272_КЭ</t>
  </si>
  <si>
    <t>Реконструкция с переустройством КЛ 6 кВ от ТП 255 до ТП 240. Соглашение №  41.2400.6865.14 от 02.07.2014 г. с ООО "УСК "Сибиряк".</t>
  </si>
  <si>
    <t>271_КЭ</t>
  </si>
  <si>
    <t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t>
  </si>
  <si>
    <t>269_КЭ</t>
  </si>
  <si>
    <t>Реконструкция с переустройством КЛ 6 кВ от РП №162 до ТП №844. Соглашение  № 41.2400.12343.14 от 14.11.2014 г. с ЗАО «Фирма "Кульбытстрой».</t>
  </si>
  <si>
    <t>275_КЭ</t>
  </si>
  <si>
    <t>Реконструкция с переустройством КЛ-10кВ ПС 122 яч.№29 – РП 129 яч.№6. Соглашение № 41.2400.12158.14 от 10.11.2014 г. с ЗАО "Фирма "Кульбытстрой".</t>
  </si>
  <si>
    <t>270_КЭ</t>
  </si>
  <si>
    <t>Реконструкция с переустройством КЛ 6 кВ от РП №100 до ТП №740. Соглашение № 41.2400.4526.15 от 21.05.2015г. с ООО СтандартСтрой»  .</t>
  </si>
  <si>
    <t>534_КЭ</t>
  </si>
  <si>
    <t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t>
  </si>
  <si>
    <t xml:space="preserve">537_КЭ 
</t>
  </si>
  <si>
    <t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t>
  </si>
  <si>
    <t>581_КЭ</t>
  </si>
  <si>
    <t>Реконструкция КГБУЗ ККБ (переустройство) соглашение № 41.2400.910.17 от 10.03.2017</t>
  </si>
  <si>
    <t>578_КЭ</t>
  </si>
  <si>
    <t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t>
  </si>
  <si>
    <t xml:space="preserve">533_КЭ 
</t>
  </si>
  <si>
    <t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t>
  </si>
  <si>
    <t>617_КЭ</t>
  </si>
  <si>
    <t>Реконструкция КЛ6кВ ТП375-ТП344. Соглашение № 41.2400.3839.         Сиблесстрой</t>
  </si>
  <si>
    <t>280_КЭ</t>
  </si>
  <si>
    <t>Реконструкция с переустройством  КЛ 10 кВ ПС №10 «Нагорная» - РП №131 ф. 1006, ф. 10. Соглашение № 41.2400.6614.15 от 12.08.2015 г. с ОАО "Сибмост".</t>
  </si>
  <si>
    <t>518_КЭ</t>
  </si>
  <si>
    <t>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t>
  </si>
  <si>
    <t>264_КЭ</t>
  </si>
  <si>
    <t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t>
  </si>
  <si>
    <t>67_КЭ</t>
  </si>
  <si>
    <t>Модернизация  систем учета розничного рынка электроэнергии (0,4 кВ  и ниже) .</t>
  </si>
  <si>
    <t>70_КЭ_(м)</t>
  </si>
  <si>
    <t>Модернизация  приточно – вытяжной вентиляции с установкой аккумуляторных батарей здания ПС 110 кВ №36 "Вознесенка"</t>
  </si>
  <si>
    <t>70_КЭ_(н)</t>
  </si>
  <si>
    <t xml:space="preserve">Модернизация приточно–вытяжной вентиляции  с установкой аккумуляторных батарей в помещенииздания  ПС №90 «Западная –2» </t>
  </si>
  <si>
    <t>70_КЭ_(о)</t>
  </si>
  <si>
    <t xml:space="preserve">Реконструкция ограждения на ПС-35/6 кВ «Уральская» № 2 в Красноярском крае , Рыбинском районе п. Урал </t>
  </si>
  <si>
    <t>70_КЭ_(п)</t>
  </si>
  <si>
    <t>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t>
  </si>
  <si>
    <t>469_КЭ</t>
  </si>
  <si>
    <t xml:space="preserve">Реконструкция кабельных каналов ПС 35/6 кВ №2 Уральская. </t>
  </si>
  <si>
    <t>470_КЭ</t>
  </si>
  <si>
    <t>Строительство маслосборника ПС 110/35/6 кВ №1 Бородинская.</t>
  </si>
  <si>
    <t>471_КЭ</t>
  </si>
  <si>
    <t xml:space="preserve">Реконструкция ограждения ПС 110/35/6 кВ № 1 "Городская"  Канского РЭС </t>
  </si>
  <si>
    <t>472_КЭ</t>
  </si>
  <si>
    <t>Реконструкция ограждения ПС 110/6 кВ № 2 "ХБК"  Канского РЭС</t>
  </si>
  <si>
    <t>478_КЭ</t>
  </si>
  <si>
    <t>Модернизация приточно-вытяжной вентиляции и кран-балки в здании гаража Городоского участка Минусинского РЭС.</t>
  </si>
  <si>
    <t>530_КЭ</t>
  </si>
  <si>
    <t xml:space="preserve">Реконструкция здания по адресу: ул. Бограда, 144а </t>
  </si>
  <si>
    <t>250_КЭ</t>
  </si>
  <si>
    <t xml:space="preserve">Реконструкции здания конторы в г.Уяре по ул.Октябрьская,1а Толстихинского РЭС ПО ЮВЭС </t>
  </si>
  <si>
    <t>251_КЭ</t>
  </si>
  <si>
    <t>Реконструкция здания ЗТП 25-21-5/2*160 «Очистные сооружения» в г.Уяре Толстихинского РЭС  ПО ЮВЭС</t>
  </si>
  <si>
    <t>70_КЭ_(а)</t>
  </si>
  <si>
    <t>Реконструкция здания ТП - 252 10/0,4 кВ</t>
  </si>
  <si>
    <t>70_КЭ_(б)</t>
  </si>
  <si>
    <t>Реконструкция ограждения 35/10кВ №75 «Кулаковская» в соответствии с нормативными требованиями</t>
  </si>
  <si>
    <t>70_КЭ_(с)</t>
  </si>
  <si>
    <t>Строительство маслосборника для приёма масла ПС-44 «Бархатовская»</t>
  </si>
  <si>
    <t>70_КЭ_(в)</t>
  </si>
  <si>
    <t>Реконструкция ограждения  ПС35/10кВ  №35 «Маганская» в соответствии с нормативными требованиями</t>
  </si>
  <si>
    <t>70_КЭ_(г)</t>
  </si>
  <si>
    <t>Реконструкция ограждения .ПС 35/10кВ №85 «Зыково» в соответствии с нормативными требованиями</t>
  </si>
  <si>
    <t>70_КЭ_(д)</t>
  </si>
  <si>
    <t>Реконструкция ограждения территории ПС 110/35/10кВ №53 «Сухобузимская»</t>
  </si>
  <si>
    <t>70_КЭ_(е)</t>
  </si>
  <si>
    <t>Реконструкция ограждения территории ПС35/6-10кВ  № 51 «Атаманово»</t>
  </si>
  <si>
    <t>70_КЭ_(и)</t>
  </si>
  <si>
    <t>Реконструкция ограждения ПС 110/6кВ №27А «ГПП-2 ЦБК»</t>
  </si>
  <si>
    <t>70_КЭ_(к)</t>
  </si>
  <si>
    <t>Реконструкция ограждения ПС 35/10 кВ № 38 «Самойловка»</t>
  </si>
  <si>
    <t>70_КЭ_(л)</t>
  </si>
  <si>
    <t>Реконструкция с установкой системы охранно-пожарной сигнализации в ПО КЭС</t>
  </si>
  <si>
    <t>3_КЭ</t>
  </si>
  <si>
    <t xml:space="preserve"> Реконструкция с установкой приборов для определения мест повреждения (ОМП) на ВЛ 6-110 кВ (86 ВЛ).</t>
  </si>
  <si>
    <t>15_КЭ</t>
  </si>
  <si>
    <t xml:space="preserve">Реконструкция с установкой защит от дуговых замыканий на  КРУ 6-10 кВ  подстанций в соответствии   многолетней целевой программой филиала. </t>
  </si>
  <si>
    <t>55_КЭ</t>
  </si>
  <si>
    <t>Реконструкция АЧРиАОСН с изменением воздействий на оборудование электробойлерных на ПС 110/35/10 кВ Береговая, ПС 220/10/6 кВ Зеленая, ПС 220/110/10/6кВ Октябрьская .</t>
  </si>
  <si>
    <t>56_КЭ</t>
  </si>
  <si>
    <t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t>
  </si>
  <si>
    <t>201_КЭ</t>
  </si>
  <si>
    <t>Создание противоаварийной автоматики ПА группы ПС (с покупкой устройств АЧР-АОСН): 3 ПС в 2016 г, 15 ПС в 2017г, 38 ПС в последующем до 2021г.</t>
  </si>
  <si>
    <t>57_КЭ (в)</t>
  </si>
  <si>
    <t>Создание  систем телемеханики ПС 110 кВ ЛДК-1, ЛДК-2.</t>
  </si>
  <si>
    <t>57_КЭ (г)</t>
  </si>
  <si>
    <t>Создание  систем телемеханики ПС 110 кВ Ново-Енисейский ЛДК, Пировская.</t>
  </si>
  <si>
    <t>57_КЭ (а)</t>
  </si>
  <si>
    <t>Создание  систем телемеханики ПС 110 кВ Частоостровская, Западная-2, Медпрепараты, Боготольская, Тарутино, Учум.</t>
  </si>
  <si>
    <t>57_КЭ (б)</t>
  </si>
  <si>
    <t>Создание систем телемеханики ПС 110 кВ Каптыревская, НПС Каштан, Партизанская (СЭС).</t>
  </si>
  <si>
    <t>57_КЭ (д)</t>
  </si>
  <si>
    <t>Создание  систем телемеханики ПС 110 кВ Мотыгино, Лесосибирский КЭЗ.</t>
  </si>
  <si>
    <t>57_КЭ (е)</t>
  </si>
  <si>
    <t>Создание  систем телемеханики ПС 110 кВРадиотехническая, Институт физики, ЦБК ГПП-2, Мичуринская, Весна.</t>
  </si>
  <si>
    <t>3038_КЭ</t>
  </si>
  <si>
    <t>Создание  систем телемеханики ПС 110 кВАкадемгородок, Институт физики, Восточная, Мичуринская, ТП 261,262,258,517,518,522,523,878.</t>
  </si>
  <si>
    <t>229_КЭ</t>
  </si>
  <si>
    <t>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t>
  </si>
  <si>
    <t>252_КЭ</t>
  </si>
  <si>
    <t>Проектирование реконструкции канала передачи команд АОПО (ВОЛС) по ВЛ 110 кВ Красноярская ТЭЦ-2 – БНС-ТЭЦ-2.</t>
  </si>
  <si>
    <t>281_КЭ</t>
  </si>
  <si>
    <t>Проектирование реконструкции ВОЛС на участке Красноярская ТЭЦ-1 – ПС 220 кВ Заводская» для реализации решения ТЭО КРДУ.</t>
  </si>
  <si>
    <t>500_КЭ</t>
  </si>
  <si>
    <t>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t>
  </si>
  <si>
    <t>59_КЭ (а)</t>
  </si>
  <si>
    <t>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t>
  </si>
  <si>
    <t>59_КЭ (б)</t>
  </si>
  <si>
    <t>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t>
  </si>
  <si>
    <t>59_КЭ(в)</t>
  </si>
  <si>
    <t>Создание цифровых, диспетчерский и мультисервисных каналов связи в рамках программы ССПИ на ПС 110 кВ ЛДК-1, ПС 110 кВ ЛДК-2.</t>
  </si>
  <si>
    <t>59_КЭ(г)</t>
  </si>
  <si>
    <t>Создание цифровых, диспетчерский и мультисервисных каналов связи в рамках программы ССПИ на ПС 110 кВ Ново-Енисейский ЛДК, ПС 110 кВ Пировская.</t>
  </si>
  <si>
    <t>59_КЭ(д)</t>
  </si>
  <si>
    <t>Создание цифровых, диспетчерский и мультисервисных каналов связи в рамках программы ССПИ на "ПС 110 кВ Мотыгино, ПС 110 кВ Лесосибирский КЭЗ.</t>
  </si>
  <si>
    <t>59_КЭ (е)</t>
  </si>
  <si>
    <t>Создание цифровых каналов связи на ПС Затонская,Злобинская, Полиграфическая, Пролетарская.</t>
  </si>
  <si>
    <t>118_КЭ</t>
  </si>
  <si>
    <t>Создание цифровых каналов связи с ПС 110кВ (ПС Шила, ПС Нагорная, ПС Решоты, ПС Вознесенка).</t>
  </si>
  <si>
    <t>175_КЭ</t>
  </si>
  <si>
    <t>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t>
  </si>
  <si>
    <t>452_КЭ</t>
  </si>
  <si>
    <t>Создание канала передачи команд АОПО (ВОЛС) по ВЛ 110 кВ Красноярская ТЭЦ-2 - БНС ТЭЦ-2 (ВОЛС по ВЛ 110 кВ С-11 ПС 110 кВ О. Отдыха - ПС БНС ТЭЦ2).</t>
  </si>
  <si>
    <t>82_КЭ</t>
  </si>
  <si>
    <t>Модернизация автотранспортных средств с оснащением системой спутникого мониторинга (263 ед.)</t>
  </si>
  <si>
    <t>282_КЭ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</si>
  <si>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t>
  </si>
  <si>
    <t>68_КЭ</t>
  </si>
  <si>
    <t>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t>
  </si>
  <si>
    <t>202_КЭ</t>
  </si>
  <si>
    <t>Создание устройств видеонаблюдения баз ПО и РЭС.</t>
  </si>
  <si>
    <t>121_КЭ</t>
  </si>
  <si>
    <t>Оборудование подстанции 110/10 кВ № 5 «Восточная» антивандальной просечно-вытяжной сеткой из холоднокатаного листового металлопроката</t>
  </si>
  <si>
    <t>Строительство заходов двух ВЛ 110 кВ Центр - Емельяново на новую ПС 220/110/10 кВ "Жарки"</t>
  </si>
  <si>
    <t>Проектирование строительства объектов учебно-тренировочных полигонов производственных отделений</t>
  </si>
  <si>
    <t>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t>
  </si>
  <si>
    <t xml:space="preserve">Дарение КЛ 6 кв г. Красноярск, ул. Парковая, протяженность 900м (5 секций по 180 метров) 
</t>
  </si>
  <si>
    <t>Безвозмездное приобретение имущества:                                        ВЛ 10/0,4 кВ с КТП 64-1-35, 1330м</t>
  </si>
  <si>
    <t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t>
  </si>
  <si>
    <t>ИА МРСК Покупка прочих основных средств, не требующих монтажа в количестве 16 ед. (распределение на филиалы пропорционально НВВ)</t>
  </si>
  <si>
    <t>Покупка диагностического и измерительного оборудования, приборов РЗА (КЭ), в количестве 12 ед.</t>
  </si>
  <si>
    <t>Покупка генераторов, электрических двигателей и станций, прочего оборудование хозяйтсвенных нужд (КЭ), в количестве  4 ед.</t>
  </si>
  <si>
    <t>Покупка бригадных автомобилей (КЭ), в количестве 4 ед.</t>
  </si>
  <si>
    <t>Покупка Бурильно-крановых машин (КЭ), в количестве 2 ед.</t>
  </si>
  <si>
    <t>Покупка грузовых автомобилей (КЭ), в количестве 8 ед.</t>
  </si>
  <si>
    <t>Покупка электролабораторий и прочей спецтехники (КЭ), в количестве 11 ед.</t>
  </si>
  <si>
    <t>Покупка мульчеров (КЭ), в количестве 2 ед.</t>
  </si>
  <si>
    <t>Нераспределенные затраты ДСП, ДКС</t>
  </si>
  <si>
    <t>127_КЭ</t>
  </si>
  <si>
    <t>284_КЭ</t>
  </si>
  <si>
    <t>Н_3033_КЭ</t>
  </si>
  <si>
    <t>577_КЭ</t>
  </si>
  <si>
    <t>587_КЭ</t>
  </si>
  <si>
    <t>502_КЭ</t>
  </si>
  <si>
    <t>300_КЭ</t>
  </si>
  <si>
    <t>73_КЭ (а)</t>
  </si>
  <si>
    <t>73_КЭ (в)</t>
  </si>
  <si>
    <t>71_КЭ</t>
  </si>
  <si>
    <t>72_КЭ (а)</t>
  </si>
  <si>
    <t>72_КЭ (б)</t>
  </si>
  <si>
    <t>72_КЭ (в)</t>
  </si>
  <si>
    <t>72_КЭ (д)</t>
  </si>
  <si>
    <t>72_КЭ (г)</t>
  </si>
  <si>
    <t>79_КЭ</t>
  </si>
  <si>
    <t>80_КЭ</t>
  </si>
  <si>
    <t>4001_КЭ</t>
  </si>
  <si>
    <t>4004_КЭ</t>
  </si>
  <si>
    <t>4005_КЭ</t>
  </si>
  <si>
    <t>38_КуЭ</t>
  </si>
  <si>
    <t>Кузбассэнерго</t>
  </si>
  <si>
    <t>25_КуЭ</t>
  </si>
  <si>
    <t>Проектированию и строительству ВЛ 10 кВ и КТП 10/0,4 (освещение автодороги г. Новокузнецк, Ильинское шоссе)</t>
  </si>
  <si>
    <t>38.1_КуЭ</t>
  </si>
  <si>
    <t>32.1_КуЭ</t>
  </si>
  <si>
    <t>Реконструкция ячеек 6-10 кВ на ПС для реализации мероприятий технологического присоединения</t>
  </si>
  <si>
    <t>32.3_КуЭ</t>
  </si>
  <si>
    <t>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t>
  </si>
  <si>
    <t>30_КуЭ</t>
  </si>
  <si>
    <t>Реконструкция ячеек 35 кВ на ПС 110/35/10кВ Промышленная-Сельская, ПС 110/35/10кВ Плотниковская для технологического присоединения юридических лиц</t>
  </si>
  <si>
    <t>32.8_КуЭ</t>
  </si>
  <si>
    <t>Строительство 2-хцепной ВЛ 10 кВ, установка КТП 2х1000 кВА для технологического присоединения ООО "СДС-Строй" Животноводческий комплекс с. Ваганово</t>
  </si>
  <si>
    <t>32.9_КуЭ</t>
  </si>
  <si>
    <t>Строительство ВЛ-10 кВ для технологического присоединения ОАО "СУЭК - КУЗБАСС" Дробильно-сортировочный комплекс</t>
  </si>
  <si>
    <t>32.18_КуЭ</t>
  </si>
  <si>
    <t>Строительство ВЛ 10 кВ для технологического присоединения АО "Тандер" (Магнит) Логистический центр</t>
  </si>
  <si>
    <t>32.33_Куэ</t>
  </si>
  <si>
    <t>Строительство ВЛ 10 кВ для технологического присоединения н.п. Ягуново Военская часть</t>
  </si>
  <si>
    <t>32.20_КуЭ</t>
  </si>
  <si>
    <t>Строительство ВЛ 6 кВ для технологического присоединения  ООО "Строймаш"</t>
  </si>
  <si>
    <t>32.22_КуЭ</t>
  </si>
  <si>
    <t>Строительство двухцепной ВЛ-10 кВ, КЛ-10 кВ, установка новой в/в ячейки для технологического присоединения ООО "Либхерр-Русланд" Ремонтно-складской комплекс</t>
  </si>
  <si>
    <t>32.23_КуЭ</t>
  </si>
  <si>
    <t>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t>
  </si>
  <si>
    <t>32.13_КуЭ</t>
  </si>
  <si>
    <t>Строительство КЛ 10 кВ для технологического присоединения ООО "Лента" Торговый центр</t>
  </si>
  <si>
    <t>32.14_КуЭ</t>
  </si>
  <si>
    <t>Строительство КЛ 10 кВ для технологического присоединения ООО "НШСМУ N6" Ацетиленовая станция</t>
  </si>
  <si>
    <t>32.42_КуЭ</t>
  </si>
  <si>
    <t>Проектирование: Строительство КЛ-10 кВ, РП 10 кВ для технологического присоединения ООО "Програнд" Жилой комплекс</t>
  </si>
  <si>
    <t>3_КуЭ</t>
  </si>
  <si>
    <t>Строительство ПС 110/10 кВ им. Лапина В.И.  (установка трансформаторов 2х25МВА)</t>
  </si>
  <si>
    <t>32.54_КуЭ</t>
  </si>
  <si>
    <t>Строительство ВЛ 10 кВ для технологического присоединения ООО "Газпром газомоторное топливо"</t>
  </si>
  <si>
    <t>32.48_КуЭ</t>
  </si>
  <si>
    <t>Строительство ВЛ 10 кВ, строительство КТП для технологического присоединения СНТ "Озерный"</t>
  </si>
  <si>
    <t>32.31_КуЭ</t>
  </si>
  <si>
    <t>Строительство ВЛ 10 кВ для технологического присоединения Кузнецкие двери</t>
  </si>
  <si>
    <t>32.10_КуЭ</t>
  </si>
  <si>
    <t>Строительство ВКЛ 10 кВ с проколом для технологического присоединения Нецветаевой НМ детская дача</t>
  </si>
  <si>
    <t>32.16_КуЭ</t>
  </si>
  <si>
    <t>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t>
  </si>
  <si>
    <t>32.17_КуЭ</t>
  </si>
  <si>
    <t>Строительство ВЛ 10 кВ, установка ТП для технологического присоединения ООО "УК" Сибкоул" дробильно-сортировочный комлекс</t>
  </si>
  <si>
    <t>32.19_КуЭ</t>
  </si>
  <si>
    <t>Строительство ВЛ 10 кВ для технологического присоединения ОАО "СКЭК" база отдыха "Березовый уют"</t>
  </si>
  <si>
    <t>32.44_КуЭ</t>
  </si>
  <si>
    <t>Строительство ВЛ 6 кВ и реконструкция ячейки ПС 35/6 Абагур-Атамановская для технологического присоединения ООО "Уран" нежилые помещения (склад)</t>
  </si>
  <si>
    <t>32.56_КуЭ</t>
  </si>
  <si>
    <t>Строительство ВЛ 6 кВ, ТП 2*400 кВА для технологического присоединения ООО "НК Торг"</t>
  </si>
  <si>
    <t>32.60_КуЭ</t>
  </si>
  <si>
    <t>Строительство ВЛ 10 кВ для технологического присоединения ООО "Автбайкал"</t>
  </si>
  <si>
    <t>32.51_КуЭ</t>
  </si>
  <si>
    <t>Строительство ВЛ 10 кВ , строительство КТП для технологического присоединения ООО "Градстрой"</t>
  </si>
  <si>
    <t>32.67_КуЭ</t>
  </si>
  <si>
    <t>Строительство ВЛ 10 кВ для технологического присоединения ТП 400 кВА для электроснабжения фермерского хозяйства "Новый исток"</t>
  </si>
  <si>
    <t>32.58_КуЭ</t>
  </si>
  <si>
    <t>Строительство ВЛ 10 кВ для технологического присоединения дачное некоммерческое общество "Надежда"</t>
  </si>
  <si>
    <t>3.1_КуЭ</t>
  </si>
  <si>
    <t>Строительство двухцепной ВЛ 110 кВ Рудничная - Лапина</t>
  </si>
  <si>
    <t>26_КуЭ</t>
  </si>
  <si>
    <t>Реконструкция ВЛ 110 Краснополянская - Красноярская - 1,2 с отпакой на ПС Больничная с исключением двухцепных участков ВЛ</t>
  </si>
  <si>
    <t>1_КуЭ</t>
  </si>
  <si>
    <t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t>
  </si>
  <si>
    <t>17_КуЭ</t>
  </si>
  <si>
    <t>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t>
  </si>
  <si>
    <t>95_КуЭ</t>
  </si>
  <si>
    <t>Реконструкция ПС Таежная с установкой вакуумного выключателя наружной установки типа ВРС-110-31,5/2500УХЛ1 (опытная эксплуатация)</t>
  </si>
  <si>
    <t>142_КуЭ</t>
  </si>
  <si>
    <t xml:space="preserve">Реконструкция ПС 110/35/6 кВ Осинниковская с установкой дугогосящих реакторов 6 кВ  </t>
  </si>
  <si>
    <t>289_КуЭ</t>
  </si>
  <si>
    <t>Реконструкция системы компенсации емкостных токов замыкания на землю ПС 110/10 кВ «Мирная»</t>
  </si>
  <si>
    <t>402_КуЭ</t>
  </si>
  <si>
    <t>Реконструкция ПС 110 кВ КФЗ-2 с заменой трансформаторов напряжения 110 кВ</t>
  </si>
  <si>
    <t>146.1_КуЭ</t>
  </si>
  <si>
    <t>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t>
  </si>
  <si>
    <t>45_КуЭ</t>
  </si>
  <si>
    <t>Реконструкция ПС 35/6 кВ Зиминка 1/2</t>
  </si>
  <si>
    <t>43_КуЭ</t>
  </si>
  <si>
    <t>Реконструкция РП 6 кВ (замена ячеек КСО) г.Новокузнецк:
2016: РП-17 (18шт.), РП-10 (13шт.)
2021: РП-9 (11шт.), РП-28 (14шт.), РП-33 (12шт.), ЦРП-23 (24шт.)</t>
  </si>
  <si>
    <t>147_КуЭ</t>
  </si>
  <si>
    <t>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t>
  </si>
  <si>
    <t>145_КуЭ</t>
  </si>
  <si>
    <t>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t>
  </si>
  <si>
    <t>150_КуЭ</t>
  </si>
  <si>
    <t xml:space="preserve">Реконструкция ВЛ 110 кВ Беловская - Новоленинская от ПС Заречная: I цепь в пролете опор №№46-66,  II цепь в пролете опор №№ 47-65 </t>
  </si>
  <si>
    <t>39_КуЭ</t>
  </si>
  <si>
    <t>Реконструкция ВЛ 110 кВ с приведением просек линий к нормативным требованиям (уборка порубочных остатков)</t>
  </si>
  <si>
    <t>9_КуЭ</t>
  </si>
  <si>
    <t xml:space="preserve">Проектирование: Реконструкция ВЛ 110 кВ Краснополянская - Красноярская - 1,2 с выносом опор с кладбища </t>
  </si>
  <si>
    <t>11_КуЭ</t>
  </si>
  <si>
    <t>Реконструкция двухцепной ВЛ 110 кВ ТУ ГРЭС-Мысковская 1,2 с заменой провода, арматуры и дефектной изоляции (аварийно-восстановительные работы)</t>
  </si>
  <si>
    <t>203_КуЭ</t>
  </si>
  <si>
    <t>Техническое перевооружение двухцепной ВЛ 110 кВ ЮкГРЭС – Темирская (1951 г.) с заменой провода АС-120, арматуры, грозотроса и дефектной изоляции</t>
  </si>
  <si>
    <t>11.2_куЭ</t>
  </si>
  <si>
    <t>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t>
  </si>
  <si>
    <t>155_КуЭ</t>
  </si>
  <si>
    <t>Проектирование: реконструкция ВЛ 35 кВ ПС Сосновская – ПС Калмыковская С-12 (соглашение о компенсации затрат с ООО "Разрез Бунгурский")</t>
  </si>
  <si>
    <t>156_КуЭ</t>
  </si>
  <si>
    <t>Реконструкция фундаментов на заболоченной местности ВЛ-35 кВ Б-25-26 оп.№26, Б-21-23 оп.№5,6</t>
  </si>
  <si>
    <t>209_КуЭ</t>
  </si>
  <si>
    <t>Реконструкция (переустройство) вынос ВЛ-110 кВ Заискитимская-Оросительная-1,2  с отпайкой на ПС Водозабор (переустройство ВЛ-110 кВ в КЛ-110 кВ)</t>
  </si>
  <si>
    <t>307_КуЭ</t>
  </si>
  <si>
    <t>Реконструкция РС в Кемеровской области электроснабжающие котельные и объекты ЖКХ Юргинский РЭС</t>
  </si>
  <si>
    <t>306_КуЭ</t>
  </si>
  <si>
    <t>Реконструкцию (переустройство) ВЛ-10 кВ Ф-10-4-СБ от ПС 35/10 кВ "Шевелевская" (Соглашение о компенсации затрат с Чумаковым ДА от 26.09.2016 №41.4200.2593.16)</t>
  </si>
  <si>
    <t>152_КуЭ</t>
  </si>
  <si>
    <t>Переустройство ВЛ-10 кВ, Ф 10-29-Г в местах пересечения (в пролетах опор: 8-11, 42-49, 57-58)  ПС Проскоковская (соглашение о компенсации затрат с ООО "Кузбассдорстрой" №41.4200.2517.15)</t>
  </si>
  <si>
    <t>40.9_КуЭ</t>
  </si>
  <si>
    <t>Реконструкция РС в Кемеровской области:
ПО ЮЭС Осинниковский РЭС ВЛ 6 кВ ф. 6-6-К протяженностью 5,6 км в Новокузнецком р-не</t>
  </si>
  <si>
    <t>316_КуЭ</t>
  </si>
  <si>
    <t>Реконструкция РС в Кемеровской области электроснабжающие котельные и объекты ЖКХ Кемеровский РЭС</t>
  </si>
  <si>
    <t>212_КуЭ</t>
  </si>
  <si>
    <t>Реконструкция РС в Кемеровской области электроснабжающие котельные и объекты ЖКХ Беловский РЭС</t>
  </si>
  <si>
    <t>148_КуЭ</t>
  </si>
  <si>
    <t>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t>
  </si>
  <si>
    <t>308_КуЭ</t>
  </si>
  <si>
    <t>Реконструкция РС в Кемеровской области электроснабжающие котельные и объекты ЖКХ Мысковский РЭС</t>
  </si>
  <si>
    <t>332_КуЭ</t>
  </si>
  <si>
    <t>Реконструкция с установкой реклоузеров на отпайках потребительских ВЛ 6-10 кВ Осинниковский РЭС (4 шт)</t>
  </si>
  <si>
    <t>312_КуЭ</t>
  </si>
  <si>
    <t>Реконструкция РС в Кемеровской области электроснабжающие котельные и объекты ЖКХ Промышленновский РЭС</t>
  </si>
  <si>
    <t>314_КуЭ</t>
  </si>
  <si>
    <t>Реконструкция РС в Кемеровской области электроснабжающие котельные и объекты ЖКХ Новокузнецкий РЭС</t>
  </si>
  <si>
    <t>309_КуЭ</t>
  </si>
  <si>
    <t>Реконструкция РС в Кемеровской области электроснабжающие котельные и объекты ЖКХ Топкинский РЭС</t>
  </si>
  <si>
    <t>40.2_КуЭ</t>
  </si>
  <si>
    <t xml:space="preserve">Реконструкция ВЛ 10 кВ от ПС Николаевская п. Нижние Кинерки (ПО ЮЭС Осинниковский РЭС) </t>
  </si>
  <si>
    <t>40.4_КуЭ</t>
  </si>
  <si>
    <t>Реконструкция ВЛ 0,4 кВ и установка ТП п.Усть-Кабырза Таштагольсокго района (ПО ЮЭС Кондомский РЭС)</t>
  </si>
  <si>
    <t>40.5_КуЭ</t>
  </si>
  <si>
    <t>Реконструкция ВЛ 0,4 кВ в Кемеровском р-не (ПО СВЭС Кемеровский РЭС), замена реклоузеров до 20 кВ, установка пунктов коммерческого учета</t>
  </si>
  <si>
    <t>40.6_КуЭ</t>
  </si>
  <si>
    <t>Реконструкция ВЛ 0,4 кВ с.Ваганово Промышленновского района (ПО ЦЭС Промышленновский РЭС)</t>
  </si>
  <si>
    <t>40.7_КуЭ</t>
  </si>
  <si>
    <t>Реконструкция ВЛ 10-0,4 кВ в Новокузнецком р-не (ПО ЮЭС Новокузнецкий РЭС)</t>
  </si>
  <si>
    <t>149_КуЭ</t>
  </si>
  <si>
    <t>Реконструкция КЛ 10 кВ Ф.10-16-КВТ-24 от ПС110 кВ "Восточная" (соглашение о компенсации затрат с НО Фонд развития жилищного стр-ва Кемеровской обл. 41.4200.2815.14 от 29.01.2014)</t>
  </si>
  <si>
    <t>40.8_КуЭ</t>
  </si>
  <si>
    <t>Реконструкция КЛ-10 кВ на 2-х цепную ВЛ-10 кВ Ф.10-5-ЖГ, Ф.10-5-6-ЖГ от ПС Спутник 110/10 кВ ЖК Журавлевы горы (ПО СВЭС Кемеровский РЭС)</t>
  </si>
  <si>
    <t>57_КуЭ</t>
  </si>
  <si>
    <t>Модернизация  систем учета розничного рынка электроэнергии</t>
  </si>
  <si>
    <t>57.1_КуЭ</t>
  </si>
  <si>
    <t>403_КуЭ</t>
  </si>
  <si>
    <t>Реконструкция производственной базы ПО СВЭС по адресу г. Кемерово, ул. Щетинкина 6</t>
  </si>
  <si>
    <t>215_КуЭ</t>
  </si>
  <si>
    <t>Реконструкция с монтажом приборов ОМП на ВЛ 35-110 кВ:
2017: приборы ОМП (120шт)
2018: приборы ОМП (144шт), ТН 35 кВ (23шт)</t>
  </si>
  <si>
    <t>47_КуЭ</t>
  </si>
  <si>
    <t>Реконструкция ПС 35-110 кВ с установкой защит от дуговых коротких замыканий: 
2016: Ново-Бунгурская</t>
  </si>
  <si>
    <t>47.1_КуЭ</t>
  </si>
  <si>
    <t>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t>
  </si>
  <si>
    <t>44_КуЭ</t>
  </si>
  <si>
    <t>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t>
  </si>
  <si>
    <t>44.1_КуЭ</t>
  </si>
  <si>
    <t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t>
  </si>
  <si>
    <t>79_КуЭ</t>
  </si>
  <si>
    <t>Реконструкция устройств РЗА ВЛ 110 кВ КФЗ-НКАЗ на ПС КФЗ-2 (2015)</t>
  </si>
  <si>
    <t>54_КуЭ</t>
  </si>
  <si>
    <t>Реконструкция устройств РЗА ВЛ 110 кВ Кузнецкая ТЭЦ-КФЗ-2 с монтажом ВОЛС</t>
  </si>
  <si>
    <t>78_КуЭ</t>
  </si>
  <si>
    <t>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t>
  </si>
  <si>
    <t>102_КуЭ</t>
  </si>
  <si>
    <t>Реконструкция направленных высокочастотных защит (НВЧЗ) ВЛ 110 кВ на ПС 110 кВ Новоленинская</t>
  </si>
  <si>
    <t>11.1_КуЭ</t>
  </si>
  <si>
    <t>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t>
  </si>
  <si>
    <t>111_КуЭ</t>
  </si>
  <si>
    <t>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t>
  </si>
  <si>
    <t>216_КуЭ</t>
  </si>
  <si>
    <t>Реконструкция ВЛ 6-35 кВ с монтажом ИПВЛ:
2017: монтаж указателей (320 шт)
2018: монтаж указателей (361 шт)</t>
  </si>
  <si>
    <t>81_КуЭ</t>
  </si>
  <si>
    <t>Реконструкция с установкой регистраторов аварийных событий (РАС) на ПС 110 кВ: 
2015: ПС Новоленинская</t>
  </si>
  <si>
    <t>50_КуЭ</t>
  </si>
  <si>
    <t>Создание систем телемеханики ПС 35-110 кВ:
2016: Осинниковская-Тепличная, Камышинская, Краснинская
2016: Безруковская, Весенняя.</t>
  </si>
  <si>
    <t>50.1_КуЭ</t>
  </si>
  <si>
    <t>Создание систем телемеханики ПС 35-110 кВ:
2017: Тепловая, Толевая, Таежная.</t>
  </si>
  <si>
    <t>139_КуЭ</t>
  </si>
  <si>
    <t>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t>
  </si>
  <si>
    <t>70_КуЭ</t>
  </si>
  <si>
    <t>ИА МРСК Модернизация каналообразующего оборудования для расширения магистральных каналов и организации канала связи до резервного ЦОД</t>
  </si>
  <si>
    <t>220_КуЭ</t>
  </si>
  <si>
    <t>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t>
  </si>
  <si>
    <t>53.2_КуЭ</t>
  </si>
  <si>
    <t>Создание каналов связи ПС 35-110 кВ:
2015: Фильтровальная, Больничная, Краснополянская, Новоленинская, Большеямная, Воинская</t>
  </si>
  <si>
    <t>53.1_КуЭ</t>
  </si>
  <si>
    <t>Создание каналов связи ПС 35-110 кВ:
2021: Тепловая, Толевая, Таежная
2021: Мусохрановская (СДТУ, ВОЛС)</t>
  </si>
  <si>
    <t>48_КуЭ</t>
  </si>
  <si>
    <t>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t>
  </si>
  <si>
    <t>53_КуЭ</t>
  </si>
  <si>
    <t>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t>
  </si>
  <si>
    <t>140_КуЭ</t>
  </si>
  <si>
    <t>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t>
  </si>
  <si>
    <t>55_КуЭ</t>
  </si>
  <si>
    <t>Реконструкция ВОЛС ПС Ново-Анжерская-Анжерская</t>
  </si>
  <si>
    <t>144_КуЭ</t>
  </si>
  <si>
    <t>100ДБ_КуЭ</t>
  </si>
  <si>
    <t>Покупка оборудования для оснащения рабочих мест кадастровых инженеров</t>
  </si>
  <si>
    <t>144.1_КуЭ</t>
  </si>
  <si>
    <t>58_КуЭ</t>
  </si>
  <si>
    <t>Создание инженерно-технических средств охраны (ИТСО) на категорированных объектах: база ЦЭС, ПС Прокопьевская, ПС Анжерская, ПС Юргинская</t>
  </si>
  <si>
    <t>146_КуЭ</t>
  </si>
  <si>
    <t>Реконструкция ВЛ 110 кВ КФЗ-2 – Кузнецкая I, II цепь с отпайками</t>
  </si>
  <si>
    <t>3.2_КуЭ</t>
  </si>
  <si>
    <t>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t>
  </si>
  <si>
    <t>2100.2_КуЭ</t>
  </si>
  <si>
    <t>Проектирование: Вынос участка ВЛ-35 кВ А-9, А-10, опоры 42-45 с территории кладбища г.Анжеро-Судженск</t>
  </si>
  <si>
    <t>96_КуЭ</t>
  </si>
  <si>
    <t xml:space="preserve">Дарение земельного участка площадью 72 кв.м от Ковалева В.Н. Кемеровский р-н, с/п Елыкаевскрое </t>
  </si>
  <si>
    <t>218_КуЭ</t>
  </si>
  <si>
    <t>Покупка в Ижморском районе ВЛ-0,4 кВ протяженностью 11,593 км, 6 шт. ТП 0,4/6/10 кВ мощностью 0,9 Мва</t>
  </si>
  <si>
    <t>300.1_КуЭ</t>
  </si>
  <si>
    <t>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t>
  </si>
  <si>
    <t>300.2_КуЭ</t>
  </si>
  <si>
    <t>Приобретение ЭСО по договору дарения 36.4200.2771.17, ВЛ 10 кВ Ф-10-7-К протяженностью0,3 км, КТП 0,063 МВА. СНТ "Тайга". Лесников А.П.</t>
  </si>
  <si>
    <t>300.3_КуЭ</t>
  </si>
  <si>
    <t>Приобретение ЭСО по договору дарения 36.4200.2769.17 ВЛ 10 кВ протяженностью 3,42 км, двух ТП мощностью 0,1 и 0,04 МВА. СОНТ "Машиностроитель-5". Юргинский район. Уваров Н.К.</t>
  </si>
  <si>
    <t>300.4_КуЭ</t>
  </si>
  <si>
    <t>Приобретение ЭСО по договору дарения 36.4200.2767.17 ВЛ 6 кВ протяженностью 1,68 км, КТП мощностью 0,16 МВА. СНТ "Мичуринец-2". Трубин Н.И.</t>
  </si>
  <si>
    <t>300.5_КуЭ</t>
  </si>
  <si>
    <t>Приобретение ЭСО по договору дарения 36.4200.2585.17 ТМГ мощностью 0,04 МВА. Кофанов БП</t>
  </si>
  <si>
    <t>300.6_КуЭ</t>
  </si>
  <si>
    <t>Приобретение ЭСО по договору дарения 36.4200.3048.17, ВЛ 10 кВ протяженностью 1,68 км, КТП мощностью 0,063 МВА, СНТ "Кузбассовец"</t>
  </si>
  <si>
    <t>100Д_КуЭ</t>
  </si>
  <si>
    <t>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t>
  </si>
  <si>
    <t>63_КуЭ (а)</t>
  </si>
  <si>
    <t>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t>
  </si>
  <si>
    <t>63_КуЭ (б)</t>
  </si>
  <si>
    <t>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t>
  </si>
  <si>
    <t>63_КуЭ (в)</t>
  </si>
  <si>
    <t>Покупка бурильно-крановых машин (КуЭ) в количестве 1 ед. (бурильно-крановая машина БКМ-516 на шасси Камаз-43502-1 шт)</t>
  </si>
  <si>
    <t>63_КуЭ (г)</t>
  </si>
  <si>
    <t xml:space="preserve">Покупка бригадных автомобилей (КуЭ) в количестве 12 ед. (автомобили УАЗ по  программе утилизации-12 шт) </t>
  </si>
  <si>
    <t>62_КуЭ</t>
  </si>
  <si>
    <t>100П_КуЭ</t>
  </si>
  <si>
    <t>64_КуЭ (а)</t>
  </si>
  <si>
    <t>Покупка диагностического и измерительного оборудования, приборов РЗА (КуЭ) в количестве 1 ед. (АИСТ СНЧ 30 (аппарат для испытания кабельных линий)-1 шт)</t>
  </si>
  <si>
    <t>64_КуЭ (в)</t>
  </si>
  <si>
    <t>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t>
  </si>
  <si>
    <t>100БО_КуЭ</t>
  </si>
  <si>
    <t>Поставка быстровозводимых и демонтируемых опор 35-110 кВ типа ПБМ110-1(т) (3 шт.)</t>
  </si>
  <si>
    <t>2100.1_КуЭ</t>
  </si>
  <si>
    <t>Покупка 2-х трансформаторов 35/10 кВ 16 МВА, 35/0,4 кВ для аварийного запаса</t>
  </si>
  <si>
    <t>64_КуЭ (б)</t>
  </si>
  <si>
    <t>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t>
  </si>
  <si>
    <t>65_КуЭ</t>
  </si>
  <si>
    <t>66_КуЭ</t>
  </si>
  <si>
    <t>67_КуЭ</t>
  </si>
  <si>
    <t>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t>
  </si>
  <si>
    <t>2100_КуЭ</t>
  </si>
  <si>
    <t>2200_КуЭ</t>
  </si>
  <si>
    <t>2300_КуЭ</t>
  </si>
  <si>
    <t>3434_ОЭ</t>
  </si>
  <si>
    <t>Технологическое присоединение энергопринимающих устройств потребителей максимальной мощностью до 15 кВт включительно(ТПиР)</t>
  </si>
  <si>
    <t>Омскэнерго</t>
  </si>
  <si>
    <t>34_ОЭ</t>
  </si>
  <si>
    <t>Технологическое присоединение энергопринимающих устройств потребителей максимальной мощностью до 15 кВт включительно (льгот.) (новое строительство)</t>
  </si>
  <si>
    <t>1111_ОЭ</t>
  </si>
  <si>
    <t>1414_ОЭ</t>
  </si>
  <si>
    <t>Технологическое присоединение энергопринимающих устройств потребителей максимальной мощностью до 150 кВт включительно (ст.ст)
(новое строительство)</t>
  </si>
  <si>
    <t>1272_ОЭ</t>
  </si>
  <si>
    <t xml:space="preserve">Строительство ВЛ-10 кВ, ТП-10/0,4 кВ для заявителя ИП Анциперович М.Ю. </t>
  </si>
  <si>
    <t>1273_ОЭ</t>
  </si>
  <si>
    <t>Строительство КЛ-10 кВ для электроснабжения многоквартирных жилых домов высокой этажности (ООО СК "РусМонтаж")</t>
  </si>
  <si>
    <t>1274_ОЭ</t>
  </si>
  <si>
    <t>Строительство КЛ-10 кВ для электроснабжения электроустановок магазина "ОБИ (ООО "Латис")</t>
  </si>
  <si>
    <t>1222_ОЭ</t>
  </si>
  <si>
    <t>Строительство КЛ-10 кВ, ТП-10/0,4 кВ, РТП 10 кВ для электроснабжения жилого комплекса по ул. Красный путь-6-я Северная ЖСК "Серебряный берег"</t>
  </si>
  <si>
    <t>109_ОЭ</t>
  </si>
  <si>
    <t>Строительство  ТП-10/0,4 кВ2*1000 кВА, РП-10 кВ, КЛ-10 кВ для электроснабжения жилого микрорайона "Прибрежный" ЖСК "Новосел" (№20.5500.7065.13 от 18.12.2013)</t>
  </si>
  <si>
    <t>1275_ОЭ</t>
  </si>
  <si>
    <t>Строительство 2 ТП-10/0,4, КЛ-10 кВ, КЛ-0,4 кВ для электроснабжения крытого физкультурно-оздоровительного сооружения  "Авангард" </t>
  </si>
  <si>
    <t>1278_ОЭ</t>
  </si>
  <si>
    <t>Строительство 4 ТП-10/0,4 кВ, РП, КЛ-10 кВ для электроснабжения микрорайона "Академический" (ООО "ВССК")</t>
  </si>
  <si>
    <t>1276_ОЭ</t>
  </si>
  <si>
    <t>Строительство 4 ТП-10/0,4 кВ, КЛ-10 кВ  для электроснабжения электроустановок жилого микрорайона "Прибрежный" (ООО "Латис") </t>
  </si>
  <si>
    <t>1277_ОЭ</t>
  </si>
  <si>
    <t>Строительство 5 ТП-10/0,4, КЛ-10 кВ, КЛ-0,4 кВ для электроснабжения ВРУ домов жилой застройки (ООО "Красный квадрат")</t>
  </si>
  <si>
    <t>110_ОЭ</t>
  </si>
  <si>
    <t>Строительство двух КЛ-10 кВ Ф.707, Ф.735 от ПС Сибзавод 110/10 кВ до РП-1</t>
  </si>
  <si>
    <t>1268_ОЭ</t>
  </si>
  <si>
    <t>Строительство 2-х КЛ-0,4 кВ для ЖСК "Малиновского 112"</t>
  </si>
  <si>
    <t>1269_ОЭ</t>
  </si>
  <si>
    <t>Строительство 1 ТП-10/0,4 кВ, КЛ-10 кВ  для электроснабжения электроустановок жилого микрорайона "Прибрежный" с электроплитами (ООО "Латис")</t>
  </si>
  <si>
    <t>1271_ОЭ</t>
  </si>
  <si>
    <t>101_ОЭ</t>
  </si>
  <si>
    <t>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t>
  </si>
  <si>
    <t>22_ОЭ</t>
  </si>
  <si>
    <t>Строительство ПС 35/10 кВ "Гидроузел" (5 МВА)</t>
  </si>
  <si>
    <t>8888_ОЭ</t>
  </si>
  <si>
    <t xml:space="preserve">Реконструкция ПС 110/10 Сибзавод с заменой трансформаторов  2х40 МВА  </t>
  </si>
  <si>
    <t>222_ОЭ</t>
  </si>
  <si>
    <t>Реконструкция ПС 110/35/10 кВ "Сургутская" с заменой трансформаторов 2х25 МВА, заменой оборудования ОРУ-110 кВ, 35 кВ, ЗРУ-10 кВ и ОПУ (№20.55.3836.10 от 13.05.2011г.)</t>
  </si>
  <si>
    <t>103_ОЭ</t>
  </si>
  <si>
    <t xml:space="preserve">Реконструкция ПС 110/10 кВ "Советская" (замена    на 2х25 МВА) </t>
  </si>
  <si>
    <t>15_ОЭ</t>
  </si>
  <si>
    <t>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t>
  </si>
  <si>
    <t>16_ОЭ</t>
  </si>
  <si>
    <t>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t>
  </si>
  <si>
    <t>212_ОЭ</t>
  </si>
  <si>
    <t>Реконструкция ПС Октябрьская с установкой дугогасящих реакторов</t>
  </si>
  <si>
    <t>7_ОЭ</t>
  </si>
  <si>
    <t>Реконструкция ПС 110/10 кВ "Центральная" (замена силового трансформатора 1х31,5 МВА на 1х40 МВА).</t>
  </si>
  <si>
    <t>17_ОЭ</t>
  </si>
  <si>
    <t>Реконструкция ПС 35/10 кВ Надеждино с заменой силовых трансформаторов  1,8 МВА и 2,5 МВА на 2х6,3 МВА</t>
  </si>
  <si>
    <t>18_ОЭ</t>
  </si>
  <si>
    <t>Реконструкция ПС 35/10 кВ Пушкино с заменой силовых трансформаторов на с 2*4МВА на 2*10 МВА.</t>
  </si>
  <si>
    <t>6_ОЭ</t>
  </si>
  <si>
    <t>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t>
  </si>
  <si>
    <t>10_вн_ОЭ</t>
  </si>
  <si>
    <t xml:space="preserve">Реконструкция ВЛ -110 кВ с выносом с территории ОАО "Омское машиностроительное конструкторское бюро" г.Омск </t>
  </si>
  <si>
    <t>3_вн_ОЭ</t>
  </si>
  <si>
    <t>Реконструкция ВЛ-110 кВ "Северо-Западная-ТЭЦ-3"</t>
  </si>
  <si>
    <t>5_вн_ОЭ</t>
  </si>
  <si>
    <t xml:space="preserve">Реконструкция ВЛ 110 С-19, 20 с заменой участка  протяженностью 0,8 км на КЛ 110 кВ    (соглашение от 05.02.2016 №41.5500.1591.15) </t>
  </si>
  <si>
    <t>1281_вн_ОЭ</t>
  </si>
  <si>
    <t>Реконструкция  ВЛ-0,4 кВ от КТП Кб-2313-5 ул. Читинская по согл. 41.5500.5224.16</t>
  </si>
  <si>
    <t>1282_вн_ОЭ</t>
  </si>
  <si>
    <t>Реконструкция ВЛ-0,4 кВ от КТП Из-1-6, ВЛ-10кВ Из-1 с. Седельниково по согл. 41.5500.5011.16</t>
  </si>
  <si>
    <t>1283_вн_ОЭ</t>
  </si>
  <si>
    <t>Реконструкция  ВЛ-10кВ Кн-5 Омский р-н Упр. дор.хозяйст по согл. 41.5500.5203.16</t>
  </si>
  <si>
    <t>1284_вн_ОЭ</t>
  </si>
  <si>
    <t>Реконструкция  ВЛ-10кВ Бр-20 Большереченский р-н по согл. 41.5500.5360.16</t>
  </si>
  <si>
    <t>1285_вн_ОЭ</t>
  </si>
  <si>
    <t>Реконструкция ВЛ-0,4кВ 1 Ул-3, ВЛ-10кВ 1 Ул Большереченский р-н по согл. 41.5500.1358.16</t>
  </si>
  <si>
    <t>1286_вн_ОЭ</t>
  </si>
  <si>
    <t>Реконструкция  ВЛ-0,4 кВ от КТП 7 Ск-15 Москаленск. р-н по согл. 41.5500.5587.16</t>
  </si>
  <si>
    <t>1287_вн_ОЭ</t>
  </si>
  <si>
    <t>Реконструкция  ВЛ-10кВ Ог-10 Полтавск. р-н ООО ПСФ по согл. 41.5500.6016.16</t>
  </si>
  <si>
    <t>1288_вн_ОЭ</t>
  </si>
  <si>
    <t>Реконструкция ВЛ-0,4 кВ 1ТСК-3, ВЛ-10 кВ 1ТСК Тевризский р-н по согл. 41.5500.1405.16</t>
  </si>
  <si>
    <t>1289_вн_ОЭ</t>
  </si>
  <si>
    <t>Вынос ВЛ-0,4 кВ от КТП 8Щ-22 ф.1 Шербакуль - Бабеж - Больше-Васильевка по договору 41.5500.5996.16</t>
  </si>
  <si>
    <t>1290_вн_ОЭ</t>
  </si>
  <si>
    <t xml:space="preserve">Реконструкция 2х ВЛ-10 кв, ВЛИ-0,4кВ Омский р-н, сп Красноярское, п. Аист по согл. 41.5500.5358.16 Капустина
</t>
  </si>
  <si>
    <t>1240_ОЭ</t>
  </si>
  <si>
    <t>Реконструкция ВЛ 0,4 кВ с применением СИП, заменой опор в Кормиловском районе: ВЛ-0,4 кВ от КТП Нк 2-6, ф.1;ВЛ-0,4 кВ от КТП Нк 7-13 ф. 1,2,3</t>
  </si>
  <si>
    <t>1246_ОЭ</t>
  </si>
  <si>
    <t>Реконструкция ВЛ-0,4 кВ с применением СИП, заменой опор в Русско-Полянском районе: ВЛ-0,4 кВ РП-7-7 ф-1; ВЛ-0,4 кВ РП-7-8  ф-1,3; ВЛ-0,4 кВ РП-7-8  ф-2; ВЛ-0,4 кВ ЦВ-1-2 ф-2</t>
  </si>
  <si>
    <t>1250_ОЭ</t>
  </si>
  <si>
    <t>Реконструкция ВЛ 0,4 кВ с применением СИП, заменой опор в Омском районе: ВЛ-0,4кВ ф.2 Лз-8-3, ВЛ-0,4 кВ ф.2 ТП Бг-7-2 д. Богословка; с. Петровка ВЛ-0,4 кВ ф.1 Лт-1-9.</t>
  </si>
  <si>
    <t>1252_ОЭ</t>
  </si>
  <si>
    <t>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t>
  </si>
  <si>
    <t>1293_вн_ОЭ</t>
  </si>
  <si>
    <t>Реконструкция ВЛ-10кВ Кр-7 с.Красноярка, ул.К. Маркса 147 б по согл.41.5500.4137.17</t>
  </si>
  <si>
    <t>1294_вн_ОЭ</t>
  </si>
  <si>
    <t>Реконструкция (переустр-во) ВЛ-10кВ Нк-9 р.п. Кормиловка, ул.Юбилейная, д.36 по согл.41.5500.4056.17</t>
  </si>
  <si>
    <t>1237_ОЭ</t>
  </si>
  <si>
    <t>Реконструкция ВЛ 0,4 кВ с применением СИП, заменой опор в Азовском  районе: ВЛ-0,4 кВ Аз-9-7 ф-2 (с. Привальное), Аз-10-9, Аз-9-7; (с. Привальное),  Аз-10-9 ф.11</t>
  </si>
  <si>
    <t>1238_ОЭ</t>
  </si>
  <si>
    <t>Реконструкция ВЛ-0,4 кВ с применением СИП, заменой опор в Горьковском районе: ВЛ-0,4 кВ Г-21-6 ф-2; ВЛ-0,4 кВ КТП Г-2-7 фидер 3</t>
  </si>
  <si>
    <t>1292_вн_ОЭ</t>
  </si>
  <si>
    <t>Реконструкция ВЛ-0,4кВ ф.1 от ТП-18Т-3, ВЛ-0,4кВ ф.3 ТП 2Т-182 г.Тара по согл. 41.5500.5621.16</t>
  </si>
  <si>
    <t>1291_вн_ОЭ</t>
  </si>
  <si>
    <t>Реконструкция (переустр-во) КЛ10кВ ф.40,41 Омск, ул.Мира по согл.41.5500.3489.17</t>
  </si>
  <si>
    <t>1616_ОЭ</t>
  </si>
  <si>
    <t>Строительство,  реконструкция электросетевых объектов в муниципальных районах Омской области для обеспечения индивидуальной жилой застройки</t>
  </si>
  <si>
    <t>59_ОЭ</t>
  </si>
  <si>
    <t>4444_ОЭ</t>
  </si>
  <si>
    <t>Реконструкция РПБ Павлоградского РЭС</t>
  </si>
  <si>
    <t>93_ОЭ</t>
  </si>
  <si>
    <t>Реконструкция здания Седельниково Екатерининского РЭС</t>
  </si>
  <si>
    <t>94_ОЭ</t>
  </si>
  <si>
    <t xml:space="preserve">Реконструкция РПБ Русско-Полянского РЭС </t>
  </si>
  <si>
    <t>1233_ОЭ</t>
  </si>
  <si>
    <t>Реконструкция оборудования отопительной мазутной котельной ПО СЭС (г.Тара)</t>
  </si>
  <si>
    <t>141_ОЭ</t>
  </si>
  <si>
    <t>Модернизация диспетчерских пунктов филиалов и ДЗО ПАО "МРСК Сибири" источниками независимого электроснабжения: ОДС СЭС ПО ЦУС</t>
  </si>
  <si>
    <t>114_ОЭ</t>
  </si>
  <si>
    <t>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t>
  </si>
  <si>
    <t>40_ОЭ</t>
  </si>
  <si>
    <t>Реконструкция ПС с установкой ОМП  на ПС Черлакская, Оконешниковская, Крутинская, Колосовская</t>
  </si>
  <si>
    <t>139_ОЭ</t>
  </si>
  <si>
    <t xml:space="preserve">Рекнструкция ПС 110 кВ "Амурская" с выполнением резервного канала САОН </t>
  </si>
  <si>
    <t>42_ОЭ</t>
  </si>
  <si>
    <t>Реконструкция ПС с установкой ОМП  на ПС Мангут, Моховой привал, Нижнеомская, Калачинская, Усть-Ишим, Муромцево, Тевризская, Русская Поляна, Тюкалинская</t>
  </si>
  <si>
    <t>43_ОЭ</t>
  </si>
  <si>
    <t>Реконструкция подстанций с установкой дуговых защит на ПС Розовка, Пучково, Боевая, Новорождественка, Украинка, Лесная, Медвежка, Еремеевка, Бакшеево</t>
  </si>
  <si>
    <t>45_ОЭ</t>
  </si>
  <si>
    <t>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t>
  </si>
  <si>
    <t>46_ОЭ</t>
  </si>
  <si>
    <t>Реконструкция подстанций с установкой дуговых защит Шипицино, Евгащино, Заливино, Избышево, Исаковская, Буняковка, Желанное, Лукьяновка</t>
  </si>
  <si>
    <t>50_ОЭ</t>
  </si>
  <si>
    <t>Создание системы телемеханики: ПС 110 кВ Новая, ПС 110/35/6 кВ Восточная, ПС 110 кВ Кировская</t>
  </si>
  <si>
    <t>51_ОЭ</t>
  </si>
  <si>
    <t>Создание системы телемеханики: ПС 110/35/10 кВ Крутинская, ПС 110/35/10 кВ Нижнеомская, ПС 110/35/10 кВ Оконешниково</t>
  </si>
  <si>
    <t>48_ОЭ</t>
  </si>
  <si>
    <t>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t>
  </si>
  <si>
    <t>49_ОЭ</t>
  </si>
  <si>
    <t>Создание системы телемеханики: ПС 110 кВ Горьковская, ПС 110 кВ Дубровская, ПС 110 кВ Саргатская, ПС 110 кВ Тара (с заменой измерительных трансформаторов)</t>
  </si>
  <si>
    <t>54_ОЭ</t>
  </si>
  <si>
    <t>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t>
  </si>
  <si>
    <t>56_ОЭ</t>
  </si>
  <si>
    <t>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t>
  </si>
  <si>
    <t>57_ОЭ</t>
  </si>
  <si>
    <t xml:space="preserve">Покупка оборудования связи и телемеханики для установки на ПС Азовского РЭС, Большереченского РЭС, Большеуковского РЭС, </t>
  </si>
  <si>
    <t>001_ОЭ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</si>
  <si>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t>
  </si>
  <si>
    <t>61_ОЭ</t>
  </si>
  <si>
    <t>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t>
  </si>
  <si>
    <t>62_ОЭ</t>
  </si>
  <si>
    <t xml:space="preserve">Создание системы видеонаблюдения баз ПО ВЭС ЗЭС СЭС Омского РЭС </t>
  </si>
  <si>
    <t>66_ОЭ</t>
  </si>
  <si>
    <t>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t>
  </si>
  <si>
    <t>69_ОЭ</t>
  </si>
  <si>
    <t>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t>
  </si>
  <si>
    <t>67_ОЭ</t>
  </si>
  <si>
    <t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t>
  </si>
  <si>
    <t>1_ОЭ</t>
  </si>
  <si>
    <t>Строительство ПС 110/10 кВ Кристалл (2х40 МВА) с частичным переводом нагрузки с ПС 110/10 кВ "Энтузиастов"</t>
  </si>
  <si>
    <t>9_ОЭ</t>
  </si>
  <si>
    <t xml:space="preserve">Реконструкция ПС 110/10 кВ "Северо-Западная" . (замена 2х25 на 2х40МВА) </t>
  </si>
  <si>
    <t>104_ОЭ</t>
  </si>
  <si>
    <t xml:space="preserve">Реконструкция ПС 110/10 кВ "Амурская" (замена    на 2х40 МВА) </t>
  </si>
  <si>
    <t>10_ОЭ</t>
  </si>
  <si>
    <t>Реконструкция ПС 110 кВ "Сосновская" с установкой секционного выключателя 110 кВ</t>
  </si>
  <si>
    <t>12_ОЭ</t>
  </si>
  <si>
    <t>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t>
  </si>
  <si>
    <t>14_ОЭ</t>
  </si>
  <si>
    <t>Реконструкция ПС Тара с установкой УШР</t>
  </si>
  <si>
    <t>1_вн_ОЭ</t>
  </si>
  <si>
    <t>Строительство КЛ 110 кВ "Весенняя -Лузино" в створе существующей ВЛ-110 кВ С-53, С-54 от опоры №1 до опоры №17</t>
  </si>
  <si>
    <t>87_ОЭ</t>
  </si>
  <si>
    <t xml:space="preserve">Строительство КЛ 10 кВ и РП 10 кВ Красный Пахарь </t>
  </si>
  <si>
    <t>140_ОЭ</t>
  </si>
  <si>
    <t>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t>
  </si>
  <si>
    <t>50000_ОЭ</t>
  </si>
  <si>
    <t>Покупка КЛ 110 кВ "Прибрежная" -"Фрунзенская"</t>
  </si>
  <si>
    <t>1279_ОЭ</t>
  </si>
  <si>
    <t>Покупка электросетевого имущества СНТ "Флора" по договору дарения 36.5500.1739.17 от 24.04.2017</t>
  </si>
  <si>
    <t>1280_ОЭ</t>
  </si>
  <si>
    <t>Дарение электросетевого имущества ТСН "Курортный" по договору 36.5500.4058.17 от 23.08.2017</t>
  </si>
  <si>
    <t>100П_ОЭ</t>
  </si>
  <si>
    <t>74_ОЭ</t>
  </si>
  <si>
    <t>75_ОЭ (а)</t>
  </si>
  <si>
    <t>Покупка бригадных автомобилей (ОЭ) - 143 ед. УАЗ (комплектации) - 90 ед. техники, ГАЗ (комплектации)  - 52 ед. техники, АГП - 18 - 1 ед. техники.</t>
  </si>
  <si>
    <t>75_ОЭ (б)</t>
  </si>
  <si>
    <t>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t>
  </si>
  <si>
    <t>76_ОЭ (а)</t>
  </si>
  <si>
    <t>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t>
  </si>
  <si>
    <t>76_ОЭ (б)</t>
  </si>
  <si>
    <t>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t>
  </si>
  <si>
    <t>76_ОЭ (в)</t>
  </si>
  <si>
    <t>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t>
  </si>
  <si>
    <t>77_ОЭ</t>
  </si>
  <si>
    <t>78_ОЭ</t>
  </si>
  <si>
    <t>2100_ОЭ</t>
  </si>
  <si>
    <t>2200_ОЭ</t>
  </si>
  <si>
    <t>2300_ОЭ</t>
  </si>
  <si>
    <t>100_ХЭ</t>
  </si>
  <si>
    <t>Реализация мероприятий по технологическому присоединению льготной категории заявителей до 15 кВт</t>
  </si>
  <si>
    <t>Хакасэнерго</t>
  </si>
  <si>
    <t>101_ХЭ</t>
  </si>
  <si>
    <t>Реализация мероприятий по технологическому присоединению льготной категории заявителей от 15 кВт до 150кВт</t>
  </si>
  <si>
    <t>816_ХЭ</t>
  </si>
  <si>
    <t>Расширение ТП с установкой рекло-узла в ТП-03А-08-99 КСК Людвиг</t>
  </si>
  <si>
    <t>1007_ХЭ</t>
  </si>
  <si>
    <t>Стр-во ВЛ-10 кВ ВЧ-44360 в р-не а.Сапогово 1,8МВт</t>
  </si>
  <si>
    <t>16_ХЭ</t>
  </si>
  <si>
    <t>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t>
  </si>
  <si>
    <t>18_ХЭ</t>
  </si>
  <si>
    <t>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t>
  </si>
  <si>
    <t>806_ХЭ</t>
  </si>
  <si>
    <t>Стр. ВЛ-10кВ Аскиз-й т-кт,м-в Индустриал</t>
  </si>
  <si>
    <t>807_ХЭ</t>
  </si>
  <si>
    <t>Стр. ВЛ-10/0,4кВ южн.в.Ташеба(МЖФ) 400кВт</t>
  </si>
  <si>
    <t>809_ХЭ</t>
  </si>
  <si>
    <t>Стр.ВЛ-10/0,4кВ Бейский суд(Лесная 3А)св</t>
  </si>
  <si>
    <t>808_ХЭ</t>
  </si>
  <si>
    <t>Стр.ВЛ-10кВ АО "Тандер" (366кВт)</t>
  </si>
  <si>
    <t>814_ХЭ</t>
  </si>
  <si>
    <t>Стр.ВЛЗ-10кВ г.Черногорск_Юбилейная_Магнит</t>
  </si>
  <si>
    <t>810_ХЭ</t>
  </si>
  <si>
    <t>Стр. ВЛ-10/0,4кВ Бондарево</t>
  </si>
  <si>
    <t>811_ХЭ</t>
  </si>
  <si>
    <t>Стр. ВЛ-0,4кВ с. Калинино, ул. Радужная, уч.38</t>
  </si>
  <si>
    <t>812_ХЭ</t>
  </si>
  <si>
    <t>Стр. Вл-0,4кВ Шира, ул.Крымская, уч.66 (1 оч.)</t>
  </si>
  <si>
    <t>107_ХЭ</t>
  </si>
  <si>
    <t>Стр-во КЛ-10кВ Саяногорск_Вега Плюс 16г</t>
  </si>
  <si>
    <t>108_ХЭ</t>
  </si>
  <si>
    <t>Стр-во КЛ-10кВХ, г.Черногорск, ул. Юбилейная, 30А (Жилстрой)</t>
  </si>
  <si>
    <t>813_ХЭ</t>
  </si>
  <si>
    <t>Стр. КЛ ТП-03А-11-120 до ТП 03А-11-125</t>
  </si>
  <si>
    <t>815_ХЭ</t>
  </si>
  <si>
    <t>ТП 35-03-01/250 кВА МБОУ "Сарагашская СОШ"</t>
  </si>
  <si>
    <t>71_ХЭ_1</t>
  </si>
  <si>
    <t>Техническое перевооружение РУ-10кВ с оснащением  дуговой защитой, установка 2 комплекта защит ОВОД - МД ПС Ташеба Сельская</t>
  </si>
  <si>
    <t>71_ХЭ_2</t>
  </si>
  <si>
    <t>Техническое перевооружение РУ-10кВ с оснащением  дуговой защитой, установка 1 комплекта защит ОВОД - МД ПС Первомайская</t>
  </si>
  <si>
    <t>9_ХЭ_3</t>
  </si>
  <si>
    <t>Реконструкция ПС  ГПП2 - Замена вводных и секционных выключателей - 4 шт.</t>
  </si>
  <si>
    <t>11_ХЭ_1</t>
  </si>
  <si>
    <t xml:space="preserve">Реконструкция ПС 35кВ Черное Озеро, замена  предохранителей ПСН 35-110 кВ на элегазовые (вакуумные) выключатели 2шт. </t>
  </si>
  <si>
    <t>14_ХЭ</t>
  </si>
  <si>
    <t>Реконструкция СОПТ на ПС Западная  (с заменой АБ, ЗВУ, ЩПТ)</t>
  </si>
  <si>
    <t>15_ХЭ</t>
  </si>
  <si>
    <t>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t>
  </si>
  <si>
    <t>1002_ХЭ</t>
  </si>
  <si>
    <t>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t>
  </si>
  <si>
    <t>4_ХЭ</t>
  </si>
  <si>
    <t>Реконструкция ВЛ220-110кВ с расширением просек</t>
  </si>
  <si>
    <t>6_ХЭ</t>
  </si>
  <si>
    <t xml:space="preserve">Реконструкция ВЛ35кВ с расширением просек
</t>
  </si>
  <si>
    <t>7_ХЭ</t>
  </si>
  <si>
    <t>Реконструкция ВЛ-35 кВ "ПС Орджоникидзе - ПС Приисковый" (Т-31) 26,55 км. (замена опор,  провода и грозозащитных тросов, отработавших нормативный срок)</t>
  </si>
  <si>
    <t>804_ХЭ</t>
  </si>
  <si>
    <t>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t>
  </si>
  <si>
    <t>1011_ХЭ</t>
  </si>
  <si>
    <t>Рек. КЛ-35кВ ф.12-18 от ПС-12 СШГЭС(согл)</t>
  </si>
  <si>
    <t>21_ХЭ</t>
  </si>
  <si>
    <t>Реконструкция ВЛ6-10кВ с расширением просек</t>
  </si>
  <si>
    <t>28_ХЭ</t>
  </si>
  <si>
    <t>Реконструкция ВЛ-10кВ-0.12км. ТП-10/0.4кВ 250кВА - 1шт., Вл-0,4кВ - 2.3км с.Шира ул.Северная, ул.Линейная</t>
  </si>
  <si>
    <t>28_ХЭ_1</t>
  </si>
  <si>
    <t>Реконструкция ВЛ-0,4кВ - 2.3км с.Шира ул.Северная, ул.Линейная ТП-10/0.4кВ 400кВА - 1шт. (по титулу 28_ХЭ)</t>
  </si>
  <si>
    <t>1005_ХЭ</t>
  </si>
  <si>
    <t>Реконструкция ВЛ-10кВ ф.20-66 от ПС Калининская в части замены промежуточной опоры №13 на анкерную (соглашение о компенсации затрат 41.1900.3278.16)</t>
  </si>
  <si>
    <t>1003_ХЭ</t>
  </si>
  <si>
    <t>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t>
  </si>
  <si>
    <t>134_ХЭ</t>
  </si>
  <si>
    <t>Реконструкция ВЛ-10кВ «Калинино – Рассвет» (Перевод ЛЭП-10кВ ф. 11-18, ф. 11-21, 11-15, 11-03 принадлежащих филиалу ПАО «МРСК Сибири» - «Хакасэнерго» на ПС 110кВ Рассвет)</t>
  </si>
  <si>
    <t>1010_ХЭ</t>
  </si>
  <si>
    <t>Рек.ВЛ-10кВ ф.29-05, ф.29-15 Черн.(согл) Рекоснтрукция ВЛ-10кВ ф.29-05, ф.29-15,ф 03А-08 г.Черногорск по соглашению с АО Тандер</t>
  </si>
  <si>
    <t>777_ХЭ</t>
  </si>
  <si>
    <t>Восстановление ВЛ-10/0,4кВ поврежденных в результате пожаров (ликвидация последствий аварий на объектах электросетевого комплекса</t>
  </si>
  <si>
    <t>32_ХЭ</t>
  </si>
  <si>
    <t>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t>
  </si>
  <si>
    <t>777_ХЭ_1</t>
  </si>
  <si>
    <t>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t>
  </si>
  <si>
    <t>109_ХЭ</t>
  </si>
  <si>
    <t>Реконструкция ВЛ-0,4кВ, с. Шира ул. Каменская, Щукина 2оч.</t>
  </si>
  <si>
    <t>50_ХЭ</t>
  </si>
  <si>
    <t>Реконструкция сетей 6-0.4кВ с.Белый Яр ул.Советская</t>
  </si>
  <si>
    <t>48_ХЭ</t>
  </si>
  <si>
    <t>Реконструкция сетей 6-0.4кВ с.Белый Яр ул.Карла Маркса</t>
  </si>
  <si>
    <t>50_ХЭ_1</t>
  </si>
  <si>
    <t>Реконструкция сетей 0.4кВ с. Белый Яр ул. Советская (от ТП по титулу 50_ХЭ)</t>
  </si>
  <si>
    <t>153_ХЭ</t>
  </si>
  <si>
    <t>Реконструкция сетей Усть-Абаканского РЭС</t>
  </si>
  <si>
    <t>54_ХЭ</t>
  </si>
  <si>
    <t>Реконструкция сетей 10-0.4кВ в сНижние Сиры (ТП100кВа - 1шт., ВЛ-10кВ , ВЛ-0,4кВ, ул.Советская, ТП-88-14-09, Л2)</t>
  </si>
  <si>
    <t>55_ХЭ</t>
  </si>
  <si>
    <t>Реконструкция сетей 10/0.4кВ в сАнчул ТП100кВа - 1шт. ВЛ-10кВ , ВЛ-0,4кВ , ул. Набережная,Советская, ТП 68-08-04, Л2)</t>
  </si>
  <si>
    <t>152_ХЭ</t>
  </si>
  <si>
    <t>Реконструкция сетей Черногорского РЭС</t>
  </si>
  <si>
    <t>154_ХЭ</t>
  </si>
  <si>
    <t>Реконструкция сетей Белоярского  РЭС</t>
  </si>
  <si>
    <t>136_ХЭ</t>
  </si>
  <si>
    <t xml:space="preserve">Реконструкция ВЛ-10/0,4кВ с.Верх Таштып </t>
  </si>
  <si>
    <t>135_ХЭ</t>
  </si>
  <si>
    <t xml:space="preserve">Реконструкция ВЛ-10/0,4кВ с.Верхние Сиры </t>
  </si>
  <si>
    <t>151_ХЭ</t>
  </si>
  <si>
    <t>Целевая программа установки реклоузеров (У.Абаканский РЭС)</t>
  </si>
  <si>
    <t>111_ХЭ</t>
  </si>
  <si>
    <t>Реконструкция сетей 6-0.4кВ п.Нижняя Тёя  ТП89-05-07  и установкой доп ТП 160кВА, ВЛ-10кВ, ВЛ-0,4кВ. Л1 ул.Целинная</t>
  </si>
  <si>
    <t>34_ХЭ</t>
  </si>
  <si>
    <t xml:space="preserve"> Реконструкция ВЛ-0,4кВ от ТП ТП88-08-13, с.Имек ул.Пушкина, Ленина, Набережная</t>
  </si>
  <si>
    <t>199_ХЭ</t>
  </si>
  <si>
    <t>Рек.ВЛ-0,4кВ в аале ВерхняяТея</t>
  </si>
  <si>
    <t>197_ХЭ</t>
  </si>
  <si>
    <t>Рек.ВЛ-0,4кВ п.Ай-Дай ул.Подгорная</t>
  </si>
  <si>
    <t>182_ХЭ</t>
  </si>
  <si>
    <t>Рек.ВЛ-0,4кВ п.Коммунар ул.Пионерская</t>
  </si>
  <si>
    <t>200_ХЭ</t>
  </si>
  <si>
    <t>Рек.ВЛ-0,4кВ с.Таштып, ул.Дачная</t>
  </si>
  <si>
    <t>179_ХЭ</t>
  </si>
  <si>
    <t>Рек.ВЛ-0,4кВ Сапогово ул.Советская 18</t>
  </si>
  <si>
    <t>201_ХЭ</t>
  </si>
  <si>
    <t>Рек.ВЛ-0,4кВ ф.2 от ТП 71-04-03 аа.Бейка</t>
  </si>
  <si>
    <t>203_ХЭ</t>
  </si>
  <si>
    <t>Рек.ВЛ-0,4кВ Черногорск,Заводская,ф.4</t>
  </si>
  <si>
    <t>194_ХЭ</t>
  </si>
  <si>
    <t>Рек.ф.2ТП31-05-16_Новоенисейка_ул.Степна</t>
  </si>
  <si>
    <t>44_ХЭ</t>
  </si>
  <si>
    <t>Реконструкция ВЛ-10кВ 0,4км, ТП-250 кВА/10/0,4 кВ ВЛ-0,4 кВ 2,18км., п. Туим, ул. Северная, Крестьянская</t>
  </si>
  <si>
    <t>45_ХЭ</t>
  </si>
  <si>
    <t>Реконструкция ВЛ-0,4 кВ- 1км., со строительством ВЛ-10 кВ1км. ТП-160 кВА/10/0,4 кВ, с.Шира ул. Кравченко, Вокзальная,</t>
  </si>
  <si>
    <t>178_ХЭ</t>
  </si>
  <si>
    <t xml:space="preserve">Реконструкция ВЛ 0,4 кВ ф. 1, ф.2. от ТП 88-13-07 с. Чиланы ул. Центральная, Заречная 1.335км. 
</t>
  </si>
  <si>
    <t>181_ХЭ</t>
  </si>
  <si>
    <t xml:space="preserve">Реконструкция сетей 0,4 кВ г. Черногорск ул. Республиканская, 1, ф.1 ТП "16-622-13" 0.4км. 
</t>
  </si>
  <si>
    <t>204_ХЭ</t>
  </si>
  <si>
    <t xml:space="preserve">Реконструкция сетей 0,4 кВ в г. Черногорск, пер. 2-й Шахтерский, 0.29км., ф.1 ТП16-622-09 
</t>
  </si>
  <si>
    <t>190_ХЭ</t>
  </si>
  <si>
    <t xml:space="preserve">Реконструкция сетей 0,4 кВ ф. 2 от ТП 57-01-10 с. Бирикчуль ул. Северная, 0.64км. 
</t>
  </si>
  <si>
    <t>1013_ХЭ</t>
  </si>
  <si>
    <t>Рек. ВЛ-10кВ ф.28-12 в пр.оп.73-75 (сог)</t>
  </si>
  <si>
    <t>1012_ХЭ</t>
  </si>
  <si>
    <t>Рек.КЛ-10кВ Подсинее,Зеленая 1А (согл)</t>
  </si>
  <si>
    <t>89_ХЭ</t>
  </si>
  <si>
    <t xml:space="preserve">Модернизация системы учета электроэнергии в сетях  (0,4 кВ) </t>
  </si>
  <si>
    <t>500_ХЭ</t>
  </si>
  <si>
    <t>Модернизация и расширение ССПИ на ПС 110 кВ: Ташеба Сельская, Орджоникидзе, Очуры, Карак</t>
  </si>
  <si>
    <t>73_ХЭ</t>
  </si>
  <si>
    <t>Телемеханизация ПС 110кВ Подсинее, Сарагаш, Первомайская, Сибирь</t>
  </si>
  <si>
    <t>74_ХЭ</t>
  </si>
  <si>
    <t>Телемеханизация ПС 110кВ ГПП-2, ГПП-3, ГПП-4, Знаменка, Стройбаза, Гидролизная</t>
  </si>
  <si>
    <t>77_ХЭ</t>
  </si>
  <si>
    <t>Организация цифровых диспетчерских каналов связи до  РЭС  (от ПС 110кВ Знаменка, Гидролизная, ГПП-3, ГПП-2, ГПП-4, Стройбаза)</t>
  </si>
  <si>
    <t>78_ХЭ</t>
  </si>
  <si>
    <t>82_ХЭ</t>
  </si>
  <si>
    <t>ВОЛС Означенное-районная - ГПП-2 42км.</t>
  </si>
  <si>
    <t>81_ХЭ</t>
  </si>
  <si>
    <t>ВОЛС ПО СаЭС - ПС Карак</t>
  </si>
  <si>
    <t>501_ХЭ</t>
  </si>
  <si>
    <t>Организация ВОЛС по ЛЭП-110кВ С-324 от ПС 110кВ Очуры до опоры №64</t>
  </si>
  <si>
    <t>99_ХЭ</t>
  </si>
  <si>
    <t>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t>
  </si>
  <si>
    <t>1009_ХЭ</t>
  </si>
  <si>
    <t>Разработка ПД для ЦОД_ХЭ</t>
  </si>
  <si>
    <t>207_ХЭ</t>
  </si>
  <si>
    <t>Модернизация автотранспортных средств с оснащением системами спутникового мониторинга и и диспетчеризации "Omnicom" - 135 ед. транспорта</t>
  </si>
  <si>
    <t>90_ХЭ</t>
  </si>
  <si>
    <t>Создание инженерно - технических средств охраны (видеонабл.Саяногорского РЭС, КПП здания РДП Абакан Советская 172)</t>
  </si>
  <si>
    <t>Строительство ВЛ 10/0,4кВ для расселения из зоны ЧС (Алтайский, Бейский,Орджонекидзевский,Ширинский р-ны)</t>
  </si>
  <si>
    <t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t>
  </si>
  <si>
    <t>Приобретение электролабораторий и прочей спецтехники (ХЭ)</t>
  </si>
  <si>
    <t>Приобретение бригадных автомобилей (ХЭ)</t>
  </si>
  <si>
    <t>Покупка вычислительной и орг.техники ХЭ - 14 ед. в 2017г. - 9 ед.(</t>
  </si>
  <si>
    <t>Покупка диагностического и измерительного оборудования, приборов РЗА (ХЭ) в количестве 26 ед.</t>
  </si>
  <si>
    <t>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t>
  </si>
  <si>
    <t>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t>
  </si>
  <si>
    <t>778_ХЭ</t>
  </si>
  <si>
    <t>98_ХЭ (г)</t>
  </si>
  <si>
    <t>100П_ХЭ</t>
  </si>
  <si>
    <t>97_ХЭ (а)</t>
  </si>
  <si>
    <t>97_ХЭ (б)</t>
  </si>
  <si>
    <t>98_ХЭ (б)</t>
  </si>
  <si>
    <t>98_ХЭ (а)</t>
  </si>
  <si>
    <t>98_ХЭ (в)</t>
  </si>
  <si>
    <t>96_ХЭ</t>
  </si>
  <si>
    <t>102_ХЭ</t>
  </si>
  <si>
    <t>103_ХЭ</t>
  </si>
  <si>
    <t>2100_ХЭ</t>
  </si>
  <si>
    <t>2200_ХЭ</t>
  </si>
  <si>
    <t>2300_ХЭ</t>
  </si>
  <si>
    <t>51_ЧЭ</t>
  </si>
  <si>
    <t>Читаэнерго</t>
  </si>
  <si>
    <t>50_ЧЭ</t>
  </si>
  <si>
    <t>6б_ЧЭ</t>
  </si>
  <si>
    <t>Проектные работы по титулу: Строительство ПС 110/6 кВ «ДВК» с двумя силовыми трансформаторами номинальной мощностью 10 МВА каждый</t>
  </si>
  <si>
    <t>7б_ЧЭ</t>
  </si>
  <si>
    <t>Проектные работы по титулу: Строительство двухцепной ЛЭП 110 кВ от ПС 110/35/6 кВ  Верхняя Давенда до ПС 110/6 кВ «ДВК»</t>
  </si>
  <si>
    <t>46_ЧЭ</t>
  </si>
  <si>
    <t>Строительство КЛ-10 кВ, КТП 10/0,4 кВ для электроснабжения мкр. "Победа" ООО "Тантал"</t>
  </si>
  <si>
    <t>46а_ЧЭ</t>
  </si>
  <si>
    <t xml:space="preserve">Строительство КЛ-10 кВ от РУ-10 кВ проектируемой ПС 110/10 кВ Бутунтай до РП заявителя (Нойон-Тологой) </t>
  </si>
  <si>
    <t>47_ЧЭ</t>
  </si>
  <si>
    <t>Строительство ПС-110 кВ "Омчак"  с силовым трансформатором 10 МВА</t>
  </si>
  <si>
    <t>49_ЧЭ</t>
  </si>
  <si>
    <t>Строительство ВЛ, КТП - ПО ЦЭС от ПС "Антипиха 110/35/6", ПО ГЭС от ПС "Молодежная 110 кВ", ПС "Центральная 110 кВ", ПС "Угдан 110 кВ"</t>
  </si>
  <si>
    <t>47д_ЧЭ</t>
  </si>
  <si>
    <t>Строительство ВЛ-110 от отпайки ВЛ-110-22 до проектируемой ПС "Омчак"</t>
  </si>
  <si>
    <t>2_ЧЭ</t>
  </si>
  <si>
    <t xml:space="preserve">Реконструкция  ПС 110/10 кВ Даурия с расширением ОРУ-110 кВ </t>
  </si>
  <si>
    <t>8в_ЧЭ</t>
  </si>
  <si>
    <t>Проектные работы по титулу: Реконструкция ПС 110/35/6 кВ  Верхняя Давенда с расширением РУ 110 кВ и приведением схемы ОРУ-110 кВ к типовой</t>
  </si>
  <si>
    <t>1_ЧЭ</t>
  </si>
  <si>
    <t>Реконструкция ПС Молодежная с заменой силовых трансформаторов 3*16 МВА на 2*40 МВА</t>
  </si>
  <si>
    <t>28_ЧЭ</t>
  </si>
  <si>
    <t>Реконструкция ПС  110/6 кВ Южная с расширением РУ-10 кВ</t>
  </si>
  <si>
    <t>13в_ЧЭ</t>
  </si>
  <si>
    <t>Переустройство сетевых объектов ПС-110 кВ (ООО ЭПС-Инжиниринг)</t>
  </si>
  <si>
    <t>38-2а_ЧЭ</t>
  </si>
  <si>
    <t>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t>
  </si>
  <si>
    <t>20_ЧЭ</t>
  </si>
  <si>
    <t>Реконструкция ПС Третья с заменой силовых трансформаторов 1х10 МВА и 1х6,3 на 2х25 МВА, оборудования РУ-110/35 кВ</t>
  </si>
  <si>
    <t>21_ЧЭ</t>
  </si>
  <si>
    <t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t>
  </si>
  <si>
    <t>31_ЧЭ</t>
  </si>
  <si>
    <t>Реконструкция ПС 110 кВ с заменой АКБ (СОПТ) ПС Казаново, Калангуй, В.Давенда, Зилово, Урейск, Альбитуй, Безречная, Николаевская, Тыргетуй, Дульдурга</t>
  </si>
  <si>
    <t>32-1_ЧЭ</t>
  </si>
  <si>
    <t>Реконструкция ПС 110 кВ  с заменой высоковольтных вводов:
2016 год -  ПС 110 кВ Красный Чикой (3 шт), ПС Метизы (5 шт.)</t>
  </si>
  <si>
    <t>32-2_ЧЭ</t>
  </si>
  <si>
    <t>Реконструкция ПС 110 кВ  с заменой высоковольтных вводов:
2017 год - ПС 110 кВ ОГОК (6 шт)</t>
  </si>
  <si>
    <t>36-1_ЧЭ</t>
  </si>
  <si>
    <t xml:space="preserve">Реконструкция ПС Каштак 110/10/6, ПС Кличка с заменой масляных выключателей 35-110 кВ на элегазовые (вакуумные) (5 шт.)  </t>
  </si>
  <si>
    <t>36-2_ЧЭ</t>
  </si>
  <si>
    <t xml:space="preserve">Реконструкция ПС Кличка 110/35/6 с заменой масляных выключателей 35-110 кВ на элегазовые (вакуумные) (4 шт.) </t>
  </si>
  <si>
    <t>41-1_ЧЭ</t>
  </si>
  <si>
    <t xml:space="preserve">Реконструкция ПС 110 кВ Турга с восстановлением и оснащением оперативными блокировками распредустройства </t>
  </si>
  <si>
    <t>41-2_ЧЭ</t>
  </si>
  <si>
    <t xml:space="preserve">Реконструкция  ПС 110 кВ Кличка с восстановлением и оснащением оперативными блокировками распредустройства </t>
  </si>
  <si>
    <t>41а-1_ЧЭ</t>
  </si>
  <si>
    <t>Реконструкция перегруженной ПС 110 кВ Казаново (перемещение   с/т   6,3 МВА и 10 МВА на недогруженную ПС 110 кВ Бугдаинская)</t>
  </si>
  <si>
    <t>41а-2_ЧЭ</t>
  </si>
  <si>
    <t xml:space="preserve">Реконструкция перегруженной ПС 110 кВ  Третья (перемещение демонтированного при реконструкции с/т с  ПС 110 кВ Антипиха 16 МВА) </t>
  </si>
  <si>
    <t>41а-3_ЧЭ</t>
  </si>
  <si>
    <t>Реконструкция недогруженной ПС 110 кВ Бугдаинская (перемещение с/т 2х16 МВА на перегруженную  ПС 110 кВ Казаново)</t>
  </si>
  <si>
    <t>41а-5_ЧЭ</t>
  </si>
  <si>
    <t xml:space="preserve">Реконструкция ПС 110 кВ Борзя Западная с перемещением перегруженного с/т  10 МВА на базу ПО ЮЭС </t>
  </si>
  <si>
    <t>41а-6_ЧЭ</t>
  </si>
  <si>
    <t>Реконструкция  ПС 110 кВ Борзя Западная (перемещение с/т 16 МВА с базы ПО ЮЭС на ПС 110 кВ  Борзя Западная)</t>
  </si>
  <si>
    <t>41а-7_ЧЭ</t>
  </si>
  <si>
    <t>Реконструкция перегруженной ПС 110 кВ  Третья (перемещение демонтированного при реконструкции с/т 10 МВА на базу ПО ЦЭС)</t>
  </si>
  <si>
    <t>34-1_ЧЭ</t>
  </si>
  <si>
    <t xml:space="preserve">Реконструкция ПС Кадала 110/6, ПС КСК 35/10, ПС Техникум Механизации 35/6 с заменой вводных и секционных выключателей 6-10 кВ по ретрофиту (4 шт.) </t>
  </si>
  <si>
    <t>35-1_ЧЭ</t>
  </si>
  <si>
    <t xml:space="preserve">Реконструкция ПС  Кадала 110/6, ПС КСК 35/10 с заменой линейных масляных выключателей 6-10 кВ (12 шт.) </t>
  </si>
  <si>
    <t>25_ЧЭ</t>
  </si>
  <si>
    <t>Реконструкция  ПС 110/10/6 кВ Заречная с расширением ОРУ-110 кВ (Багульник)</t>
  </si>
  <si>
    <t>41а-9_ЧЭ</t>
  </si>
  <si>
    <t>Реконструкция перегруженной ПС 35 кВ Верхние Усугли (перемещение с/т 35/6 кВ 3,2 МВА с РП ПС Дельмачик)</t>
  </si>
  <si>
    <t>41а-8_ЧЭ</t>
  </si>
  <si>
    <t>Реконструкция перегруженной ПС 35 кВ  Верхние Усугли  (перемещение с/т 1 МВА на  РП-ПС 35 кВ Дельмачик)</t>
  </si>
  <si>
    <t>5_ЧЭ</t>
  </si>
  <si>
    <t>Реконструкция ВЛ-110-21 Балей – Калангуй с заменой опор</t>
  </si>
  <si>
    <t>9_ЧЭ</t>
  </si>
  <si>
    <t>Реконструкция ВЛ-110-93 от ПС Шелопугино до ПС Вершина Шахтомы</t>
  </si>
  <si>
    <t>13_ЧЭ</t>
  </si>
  <si>
    <t xml:space="preserve">Реконструкция ВЛ 110 кВ  с приведением просек к нормативным требованиям </t>
  </si>
  <si>
    <t>13б_ЧЭ</t>
  </si>
  <si>
    <t>Переустройство сетевых объектов ВЛ-110 кВ (ООО ЭПС-Инжиниринг)</t>
  </si>
  <si>
    <t>12_ЧЭ</t>
  </si>
  <si>
    <t>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t>
  </si>
  <si>
    <t>13а_ЧЭ</t>
  </si>
  <si>
    <t>Реконструкция ВЛ 110-43 от ПС Дарасун - ПС Тыргетуй с заменой опор № 31,32</t>
  </si>
  <si>
    <t>14_ЧЭ</t>
  </si>
  <si>
    <t xml:space="preserve">Реконструкция ВЛ 35 кВ  с приведением просек к нормативным требованиям </t>
  </si>
  <si>
    <t>55_ЧЭ</t>
  </si>
  <si>
    <t xml:space="preserve">Реконструкция ВЛ 6-10 кВ  с приведением просек к нормативным требованиям </t>
  </si>
  <si>
    <t>52-1_ЧЭ</t>
  </si>
  <si>
    <t>Реконструкция ВЛ 6-10 кВ в г. Чита: фидер "Южный Города"</t>
  </si>
  <si>
    <t>52-2_ЧЭ</t>
  </si>
  <si>
    <t>Реконструкция ВЛ 6-10 кВ в г. Чита: внедрение опор из композитных материалов ф.ЦФН</t>
  </si>
  <si>
    <t>52-3_ЧЭ</t>
  </si>
  <si>
    <t>Переустройство сетевых объектов (ООО Каменский карьер)</t>
  </si>
  <si>
    <t>54-2_ЧЭ</t>
  </si>
  <si>
    <t>Реконструкция ВЛ 6-10 кВ в Забайкальском крае:ВЛ-10 кВ ф. № 4 от ПС Третья</t>
  </si>
  <si>
    <t>54-1_ЧЭ</t>
  </si>
  <si>
    <t>Реконструкция ВЛ 6-10 кВ в Забайкальском крае:ф. Маяк от ПС Верх-Чита, ф. № Новый от ПС Третья</t>
  </si>
  <si>
    <t>56-1_ЧЭ</t>
  </si>
  <si>
    <t>Реконструкция ВЛ-0,4 кВ в г. Чита  находящихся в доверительном управлении: р-он ул. Линейная, ул. Базовская-Усуглинская, Соцгород</t>
  </si>
  <si>
    <t>58_ЧЭ</t>
  </si>
  <si>
    <t>Реконструкция КЛ 10-6-0,4 кВ ГО г. Чита, находящихся в доверительном управлении.</t>
  </si>
  <si>
    <t>67_ЧЭ</t>
  </si>
  <si>
    <t>61-1_ЧЭ</t>
  </si>
  <si>
    <t>Реконструкция ПС 110 кВ Кличка с заменой устройств РЗАиПА (комплект основной и комплекта резервной защиты ВЛ 110 кВ Кличка-Приаргунская ТЭЦ)</t>
  </si>
  <si>
    <t>63_ЧЭ</t>
  </si>
  <si>
    <t>Реконструкция ПС 110 кВ с монтажом устройств защиты от дуговых замыканий</t>
  </si>
  <si>
    <t>63а_ЧЭ</t>
  </si>
  <si>
    <t>Создание противоаварийной автоматики с организацией канала связи ПС Кличка - ПС Бутунтай</t>
  </si>
  <si>
    <t>73_ЧЭ</t>
  </si>
  <si>
    <t>4_ЧЭ</t>
  </si>
  <si>
    <t>Реконструкция ВЛ-110-23 от отпайки на проектируемую  ПС Бутунтай до ПС Акатуй (с заменой деревянных одноцепных опор с подвеской ВОЛС)</t>
  </si>
  <si>
    <t>6_ЧЭ</t>
  </si>
  <si>
    <t xml:space="preserve">Строительство ВЛ-110 кВ ПС Багульник - ПС Заречная </t>
  </si>
  <si>
    <t>17_ЧЭ</t>
  </si>
  <si>
    <t>Реконструкция ПС Антипиха с заменой силового трансформатора 16 МВА на 25 МВА</t>
  </si>
  <si>
    <t>888б_ЧЭ</t>
  </si>
  <si>
    <t>Строительство ПС 35/10 кВ "Дачная" (разукрупнение фидера Угдан в целях повышения качества электроснабжения потребителей)</t>
  </si>
  <si>
    <t>60а_ЧЭ</t>
  </si>
  <si>
    <t xml:space="preserve">Строительство РП в г. Чита (Ингодинский район ГО.г. Чита, РП №35) </t>
  </si>
  <si>
    <t>74_ЧЭ</t>
  </si>
  <si>
    <t>Строительство здания Оловянинского РЭС</t>
  </si>
  <si>
    <t>76_ЧЭ (б)</t>
  </si>
  <si>
    <t>Покупка бурильно-крановых машин, 19 единиц техники</t>
  </si>
  <si>
    <t>76_ЧЭ (в)</t>
  </si>
  <si>
    <t>Покупка грузовых автомобилей, 13 единиц техники</t>
  </si>
  <si>
    <t>76_ЧЭ (а)</t>
  </si>
  <si>
    <t>Покупка бригадных автомобилей, 35 единиц техники</t>
  </si>
  <si>
    <t>76_ЧЭ (г)</t>
  </si>
  <si>
    <t>Покупка электролабораторий и прочей спецтехники, 25 единиц техники</t>
  </si>
  <si>
    <t>82_ЧЭ</t>
  </si>
  <si>
    <t>301_ЧЭ</t>
  </si>
  <si>
    <t>77_ЧЭ (в)</t>
  </si>
  <si>
    <t>Покупка генераторов, электрических двигателей и станций, прочего оборудования хозяйтсвенных нужд, 293 единиц приборов и оборудования</t>
  </si>
  <si>
    <t>77_ЧЭ (б)</t>
  </si>
  <si>
    <t>Покупка оборудования связи, ИТ-оборудования, 28 единицы приборов и оборудования</t>
  </si>
  <si>
    <t>77_ЧЭ (а)</t>
  </si>
  <si>
    <t>Покупка диагностического и измерительного оборудования, приборов РЗА, 273 единицы приборов и оборудования</t>
  </si>
  <si>
    <t>80_ЧЭ</t>
  </si>
  <si>
    <t>2100_ЧЭ</t>
  </si>
  <si>
    <t>3001_ЧЭ</t>
  </si>
  <si>
    <t>3002_ЧЭ</t>
  </si>
  <si>
    <t>Г</t>
  </si>
  <si>
    <t>F_76_АЭ</t>
  </si>
  <si>
    <t>G_132л_АЭ</t>
  </si>
  <si>
    <t>F_47_АЭ</t>
  </si>
  <si>
    <t>G_47д_АЭ</t>
  </si>
  <si>
    <t>F_2_АЭ</t>
  </si>
  <si>
    <t>G_132а_АЭ</t>
  </si>
  <si>
    <t>G_132б_АЭ</t>
  </si>
  <si>
    <t>G_132в_АЭ</t>
  </si>
  <si>
    <t>G_132г_АЭ</t>
  </si>
  <si>
    <t>G_132д_АЭ</t>
  </si>
  <si>
    <t>G_132е_АЭ</t>
  </si>
  <si>
    <t>G_132ж_АЭ</t>
  </si>
  <si>
    <t>G_132з_АЭ</t>
  </si>
  <si>
    <t>G_132и_АЭ</t>
  </si>
  <si>
    <t>G_132к_АЭ</t>
  </si>
  <si>
    <t>G_132н_АЭ</t>
  </si>
  <si>
    <t>G_132о_АЭ</t>
  </si>
  <si>
    <t>G_132п_АЭ</t>
  </si>
  <si>
    <t>G_132р_АЭ</t>
  </si>
  <si>
    <t>G_132с_АЭ</t>
  </si>
  <si>
    <t>G_132а1_АЭ</t>
  </si>
  <si>
    <t>G_132б1_АЭ</t>
  </si>
  <si>
    <t>G_132в1_АЭ</t>
  </si>
  <si>
    <t>G_132г1_АЭ</t>
  </si>
  <si>
    <t>G_132д1_АЭ</t>
  </si>
  <si>
    <t>G_132е1_АЭ</t>
  </si>
  <si>
    <t>G_132ж1_АЭ</t>
  </si>
  <si>
    <t>G_132з1_АЭ</t>
  </si>
  <si>
    <t>G_132и1_АЭ</t>
  </si>
  <si>
    <t>G_132к1_АЭ</t>
  </si>
  <si>
    <t>G_132л1_АЭ</t>
  </si>
  <si>
    <t>G_132м1_АЭ</t>
  </si>
  <si>
    <t>F_20_АЭ</t>
  </si>
  <si>
    <t>F_21_АЭ</t>
  </si>
  <si>
    <t>F_22_АЭ</t>
  </si>
  <si>
    <t>G_23а_АЭ</t>
  </si>
  <si>
    <t>F_24_АЭ</t>
  </si>
  <si>
    <t>F_25_АЭ</t>
  </si>
  <si>
    <t>G_33а_АЭ</t>
  </si>
  <si>
    <t>G_33б_АЭ</t>
  </si>
  <si>
    <t>G_33в_АЭ</t>
  </si>
  <si>
    <t>G_33г_АЭ</t>
  </si>
  <si>
    <t>F_36_АЭ</t>
  </si>
  <si>
    <t>F_111_АЭ</t>
  </si>
  <si>
    <t>F_18_АЭ</t>
  </si>
  <si>
    <t>G_19а_АЭ</t>
  </si>
  <si>
    <t>G_23б_АЭ</t>
  </si>
  <si>
    <t>F_29_АЭ</t>
  </si>
  <si>
    <t>F_114_АЭ</t>
  </si>
  <si>
    <t>G_109_АЭ</t>
  </si>
  <si>
    <t>G_141_АЭ</t>
  </si>
  <si>
    <t>F_39_АЭ</t>
  </si>
  <si>
    <t>F_40_АЭ</t>
  </si>
  <si>
    <t>G_42_АЭ</t>
  </si>
  <si>
    <t>F_43_АЭ</t>
  </si>
  <si>
    <t>G_45а_АЭ</t>
  </si>
  <si>
    <t>F_59_АЭ</t>
  </si>
  <si>
    <t>F_60_АЭ</t>
  </si>
  <si>
    <t>F_80_АЭ</t>
  </si>
  <si>
    <t>G_40а_АЭ</t>
  </si>
  <si>
    <t>F_8_АЭ</t>
  </si>
  <si>
    <t>F_10_АЭ</t>
  </si>
  <si>
    <t>F_6_АЭ</t>
  </si>
  <si>
    <t>F_11_АЭ</t>
  </si>
  <si>
    <t>G_31_АЭ</t>
  </si>
  <si>
    <t>F_12_АЭ</t>
  </si>
  <si>
    <t>F_13_АЭ</t>
  </si>
  <si>
    <t>F_14_АЭ</t>
  </si>
  <si>
    <t>F_102_АЭ</t>
  </si>
  <si>
    <t>F_52_АЭ</t>
  </si>
  <si>
    <t>F_53_АЭ</t>
  </si>
  <si>
    <t>G_116а_АЭ</t>
  </si>
  <si>
    <t>G_116б_АЭ</t>
  </si>
  <si>
    <t>G_35_АЭ</t>
  </si>
  <si>
    <t>G_116в_АЭ</t>
  </si>
  <si>
    <t>F_57_АЭ</t>
  </si>
  <si>
    <t>G_118а_АЭ</t>
  </si>
  <si>
    <t>G_118б_АЭ</t>
  </si>
  <si>
    <t>F_81_АЭ</t>
  </si>
  <si>
    <t>G_89а_АЭ</t>
  </si>
  <si>
    <t>G_89б_АЭ</t>
  </si>
  <si>
    <t>G_89в_АЭ</t>
  </si>
  <si>
    <t>G_90_АЭ</t>
  </si>
  <si>
    <t>G_61а_АЭ</t>
  </si>
  <si>
    <t>G_61г_АЭ</t>
  </si>
  <si>
    <t>G_61в_АЭ</t>
  </si>
  <si>
    <t>G_61б_АЭ</t>
  </si>
  <si>
    <t>G_62б_АЭ</t>
  </si>
  <si>
    <t>G_62в_АЭ</t>
  </si>
  <si>
    <t>G_62а_АЭ</t>
  </si>
  <si>
    <t>G_65а_АЭ</t>
  </si>
  <si>
    <t>G_65в_АЭ</t>
  </si>
  <si>
    <t>G_65б_АЭ</t>
  </si>
  <si>
    <t>F_66_АЭ</t>
  </si>
  <si>
    <t>F_100Щ_АЭ</t>
  </si>
  <si>
    <t>F_67_АЭ</t>
  </si>
  <si>
    <t>G_72а_АЭ</t>
  </si>
  <si>
    <t>G_72б_АЭ</t>
  </si>
  <si>
    <t>G_72в_АЭ</t>
  </si>
  <si>
    <t>G_72г_АЭ</t>
  </si>
  <si>
    <t>G_72д_АЭ</t>
  </si>
  <si>
    <t>G_72е_АЭ</t>
  </si>
  <si>
    <t>G_73а_АЭ</t>
  </si>
  <si>
    <t>G_73б_АЭ</t>
  </si>
  <si>
    <t>G_73в_АЭ</t>
  </si>
  <si>
    <t>F_121_АЭ</t>
  </si>
  <si>
    <t>F_135_АЭ</t>
  </si>
  <si>
    <t>F_136_АЭ</t>
  </si>
  <si>
    <t>F_137_АЭ</t>
  </si>
  <si>
    <t>G_125а_АЭ</t>
  </si>
  <si>
    <t>G_125б_АЭ</t>
  </si>
  <si>
    <t>G_126а_АЭ</t>
  </si>
  <si>
    <t>G_126в_АЭ</t>
  </si>
  <si>
    <t>G_126б_АЭ</t>
  </si>
  <si>
    <t>F_140_АЭ</t>
  </si>
  <si>
    <t>F_96_АЭ</t>
  </si>
  <si>
    <t>G_84а_АЭ</t>
  </si>
  <si>
    <t>G_84в_АЭ</t>
  </si>
  <si>
    <t>G_84б_АЭ</t>
  </si>
  <si>
    <t>G_85б_АЭ</t>
  </si>
  <si>
    <t>G_85в_АЭ</t>
  </si>
  <si>
    <t>G_85а_АЭ</t>
  </si>
  <si>
    <t>F_34_АЭ</t>
  </si>
  <si>
    <t>F_41_АЭ</t>
  </si>
  <si>
    <t>F_1_АЭ</t>
  </si>
  <si>
    <t>F_3_АЭ</t>
  </si>
  <si>
    <t>F_5_АЭ</t>
  </si>
  <si>
    <t>F_144_АЭ</t>
  </si>
  <si>
    <t>F_26_АЭ</t>
  </si>
  <si>
    <t>G_27_АЭ</t>
  </si>
  <si>
    <t>F_30_АЭ</t>
  </si>
  <si>
    <t>F_37_АЭ</t>
  </si>
  <si>
    <t>F_108_АЭ</t>
  </si>
  <si>
    <t>F_4_АЭ</t>
  </si>
  <si>
    <t>G_150_АЭ</t>
  </si>
  <si>
    <t>G_86_АЭ</t>
  </si>
  <si>
    <t>F_87_АЭ</t>
  </si>
  <si>
    <t>F_88_АЭ</t>
  </si>
  <si>
    <t>F_99_АЭ</t>
  </si>
  <si>
    <t>F_97_АЭ</t>
  </si>
  <si>
    <t>G_152_АЭ</t>
  </si>
  <si>
    <t>G_153_АЭ</t>
  </si>
  <si>
    <t>G_154_АЭ</t>
  </si>
  <si>
    <t>G_155_АЭ</t>
  </si>
  <si>
    <t>G_156_АЭ</t>
  </si>
  <si>
    <t>G_157_АЭ</t>
  </si>
  <si>
    <t>G_158_АЭ</t>
  </si>
  <si>
    <t>G_159_АЭ</t>
  </si>
  <si>
    <t>G_151_АЭ</t>
  </si>
  <si>
    <t>F_91_АЭ (а)</t>
  </si>
  <si>
    <t>F_91_АЭ (б)</t>
  </si>
  <si>
    <t>F_91_АЭ (г)</t>
  </si>
  <si>
    <t>F_91_АЭ (в)</t>
  </si>
  <si>
    <t>F_92_АЭ (а)</t>
  </si>
  <si>
    <t>F_92_АЭ (б)</t>
  </si>
  <si>
    <t>F_92_АЭ (в)</t>
  </si>
  <si>
    <t>F_100П_АЭ</t>
  </si>
  <si>
    <t>F_93_АЭ</t>
  </si>
  <si>
    <t>F_94_АЭ</t>
  </si>
  <si>
    <t>F_95_АЭ</t>
  </si>
  <si>
    <t>G_212_БЭ</t>
  </si>
  <si>
    <t>G_212(2)_БЭ</t>
  </si>
  <si>
    <t>G_212(3)_БЭ</t>
  </si>
  <si>
    <t>G_212(4)_БЭ</t>
  </si>
  <si>
    <t>G_212(5)_БЭ</t>
  </si>
  <si>
    <t>G_214_БЭ</t>
  </si>
  <si>
    <t>G_223(1)_БЭ</t>
  </si>
  <si>
    <t>G_223(2)_БЭ</t>
  </si>
  <si>
    <t>G_223(3)_БЭ</t>
  </si>
  <si>
    <t>G_223_БЭ</t>
  </si>
  <si>
    <t>F_102.1_БЭ</t>
  </si>
  <si>
    <t>F_103.1_БЭ</t>
  </si>
  <si>
    <t>F_9_БЭ</t>
  </si>
  <si>
    <t>G_57_БЭ</t>
  </si>
  <si>
    <t>F_10_БЭ</t>
  </si>
  <si>
    <t>G_10(1)_БЭ</t>
  </si>
  <si>
    <t>F_106_БЭ</t>
  </si>
  <si>
    <t>F_112_БЭ</t>
  </si>
  <si>
    <t>F_3_БЭ</t>
  </si>
  <si>
    <t>F_8_БЭ</t>
  </si>
  <si>
    <t>F_100.1_БЭ</t>
  </si>
  <si>
    <t>G_210_БЭ</t>
  </si>
  <si>
    <t>F_14_БЭ</t>
  </si>
  <si>
    <t>G_150_БЭ</t>
  </si>
  <si>
    <t>G_151_БЭ</t>
  </si>
  <si>
    <t>G_17.1_БЭ</t>
  </si>
  <si>
    <t>F_25_БЭ</t>
  </si>
  <si>
    <t>F_109.1_БЭ</t>
  </si>
  <si>
    <t>F_19_БЭ</t>
  </si>
  <si>
    <t>G_21_БЭ</t>
  </si>
  <si>
    <t>F_22_БЭ</t>
  </si>
  <si>
    <t>F_114.1_БЭ</t>
  </si>
  <si>
    <t>F_28_БЭ</t>
  </si>
  <si>
    <t>F_2_БЭ</t>
  </si>
  <si>
    <t>F_7_БЭ</t>
  </si>
  <si>
    <t>F_111_БЭ</t>
  </si>
  <si>
    <t>F_1_БЭ</t>
  </si>
  <si>
    <t>F_49_БЭ</t>
  </si>
  <si>
    <t>F_112.1_БЭ</t>
  </si>
  <si>
    <t>F_113.1_БЭ</t>
  </si>
  <si>
    <t>F_51_БЭ (а)</t>
  </si>
  <si>
    <t>G_51_БЭ (б)</t>
  </si>
  <si>
    <t>G_51_БЭ (в)</t>
  </si>
  <si>
    <t>F_51_БЭ (г)</t>
  </si>
  <si>
    <t>F_52_БЭ (а)</t>
  </si>
  <si>
    <t>F_52_БЭ (б)</t>
  </si>
  <si>
    <t>F_52_БЭ (в)</t>
  </si>
  <si>
    <t>F_50_БЭ</t>
  </si>
  <si>
    <t>F_116.1_БЭ</t>
  </si>
  <si>
    <t>F_53_БЭ</t>
  </si>
  <si>
    <t>F_54_БЭ</t>
  </si>
  <si>
    <t>G_100а_ГАЭС</t>
  </si>
  <si>
    <t>G_100б_ГАЭС</t>
  </si>
  <si>
    <t>G_100в_ГАЭС</t>
  </si>
  <si>
    <t>F_4_ГАЭС</t>
  </si>
  <si>
    <t>F_5_ГАЭС</t>
  </si>
  <si>
    <t>F_6_ГАЭС</t>
  </si>
  <si>
    <t>F_7_ГАЭС</t>
  </si>
  <si>
    <t>F_8_ГАЭС</t>
  </si>
  <si>
    <t>F_1_ГАЭС</t>
  </si>
  <si>
    <t>F_18_ГАЭС</t>
  </si>
  <si>
    <t>F_101_ГАЭС</t>
  </si>
  <si>
    <t>F_10_ГАЭС</t>
  </si>
  <si>
    <t>F_11_ГАЭС</t>
  </si>
  <si>
    <t>F_19_ГАЭС</t>
  </si>
  <si>
    <t>F_15_ГАЭС</t>
  </si>
  <si>
    <t>F_16_ГАЭС</t>
  </si>
  <si>
    <t>F_17_ГАЭС</t>
  </si>
  <si>
    <t>F_21_ГАЭС</t>
  </si>
  <si>
    <t>F_14_ГАЭС</t>
  </si>
  <si>
    <t>F_41_ГАЭС</t>
  </si>
  <si>
    <t>F_42_ГАЭС</t>
  </si>
  <si>
    <t>F_49_ГАЭС</t>
  </si>
  <si>
    <t>F_79_ГАЭС</t>
  </si>
  <si>
    <t>F_25_ГАЭС</t>
  </si>
  <si>
    <t>G_28а_ГАЭС</t>
  </si>
  <si>
    <t>G_61_ГАЭС</t>
  </si>
  <si>
    <t>F_45_ГАЭС</t>
  </si>
  <si>
    <t>F_47_ГАЭС</t>
  </si>
  <si>
    <t>F_55_ГАЭС (а)</t>
  </si>
  <si>
    <t>F_55_ГАЭС (в)</t>
  </si>
  <si>
    <t>F_55_ГАЭС (г)</t>
  </si>
  <si>
    <t>F_56_ГАЭС (в)</t>
  </si>
  <si>
    <t>F_57_ГАЭС</t>
  </si>
  <si>
    <t>F_302_ГАЭС</t>
  </si>
  <si>
    <t>F_59_ГАЭС</t>
  </si>
  <si>
    <t>F_60_ГАЭС</t>
  </si>
  <si>
    <t>G_328_КЭ</t>
  </si>
  <si>
    <t>F_22_КЭ</t>
  </si>
  <si>
    <t>F_25_КЭ</t>
  </si>
  <si>
    <t>G_26_КЭ_(в)</t>
  </si>
  <si>
    <t>G_26_КЭ_(а)</t>
  </si>
  <si>
    <t>G_26_КЭ_(б)</t>
  </si>
  <si>
    <t>F_27_КЭ</t>
  </si>
  <si>
    <t>F_204_КЭ</t>
  </si>
  <si>
    <t>F_28_КЭ</t>
  </si>
  <si>
    <t>G_331_КЭ</t>
  </si>
  <si>
    <t>F_38_КЭ</t>
  </si>
  <si>
    <t>G_29_КЭ_(а)</t>
  </si>
  <si>
    <t>G_29_КЭ_(б)</t>
  </si>
  <si>
    <t>F_93_КЭ</t>
  </si>
  <si>
    <t>G_333_КЭ</t>
  </si>
  <si>
    <t>G_337_КЭ</t>
  </si>
  <si>
    <t>G_338_КЭ</t>
  </si>
  <si>
    <t>G_429_КЭ</t>
  </si>
  <si>
    <t>F_30_КЭ</t>
  </si>
  <si>
    <t>F_210_КЭ</t>
  </si>
  <si>
    <t>G_343_КЭ</t>
  </si>
  <si>
    <t>G_403_КЭ</t>
  </si>
  <si>
    <t>G_32_КЭ</t>
  </si>
  <si>
    <t>G_406_КЭ</t>
  </si>
  <si>
    <t>F_33_КЭ</t>
  </si>
  <si>
    <t>F_96_КЭ</t>
  </si>
  <si>
    <t>F_97_КЭ</t>
  </si>
  <si>
    <t>F_98_КЭ</t>
  </si>
  <si>
    <t>G_345_КЭ</t>
  </si>
  <si>
    <t>G_34_КЭ_(а)</t>
  </si>
  <si>
    <t>G_34_КЭ_(б)</t>
  </si>
  <si>
    <t>G_34_КЭ_(в)</t>
  </si>
  <si>
    <t>G_35_КЭ_(а)</t>
  </si>
  <si>
    <t>G_35_КЭ_(б)</t>
  </si>
  <si>
    <t>G_35_КЭ_(в)</t>
  </si>
  <si>
    <t>G_35_КЭ_(г)</t>
  </si>
  <si>
    <t>G_35_КЭ_(д)</t>
  </si>
  <si>
    <t>F_102_КЭ</t>
  </si>
  <si>
    <t>G_355_КЭ</t>
  </si>
  <si>
    <t>F_36_КЭ</t>
  </si>
  <si>
    <t>G_149_КЭ</t>
  </si>
  <si>
    <t>G_354_КЭ</t>
  </si>
  <si>
    <t>G_359_КЭ</t>
  </si>
  <si>
    <t>F_37_КЭ</t>
  </si>
  <si>
    <t>G_370_КЭ</t>
  </si>
  <si>
    <t>G_376_КЭ</t>
  </si>
  <si>
    <t>F_39_КЭ</t>
  </si>
  <si>
    <t>G_385_КЭ</t>
  </si>
  <si>
    <t>G_386_КЭ</t>
  </si>
  <si>
    <t>G_389_КЭ</t>
  </si>
  <si>
    <t>G_392_КЭ</t>
  </si>
  <si>
    <t>G_394_КЭ</t>
  </si>
  <si>
    <t>G_396_КЭ</t>
  </si>
  <si>
    <t>G_430_КЭ</t>
  </si>
  <si>
    <t>G_432_КЭ</t>
  </si>
  <si>
    <t>G_434_КЭ</t>
  </si>
  <si>
    <t>G_435_КЭ</t>
  </si>
  <si>
    <t>G_266_КЭ</t>
  </si>
  <si>
    <t>G_3007_КЭ</t>
  </si>
  <si>
    <t>G_509_КЭ</t>
  </si>
  <si>
    <t>F_18_КЭ</t>
  </si>
  <si>
    <t>G_3001_КЭ</t>
  </si>
  <si>
    <t>G_3002_КЭ</t>
  </si>
  <si>
    <t>G_3003_КЭ</t>
  </si>
  <si>
    <t>G_3004_КЭ</t>
  </si>
  <si>
    <t>F_7_КЭ</t>
  </si>
  <si>
    <t>F_10_КЭ</t>
  </si>
  <si>
    <t>G_320_КЭ</t>
  </si>
  <si>
    <t>F_14_КЭ</t>
  </si>
  <si>
    <t>G_451_КЭ</t>
  </si>
  <si>
    <t>G_473_КЭ</t>
  </si>
  <si>
    <t>G_285_КЭ</t>
  </si>
  <si>
    <t>G_510_КЭ</t>
  </si>
  <si>
    <t>G_511_КЭ</t>
  </si>
  <si>
    <t>G_513_КЭ</t>
  </si>
  <si>
    <t>G_3006_КЭ</t>
  </si>
  <si>
    <t>G_453_КЭ</t>
  </si>
  <si>
    <t>G_274_КЭ</t>
  </si>
  <si>
    <t>F_54_КЭ</t>
  </si>
  <si>
    <t>F_207_КЭ</t>
  </si>
  <si>
    <t>F_208_КЭ</t>
  </si>
  <si>
    <t>F_4_КЭ</t>
  </si>
  <si>
    <t>F_83_КЭ</t>
  </si>
  <si>
    <t>G_466_КЭ</t>
  </si>
  <si>
    <t>F_206_КЭ</t>
  </si>
  <si>
    <t>F_226_КЭ</t>
  </si>
  <si>
    <t>F_6_КЭ</t>
  </si>
  <si>
    <t>G_512_КЭ</t>
  </si>
  <si>
    <t>F_214_КЭ</t>
  </si>
  <si>
    <t>G_273_КЭ</t>
  </si>
  <si>
    <t>G_276_КЭ</t>
  </si>
  <si>
    <t>G_278_КЭ</t>
  </si>
  <si>
    <t>G_277_КЭ</t>
  </si>
  <si>
    <t>G_324_КЭ</t>
  </si>
  <si>
    <t>G_323_КЭ</t>
  </si>
  <si>
    <t>G_279_КЭ</t>
  </si>
  <si>
    <t>G_3005_КЭ</t>
  </si>
  <si>
    <t>G_3015_КЭ</t>
  </si>
  <si>
    <t>G_3016_КЭ</t>
  </si>
  <si>
    <t>G_325_КЭ</t>
  </si>
  <si>
    <t>G_272_КЭ</t>
  </si>
  <si>
    <t>G_271_КЭ</t>
  </si>
  <si>
    <t>G_269_КЭ</t>
  </si>
  <si>
    <t>G_275_КЭ</t>
  </si>
  <si>
    <t>G_270_КЭ</t>
  </si>
  <si>
    <t>G_280_КЭ</t>
  </si>
  <si>
    <t>G_264_КЭ</t>
  </si>
  <si>
    <t>F_67_КЭ</t>
  </si>
  <si>
    <t>G_70_КЭ_(м)</t>
  </si>
  <si>
    <t>G_70_КЭ_(н)</t>
  </si>
  <si>
    <t>G_70_КЭ_(о)</t>
  </si>
  <si>
    <t>G_70_КЭ_(п)</t>
  </si>
  <si>
    <t>G_469_КЭ</t>
  </si>
  <si>
    <t>G_470_КЭ</t>
  </si>
  <si>
    <t>G_471_КЭ</t>
  </si>
  <si>
    <t>G_472_КЭ</t>
  </si>
  <si>
    <t>G_478_КЭ</t>
  </si>
  <si>
    <t>F_250_КЭ</t>
  </si>
  <si>
    <t>F_251_КЭ</t>
  </si>
  <si>
    <t>G_70_КЭ_(а)</t>
  </si>
  <si>
    <t>G_70_КЭ_(б)</t>
  </si>
  <si>
    <t>G_70_КЭ_(с)</t>
  </si>
  <si>
    <t>G_70_КЭ_(в)</t>
  </si>
  <si>
    <t>G_70_КЭ_(г)</t>
  </si>
  <si>
    <t>G_70_КЭ_(д)</t>
  </si>
  <si>
    <t>G_70_КЭ_(е)</t>
  </si>
  <si>
    <t>G_70_КЭ_(и)</t>
  </si>
  <si>
    <t>G_70_КЭ_(к)</t>
  </si>
  <si>
    <t>G_70_КЭ_(л)</t>
  </si>
  <si>
    <t>F_3_КЭ</t>
  </si>
  <si>
    <t>F_15_КЭ</t>
  </si>
  <si>
    <t>F_55_КЭ</t>
  </si>
  <si>
    <t>F_56_КЭ</t>
  </si>
  <si>
    <t>F_201_КЭ</t>
  </si>
  <si>
    <t>G_57_КЭ (в)</t>
  </si>
  <si>
    <t>G_57_КЭ (г)</t>
  </si>
  <si>
    <t>G_57_КЭ (а)</t>
  </si>
  <si>
    <t>G_57_КЭ (б)</t>
  </si>
  <si>
    <t>G_57_КЭ (д)</t>
  </si>
  <si>
    <t>G_57_КЭ (е)</t>
  </si>
  <si>
    <t>F_229_КЭ</t>
  </si>
  <si>
    <t>F_252_КЭ</t>
  </si>
  <si>
    <t>G_281_КЭ</t>
  </si>
  <si>
    <t>F_500_КЭ</t>
  </si>
  <si>
    <t>G_59_КЭ (а)</t>
  </si>
  <si>
    <t>G_59_КЭ (б)</t>
  </si>
  <si>
    <t>G_59_КЭ(в)</t>
  </si>
  <si>
    <t>G_59_КЭ(г)</t>
  </si>
  <si>
    <t>G_59_КЭ(д)</t>
  </si>
  <si>
    <t>G_59_КЭ (е)</t>
  </si>
  <si>
    <t>F_118_КЭ</t>
  </si>
  <si>
    <t>F_175_КЭ</t>
  </si>
  <si>
    <t>G_452_КЭ</t>
  </si>
  <si>
    <t>F_82_КЭ</t>
  </si>
  <si>
    <t>G_282_КЭ</t>
  </si>
  <si>
    <t>F_68_КЭ</t>
  </si>
  <si>
    <t>F_202_КЭ</t>
  </si>
  <si>
    <t>F_121_КЭ</t>
  </si>
  <si>
    <t>F_127_КЭ</t>
  </si>
  <si>
    <t>G_284_КЭ</t>
  </si>
  <si>
    <t>G_502_КЭ</t>
  </si>
  <si>
    <t>F_300_КЭ</t>
  </si>
  <si>
    <t>F_73_КЭ (а)</t>
  </si>
  <si>
    <t>F_73_КЭ (в)</t>
  </si>
  <si>
    <t>F_71_КЭ</t>
  </si>
  <si>
    <t>F_72_КЭ (а)</t>
  </si>
  <si>
    <t>F_72_КЭ (б)</t>
  </si>
  <si>
    <t>F_72_КЭ (в)</t>
  </si>
  <si>
    <t>F_72_КЭ (д)</t>
  </si>
  <si>
    <t>F_72_КЭ (г)</t>
  </si>
  <si>
    <t>F_79_КЭ</t>
  </si>
  <si>
    <t>F_80_КЭ</t>
  </si>
  <si>
    <t>F_32.1_КуЭ</t>
  </si>
  <si>
    <t>F_30_КуЭ</t>
  </si>
  <si>
    <t>G_32.8_КуЭ</t>
  </si>
  <si>
    <t>G_32.9_КуЭ</t>
  </si>
  <si>
    <t>G_32.18_КуЭ</t>
  </si>
  <si>
    <t>G_32.20_КуЭ</t>
  </si>
  <si>
    <t>G_32.22_КуЭ</t>
  </si>
  <si>
    <t>G_32.23_КуЭ</t>
  </si>
  <si>
    <t>G_32.13_КуЭ</t>
  </si>
  <si>
    <t>G_32.14_КуЭ</t>
  </si>
  <si>
    <t>G_32.42_КуЭ</t>
  </si>
  <si>
    <t>F_3_КуЭ</t>
  </si>
  <si>
    <t>G_32.10_КуЭ</t>
  </si>
  <si>
    <t>G_32.16_КуЭ</t>
  </si>
  <si>
    <t>G_32.17_КуЭ</t>
  </si>
  <si>
    <t>G_32.19_КуЭ</t>
  </si>
  <si>
    <t>G_32.44_КуЭ</t>
  </si>
  <si>
    <t>F_3.1_КуЭ</t>
  </si>
  <si>
    <t>F_26_КуЭ</t>
  </si>
  <si>
    <t>F_1_КуЭ</t>
  </si>
  <si>
    <t>F_17_КуЭ</t>
  </si>
  <si>
    <t>F_95_КуЭ</t>
  </si>
  <si>
    <t>F_142_КуЭ</t>
  </si>
  <si>
    <t>G_146.1_КуЭ</t>
  </si>
  <si>
    <t>F_45_КуЭ</t>
  </si>
  <si>
    <t>F_43_КуЭ</t>
  </si>
  <si>
    <t>F_147_КуЭ</t>
  </si>
  <si>
    <t>F_145_КуЭ</t>
  </si>
  <si>
    <t>G_150_КуЭ</t>
  </si>
  <si>
    <t>F_39_КуЭ</t>
  </si>
  <si>
    <t>G_9_КуЭ</t>
  </si>
  <si>
    <t>G_11_КуЭ</t>
  </si>
  <si>
    <t>G_155_КуЭ</t>
  </si>
  <si>
    <t>G_152_КуЭ</t>
  </si>
  <si>
    <t>G_40.2_КуЭ</t>
  </si>
  <si>
    <t>G_40.4_КуЭ</t>
  </si>
  <si>
    <t>G_40.5_КуЭ</t>
  </si>
  <si>
    <t>G_40.6_КуЭ</t>
  </si>
  <si>
    <t>G_40.7_КуЭ</t>
  </si>
  <si>
    <t>F_149_КуЭ</t>
  </si>
  <si>
    <t>G_40.8_КуЭ</t>
  </si>
  <si>
    <t>G_57_КуЭ</t>
  </si>
  <si>
    <t>F_47_КуЭ</t>
  </si>
  <si>
    <t>G_47.1_КуЭ</t>
  </si>
  <si>
    <t>F_44_КуЭ</t>
  </si>
  <si>
    <t>G_44.1_КуЭ</t>
  </si>
  <si>
    <t>F_79_КуЭ</t>
  </si>
  <si>
    <t>F_54_КуЭ</t>
  </si>
  <si>
    <t>F_78_КуЭ</t>
  </si>
  <si>
    <t>F_102_КуЭ</t>
  </si>
  <si>
    <t>G_11.1_КуЭ</t>
  </si>
  <si>
    <t>F_111_КуЭ</t>
  </si>
  <si>
    <t>F_81_КуЭ</t>
  </si>
  <si>
    <t>F_50_КуЭ</t>
  </si>
  <si>
    <t>G_50.1_КуЭ</t>
  </si>
  <si>
    <t>F_139_КуЭ</t>
  </si>
  <si>
    <t>F_70_КуЭ</t>
  </si>
  <si>
    <t>G_53.2_КуЭ</t>
  </si>
  <si>
    <t>G_53.1_КуЭ</t>
  </si>
  <si>
    <t>F_48_КуЭ</t>
  </si>
  <si>
    <t>F_53_КуЭ</t>
  </si>
  <si>
    <t>F_140_КуЭ</t>
  </si>
  <si>
    <t>F_55_КуЭ</t>
  </si>
  <si>
    <t>F_144_КуЭ</t>
  </si>
  <si>
    <t>G_100ДБ_КуЭ</t>
  </si>
  <si>
    <t>G_144.1_КуЭ</t>
  </si>
  <si>
    <t>F_58_КуЭ</t>
  </si>
  <si>
    <t>F_146_КуЭ</t>
  </si>
  <si>
    <t>G_3.2_КуЭ</t>
  </si>
  <si>
    <t>G_2100.2_КуЭ</t>
  </si>
  <si>
    <t>G_100Д_КуЭ</t>
  </si>
  <si>
    <t>F_63_КуЭ (а)</t>
  </si>
  <si>
    <t>F_63_КуЭ (б)</t>
  </si>
  <si>
    <t>F_63_КуЭ (в)</t>
  </si>
  <si>
    <t>F_63_КуЭ (г)</t>
  </si>
  <si>
    <t>F_62_КуЭ</t>
  </si>
  <si>
    <t>F_100П_КуЭ</t>
  </si>
  <si>
    <t>G_64_КуЭ (а)</t>
  </si>
  <si>
    <t>G_64_КуЭ (в)</t>
  </si>
  <si>
    <t>G_100БО_КуЭ</t>
  </si>
  <si>
    <t>G_2100.1_КуЭ</t>
  </si>
  <si>
    <t>G_64_КуЭ (б)</t>
  </si>
  <si>
    <t>F_65_КуЭ</t>
  </si>
  <si>
    <t>F_66_КуЭ</t>
  </si>
  <si>
    <t>F_67_КуЭ</t>
  </si>
  <si>
    <t>G_1272_ОЭ</t>
  </si>
  <si>
    <t>G_1273_ОЭ</t>
  </si>
  <si>
    <t>G_1274_ОЭ</t>
  </si>
  <si>
    <t>F_1222_ОЭ</t>
  </si>
  <si>
    <t>F_109_ОЭ</t>
  </si>
  <si>
    <t>G_1275_ОЭ</t>
  </si>
  <si>
    <t>G_1278_ОЭ</t>
  </si>
  <si>
    <t>G_1276_ОЭ</t>
  </si>
  <si>
    <t>G_1277_ОЭ</t>
  </si>
  <si>
    <t>F_110_ОЭ</t>
  </si>
  <si>
    <t>G_1268_ОЭ</t>
  </si>
  <si>
    <t>G_1269_ОЭ</t>
  </si>
  <si>
    <t>G_1271_ОЭ</t>
  </si>
  <si>
    <t>F_101_ОЭ</t>
  </si>
  <si>
    <t>F_22_ОЭ</t>
  </si>
  <si>
    <t>F_8888_ОЭ</t>
  </si>
  <si>
    <t>F_222_ОЭ</t>
  </si>
  <si>
    <t>F_103_ОЭ</t>
  </si>
  <si>
    <t>F_15_ОЭ</t>
  </si>
  <si>
    <t>F_16_ОЭ</t>
  </si>
  <si>
    <t>G_212_ОЭ</t>
  </si>
  <si>
    <t>F_17_ОЭ</t>
  </si>
  <si>
    <t>F_18_ОЭ</t>
  </si>
  <si>
    <t>F_6_ОЭ</t>
  </si>
  <si>
    <t>F_10_вн_ОЭ</t>
  </si>
  <si>
    <t>G_1240_ОЭ</t>
  </si>
  <si>
    <t>G_1246_ОЭ</t>
  </si>
  <si>
    <t>G_1250_ОЭ</t>
  </si>
  <si>
    <t>G_1252_ОЭ</t>
  </si>
  <si>
    <t>G_1237_ОЭ</t>
  </si>
  <si>
    <t>G_1238_ОЭ</t>
  </si>
  <si>
    <t>F_1616_ОЭ</t>
  </si>
  <si>
    <t>F_59_ОЭ</t>
  </si>
  <si>
    <t>F_4444_ОЭ</t>
  </si>
  <si>
    <t>F_93_ОЭ</t>
  </si>
  <si>
    <t>F_94_ОЭ</t>
  </si>
  <si>
    <t>G_1233_ОЭ</t>
  </si>
  <si>
    <t>F_141_ОЭ</t>
  </si>
  <si>
    <t>F_114_ОЭ</t>
  </si>
  <si>
    <t>G_40_ОЭ</t>
  </si>
  <si>
    <t>F_139_ОЭ</t>
  </si>
  <si>
    <t>F_42_ОЭ</t>
  </si>
  <si>
    <t>F_43_ОЭ</t>
  </si>
  <si>
    <t>F_45_ОЭ</t>
  </si>
  <si>
    <t>F_46_ОЭ</t>
  </si>
  <si>
    <t>F_50_ОЭ</t>
  </si>
  <si>
    <t>F_51_ОЭ</t>
  </si>
  <si>
    <t>F_48_ОЭ</t>
  </si>
  <si>
    <t>F_49_ОЭ</t>
  </si>
  <si>
    <t>F_54_ОЭ</t>
  </si>
  <si>
    <t>F_56_ОЭ</t>
  </si>
  <si>
    <t>F_57_ОЭ</t>
  </si>
  <si>
    <t>F_001_ОЭ</t>
  </si>
  <si>
    <t>F_61_ОЭ</t>
  </si>
  <si>
    <t>F_62_ОЭ</t>
  </si>
  <si>
    <t>F_66_ОЭ</t>
  </si>
  <si>
    <t>F_67_ОЭ</t>
  </si>
  <si>
    <t>F_1_ОЭ</t>
  </si>
  <si>
    <t>F_9_ОЭ</t>
  </si>
  <si>
    <t>F_104_ОЭ</t>
  </si>
  <si>
    <t>F_10_ОЭ</t>
  </si>
  <si>
    <t>F_12_ОЭ</t>
  </si>
  <si>
    <t>F_14_ОЭ</t>
  </si>
  <si>
    <t>F_87_ОЭ</t>
  </si>
  <si>
    <t>F_140_ОЭ</t>
  </si>
  <si>
    <t>F_50000_ОЭ</t>
  </si>
  <si>
    <t>F_100П_ОЭ</t>
  </si>
  <si>
    <t>F_74_ОЭ</t>
  </si>
  <si>
    <t>F_75_ОЭ (а)</t>
  </si>
  <si>
    <t>F_75_ОЭ (б)</t>
  </si>
  <si>
    <t>F_76_ОЭ (а)</t>
  </si>
  <si>
    <t>F_76_ОЭ (б)</t>
  </si>
  <si>
    <t>F_76_ОЭ (в)</t>
  </si>
  <si>
    <t>F_77_ОЭ</t>
  </si>
  <si>
    <t>F_78_ОЭ</t>
  </si>
  <si>
    <t>G_107_ХЭ</t>
  </si>
  <si>
    <t>G_108_ХЭ</t>
  </si>
  <si>
    <t>F_14_ХЭ</t>
  </si>
  <si>
    <t>F_15_ХЭ</t>
  </si>
  <si>
    <t>F_6_ХЭ</t>
  </si>
  <si>
    <t>F_7_ХЭ</t>
  </si>
  <si>
    <t>F_21_ХЭ</t>
  </si>
  <si>
    <t>F_28_ХЭ</t>
  </si>
  <si>
    <t>G_28_ХЭ_1</t>
  </si>
  <si>
    <t>F_777_ХЭ</t>
  </si>
  <si>
    <t>F_32_ХЭ</t>
  </si>
  <si>
    <t>G_777_ХЭ_1</t>
  </si>
  <si>
    <t>F_109_ХЭ</t>
  </si>
  <si>
    <t>F_50_ХЭ</t>
  </si>
  <si>
    <t>F_48_ХЭ</t>
  </si>
  <si>
    <t>G_50_ХЭ_1</t>
  </si>
  <si>
    <t>F_153_ХЭ</t>
  </si>
  <si>
    <t>F_152_ХЭ</t>
  </si>
  <si>
    <t>F_154_ХЭ</t>
  </si>
  <si>
    <t>F_136_ХЭ</t>
  </si>
  <si>
    <t>F_135_ХЭ</t>
  </si>
  <si>
    <t>F_111_ХЭ</t>
  </si>
  <si>
    <t>F_34_ХЭ</t>
  </si>
  <si>
    <t>F_44_ХЭ</t>
  </si>
  <si>
    <t>F_45_ХЭ</t>
  </si>
  <si>
    <t>F_89_ХЭ</t>
  </si>
  <si>
    <t>F_500_ХЭ</t>
  </si>
  <si>
    <t>F_73_ХЭ</t>
  </si>
  <si>
    <t>F_74_ХЭ</t>
  </si>
  <si>
    <t>F_77_ХЭ</t>
  </si>
  <si>
    <t>G_78_ХЭ</t>
  </si>
  <si>
    <t>F_82_ХЭ</t>
  </si>
  <si>
    <t>F_81_ХЭ</t>
  </si>
  <si>
    <t>G_99_ХЭ</t>
  </si>
  <si>
    <t>F_90_ХЭ</t>
  </si>
  <si>
    <t>F_778_ХЭ</t>
  </si>
  <si>
    <t>F_100П_ХЭ</t>
  </si>
  <si>
    <t>F_97_ХЭ (а)</t>
  </si>
  <si>
    <t>F_97_ХЭ (б)</t>
  </si>
  <si>
    <t>F_98_ХЭ (а)</t>
  </si>
  <si>
    <t>F_98_ХЭ (в)</t>
  </si>
  <si>
    <t>F_96_ХЭ</t>
  </si>
  <si>
    <t>F_102_ХЭ</t>
  </si>
  <si>
    <t>F_103_ХЭ</t>
  </si>
  <si>
    <t>G_6б_ЧЭ</t>
  </si>
  <si>
    <t>G_7б_ЧЭ</t>
  </si>
  <si>
    <t>F_46_ЧЭ</t>
  </si>
  <si>
    <t>F_46а_ЧЭ</t>
  </si>
  <si>
    <t>F_47_ЧЭ</t>
  </si>
  <si>
    <t>F_49_ЧЭ</t>
  </si>
  <si>
    <t>F_47д_ЧЭ</t>
  </si>
  <si>
    <t>F_2_ЧЭ</t>
  </si>
  <si>
    <t>G_8в_ЧЭ</t>
  </si>
  <si>
    <t>F_1_ЧЭ</t>
  </si>
  <si>
    <t>G_28_ЧЭ</t>
  </si>
  <si>
    <t>G_20_ЧЭ</t>
  </si>
  <si>
    <t>F_21_ЧЭ</t>
  </si>
  <si>
    <t>F_31_ЧЭ</t>
  </si>
  <si>
    <t>F_32-1_ЧЭ</t>
  </si>
  <si>
    <t>F_32-2_ЧЭ</t>
  </si>
  <si>
    <t>F_36-1_ЧЭ</t>
  </si>
  <si>
    <t>G_36-2_ЧЭ</t>
  </si>
  <si>
    <t>G_41-1_ЧЭ</t>
  </si>
  <si>
    <t>G_41-2_ЧЭ</t>
  </si>
  <si>
    <t>F_41а-1_ЧЭ</t>
  </si>
  <si>
    <t>G_41а-2_ЧЭ</t>
  </si>
  <si>
    <t>G_41а-3_ЧЭ</t>
  </si>
  <si>
    <t>G_41а-5_ЧЭ</t>
  </si>
  <si>
    <t>G_41а-6_ЧЭ</t>
  </si>
  <si>
    <t>G_41а-7_ЧЭ</t>
  </si>
  <si>
    <t>F_34-1_ЧЭ</t>
  </si>
  <si>
    <t>F_35-1_ЧЭ</t>
  </si>
  <si>
    <t>G_25_ЧЭ</t>
  </si>
  <si>
    <t>G_41а-9_ЧЭ</t>
  </si>
  <si>
    <t>G_41а-8_ЧЭ</t>
  </si>
  <si>
    <t>G_5_ЧЭ</t>
  </si>
  <si>
    <t>G_9_ЧЭ</t>
  </si>
  <si>
    <t>F_13_ЧЭ</t>
  </si>
  <si>
    <t>G_12_ЧЭ</t>
  </si>
  <si>
    <t>F_13а_ЧЭ</t>
  </si>
  <si>
    <t>F_14_ЧЭ</t>
  </si>
  <si>
    <t>F_55_ЧЭ</t>
  </si>
  <si>
    <t>G_52-1_ЧЭ</t>
  </si>
  <si>
    <t>G_52-2_ЧЭ</t>
  </si>
  <si>
    <t>G_54-2_ЧЭ</t>
  </si>
  <si>
    <t>G_54-1_ЧЭ</t>
  </si>
  <si>
    <t>G_56-1_ЧЭ</t>
  </si>
  <si>
    <t>F_58_ЧЭ</t>
  </si>
  <si>
    <t>F_67_ЧЭ</t>
  </si>
  <si>
    <t>G_61-1_ЧЭ</t>
  </si>
  <si>
    <t>F_63_ЧЭ</t>
  </si>
  <si>
    <t>F_63а_ЧЭ</t>
  </si>
  <si>
    <t>G_73_ЧЭ</t>
  </si>
  <si>
    <t>F_4_ЧЭ</t>
  </si>
  <si>
    <t>F_6_ЧЭ</t>
  </si>
  <si>
    <t>F_17_ЧЭ</t>
  </si>
  <si>
    <t>F_888б_ЧЭ</t>
  </si>
  <si>
    <t>G_60а_ЧЭ</t>
  </si>
  <si>
    <t>F_74_ЧЭ</t>
  </si>
  <si>
    <t>F_76_ЧЭ (б)</t>
  </si>
  <si>
    <t>F_76_ЧЭ (в)</t>
  </si>
  <si>
    <t>F_76_ЧЭ (а)</t>
  </si>
  <si>
    <t>F_76_ЧЭ (г)</t>
  </si>
  <si>
    <t>F_82_ЧЭ</t>
  </si>
  <si>
    <t>F_301_ЧЭ</t>
  </si>
  <si>
    <t>F_77_ЧЭ (в)</t>
  </si>
  <si>
    <t>F_77_ЧЭ (б)</t>
  </si>
  <si>
    <t>F_77_ЧЭ (а)</t>
  </si>
  <si>
    <t>F_80_ЧЭ</t>
  </si>
  <si>
    <t>Отчет за 9 месяцев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</si>
</sst>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167">
    <numFmt numFmtId="164" formatCode="0.000"/>
    <numFmt numFmtId="165" formatCode="_-* #,##0.0000_р_._-;\-* #,##0.0000_р_._-;_-* &quot;-&quot;??_р_._-;_-@_-"/>
    <numFmt numFmtId="166" formatCode="_-* #,##0_р_._-;\-* #,##0_р_._-;_-* &quot;-&quot;??_р_._-;_-@_-"/>
    <numFmt numFmtId="167" formatCode="_-* #,##0.000_р_._-;\-* #,##0.000_р_._-;_-* &quot;-&quot;??_р_._-;_-@_-"/>
    <numFmt numFmtId="168" formatCode="#,##0.00;[White][=0]\ General;General"/>
    <numFmt numFmtId="169" formatCode="#,##0.0;[White][=0]\ General;General"/>
    <numFmt numFmtId="170" formatCode="0.00000"/>
    <numFmt numFmtId="171" formatCode="#,##0;[White][=0]\ General;General"/>
    <numFmt numFmtId="172" formatCode="_-[$$-1009]* #,##0.00_-;\-[$$-1009]* #,##0.00_-;_-[$$-1009]* &quot;-&quot;??_-;_-@_-"/>
    <numFmt numFmtId="173" formatCode="0.0%"/>
    <numFmt numFmtId="174" formatCode="0.0%_);\(0.0%\)"/>
    <numFmt numFmtId="175" formatCode="[$-419]mmmm\ yyyy;@"/>
    <numFmt numFmtId="176" formatCode="&quot;\&quot;#,##0.00;[Red]&quot;\&quot;&quot;\&quot;&quot;\&quot;&quot;\&quot;&quot;\&quot;&quot;\&quot;\-#,##0.00"/>
    <numFmt numFmtId="177" formatCode="&quot;\&quot;#,##0;[Red]&quot;\&quot;&quot;\&quot;\-#,##0"/>
    <numFmt numFmtId="178" formatCode="_-* #,##0_-;\-* #,##0_-;_-* &quot;-&quot;_-;_-@_-"/>
    <numFmt numFmtId="179" formatCode="#,##0_);[Red]\(#,##0\)"/>
    <numFmt numFmtId="180" formatCode="#,##0.0_);\(#,##0.0\)"/>
    <numFmt numFmtId="181" formatCode="\t0.00%"/>
    <numFmt numFmtId="182" formatCode="#,##0.0_);[Red]\(#,##0.0\)"/>
    <numFmt numFmtId="183" formatCode="\t#\ ??/??"/>
    <numFmt numFmtId="184" formatCode="#,##0;\(#,##0\)"/>
    <numFmt numFmtId="185" formatCode="_-* #,##0.00[$€-1]_-;\-* #,##0.00[$€-1]_-;_-* &quot;-&quot;??[$€-1]_-"/>
    <numFmt numFmtId="186" formatCode="[Magenta]\ &quot;Ошибка&quot;;[Magenta]\ &quot;Ошибка&quot;;[Blue]\ &quot;OK&quot;"/>
    <numFmt numFmtId="187" formatCode="_-* #,##0.00\ _$_-;\-* #,##0.00\ _$_-;_-* &quot;-&quot;??\ _$_-;_-@_-"/>
    <numFmt numFmtId="188" formatCode="_-* #,##0.00&quot;р.&quot;_-;\-* #,##0.00&quot;р.&quot;_-;_-* &quot;-&quot;??&quot;р.&quot;_-;_-@_-"/>
    <numFmt numFmtId="189" formatCode="_(&quot;р.&quot;* #,##0.00_);_(&quot;р.&quot;* \(#,##0.00\);_(&quot;р.&quot;* &quot;-&quot;??_);_(@_)"/>
    <numFmt numFmtId="190" formatCode="\£\ #,##0_);[Red]\(\£\ #,##0\)"/>
    <numFmt numFmtId="191" formatCode="\¥\ #,##0_);[Red]\(\¥\ #,##0\)"/>
    <numFmt numFmtId="192" formatCode=";;;"/>
    <numFmt numFmtId="193" formatCode="0.00;0;"/>
    <numFmt numFmtId="194" formatCode="_-* #,##0\ &quot;руб&quot;_-;\-* #,##0\ &quot;руб&quot;_-;_-* &quot;-&quot;\ &quot;руб&quot;_-;_-@_-"/>
    <numFmt numFmtId="195" formatCode="0.0"/>
    <numFmt numFmtId="196" formatCode="#,##0.0;\(#,##0.0\)"/>
    <numFmt numFmtId="197" formatCode="#,##0.00;\(#,##0.00\)"/>
    <numFmt numFmtId="198" formatCode="mmmm\ d\,\ yyyy"/>
    <numFmt numFmtId="199" formatCode="000000"/>
    <numFmt numFmtId="200" formatCode="&quot;?.&quot;#,##0.00_);[Red]\(&quot;?.&quot;#,##0.00\)"/>
    <numFmt numFmtId="201" formatCode="_(&quot;$&quot;* #,##0_);_(&quot;$&quot;* \(#,##0\);_(&quot;$&quot;* &quot;-&quot;_);_(@_)"/>
    <numFmt numFmtId="202" formatCode="_(&quot;$&quot;* #,##0.00_);_(&quot;$&quot;* \(#,##0.00\);_(&quot;$&quot;* &quot;-&quot;??_);_(@_)"/>
    <numFmt numFmtId="203" formatCode="###\ ##\ ##"/>
    <numFmt numFmtId="204" formatCode="0_);\(0\)"/>
    <numFmt numFmtId="205" formatCode="_(* #,##0_);_(* \(#,##0\);_(* &quot;-&quot;??_);_(@_)"/>
    <numFmt numFmtId="206" formatCode="#,##0;[Red]#,##0"/>
    <numFmt numFmtId="207" formatCode="&quot;\&quot;#,##0;[Red]\-&quot;\&quot;#,##0"/>
    <numFmt numFmtId="208" formatCode="General_)"/>
    <numFmt numFmtId="209" formatCode="_-* #,##0&quot;đ.&quot;_-;\-* #,##0&quot;đ.&quot;_-;_-* &quot;-&quot;&quot;đ.&quot;_-;_-@_-"/>
    <numFmt numFmtId="210" formatCode="_-* #,##0.00&quot;đ.&quot;_-;\-* #,##0.00&quot;đ.&quot;_-;_-* &quot;-&quot;??&quot;đ.&quot;_-;_-@_-"/>
    <numFmt numFmtId="211" formatCode="0.0_)"/>
    <numFmt numFmtId="212" formatCode="h\.mm\.ss\ AM/PM"/>
    <numFmt numFmtId="213" formatCode="\£#,##0_);\(\£#,##0\)"/>
    <numFmt numFmtId="214" formatCode="_(* #,##0_);_(* \(#,##0\);_(* &quot;-&quot;_);_(@_)"/>
    <numFmt numFmtId="215" formatCode="#,##0_);[Red]\(#,##0\);&quot;-&quot;_);[Blue]&quot;Error-&quot;@"/>
    <numFmt numFmtId="216" formatCode="0.0000000"/>
    <numFmt numFmtId="217" formatCode="0.000000000"/>
    <numFmt numFmtId="218" formatCode="0.0000000000"/>
    <numFmt numFmtId="219" formatCode="0.00000000000"/>
    <numFmt numFmtId="220" formatCode="&quot;$&quot;#,##0_);\(&quot;$&quot;#,##0\)"/>
    <numFmt numFmtId="221" formatCode="_-* #,##0\ _р_._-;\-* #,##0\ _р_._-;_-* &quot;-&quot;\ _р_._-;_-@_-"/>
    <numFmt numFmtId="222" formatCode="#,##0.00_);\(#,##0.00\);@_)"/>
    <numFmt numFmtId="223" formatCode="#,##0.000_);\(#,##0.000\);@_)"/>
    <numFmt numFmtId="224" formatCode="_-* #,##0.00_р_._-;\-* #,##0.00_р_._-;_-* &quot;-&quot;??_р_._-;_-@_-"/>
    <numFmt numFmtId="225" formatCode="&quot;_&quot;\-* #,##0\ &quot;F&quot;&quot;_&quot;\-;\-* #,##0\ &quot;F&quot;&quot;_&quot;\-;&quot;_&quot;\-* &quot;-&quot;\ &quot;F&quot;&quot;_&quot;\-;&quot;_&quot;\-@&quot;_&quot;\-"/>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_-* #,##0.00\ &quot;F&quot;_-;\-* #,##0.00\ &quot;F&quot;_-;_-* &quot;-&quot;??\ &quot;F&quot;_-;_-@_-"/>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_(* #,##0.00_);_(* \(#,##0.00\);_(* &quot;-&quot;??_);_(@_)"/>
    <numFmt numFmtId="245" formatCode="ddd\ dd\ mmm"/>
    <numFmt numFmtId="246" formatCode="#,###,"/>
    <numFmt numFmtId="247" formatCode="&quot;$&quot;#,##0.0;[Red]\(&quot;$&quot;#,##0.0\)"/>
    <numFmt numFmtId="248" formatCode="0.0\x"/>
    <numFmt numFmtId="249" formatCode="_([$€-2]* #,##0.00_);_([$€-2]* \(#,##0.00\);_([$€-2]* &quot;-&quot;??_)"/>
    <numFmt numFmtId="250" formatCode="[$-419]General"/>
    <numFmt numFmtId="251" formatCode="_-* #,##0\ _F_B_-;\-* #,##0\ _F_B_-;_-* &quot;-&quot;\ _F_B_-;_-@_-"/>
    <numFmt numFmtId="252" formatCode="_-* #,##0.00\ _F_B_-;\-* #,##0.00\ _F_B_-;_-* &quot;-&quot;??\ _F_B_-;_-@_-"/>
    <numFmt numFmtId="253" formatCode="#,##0.0000_);\(#,##0.0000\);&quot;- &quot;;&quot;  &quot;@"/>
    <numFmt numFmtId="254" formatCode="_([$$-409]* #,##0.00_);_([$$-409]* \(#,##0.00\);_([$$-409]* &quot;-&quot;??_);_(@_)"/>
    <numFmt numFmtId="255" formatCode="#,##0;\-#,##0"/>
    <numFmt numFmtId="256" formatCode="#,##0;\(#,##0\);\-_)"/>
    <numFmt numFmtId="257" formatCode="#,##0.0_);\(#,##0.0\);\-_)"/>
    <numFmt numFmtId="258" formatCode="#,##0.00_);\(#,##0.00\);\-_)"/>
    <numFmt numFmtId="259" formatCode="0\ \ \ \ \ "/>
    <numFmt numFmtId="260" formatCode="#,##0_);[Blue]\(#,##0\)"/>
    <numFmt numFmtId="261" formatCode="0.00\ %"/>
    <numFmt numFmtId="262" formatCode="&quot;&quot;"/>
    <numFmt numFmtId="263" formatCode="0.00_);\(0.00\);0.00_)"/>
    <numFmt numFmtId="264" formatCode="#,##0.0"/>
    <numFmt numFmtId="265" formatCode="#,##0.00_ ;[Red]\(#,##0.00&quot;) &quot;"/>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quot;р.&quot;_-;\-* #,##0&quot;р.&quot;_-;_-* &quot;-&quot;&quot;р.&quot;_-;_-@_-"/>
    <numFmt numFmtId="274" formatCode="_(* #,##0.000_);[Red]_(* \(#,##0.000\);_(* &quot;-&quot;??_);_(@_)"/>
    <numFmt numFmtId="275" formatCode="&quot;$&quot;#,##0.0_);\(&quot;$&quot;#,##0.0\)"/>
    <numFmt numFmtId="276" formatCode="0.00\x"/>
    <numFmt numFmtId="277" formatCode="#,##0.00_)\x;\(#,##0.00\)\x;@_)"/>
    <numFmt numFmtId="278" formatCode="#,##0.000_)\x;\(#,##0.000\)\x;@_)"/>
    <numFmt numFmtId="279" formatCode="0.0&quot;x&quot;;&quot;nm&quot;;\-_x"/>
    <numFmt numFmtId="280" formatCode="0.00&quot;x&quot;;&quot;nm&quot;;\-_x"/>
    <numFmt numFmtId="281" formatCode="0.0000"/>
    <numFmt numFmtId="282" formatCode="#,##0_);\(#,##0\);&quot;-  &quot;"/>
    <numFmt numFmtId="283" formatCode="#,##0.0_);\(#,##0.0\);&quot;-  &quot;"/>
    <numFmt numFmtId="284" formatCode="#,##0.00\ ;\(#,##0.00\)"/>
    <numFmt numFmtId="285" formatCode="_(* #,##0_);\(* #,##0\)"/>
    <numFmt numFmtId="286" formatCode="#,##0_);[Red]\(#,##0\);&quot;-----&quot;"/>
    <numFmt numFmtId="287" formatCode="#,##0.00_);[Red]\(#,##0.00\);&quot;-----&quot;"/>
    <numFmt numFmtId="288" formatCode="_-* #,##0_đ_._-;\-* #,##0_đ_._-;_-* &quot;-&quot;_đ_._-;_-@_-"/>
    <numFmt numFmtId="289" formatCode="_-* #,##0.00_đ_._-;\-* #,##0.00_đ_._-;_-* &quot;-&quot;??_đ_._-;_-@_-"/>
    <numFmt numFmtId="290" formatCode="_ * #,##0_ ;_ * \-#,##0_ ;_ * &quot;-&quot;_ ;_ @_ "/>
    <numFmt numFmtId="291" formatCode="_-* #,##0_р_._-;\-* #,##0_р_._-;_-* &quot;-&quot;_р_._-;_-@_-"/>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0.00&quot;р.&quot;;[Red]\-#,##0.00&quot;р.&quot;"/>
    <numFmt numFmtId="311" formatCode="###\ ###\ ##0;\(###\ ###\ ##0\)"/>
    <numFmt numFmtId="312" formatCode=";;;\ \ \ @"/>
    <numFmt numFmtId="313" formatCode=";;;\ \ \ \ \ @"/>
    <numFmt numFmtId="314" formatCode=";;;\ \ \ \ \ \ @"/>
    <numFmt numFmtId="315" formatCode="0.000000"/>
    <numFmt numFmtId="316" formatCode="\£#,##0"/>
    <numFmt numFmtId="317" formatCode="#,##0.00;[Red]\-#,##0.00;&quot;-&quot;"/>
    <numFmt numFmtId="318" formatCode="_-&quot;F&quot;\ * #,##0_-;_-&quot;F&quot;\ * #,##0\-;_-&quot;F&quot;\ * &quot;-&quot;_-;_-@_-"/>
    <numFmt numFmtId="319" formatCode="_-&quot;F&quot;\ * #,##0.00_-;_-&quot;F&quot;\ * #,##0.00\-;_-&quot;F&quot;\ * &quot;-&quot;??_-;_-@_-"/>
    <numFmt numFmtId="320" formatCode="_-* #,##0_?_._-;\-* #,##0_?_._-;_-* &quot;-&quot;_?_._-;_-@_-"/>
    <numFmt numFmtId="321" formatCode="_-* #,##0.00&quot;?.&quot;_-;\-* #,##0.00&quot;?.&quot;_-;_-* &quot;-&quot;??&quot;?.&quot;_-;_-@_-"/>
    <numFmt numFmtId="322" formatCode="&quot;$&quot;#,##0.00_);[Red]\(&quot;$&quot;#,##0.00\)"/>
    <numFmt numFmtId="323" formatCode="&quot;$&quot;#,##0.0000_);[Red]\(&quot;$&quot;#,##0.0000\)"/>
    <numFmt numFmtId="324" formatCode="_(&quot;$&quot;* #,##0.0_);_(&quot;$&quot;* \(#,##0.0\);_(&quot;$&quot;* &quot;-&quot;??_);_(@_)"/>
    <numFmt numFmtId="325" formatCode="yyyy&quot;A&quot;"/>
    <numFmt numFmtId="326" formatCode="yyyy&quot;E&quot;"/>
    <numFmt numFmtId="327" formatCode="\¥#,##0_);\(\¥#,##0\)"/>
    <numFmt numFmtId="328" formatCode="#,##0\в"/>
    <numFmt numFmtId="329" formatCode="#,##0&quot;р.&quot;"/>
    <numFmt numFmtId="330" formatCode="_-* #,##0.00_р_._-;\-* #,##0.00_р_._-;_-* \-??_р_._-;_-@_-"/>
  </numFmts>
  <fonts count="355">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2"/>
      <name val="Times New Roman"/>
      <family val="1"/>
      <charset val="204"/>
    </font>
    <font>
      <sz val="10"/>
      <color theme="1"/>
      <name val="Times New Roman"/>
      <family val="1"/>
      <charset val="204"/>
    </font>
    <font>
      <sz val="12"/>
      <color theme="1"/>
      <name val="Times New Roman"/>
      <family val="1"/>
      <charset val="204"/>
    </font>
    <font>
      <sz val="14"/>
      <color theme="1"/>
      <name val="Times New Roman"/>
      <family val="1"/>
      <charset val="204"/>
    </font>
    <font>
      <sz val="12"/>
      <color theme="1"/>
      <name val="Calibri"/>
      <family val="2"/>
      <charset val="204"/>
      <scheme val="minor"/>
    </font>
    <font>
      <b/>
      <sz val="14"/>
      <name val="Times New Roman"/>
      <family val="1"/>
      <charset val="204"/>
    </font>
    <font>
      <sz val="14"/>
      <color indexed="8"/>
      <name val="Times New Roman"/>
      <family val="1"/>
      <charset val="204"/>
    </font>
    <font>
      <sz val="14"/>
      <name val="Times New Roman"/>
      <family val="1"/>
      <charset val="204"/>
    </font>
    <font>
      <b/>
      <sz val="12"/>
      <name val="Times New Roman"/>
      <family val="1"/>
      <charset val="204"/>
    </font>
    <font>
      <sz val="11"/>
      <color theme="1"/>
      <name val="Calibri"/>
      <family val="2"/>
      <scheme val="minor"/>
    </font>
    <font>
      <b/>
      <u/>
      <sz val="12"/>
      <color theme="1"/>
      <name val="Times New Roman"/>
      <family val="1"/>
      <charset val="204"/>
    </font>
    <font>
      <b/>
      <u/>
      <sz val="14"/>
      <color theme="1"/>
      <name val="Times New Roman"/>
      <family val="1"/>
      <charset val="204"/>
    </font>
    <font>
      <b/>
      <sz val="14"/>
      <color theme="1"/>
      <name val="Times New Roman"/>
      <family val="1"/>
      <charset val="204"/>
    </font>
    <font>
      <sz val="12"/>
      <color theme="0"/>
      <name val="Times New Roman"/>
      <family val="1"/>
      <charset val="204"/>
    </font>
    <font>
      <sz val="10"/>
      <name val="Arial Cyr"/>
      <charset val="204"/>
    </font>
    <font>
      <b/>
      <sz val="12"/>
      <color theme="1"/>
      <name val="Times New Roman"/>
      <family val="1"/>
      <charset val="204"/>
    </font>
    <font>
      <b/>
      <sz val="10"/>
      <name val="Times New Roman"/>
      <family val="1"/>
      <charset val="204"/>
    </font>
    <font>
      <sz val="12"/>
      <color rgb="FFFF0000"/>
      <name val="Times New Roman"/>
      <family val="1"/>
      <charset val="204"/>
    </font>
    <font>
      <sz val="10"/>
      <name val="Helv"/>
      <charset val="204"/>
    </font>
    <font>
      <sz val="10"/>
      <name val="Arial"/>
      <family val="2"/>
      <charset val="204"/>
    </font>
    <font>
      <sz val="8"/>
      <name val="Arial"/>
      <family val="2"/>
      <charset val="204"/>
    </font>
    <font>
      <sz val="8"/>
      <color indexed="12"/>
      <name val="Arial"/>
      <family val="2"/>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1"/>
      <color indexed="8"/>
      <name val="Calibri"/>
      <family val="2"/>
      <charset val="204"/>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0"/>
      <color indexed="9"/>
      <name val="Arial Cyr"/>
      <family val="2"/>
      <charset val="204"/>
    </font>
    <font>
      <sz val="1"/>
      <color indexed="8"/>
      <name val="Courier"/>
      <family val="1"/>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2"/>
      <color indexed="8"/>
      <name val="Times New Roman"/>
      <family val="2"/>
      <charset val="204"/>
    </font>
    <font>
      <sz val="10"/>
      <name val="PragmaticaCTT"/>
      <charset val="204"/>
    </font>
    <font>
      <sz val="11"/>
      <color indexed="9"/>
      <name val="Calibri"/>
      <family val="2"/>
      <charset val="204"/>
    </font>
    <font>
      <sz val="12"/>
      <color indexed="9"/>
      <name val="Times New Roman"/>
      <family val="2"/>
      <charset val="204"/>
    </font>
    <font>
      <sz val="9"/>
      <color indexed="11"/>
      <name val="Arial"/>
      <family val="2"/>
    </font>
    <font>
      <sz val="8"/>
      <name val="Helv"/>
      <charset val="204"/>
    </font>
    <font>
      <sz val="1"/>
      <color indexed="18"/>
      <name val="Courier"/>
      <family val="3"/>
    </font>
    <font>
      <sz val="11"/>
      <color indexed="8"/>
      <name val="Calibri"/>
      <family val="2"/>
    </font>
    <font>
      <sz val="11"/>
      <color indexed="9"/>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20"/>
      <name val="Calibri"/>
      <family val="2"/>
      <charset val="204"/>
    </font>
    <font>
      <sz val="11"/>
      <color indexed="37"/>
      <name val="Calibri"/>
      <family val="2"/>
    </font>
    <font>
      <b/>
      <sz val="10"/>
      <color indexed="8"/>
      <name val="Arial"/>
      <family val="2"/>
    </font>
    <font>
      <u/>
      <sz val="9"/>
      <color indexed="36"/>
      <name val="Arial"/>
      <family val="2"/>
      <charset val="204"/>
    </font>
    <font>
      <sz val="18"/>
      <name val="Geneva"/>
      <family val="2"/>
    </font>
    <font>
      <sz val="18"/>
      <name val="Geneva"/>
      <charset val="204"/>
    </font>
    <font>
      <sz val="10"/>
      <color indexed="8"/>
      <name val="Tms Rmn"/>
    </font>
    <font>
      <sz val="8"/>
      <color indexed="12"/>
      <name val="Tms Rmn"/>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52"/>
      <name val="Calibri"/>
      <family val="2"/>
      <charset val="204"/>
    </font>
    <font>
      <b/>
      <sz val="11"/>
      <color indexed="17"/>
      <name val="Calibri"/>
      <family val="2"/>
    </font>
    <font>
      <b/>
      <sz val="11"/>
      <color indexed="53"/>
      <name val="Calibri"/>
      <family val="2"/>
    </font>
    <font>
      <sz val="10"/>
      <color indexed="18"/>
      <name val="Times New Roman"/>
      <family val="1"/>
      <charset val="204"/>
    </font>
    <font>
      <b/>
      <sz val="10"/>
      <color indexed="9"/>
      <name val="Arial"/>
      <family val="2"/>
      <charset val="204"/>
    </font>
    <font>
      <b/>
      <sz val="10"/>
      <color indexed="9"/>
      <name val="Arial"/>
      <family val="2"/>
    </font>
    <font>
      <b/>
      <sz val="11"/>
      <color indexed="9"/>
      <name val="Calibri"/>
      <family val="2"/>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12"/>
      <name val="Arial"/>
      <family val="2"/>
      <charset val="204"/>
    </font>
    <font>
      <sz val="8"/>
      <color indexed="12"/>
      <name val="Times New Roman"/>
      <family val="1"/>
    </font>
    <font>
      <sz val="10"/>
      <name val="Sabon"/>
    </font>
    <font>
      <sz val="8"/>
      <name val="Palatino"/>
      <family val="1"/>
    </font>
    <font>
      <sz val="10"/>
      <name val="Geneva"/>
      <family val="2"/>
    </font>
    <font>
      <sz val="10"/>
      <name val="Geneva"/>
    </font>
    <font>
      <sz val="10"/>
      <color indexed="22"/>
      <name val="Arial"/>
      <family val="2"/>
      <charset val="204"/>
    </font>
    <font>
      <sz val="10"/>
      <name val="BERNHARD"/>
    </font>
    <font>
      <sz val="10"/>
      <color indexed="24"/>
      <name val="Arial"/>
      <family val="2"/>
      <charset val="204"/>
    </font>
    <font>
      <sz val="8.5"/>
      <name val="MS Sans Serif"/>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0"/>
      <color rgb="FF000000"/>
      <name val="Arial Cyr"/>
      <charset val="204"/>
    </font>
    <font>
      <i/>
      <sz val="11"/>
      <color indexed="23"/>
      <name val="Calibri"/>
      <family val="2"/>
      <charset val="204"/>
    </font>
    <font>
      <i/>
      <sz val="10"/>
      <color indexed="18"/>
      <name val="Arial"/>
      <family val="2"/>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56"/>
      <name val="Calibri"/>
      <family val="2"/>
      <charset val="204"/>
    </font>
    <font>
      <sz val="12"/>
      <name val="Arial Black"/>
      <family val="2"/>
    </font>
    <font>
      <b/>
      <sz val="18"/>
      <name val="Arial"/>
      <family val="2"/>
      <charset val="204"/>
    </font>
    <font>
      <b/>
      <sz val="15"/>
      <color indexed="62"/>
      <name val="Calibri"/>
      <family val="2"/>
    </font>
    <font>
      <b/>
      <sz val="13"/>
      <color indexed="56"/>
      <name val="Calibri"/>
      <family val="2"/>
      <charset val="204"/>
    </font>
    <font>
      <sz val="11"/>
      <name val="Arial Black"/>
      <family val="2"/>
    </font>
    <font>
      <b/>
      <sz val="13"/>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b/>
      <sz val="10"/>
      <name val="Arial"/>
      <family val="2"/>
      <charset val="204"/>
    </font>
    <font>
      <b/>
      <i/>
      <sz val="22"/>
      <name val="Times New Roman"/>
      <family val="1"/>
      <charset val="204"/>
    </font>
    <font>
      <b/>
      <sz val="18"/>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family val="2"/>
    </font>
    <font>
      <sz val="12"/>
      <name val="Optima"/>
      <charset val="204"/>
    </font>
    <font>
      <u/>
      <sz val="10"/>
      <color indexed="36"/>
      <name val="Courier"/>
      <family val="1"/>
      <charset val="204"/>
    </font>
    <font>
      <sz val="11"/>
      <color indexed="62"/>
      <name val="Calibri"/>
      <family val="2"/>
      <charset val="204"/>
    </font>
    <font>
      <sz val="11"/>
      <color indexed="48"/>
      <name val="Calibri"/>
      <family val="2"/>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52"/>
      <name val="Calibri"/>
      <family val="2"/>
      <charset val="204"/>
    </font>
    <font>
      <sz val="11"/>
      <color indexed="17"/>
      <name val="Calibri"/>
      <family val="2"/>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1"/>
      <color indexed="60"/>
      <name val="Calibri"/>
      <family val="2"/>
      <charset val="204"/>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Frutiger 45 Light"/>
    </font>
    <font>
      <sz val="9"/>
      <color indexed="56"/>
      <name val="Frutiger 45 Light"/>
      <family val="2"/>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charset val="204"/>
    </font>
    <font>
      <b/>
      <sz val="11"/>
      <color indexed="63"/>
      <name val="Calibri"/>
      <family val="2"/>
    </font>
    <font>
      <b/>
      <i/>
      <sz val="10"/>
      <color indexed="8"/>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8"/>
      <color indexed="8"/>
      <name val="Arial"/>
      <family val="2"/>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sz val="10"/>
      <color indexed="8"/>
      <name val="Verdana"/>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sz val="18"/>
      <color indexed="56"/>
      <name val="Cambria"/>
      <family val="2"/>
      <charset val="204"/>
    </font>
    <font>
      <b/>
      <i/>
      <sz val="20"/>
      <name val="Arial"/>
      <family val="2"/>
      <charset val="204"/>
    </font>
    <font>
      <b/>
      <sz val="14"/>
      <color indexed="9"/>
      <name val="Arial Narrow"/>
      <family val="2"/>
      <charset val="204"/>
    </font>
    <font>
      <b/>
      <sz val="11"/>
      <color indexed="8"/>
      <name val="Calibri"/>
      <family val="2"/>
      <charset val="204"/>
    </font>
    <font>
      <u/>
      <sz val="8"/>
      <color indexed="8"/>
      <name val="Arial"/>
      <family val="2"/>
    </font>
    <font>
      <sz val="11"/>
      <color indexed="10"/>
      <name val="Calibri"/>
      <family val="2"/>
      <charset val="204"/>
    </font>
    <font>
      <sz val="8"/>
      <name val="Garamond"/>
      <family val="1"/>
    </font>
    <font>
      <b/>
      <sz val="10"/>
      <color indexed="52"/>
      <name val="Arial Cyr"/>
      <family val="2"/>
      <charset val="204"/>
    </font>
    <font>
      <sz val="10"/>
      <name val="Arial Narrow"/>
      <family val="2"/>
      <charset val="204"/>
    </font>
    <font>
      <sz val="12"/>
      <color indexed="62"/>
      <name val="Times New Roman"/>
      <family val="2"/>
      <charset val="204"/>
    </font>
    <font>
      <b/>
      <sz val="12"/>
      <color indexed="63"/>
      <name val="Times New Roman"/>
      <family val="2"/>
      <charset val="204"/>
    </font>
    <font>
      <b/>
      <sz val="12"/>
      <color indexed="52"/>
      <name val="Times New Roman"/>
      <family val="2"/>
      <charset val="204"/>
    </font>
    <font>
      <sz val="12"/>
      <name val="Arial Narrow"/>
      <family val="2"/>
      <charset val="204"/>
    </font>
    <font>
      <sz val="10"/>
      <color indexed="8"/>
      <name val="Times New Roman"/>
      <family val="2"/>
      <charset val="204"/>
    </font>
    <font>
      <b/>
      <sz val="13"/>
      <color indexed="56"/>
      <name val="Arial Cyr"/>
      <family val="2"/>
      <charset val="204"/>
    </font>
    <font>
      <b/>
      <sz val="15"/>
      <color indexed="56"/>
      <name val="Times New Roman"/>
      <family val="2"/>
      <charset val="204"/>
    </font>
    <font>
      <b/>
      <sz val="13"/>
      <color indexed="56"/>
      <name val="Times New Roman"/>
      <family val="2"/>
      <charset val="204"/>
    </font>
    <font>
      <b/>
      <sz val="11"/>
      <color indexed="56"/>
      <name val="Times New Roman"/>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b/>
      <sz val="12"/>
      <color indexed="8"/>
      <name val="Times New Roman"/>
      <family val="2"/>
      <charset val="204"/>
    </font>
    <font>
      <b/>
      <sz val="12"/>
      <color indexed="9"/>
      <name val="Times New Roman"/>
      <family val="2"/>
      <charset val="204"/>
    </font>
    <font>
      <i/>
      <sz val="10"/>
      <color indexed="23"/>
      <name val="Arial Cyr"/>
      <family val="2"/>
      <charset val="204"/>
    </font>
    <font>
      <sz val="10"/>
      <color indexed="20"/>
      <name val="Arial Cyr"/>
      <family val="2"/>
      <charset val="204"/>
    </font>
    <font>
      <i/>
      <u/>
      <sz val="9"/>
      <name val="Arial"/>
      <family val="2"/>
      <charset val="204"/>
    </font>
    <font>
      <sz val="12"/>
      <color indexed="60"/>
      <name val="Times New Roman"/>
      <family val="2"/>
      <charset val="204"/>
    </font>
    <font>
      <sz val="10"/>
      <color theme="1"/>
      <name val="Times New Roman"/>
      <family val="2"/>
      <charset val="204"/>
    </font>
    <font>
      <sz val="12"/>
      <color theme="1"/>
      <name val="Times New Roman"/>
      <family val="2"/>
      <charset val="204"/>
    </font>
    <font>
      <sz val="8"/>
      <color rgb="FF0000FF"/>
      <name val="Times New Roman Cyr"/>
      <family val="1"/>
      <charset val="204"/>
    </font>
    <font>
      <sz val="12"/>
      <name val="Times New Roman Cyr"/>
      <charset val="204"/>
    </font>
    <font>
      <sz val="11"/>
      <color rgb="FF000000"/>
      <name val="SimSun"/>
      <family val="2"/>
      <charset val="204"/>
    </font>
    <font>
      <sz val="1"/>
      <name val="Arial Cyr"/>
    </font>
    <font>
      <sz val="11"/>
      <color indexed="8"/>
      <name val="Arial"/>
      <family val="2"/>
      <charset val="204"/>
    </font>
    <font>
      <sz val="12"/>
      <color indexed="20"/>
      <name val="Times New Roman"/>
      <family val="2"/>
      <charset val="204"/>
    </font>
    <font>
      <sz val="11"/>
      <name val="Times New Roman Cyr"/>
      <family val="1"/>
      <charset val="204"/>
    </font>
    <font>
      <i/>
      <sz val="12"/>
      <color indexed="23"/>
      <name val="Times New Roman"/>
      <family val="2"/>
      <charset val="204"/>
    </font>
    <font>
      <sz val="12"/>
      <color indexed="52"/>
      <name val="Times New Roman"/>
      <family val="2"/>
      <charset val="204"/>
    </font>
    <font>
      <sz val="12"/>
      <color indexed="10"/>
      <name val="Times New Roman"/>
      <family val="2"/>
      <charset val="204"/>
    </font>
    <font>
      <sz val="10"/>
      <color indexed="10"/>
      <name val="Arial Cyr"/>
      <family val="2"/>
      <charset val="204"/>
    </font>
    <font>
      <sz val="10"/>
      <color indexed="17"/>
      <name val="Arial Cyr"/>
      <family val="2"/>
      <charset val="204"/>
    </font>
    <font>
      <sz val="9"/>
      <name val="Arial Cyr"/>
    </font>
    <font>
      <sz val="12"/>
      <color indexed="17"/>
      <name val="Times New Roman"/>
      <family val="2"/>
      <charset val="204"/>
    </font>
    <font>
      <sz val="11"/>
      <name val="ＭＳ Ｐゴシック"/>
      <family val="3"/>
      <charset val="128"/>
    </font>
  </fonts>
  <fills count="143">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0"/>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47"/>
        <bgColor indexed="22"/>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patternFill>
    </fill>
    <fill>
      <patternFill patternType="solid">
        <fgColor indexed="61"/>
        <bgColor indexed="61"/>
      </patternFill>
    </fill>
    <fill>
      <patternFill patternType="solid">
        <fgColor indexed="58"/>
        <bgColor indexed="58"/>
      </patternFill>
    </fill>
    <fill>
      <patternFill patternType="solid">
        <fgColor indexed="10"/>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55"/>
        <bgColor indexed="55"/>
      </patternFill>
    </fill>
    <fill>
      <patternFill patternType="solid">
        <fgColor indexed="18"/>
        <bgColor indexed="18"/>
      </patternFill>
    </fill>
    <fill>
      <patternFill patternType="solid">
        <fgColor indexed="41"/>
        <bgColor indexed="41"/>
      </patternFill>
    </fill>
    <fill>
      <patternFill patternType="solid">
        <fgColor indexed="54"/>
        <bgColor indexed="54"/>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65"/>
        <bgColor indexed="8"/>
      </patternFill>
    </fill>
    <fill>
      <patternFill patternType="solid">
        <fgColor indexed="27"/>
        <bgColor indexed="64"/>
      </patternFill>
    </fill>
    <fill>
      <patternFill patternType="solid">
        <fgColor indexed="22"/>
      </patternFill>
    </fill>
    <fill>
      <patternFill patternType="solid">
        <fgColor indexed="35"/>
        <bgColor indexed="35"/>
      </patternFill>
    </fill>
    <fill>
      <patternFill patternType="solid">
        <fgColor indexed="9"/>
        <bgColor indexed="9"/>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2"/>
        <bgColor indexed="22"/>
      </patternFill>
    </fill>
    <fill>
      <patternFill patternType="solid">
        <fgColor indexed="22"/>
        <bgColor indexed="8"/>
      </patternFill>
    </fill>
    <fill>
      <patternFill patternType="solid">
        <fgColor indexed="13"/>
        <bgColor indexed="64"/>
      </patternFill>
    </fill>
    <fill>
      <patternFill patternType="solid">
        <fgColor indexed="23"/>
        <bgColor indexed="64"/>
      </patternFill>
    </fill>
    <fill>
      <patternFill patternType="solid">
        <fgColor indexed="26"/>
      </patternFill>
    </fill>
    <fill>
      <patternFill patternType="solid">
        <fgColor indexed="40"/>
        <bgColor indexed="64"/>
      </patternFill>
    </fill>
    <fill>
      <patternFill patternType="solid">
        <fgColor indexed="34"/>
        <bgColor indexed="34"/>
      </patternFill>
    </fill>
    <fill>
      <patternFill patternType="solid">
        <fgColor indexed="9"/>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9"/>
        <bgColor indexed="26"/>
      </patternFill>
    </fill>
    <fill>
      <patternFill patternType="solid">
        <fgColor indexed="22"/>
        <bgColor indexed="31"/>
      </patternFill>
    </fill>
    <fill>
      <patternFill patternType="solid">
        <fgColor indexed="31"/>
        <bgColor indexed="64"/>
      </patternFill>
    </fill>
    <fill>
      <patternFill patternType="solid">
        <fgColor indexed="40"/>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1"/>
      </patternFill>
    </fill>
    <fill>
      <patternFill patternType="solid">
        <fgColor indexed="54"/>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26"/>
        <bgColor indexed="9"/>
      </patternFill>
    </fill>
  </fills>
  <borders count="77">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right/>
      <top style="thin">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48"/>
      </bottom>
      <diagonal/>
    </border>
    <border>
      <left/>
      <right/>
      <top/>
      <bottom style="thick">
        <color indexed="22"/>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52"/>
      </bottom>
      <diagonal/>
    </border>
    <border>
      <left/>
      <right/>
      <top/>
      <bottom style="double">
        <color indexed="17"/>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style="dashed">
        <color indexed="64"/>
      </left>
      <right style="dashed">
        <color indexed="64"/>
      </right>
      <top style="dashed">
        <color indexed="64"/>
      </top>
      <bottom style="dashed">
        <color indexed="64"/>
      </bottom>
      <diagonal/>
    </border>
    <border>
      <left/>
      <right/>
      <top style="thin">
        <color indexed="62"/>
      </top>
      <bottom style="double">
        <color indexed="62"/>
      </bottom>
      <diagonal/>
    </border>
    <border>
      <left/>
      <right/>
      <top style="double">
        <color indexed="64"/>
      </top>
      <bottom/>
      <diagonal/>
    </border>
    <border>
      <left style="medium">
        <color indexed="64"/>
      </left>
      <right style="thin">
        <color indexed="64"/>
      </right>
      <top style="medium">
        <color indexed="64"/>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49099">
    <xf numFmtId="0" fontId="0" fillId="0" borderId="0"/>
    <xf numFmtId="9" fontId="1" fillId="0" borderId="0" applyFont="0" applyFill="0" applyBorder="0" applyAlignment="0" applyProtection="0"/>
    <xf numFmtId="0" fontId="3" fillId="0" borderId="0"/>
    <xf numFmtId="0" fontId="3" fillId="0" borderId="0"/>
    <xf numFmtId="0" fontId="12" fillId="0" borderId="0"/>
    <xf numFmtId="0" fontId="17" fillId="0" borderId="0"/>
    <xf numFmtId="0" fontId="21" fillId="0" borderId="0"/>
    <xf numFmtId="0" fontId="21" fillId="0" borderId="0"/>
    <xf numFmtId="0" fontId="22" fillId="0" borderId="0"/>
    <xf numFmtId="172" fontId="22" fillId="0" borderId="0"/>
    <xf numFmtId="173" fontId="23" fillId="0" borderId="0">
      <alignment vertical="top"/>
    </xf>
    <xf numFmtId="173" fontId="24" fillId="0" borderId="0">
      <alignment vertical="top"/>
    </xf>
    <xf numFmtId="174" fontId="24" fillId="9" borderId="0">
      <alignment vertical="top"/>
    </xf>
    <xf numFmtId="174" fontId="24" fillId="9" borderId="0">
      <alignment vertical="top"/>
    </xf>
    <xf numFmtId="173" fontId="19" fillId="10" borderId="0">
      <alignment vertical="top"/>
    </xf>
    <xf numFmtId="173" fontId="24" fillId="10" borderId="0">
      <alignment vertical="top"/>
    </xf>
    <xf numFmtId="173" fontId="24" fillId="10" borderId="0">
      <alignment vertical="top"/>
    </xf>
    <xf numFmtId="173" fontId="24" fillId="0" borderId="0">
      <alignment vertical="top"/>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175" fontId="22" fillId="0" borderId="0"/>
    <xf numFmtId="0" fontId="22" fillId="0" borderId="0"/>
    <xf numFmtId="173" fontId="23" fillId="0" borderId="0">
      <alignment vertical="top"/>
    </xf>
    <xf numFmtId="173" fontId="23" fillId="0" borderId="0">
      <alignment vertical="top"/>
    </xf>
    <xf numFmtId="38" fontId="25" fillId="0" borderId="0" applyFont="0" applyFill="0" applyBorder="0" applyAlignment="0" applyProtection="0"/>
    <xf numFmtId="0" fontId="26" fillId="0" borderId="0" applyFont="0" applyFill="0" applyBorder="0" applyAlignment="0"/>
    <xf numFmtId="0" fontId="27" fillId="0" borderId="0"/>
    <xf numFmtId="176" fontId="28" fillId="0" borderId="0" applyFont="0" applyFill="0" applyBorder="0" applyAlignment="0" applyProtection="0"/>
    <xf numFmtId="0" fontId="29" fillId="0" borderId="0" applyFont="0" applyFill="0" applyBorder="0" applyAlignment="0" applyProtection="0"/>
    <xf numFmtId="177" fontId="28" fillId="0" borderId="0" applyFont="0" applyFill="0" applyBorder="0" applyAlignment="0" applyProtection="0"/>
    <xf numFmtId="40" fontId="29" fillId="0" borderId="0" applyFont="0" applyFill="0" applyBorder="0" applyAlignment="0" applyProtection="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175" fontId="30" fillId="0" borderId="0"/>
    <xf numFmtId="38" fontId="29" fillId="0" borderId="0" applyFont="0" applyFill="0" applyBorder="0" applyAlignment="0" applyProtection="0"/>
    <xf numFmtId="178" fontId="31" fillId="0" borderId="0" applyFont="0" applyFill="0" applyBorder="0" applyAlignment="0" applyProtection="0"/>
    <xf numFmtId="9" fontId="32" fillId="0" borderId="0" applyFont="0" applyFill="0" applyBorder="0" applyAlignment="0" applyProtection="0"/>
    <xf numFmtId="0" fontId="33" fillId="0" borderId="0"/>
    <xf numFmtId="40" fontId="34"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0" fontId="35" fillId="0" borderId="0"/>
    <xf numFmtId="0" fontId="22" fillId="0" borderId="0"/>
    <xf numFmtId="0" fontId="22" fillId="0" borderId="0"/>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7" fillId="0" borderId="0"/>
    <xf numFmtId="0" fontId="21" fillId="0" borderId="0"/>
    <xf numFmtId="172" fontId="37" fillId="0" borderId="0"/>
    <xf numFmtId="175" fontId="21" fillId="0" borderId="0"/>
    <xf numFmtId="172" fontId="37" fillId="0" borderId="0"/>
    <xf numFmtId="175" fontId="21" fillId="0" borderId="0"/>
    <xf numFmtId="172" fontId="37" fillId="0" borderId="0"/>
    <xf numFmtId="175" fontId="21" fillId="0" borderId="0"/>
    <xf numFmtId="0" fontId="38" fillId="0" borderId="0"/>
    <xf numFmtId="0" fontId="37" fillId="0" borderId="0"/>
    <xf numFmtId="0" fontId="37" fillId="0" borderId="0"/>
    <xf numFmtId="172" fontId="21" fillId="0" borderId="0"/>
    <xf numFmtId="172" fontId="21" fillId="0" borderId="0"/>
    <xf numFmtId="172" fontId="22" fillId="0" borderId="0"/>
    <xf numFmtId="172" fontId="22" fillId="0" borderId="0"/>
    <xf numFmtId="172" fontId="22" fillId="0" borderId="0"/>
    <xf numFmtId="172"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2" fontId="22" fillId="0" borderId="0"/>
    <xf numFmtId="172" fontId="22" fillId="0" borderId="0"/>
    <xf numFmtId="172"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175"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22" fillId="0" borderId="0"/>
    <xf numFmtId="172" fontId="22" fillId="0" borderId="0"/>
    <xf numFmtId="172"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0" fontId="39" fillId="0" borderId="0"/>
    <xf numFmtId="0" fontId="39" fillId="0" borderId="0"/>
    <xf numFmtId="0" fontId="21" fillId="0" borderId="0"/>
    <xf numFmtId="0" fontId="39" fillId="0" borderId="0"/>
    <xf numFmtId="0" fontId="39" fillId="0" borderId="0"/>
    <xf numFmtId="0" fontId="37" fillId="0" borderId="0"/>
    <xf numFmtId="0" fontId="39" fillId="0" borderId="0"/>
    <xf numFmtId="0" fontId="39" fillId="0" borderId="0"/>
    <xf numFmtId="0" fontId="37" fillId="0" borderId="0"/>
    <xf numFmtId="0" fontId="21" fillId="0" borderId="0"/>
    <xf numFmtId="0" fontId="37" fillId="0" borderId="0"/>
    <xf numFmtId="175" fontId="21"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7" fillId="0" borderId="0"/>
    <xf numFmtId="175" fontId="21" fillId="0" borderId="0"/>
    <xf numFmtId="0" fontId="42" fillId="0" borderId="0"/>
    <xf numFmtId="0" fontId="42" fillId="0" borderId="0"/>
    <xf numFmtId="0" fontId="42" fillId="0" borderId="0"/>
    <xf numFmtId="0" fontId="42" fillId="0" borderId="0"/>
    <xf numFmtId="0" fontId="42" fillId="0" borderId="0"/>
    <xf numFmtId="0" fontId="43" fillId="0" borderId="0"/>
    <xf numFmtId="0" fontId="39" fillId="0" borderId="0"/>
    <xf numFmtId="0" fontId="39" fillId="0" borderId="0"/>
    <xf numFmtId="0" fontId="37" fillId="0" borderId="0"/>
    <xf numFmtId="0" fontId="39" fillId="0" borderId="0"/>
    <xf numFmtId="0" fontId="39" fillId="0" borderId="0"/>
    <xf numFmtId="4" fontId="40" fillId="0" borderId="0">
      <alignment vertical="center"/>
    </xf>
    <xf numFmtId="172" fontId="37" fillId="0" borderId="0"/>
    <xf numFmtId="175" fontId="21" fillId="0" borderId="0"/>
    <xf numFmtId="172" fontId="37" fillId="0" borderId="0"/>
    <xf numFmtId="175" fontId="21" fillId="0" borderId="0"/>
    <xf numFmtId="172" fontId="21" fillId="0" borderId="0"/>
    <xf numFmtId="172" fontId="21" fillId="0" borderId="0"/>
    <xf numFmtId="172" fontId="21" fillId="0" borderId="0"/>
    <xf numFmtId="172"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175" fontId="21" fillId="0" borderId="0"/>
    <xf numFmtId="175" fontId="37" fillId="0" borderId="0"/>
    <xf numFmtId="175" fontId="21" fillId="0" borderId="0"/>
    <xf numFmtId="172" fontId="21" fillId="0" borderId="0"/>
    <xf numFmtId="175" fontId="21" fillId="0" borderId="0"/>
    <xf numFmtId="175" fontId="21" fillId="0" borderId="0"/>
    <xf numFmtId="175" fontId="37" fillId="0" borderId="0"/>
    <xf numFmtId="175" fontId="21" fillId="0" borderId="0"/>
    <xf numFmtId="0" fontId="37" fillId="0" borderId="0"/>
    <xf numFmtId="175" fontId="37" fillId="0" borderId="0"/>
    <xf numFmtId="175" fontId="21" fillId="0" borderId="0"/>
    <xf numFmtId="175" fontId="37" fillId="0" borderId="0"/>
    <xf numFmtId="175" fontId="21" fillId="0" borderId="0"/>
    <xf numFmtId="0" fontId="37" fillId="0" borderId="0"/>
    <xf numFmtId="0" fontId="43" fillId="0" borderId="0"/>
    <xf numFmtId="175" fontId="21" fillId="0" borderId="0"/>
    <xf numFmtId="175" fontId="37" fillId="0" borderId="0"/>
    <xf numFmtId="175" fontId="21" fillId="0" borderId="0"/>
    <xf numFmtId="0" fontId="37" fillId="0" borderId="0"/>
    <xf numFmtId="0" fontId="27" fillId="0" borderId="0"/>
    <xf numFmtId="0" fontId="27" fillId="0" borderId="0"/>
    <xf numFmtId="0" fontId="27" fillId="0" borderId="0"/>
    <xf numFmtId="0" fontId="27" fillId="0" borderId="0"/>
    <xf numFmtId="172" fontId="37" fillId="0" borderId="0"/>
    <xf numFmtId="175" fontId="21" fillId="0" borderId="0"/>
    <xf numFmtId="172" fontId="21" fillId="0" borderId="0"/>
    <xf numFmtId="175" fontId="37" fillId="0" borderId="0"/>
    <xf numFmtId="175" fontId="21" fillId="0" borderId="0"/>
    <xf numFmtId="175" fontId="22" fillId="0" borderId="0"/>
    <xf numFmtId="175" fontId="21" fillId="0" borderId="0"/>
    <xf numFmtId="175" fontId="21" fillId="0" borderId="0"/>
    <xf numFmtId="175" fontId="22" fillId="0" borderId="0"/>
    <xf numFmtId="172" fontId="37" fillId="0" borderId="0"/>
    <xf numFmtId="175" fontId="21" fillId="0" borderId="0"/>
    <xf numFmtId="172" fontId="21" fillId="0" borderId="0"/>
    <xf numFmtId="172"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22" fillId="0" borderId="0"/>
    <xf numFmtId="175" fontId="21" fillId="0" borderId="0"/>
    <xf numFmtId="175" fontId="21" fillId="0" borderId="0"/>
    <xf numFmtId="175" fontId="22" fillId="0" borderId="0"/>
    <xf numFmtId="175" fontId="22" fillId="0" borderId="0"/>
    <xf numFmtId="175" fontId="21" fillId="0" borderId="0"/>
    <xf numFmtId="175" fontId="21" fillId="0" borderId="0"/>
    <xf numFmtId="175" fontId="22" fillId="0" borderId="0"/>
    <xf numFmtId="4" fontId="40" fillId="0" borderId="0">
      <alignment vertical="center"/>
    </xf>
    <xf numFmtId="175" fontId="37" fillId="0" borderId="0"/>
    <xf numFmtId="175" fontId="21" fillId="0" borderId="0"/>
    <xf numFmtId="4" fontId="40" fillId="0" borderId="0">
      <alignment vertical="center"/>
    </xf>
    <xf numFmtId="4" fontId="40" fillId="0" borderId="0">
      <alignment vertical="center"/>
    </xf>
    <xf numFmtId="175" fontId="37" fillId="0" borderId="0"/>
    <xf numFmtId="175" fontId="21" fillId="0" borderId="0"/>
    <xf numFmtId="4" fontId="40" fillId="0" borderId="0">
      <alignment vertical="center"/>
    </xf>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0" fontId="39" fillId="0" borderId="0"/>
    <xf numFmtId="0" fontId="39" fillId="0" borderId="0"/>
    <xf numFmtId="0" fontId="21" fillId="0" borderId="0"/>
    <xf numFmtId="0" fontId="22" fillId="0" borderId="0"/>
    <xf numFmtId="0" fontId="22" fillId="0" borderId="0"/>
    <xf numFmtId="0" fontId="22" fillId="0" borderId="0"/>
    <xf numFmtId="0" fontId="22" fillId="0" borderId="0"/>
    <xf numFmtId="175" fontId="37" fillId="0" borderId="0"/>
    <xf numFmtId="175" fontId="21" fillId="0" borderId="0"/>
    <xf numFmtId="175" fontId="37" fillId="0" borderId="0"/>
    <xf numFmtId="175" fontId="21" fillId="0" borderId="0"/>
    <xf numFmtId="175" fontId="28" fillId="0" borderId="0"/>
    <xf numFmtId="175" fontId="22" fillId="0" borderId="0"/>
    <xf numFmtId="175" fontId="37" fillId="0" borderId="0"/>
    <xf numFmtId="175" fontId="21" fillId="0" borderId="0"/>
    <xf numFmtId="175" fontId="28" fillId="0" borderId="0"/>
    <xf numFmtId="175" fontId="22"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28" fillId="0" borderId="0"/>
    <xf numFmtId="175" fontId="22" fillId="0" borderId="0"/>
    <xf numFmtId="175" fontId="37" fillId="0" borderId="0"/>
    <xf numFmtId="175" fontId="21" fillId="0" borderId="0"/>
    <xf numFmtId="175" fontId="28" fillId="0" borderId="0"/>
    <xf numFmtId="175" fontId="22" fillId="0" borderId="0"/>
    <xf numFmtId="0" fontId="21" fillId="0" borderId="0"/>
    <xf numFmtId="0" fontId="45" fillId="0" borderId="0"/>
    <xf numFmtId="0" fontId="45" fillId="0" borderId="0"/>
    <xf numFmtId="0" fontId="45" fillId="0" borderId="0"/>
    <xf numFmtId="0" fontId="45" fillId="0" borderId="0"/>
    <xf numFmtId="0" fontId="45" fillId="0" borderId="0"/>
    <xf numFmtId="175" fontId="28" fillId="0" borderId="0"/>
    <xf numFmtId="175" fontId="22" fillId="0" borderId="0"/>
    <xf numFmtId="175" fontId="37" fillId="0" borderId="0"/>
    <xf numFmtId="175" fontId="21" fillId="0" borderId="0"/>
    <xf numFmtId="175" fontId="37" fillId="0" borderId="0"/>
    <xf numFmtId="175" fontId="21" fillId="0" borderId="0"/>
    <xf numFmtId="175" fontId="28" fillId="0" borderId="0"/>
    <xf numFmtId="175" fontId="22" fillId="0" borderId="0"/>
    <xf numFmtId="0" fontId="37" fillId="0" borderId="0"/>
    <xf numFmtId="0" fontId="37" fillId="0" borderId="0"/>
    <xf numFmtId="179" fontId="23" fillId="0" borderId="0">
      <alignment vertical="top"/>
    </xf>
    <xf numFmtId="172" fontId="21"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37" fillId="0" borderId="0"/>
    <xf numFmtId="175" fontId="21" fillId="0" borderId="0"/>
    <xf numFmtId="0" fontId="21" fillId="0" borderId="0"/>
    <xf numFmtId="0" fontId="21" fillId="0" borderId="0"/>
    <xf numFmtId="175" fontId="37" fillId="0" borderId="0"/>
    <xf numFmtId="175" fontId="21" fillId="0" borderId="0"/>
    <xf numFmtId="0" fontId="39" fillId="0" borderId="0"/>
    <xf numFmtId="0" fontId="39" fillId="0" borderId="0"/>
    <xf numFmtId="0" fontId="37" fillId="0" borderId="0"/>
    <xf numFmtId="0" fontId="39" fillId="0" borderId="0"/>
    <xf numFmtId="0" fontId="39" fillId="0" borderId="0"/>
    <xf numFmtId="0" fontId="43" fillId="0" borderId="0"/>
    <xf numFmtId="0" fontId="21" fillId="0" borderId="0"/>
    <xf numFmtId="0" fontId="37" fillId="0" borderId="0"/>
    <xf numFmtId="0" fontId="37" fillId="0" borderId="0"/>
    <xf numFmtId="4" fontId="40" fillId="0" borderId="0">
      <alignment vertical="center"/>
    </xf>
    <xf numFmtId="172" fontId="21" fillId="0" borderId="0"/>
    <xf numFmtId="172" fontId="37" fillId="0" borderId="0"/>
    <xf numFmtId="175" fontId="21" fillId="0" borderId="0"/>
    <xf numFmtId="172" fontId="21" fillId="0" borderId="0"/>
    <xf numFmtId="0" fontId="37" fillId="0" borderId="0"/>
    <xf numFmtId="0" fontId="43" fillId="0" borderId="0"/>
    <xf numFmtId="0" fontId="21" fillId="0" borderId="0"/>
    <xf numFmtId="0" fontId="37" fillId="0" borderId="0"/>
    <xf numFmtId="0" fontId="38" fillId="0" borderId="0"/>
    <xf numFmtId="172" fontId="37" fillId="0" borderId="0"/>
    <xf numFmtId="175" fontId="21" fillId="0" borderId="0"/>
    <xf numFmtId="0" fontId="37" fillId="0" borderId="0"/>
    <xf numFmtId="172" fontId="37" fillId="0" borderId="0"/>
    <xf numFmtId="175" fontId="21" fillId="0" borderId="0"/>
    <xf numFmtId="0" fontId="37" fillId="0" borderId="0"/>
    <xf numFmtId="0" fontId="37" fillId="0" borderId="0"/>
    <xf numFmtId="172" fontId="37" fillId="0" borderId="0"/>
    <xf numFmtId="175" fontId="21" fillId="0" borderId="0"/>
    <xf numFmtId="172" fontId="21" fillId="0" borderId="0"/>
    <xf numFmtId="0" fontId="37" fillId="0" borderId="0"/>
    <xf numFmtId="0" fontId="37" fillId="0" borderId="0"/>
    <xf numFmtId="0" fontId="37" fillId="0" borderId="0"/>
    <xf numFmtId="172" fontId="37" fillId="0" borderId="0"/>
    <xf numFmtId="175" fontId="21" fillId="0" borderId="0"/>
    <xf numFmtId="0" fontId="21" fillId="0" borderId="0"/>
    <xf numFmtId="0" fontId="21" fillId="0" borderId="0"/>
    <xf numFmtId="0" fontId="37"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7" fillId="0" borderId="0"/>
    <xf numFmtId="0" fontId="37" fillId="0" borderId="0"/>
    <xf numFmtId="0" fontId="37" fillId="0" borderId="0"/>
    <xf numFmtId="0" fontId="37" fillId="0" borderId="0"/>
    <xf numFmtId="0" fontId="37" fillId="0" borderId="0"/>
    <xf numFmtId="0" fontId="21" fillId="0" borderId="0"/>
    <xf numFmtId="0" fontId="37" fillId="0" borderId="0"/>
    <xf numFmtId="0" fontId="21" fillId="0" borderId="0"/>
    <xf numFmtId="0" fontId="37" fillId="0" borderId="0"/>
    <xf numFmtId="0" fontId="37" fillId="0" borderId="0"/>
    <xf numFmtId="0" fontId="21" fillId="0" borderId="0"/>
    <xf numFmtId="0" fontId="37" fillId="0" borderId="0"/>
    <xf numFmtId="0" fontId="37" fillId="0" borderId="0"/>
    <xf numFmtId="0" fontId="21" fillId="0" borderId="0"/>
    <xf numFmtId="0" fontId="38" fillId="0" borderId="0"/>
    <xf numFmtId="0" fontId="22" fillId="0" borderId="0"/>
    <xf numFmtId="180" fontId="22" fillId="0" borderId="0" applyFont="0" applyFill="0" applyBorder="0" applyAlignment="0" applyProtection="0"/>
    <xf numFmtId="0" fontId="21" fillId="0" borderId="0"/>
    <xf numFmtId="0" fontId="38" fillId="0" borderId="0"/>
    <xf numFmtId="0" fontId="38" fillId="0" borderId="0"/>
    <xf numFmtId="0" fontId="21" fillId="0" borderId="0"/>
    <xf numFmtId="0" fontId="27" fillId="0" borderId="0">
      <alignment vertical="top"/>
    </xf>
    <xf numFmtId="0" fontId="27" fillId="0" borderId="0">
      <alignment vertical="top"/>
    </xf>
    <xf numFmtId="181" fontId="47" fillId="0" borderId="0" applyFont="0" applyFill="0" applyBorder="0" applyAlignment="0" applyProtection="0"/>
    <xf numFmtId="39" fontId="22" fillId="0" borderId="0" applyFont="0" applyFill="0" applyBorder="0" applyAlignment="0" applyProtection="0"/>
    <xf numFmtId="0" fontId="38"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2" fillId="0" borderId="0"/>
    <xf numFmtId="0" fontId="22" fillId="0" borderId="0"/>
    <xf numFmtId="0" fontId="21" fillId="0" borderId="0"/>
    <xf numFmtId="0" fontId="21" fillId="0" borderId="0"/>
    <xf numFmtId="0" fontId="21" fillId="0" borderId="0"/>
    <xf numFmtId="0" fontId="37" fillId="0" borderId="0"/>
    <xf numFmtId="0" fontId="21" fillId="0" borderId="0"/>
    <xf numFmtId="0" fontId="48" fillId="0" borderId="0" applyNumberFormat="0" applyFill="0" applyBorder="0" applyAlignment="0" applyProtection="0"/>
    <xf numFmtId="0" fontId="22" fillId="11" borderId="0" applyNumberFormat="0" applyFont="0" applyAlignment="0" applyProtection="0"/>
    <xf numFmtId="0" fontId="39" fillId="0" borderId="0"/>
    <xf numFmtId="0" fontId="39"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22" fillId="0" borderId="0"/>
    <xf numFmtId="0" fontId="21" fillId="0" borderId="0"/>
    <xf numFmtId="0" fontId="21" fillId="0" borderId="0"/>
    <xf numFmtId="0" fontId="21" fillId="0" borderId="0"/>
    <xf numFmtId="179"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17"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9" fontId="23" fillId="0" borderId="0">
      <alignment vertical="top"/>
    </xf>
    <xf numFmtId="0" fontId="37" fillId="0" borderId="0"/>
    <xf numFmtId="0" fontId="22" fillId="0" borderId="0"/>
    <xf numFmtId="0" fontId="22" fillId="0" borderId="0"/>
    <xf numFmtId="0" fontId="22" fillId="0" borderId="0"/>
    <xf numFmtId="0" fontId="37" fillId="0" borderId="0"/>
    <xf numFmtId="0" fontId="22" fillId="0" borderId="0"/>
    <xf numFmtId="0" fontId="47" fillId="0" borderId="0" applyFont="0" applyFill="0" applyBorder="0" applyAlignment="0" applyProtection="0">
      <alignment vertical="center"/>
    </xf>
    <xf numFmtId="182" fontId="41" fillId="0" borderId="0" applyFont="0" applyFill="0" applyBorder="0" applyAlignment="0" applyProtection="0"/>
    <xf numFmtId="183" fontId="47"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39" fillId="0" borderId="0"/>
    <xf numFmtId="0" fontId="39" fillId="0" borderId="0"/>
    <xf numFmtId="0" fontId="39"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21" fillId="0" borderId="0"/>
    <xf numFmtId="0" fontId="37" fillId="0" borderId="0"/>
    <xf numFmtId="0" fontId="37" fillId="0" borderId="0"/>
    <xf numFmtId="0" fontId="41" fillId="0" borderId="0" applyFont="0" applyFill="0" applyBorder="0" applyAlignment="0" applyProtection="0"/>
    <xf numFmtId="0" fontId="41" fillId="0" borderId="0" applyFont="0" applyFill="0" applyBorder="0" applyAlignment="0" applyProtection="0"/>
    <xf numFmtId="0" fontId="21" fillId="0" borderId="0"/>
    <xf numFmtId="0" fontId="37" fillId="0" borderId="0"/>
    <xf numFmtId="184" fontId="22" fillId="12" borderId="5">
      <alignment wrapText="1"/>
      <protection locked="0"/>
    </xf>
    <xf numFmtId="184" fontId="22" fillId="12" borderId="5">
      <alignment wrapText="1"/>
      <protection locked="0"/>
    </xf>
    <xf numFmtId="0" fontId="37" fillId="0" borderId="0"/>
    <xf numFmtId="0" fontId="22"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4" fontId="40" fillId="0" borderId="0">
      <alignment vertical="center"/>
    </xf>
    <xf numFmtId="0" fontId="21" fillId="0" borderId="0"/>
    <xf numFmtId="0" fontId="21" fillId="0" borderId="0"/>
    <xf numFmtId="0" fontId="21" fillId="0" borderId="0"/>
    <xf numFmtId="0" fontId="21"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0" fontId="21" fillId="0" borderId="0"/>
    <xf numFmtId="0" fontId="37" fillId="0" borderId="0"/>
    <xf numFmtId="0" fontId="21" fillId="0" borderId="0"/>
    <xf numFmtId="0" fontId="39" fillId="0" borderId="0"/>
    <xf numFmtId="0" fontId="39" fillId="0" borderId="0"/>
    <xf numFmtId="0" fontId="49" fillId="0" borderId="0" applyNumberFormat="0" applyFill="0" applyBorder="0" applyProtection="0">
      <alignment vertical="top"/>
    </xf>
    <xf numFmtId="0" fontId="21" fillId="0" borderId="0"/>
    <xf numFmtId="0" fontId="50" fillId="0" borderId="0"/>
    <xf numFmtId="0" fontId="50" fillId="0" borderId="0"/>
    <xf numFmtId="0" fontId="21" fillId="0" borderId="0"/>
    <xf numFmtId="0" fontId="21" fillId="0" borderId="0"/>
    <xf numFmtId="0" fontId="21" fillId="0" borderId="0"/>
    <xf numFmtId="0" fontId="51" fillId="0" borderId="8" applyNumberFormat="0" applyFill="0" applyProtection="0">
      <alignment horizontal="center"/>
    </xf>
    <xf numFmtId="0" fontId="51" fillId="0" borderId="8" applyNumberFormat="0" applyFill="0" applyProtection="0">
      <alignment horizontal="center"/>
    </xf>
    <xf numFmtId="0" fontId="51" fillId="0" borderId="8" applyNumberFormat="0" applyFill="0" applyProtection="0">
      <alignment horizontal="center"/>
    </xf>
    <xf numFmtId="0" fontId="51" fillId="0" borderId="8" applyNumberFormat="0" applyFill="0" applyProtection="0">
      <alignment horizontal="center"/>
    </xf>
    <xf numFmtId="0" fontId="51" fillId="0" borderId="0" applyNumberFormat="0" applyFill="0" applyBorder="0" applyProtection="0">
      <alignment horizontal="left"/>
    </xf>
    <xf numFmtId="0" fontId="52" fillId="0" borderId="0" applyNumberFormat="0" applyFill="0" applyBorder="0" applyProtection="0">
      <alignment horizontal="centerContinuous"/>
    </xf>
    <xf numFmtId="0" fontId="39" fillId="0" borderId="0"/>
    <xf numFmtId="0" fontId="39" fillId="0" borderId="0"/>
    <xf numFmtId="0" fontId="39" fillId="0" borderId="0"/>
    <xf numFmtId="0" fontId="39" fillId="0" borderId="0"/>
    <xf numFmtId="0" fontId="39"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8" fillId="0" borderId="0"/>
    <xf numFmtId="0" fontId="21" fillId="0" borderId="0"/>
    <xf numFmtId="0" fontId="38" fillId="0" borderId="0"/>
    <xf numFmtId="0" fontId="21" fillId="0" borderId="0"/>
    <xf numFmtId="4" fontId="40" fillId="0" borderId="0">
      <alignmen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38" fillId="0" borderId="0"/>
    <xf numFmtId="175" fontId="38" fillId="0" borderId="0"/>
    <xf numFmtId="175" fontId="38" fillId="0" borderId="0"/>
    <xf numFmtId="0"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0" fontId="21"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37" fillId="0" borderId="0"/>
    <xf numFmtId="175" fontId="21" fillId="0" borderId="0"/>
    <xf numFmtId="0" fontId="38" fillId="0" borderId="0"/>
    <xf numFmtId="175" fontId="37" fillId="0" borderId="0"/>
    <xf numFmtId="175" fontId="37" fillId="0" borderId="0"/>
    <xf numFmtId="175" fontId="21" fillId="0" borderId="0"/>
    <xf numFmtId="175" fontId="21" fillId="0" borderId="0"/>
    <xf numFmtId="175" fontId="37" fillId="0" borderId="0"/>
    <xf numFmtId="175" fontId="21" fillId="0" borderId="0"/>
    <xf numFmtId="175" fontId="37" fillId="0" borderId="0"/>
    <xf numFmtId="175" fontId="21" fillId="0" borderId="0"/>
    <xf numFmtId="4" fontId="40" fillId="0" borderId="0">
      <alignment vertical="center"/>
    </xf>
    <xf numFmtId="172" fontId="37" fillId="0" borderId="0"/>
    <xf numFmtId="175" fontId="21" fillId="0" borderId="0"/>
    <xf numFmtId="172" fontId="21" fillId="0" borderId="0"/>
    <xf numFmtId="4" fontId="40" fillId="0" borderId="0">
      <alignment vertical="center"/>
    </xf>
    <xf numFmtId="4" fontId="40" fillId="0" borderId="0">
      <alignment vertical="center"/>
    </xf>
    <xf numFmtId="172" fontId="21"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72" fontId="37" fillId="0" borderId="0"/>
    <xf numFmtId="175" fontId="21" fillId="0" borderId="0"/>
    <xf numFmtId="172" fontId="21" fillId="0" borderId="0"/>
    <xf numFmtId="175" fontId="37" fillId="0" borderId="0"/>
    <xf numFmtId="175" fontId="21" fillId="0" borderId="0"/>
    <xf numFmtId="172" fontId="21" fillId="0" borderId="0"/>
    <xf numFmtId="172" fontId="21" fillId="0" borderId="0"/>
    <xf numFmtId="172" fontId="21" fillId="0" borderId="0"/>
    <xf numFmtId="172" fontId="21" fillId="0" borderId="0"/>
    <xf numFmtId="172"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0" fontId="21" fillId="0" borderId="0"/>
    <xf numFmtId="4" fontId="40" fillId="0" borderId="0">
      <alignment vertical="center"/>
    </xf>
    <xf numFmtId="4" fontId="40" fillId="0" borderId="0">
      <alignment vertical="center"/>
    </xf>
    <xf numFmtId="175" fontId="37" fillId="0" borderId="0"/>
    <xf numFmtId="175" fontId="21" fillId="0" borderId="0"/>
    <xf numFmtId="0" fontId="37" fillId="0" borderId="0"/>
    <xf numFmtId="175" fontId="21" fillId="0" borderId="0"/>
    <xf numFmtId="0" fontId="37" fillId="0" borderId="0"/>
    <xf numFmtId="0" fontId="21" fillId="0" borderId="0"/>
    <xf numFmtId="172" fontId="37"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37" fillId="0" borderId="0"/>
    <xf numFmtId="175" fontId="21" fillId="0" borderId="0"/>
    <xf numFmtId="0" fontId="37"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4" fontId="40" fillId="0" borderId="0">
      <alignment vertical="center"/>
    </xf>
    <xf numFmtId="172" fontId="21" fillId="0" borderId="0"/>
    <xf numFmtId="4" fontId="40" fillId="0" borderId="0">
      <alignment vertical="center"/>
    </xf>
    <xf numFmtId="4" fontId="40" fillId="0" borderId="0">
      <alignment vertical="center"/>
    </xf>
    <xf numFmtId="175" fontId="21" fillId="0" borderId="0"/>
    <xf numFmtId="172" fontId="21" fillId="0" borderId="0"/>
    <xf numFmtId="172" fontId="21" fillId="0" borderId="0"/>
    <xf numFmtId="172" fontId="21" fillId="0" borderId="0"/>
    <xf numFmtId="172" fontId="21" fillId="0" borderId="0"/>
    <xf numFmtId="0" fontId="21" fillId="0" borderId="0"/>
    <xf numFmtId="0" fontId="21" fillId="0" borderId="0"/>
    <xf numFmtId="0" fontId="21" fillId="0" borderId="0"/>
    <xf numFmtId="4" fontId="40" fillId="0" borderId="0">
      <alignment vertical="center"/>
    </xf>
    <xf numFmtId="175" fontId="37" fillId="0" borderId="0"/>
    <xf numFmtId="175" fontId="21" fillId="0" borderId="0"/>
    <xf numFmtId="4" fontId="40" fillId="0" borderId="0">
      <alignment vertical="center"/>
    </xf>
    <xf numFmtId="4" fontId="40" fillId="0" borderId="0">
      <alignment vertical="center"/>
    </xf>
    <xf numFmtId="4" fontId="40" fillId="0" borderId="0">
      <alignment vertical="center"/>
    </xf>
    <xf numFmtId="172" fontId="37" fillId="0" borderId="0"/>
    <xf numFmtId="175" fontId="21" fillId="0" borderId="0"/>
    <xf numFmtId="0" fontId="21" fillId="0" borderId="0"/>
    <xf numFmtId="0" fontId="37" fillId="0" borderId="0"/>
    <xf numFmtId="172" fontId="37" fillId="0" borderId="0"/>
    <xf numFmtId="175" fontId="21" fillId="0" borderId="0"/>
    <xf numFmtId="172"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4" fontId="40" fillId="0" borderId="0">
      <alignment vertical="center"/>
    </xf>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0" fontId="21" fillId="0" borderId="0"/>
    <xf numFmtId="0" fontId="21" fillId="0" borderId="0"/>
    <xf numFmtId="0" fontId="37" fillId="0" borderId="0"/>
    <xf numFmtId="0" fontId="37" fillId="0" borderId="0"/>
    <xf numFmtId="0" fontId="37" fillId="0" borderId="0"/>
    <xf numFmtId="0" fontId="21" fillId="0" borderId="0"/>
    <xf numFmtId="175" fontId="21" fillId="0" borderId="0"/>
    <xf numFmtId="175" fontId="21" fillId="0" borderId="0"/>
    <xf numFmtId="175" fontId="22" fillId="0" borderId="0"/>
    <xf numFmtId="175" fontId="21" fillId="0" borderId="0"/>
    <xf numFmtId="175" fontId="22" fillId="0" borderId="0"/>
    <xf numFmtId="0" fontId="37" fillId="0" borderId="0"/>
    <xf numFmtId="4" fontId="40" fillId="0" borderId="0">
      <alignment vertical="center"/>
    </xf>
    <xf numFmtId="0" fontId="21" fillId="0" borderId="0"/>
    <xf numFmtId="0" fontId="37" fillId="0" borderId="0"/>
    <xf numFmtId="0" fontId="21" fillId="0" borderId="0"/>
    <xf numFmtId="0" fontId="21" fillId="0" borderId="0"/>
    <xf numFmtId="175" fontId="21" fillId="0" borderId="0"/>
    <xf numFmtId="0" fontId="21" fillId="0" borderId="0"/>
    <xf numFmtId="0" fontId="21" fillId="0" borderId="0"/>
    <xf numFmtId="0" fontId="21" fillId="0" borderId="0"/>
    <xf numFmtId="0" fontId="37" fillId="0" borderId="0"/>
    <xf numFmtId="0" fontId="37" fillId="0" borderId="0"/>
    <xf numFmtId="0" fontId="39" fillId="0" borderId="0"/>
    <xf numFmtId="172" fontId="21" fillId="0" borderId="0"/>
    <xf numFmtId="185" fontId="22" fillId="12" borderId="9" applyNumberFormat="0" applyFont="0">
      <alignment shrinkToFit="1"/>
      <protection locked="0"/>
    </xf>
    <xf numFmtId="175" fontId="37" fillId="0" borderId="0"/>
    <xf numFmtId="175" fontId="21" fillId="0" borderId="0"/>
    <xf numFmtId="4" fontId="40" fillId="0" borderId="0">
      <alignment vertical="center"/>
    </xf>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85" fontId="21" fillId="0" borderId="0"/>
    <xf numFmtId="4" fontId="40" fillId="0" borderId="0">
      <alignment vertical="center"/>
    </xf>
    <xf numFmtId="0" fontId="37" fillId="0" borderId="0"/>
    <xf numFmtId="179" fontId="23" fillId="0" borderId="0">
      <alignment vertical="top"/>
    </xf>
    <xf numFmtId="179" fontId="23" fillId="0" borderId="0">
      <alignment vertical="top"/>
    </xf>
    <xf numFmtId="0" fontId="37" fillId="0" borderId="0"/>
    <xf numFmtId="0" fontId="37" fillId="0" borderId="0"/>
    <xf numFmtId="0" fontId="21" fillId="0" borderId="0"/>
    <xf numFmtId="185" fontId="21" fillId="0" borderId="0"/>
    <xf numFmtId="172" fontId="21" fillId="0" borderId="0"/>
    <xf numFmtId="172" fontId="21" fillId="0" borderId="0"/>
    <xf numFmtId="172" fontId="21" fillId="0" borderId="0"/>
    <xf numFmtId="0" fontId="37" fillId="0" borderId="0"/>
    <xf numFmtId="0" fontId="37" fillId="0" borderId="0"/>
    <xf numFmtId="0" fontId="21" fillId="0" borderId="0"/>
    <xf numFmtId="185" fontId="21" fillId="0" borderId="0"/>
    <xf numFmtId="0" fontId="21" fillId="0" borderId="0"/>
    <xf numFmtId="0" fontId="22" fillId="0" borderId="0"/>
    <xf numFmtId="0" fontId="21" fillId="0" borderId="0"/>
    <xf numFmtId="175" fontId="37" fillId="0" borderId="0"/>
    <xf numFmtId="175"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4" fontId="40" fillId="0" borderId="0">
      <alignment vertical="center"/>
    </xf>
    <xf numFmtId="4" fontId="40" fillId="0" borderId="0">
      <alignment vertical="center"/>
    </xf>
    <xf numFmtId="175" fontId="37" fillId="0" borderId="0"/>
    <xf numFmtId="175" fontId="21" fillId="0" borderId="0"/>
    <xf numFmtId="175" fontId="37" fillId="0" borderId="0"/>
    <xf numFmtId="175" fontId="21" fillId="0" borderId="0"/>
    <xf numFmtId="175" fontId="28" fillId="0" borderId="0"/>
    <xf numFmtId="175" fontId="22" fillId="0" borderId="0"/>
    <xf numFmtId="175" fontId="37" fillId="0" borderId="0"/>
    <xf numFmtId="175" fontId="21" fillId="0" borderId="0"/>
    <xf numFmtId="175" fontId="28" fillId="0" borderId="0"/>
    <xf numFmtId="175" fontId="22" fillId="0" borderId="0"/>
    <xf numFmtId="4" fontId="40" fillId="0" borderId="0">
      <alignment vertical="center"/>
    </xf>
    <xf numFmtId="0" fontId="21" fillId="0" borderId="0"/>
    <xf numFmtId="185" fontId="21" fillId="0" borderId="0"/>
    <xf numFmtId="0" fontId="21" fillId="0" borderId="0"/>
    <xf numFmtId="0" fontId="37" fillId="0" borderId="0"/>
    <xf numFmtId="0" fontId="37" fillId="0" borderId="0"/>
    <xf numFmtId="0" fontId="37" fillId="0" borderId="0"/>
    <xf numFmtId="0" fontId="37" fillId="0" borderId="0"/>
    <xf numFmtId="175" fontId="22" fillId="0" borderId="0"/>
    <xf numFmtId="175" fontId="21" fillId="0" borderId="0"/>
    <xf numFmtId="175" fontId="21" fillId="0" borderId="0"/>
    <xf numFmtId="175" fontId="22" fillId="0" borderId="0"/>
    <xf numFmtId="175" fontId="37" fillId="0" borderId="0"/>
    <xf numFmtId="175" fontId="21" fillId="0" borderId="0"/>
    <xf numFmtId="4" fontId="40" fillId="0" borderId="0">
      <alignment vertical="center"/>
    </xf>
    <xf numFmtId="4" fontId="40" fillId="0" borderId="0">
      <alignment vertical="center"/>
    </xf>
    <xf numFmtId="4" fontId="40" fillId="0" borderId="0">
      <alignment vertical="center"/>
    </xf>
    <xf numFmtId="175" fontId="21" fillId="0" borderId="0"/>
    <xf numFmtId="0" fontId="37" fillId="0" borderId="0"/>
    <xf numFmtId="175" fontId="37" fillId="0" borderId="0"/>
    <xf numFmtId="175" fontId="21" fillId="0" borderId="0"/>
    <xf numFmtId="0" fontId="37" fillId="0" borderId="0"/>
    <xf numFmtId="0" fontId="21" fillId="0" borderId="0"/>
    <xf numFmtId="175" fontId="21" fillId="0" borderId="0"/>
    <xf numFmtId="4" fontId="40" fillId="0" borderId="0">
      <alignment vertical="center"/>
    </xf>
    <xf numFmtId="4" fontId="40" fillId="0" borderId="0">
      <alignment vertical="center"/>
    </xf>
    <xf numFmtId="179" fontId="23" fillId="0" borderId="0">
      <alignment vertical="top"/>
    </xf>
    <xf numFmtId="172" fontId="22" fillId="0" borderId="0"/>
    <xf numFmtId="172" fontId="22" fillId="0" borderId="0"/>
    <xf numFmtId="172" fontId="22" fillId="0" borderId="0"/>
    <xf numFmtId="172"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75"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2" fontId="22" fillId="0" borderId="0"/>
    <xf numFmtId="175" fontId="37" fillId="0" borderId="0"/>
    <xf numFmtId="175" fontId="21" fillId="0" borderId="0"/>
    <xf numFmtId="175" fontId="21" fillId="0" borderId="0"/>
    <xf numFmtId="0"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7" fillId="0" borderId="0"/>
    <xf numFmtId="175" fontId="21"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50" fillId="0" borderId="0"/>
    <xf numFmtId="0" fontId="37" fillId="0" borderId="0"/>
    <xf numFmtId="0" fontId="37" fillId="0" borderId="0"/>
    <xf numFmtId="0" fontId="37" fillId="0" borderId="0"/>
    <xf numFmtId="0" fontId="37" fillId="0" borderId="0"/>
    <xf numFmtId="0" fontId="53" fillId="0" borderId="0"/>
    <xf numFmtId="0" fontId="21" fillId="0" borderId="0"/>
    <xf numFmtId="172" fontId="21" fillId="0" borderId="0"/>
    <xf numFmtId="172" fontId="21" fillId="0" borderId="0"/>
    <xf numFmtId="172" fontId="21" fillId="0" borderId="0"/>
    <xf numFmtId="172" fontId="37" fillId="0" borderId="0"/>
    <xf numFmtId="175" fontId="21" fillId="0" borderId="0"/>
    <xf numFmtId="172" fontId="37" fillId="0" borderId="0"/>
    <xf numFmtId="175" fontId="21" fillId="0" borderId="0"/>
    <xf numFmtId="172" fontId="21" fillId="0" borderId="0"/>
    <xf numFmtId="175" fontId="37" fillId="0" borderId="0"/>
    <xf numFmtId="175" fontId="21" fillId="0" borderId="0"/>
    <xf numFmtId="4" fontId="40" fillId="0" borderId="0">
      <alignment vertical="center"/>
    </xf>
    <xf numFmtId="175" fontId="37" fillId="0" borderId="0"/>
    <xf numFmtId="175" fontId="21" fillId="0" borderId="0"/>
    <xf numFmtId="172" fontId="21" fillId="0" borderId="0"/>
    <xf numFmtId="172" fontId="21" fillId="0" borderId="0"/>
    <xf numFmtId="172"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175" fontId="37" fillId="0" borderId="0"/>
    <xf numFmtId="175" fontId="21" fillId="0" borderId="0"/>
    <xf numFmtId="175" fontId="37" fillId="0" borderId="0"/>
    <xf numFmtId="175" fontId="21" fillId="0" borderId="0"/>
    <xf numFmtId="0" fontId="44" fillId="0" borderId="0"/>
    <xf numFmtId="175" fontId="21" fillId="0" borderId="0"/>
    <xf numFmtId="175" fontId="21" fillId="0" borderId="0"/>
    <xf numFmtId="175" fontId="22" fillId="0" borderId="0"/>
    <xf numFmtId="175" fontId="21" fillId="0" borderId="0"/>
    <xf numFmtId="175" fontId="22" fillId="0" borderId="0"/>
    <xf numFmtId="4" fontId="40" fillId="0" borderId="0">
      <alignment vertical="center"/>
    </xf>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53" fillId="0" borderId="0"/>
    <xf numFmtId="0" fontId="21" fillId="0" borderId="0"/>
    <xf numFmtId="0" fontId="37" fillId="0" borderId="0"/>
    <xf numFmtId="0" fontId="21" fillId="0" borderId="0"/>
    <xf numFmtId="175" fontId="21" fillId="0" borderId="0"/>
    <xf numFmtId="0" fontId="37" fillId="0" borderId="0"/>
    <xf numFmtId="175" fontId="21" fillId="0" borderId="0"/>
    <xf numFmtId="0" fontId="37" fillId="0" borderId="0"/>
    <xf numFmtId="0" fontId="21" fillId="0" borderId="0"/>
    <xf numFmtId="175" fontId="21" fillId="0" borderId="0"/>
    <xf numFmtId="0" fontId="21" fillId="0" borderId="0"/>
    <xf numFmtId="0" fontId="21" fillId="0" borderId="0"/>
    <xf numFmtId="0" fontId="21" fillId="0" borderId="0"/>
    <xf numFmtId="0" fontId="37" fillId="0" borderId="0"/>
    <xf numFmtId="0" fontId="37" fillId="0" borderId="0"/>
    <xf numFmtId="172" fontId="21" fillId="0" borderId="0"/>
    <xf numFmtId="175" fontId="37" fillId="0" borderId="0"/>
    <xf numFmtId="175" fontId="21" fillId="0" borderId="0"/>
    <xf numFmtId="0" fontId="37" fillId="0" borderId="0"/>
    <xf numFmtId="185" fontId="37" fillId="0" borderId="0"/>
    <xf numFmtId="0" fontId="37" fillId="0" borderId="0"/>
    <xf numFmtId="0" fontId="21" fillId="0" borderId="0"/>
    <xf numFmtId="0" fontId="21" fillId="0" borderId="0"/>
    <xf numFmtId="0" fontId="21"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37" fillId="0" borderId="0"/>
    <xf numFmtId="175" fontId="21" fillId="0" borderId="0"/>
    <xf numFmtId="4" fontId="40" fillId="0" borderId="0">
      <alignment vertical="center"/>
    </xf>
    <xf numFmtId="175" fontId="37" fillId="0" borderId="0"/>
    <xf numFmtId="175" fontId="21" fillId="0" borderId="0"/>
    <xf numFmtId="179" fontId="23" fillId="0" borderId="0">
      <alignment vertical="top"/>
    </xf>
    <xf numFmtId="4" fontId="40" fillId="0" borderId="0">
      <alignment vertical="center"/>
    </xf>
    <xf numFmtId="0" fontId="21" fillId="0" borderId="0"/>
    <xf numFmtId="0" fontId="21" fillId="0" borderId="0"/>
    <xf numFmtId="0" fontId="27" fillId="0" borderId="0"/>
    <xf numFmtId="175" fontId="37" fillId="0" borderId="0"/>
    <xf numFmtId="175" fontId="21" fillId="0" borderId="0"/>
    <xf numFmtId="175" fontId="37" fillId="0" borderId="0"/>
    <xf numFmtId="175" fontId="21" fillId="0" borderId="0"/>
    <xf numFmtId="0" fontId="22" fillId="0" borderId="0"/>
    <xf numFmtId="0" fontId="22" fillId="0" borderId="0"/>
    <xf numFmtId="0" fontId="37" fillId="0" borderId="0"/>
    <xf numFmtId="175" fontId="21" fillId="0" borderId="0"/>
    <xf numFmtId="175" fontId="21" fillId="0" borderId="0"/>
    <xf numFmtId="0" fontId="22" fillId="0" borderId="0"/>
    <xf numFmtId="0" fontId="37" fillId="0" borderId="0"/>
    <xf numFmtId="175" fontId="37" fillId="0" borderId="0"/>
    <xf numFmtId="175" fontId="21" fillId="0" borderId="0"/>
    <xf numFmtId="175" fontId="37" fillId="0" borderId="0"/>
    <xf numFmtId="175" fontId="21" fillId="0" borderId="0"/>
    <xf numFmtId="185" fontId="22" fillId="0" borderId="0"/>
    <xf numFmtId="175" fontId="37" fillId="0" borderId="0"/>
    <xf numFmtId="175" fontId="21" fillId="0" borderId="0"/>
    <xf numFmtId="0" fontId="22" fillId="0" borderId="0"/>
    <xf numFmtId="175" fontId="21" fillId="0" borderId="0"/>
    <xf numFmtId="185" fontId="22"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175" fontId="22" fillId="0" borderId="0"/>
    <xf numFmtId="4" fontId="40" fillId="0" borderId="0">
      <alignment vertical="center"/>
    </xf>
    <xf numFmtId="0" fontId="21" fillId="0" borderId="0"/>
    <xf numFmtId="175" fontId="37" fillId="0" borderId="0"/>
    <xf numFmtId="175" fontId="21" fillId="0" borderId="0"/>
    <xf numFmtId="175" fontId="22" fillId="0" borderId="0"/>
    <xf numFmtId="0" fontId="22" fillId="0" borderId="0"/>
    <xf numFmtId="185" fontId="22" fillId="0" borderId="0"/>
    <xf numFmtId="185" fontId="22" fillId="0" borderId="0"/>
    <xf numFmtId="0" fontId="22" fillId="0" borderId="0"/>
    <xf numFmtId="185" fontId="22" fillId="0" borderId="0"/>
    <xf numFmtId="175" fontId="22" fillId="0" borderId="0"/>
    <xf numFmtId="175" fontId="22" fillId="0" borderId="0"/>
    <xf numFmtId="0" fontId="37" fillId="0" borderId="0"/>
    <xf numFmtId="175" fontId="37" fillId="0" borderId="0"/>
    <xf numFmtId="175" fontId="21" fillId="0" borderId="0"/>
    <xf numFmtId="0" fontId="22" fillId="0" borderId="0"/>
    <xf numFmtId="175" fontId="37" fillId="0" borderId="0"/>
    <xf numFmtId="175" fontId="21" fillId="0" borderId="0"/>
    <xf numFmtId="175" fontId="21" fillId="0" borderId="0"/>
    <xf numFmtId="4" fontId="40" fillId="0" borderId="0">
      <alignment vertical="center"/>
    </xf>
    <xf numFmtId="175" fontId="37" fillId="0" borderId="0"/>
    <xf numFmtId="175" fontId="21" fillId="0" borderId="0"/>
    <xf numFmtId="172" fontId="37" fillId="0" borderId="0"/>
    <xf numFmtId="0" fontId="21" fillId="0" borderId="0"/>
    <xf numFmtId="4" fontId="40" fillId="0" borderId="0">
      <alignment vertical="center"/>
    </xf>
    <xf numFmtId="0" fontId="37" fillId="0" borderId="0"/>
    <xf numFmtId="0" fontId="37" fillId="0" borderId="0"/>
    <xf numFmtId="0" fontId="37" fillId="0" borderId="0"/>
    <xf numFmtId="0" fontId="37" fillId="0" borderId="0"/>
    <xf numFmtId="175"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0" fillId="0" borderId="0">
      <alignment vertical="center"/>
    </xf>
    <xf numFmtId="172"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9" fillId="0" borderId="0"/>
    <xf numFmtId="0" fontId="22" fillId="0" borderId="0"/>
    <xf numFmtId="175" fontId="37" fillId="0" borderId="0"/>
    <xf numFmtId="175" fontId="21" fillId="0" borderId="0"/>
    <xf numFmtId="172" fontId="37" fillId="0" borderId="0"/>
    <xf numFmtId="175"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5" fontId="21" fillId="0" borderId="0"/>
    <xf numFmtId="172" fontId="21" fillId="0" borderId="0"/>
    <xf numFmtId="172" fontId="37" fillId="0" borderId="0"/>
    <xf numFmtId="175" fontId="21" fillId="0" borderId="0"/>
    <xf numFmtId="0" fontId="37" fillId="0" borderId="0"/>
    <xf numFmtId="175" fontId="21" fillId="0" borderId="0"/>
    <xf numFmtId="0" fontId="37" fillId="0" borderId="0"/>
    <xf numFmtId="175" fontId="21" fillId="0" borderId="0"/>
    <xf numFmtId="0" fontId="21" fillId="0" borderId="0"/>
    <xf numFmtId="0" fontId="37" fillId="0" borderId="0"/>
    <xf numFmtId="175" fontId="21" fillId="0" borderId="0"/>
    <xf numFmtId="175" fontId="21" fillId="0" borderId="0"/>
    <xf numFmtId="175" fontId="22" fillId="0" borderId="0"/>
    <xf numFmtId="175" fontId="21" fillId="0" borderId="0"/>
    <xf numFmtId="175" fontId="22" fillId="0" borderId="0"/>
    <xf numFmtId="0" fontId="21" fillId="0" borderId="0"/>
    <xf numFmtId="0" fontId="37" fillId="0" borderId="0"/>
    <xf numFmtId="0" fontId="37" fillId="0" borderId="0"/>
    <xf numFmtId="175" fontId="21" fillId="0" borderId="0"/>
    <xf numFmtId="179" fontId="23" fillId="0" borderId="0">
      <alignment vertical="top"/>
    </xf>
    <xf numFmtId="0" fontId="37" fillId="0" borderId="0"/>
    <xf numFmtId="0" fontId="37" fillId="0" borderId="0"/>
    <xf numFmtId="4" fontId="40" fillId="0" borderId="0">
      <alignment vertical="center"/>
    </xf>
    <xf numFmtId="0" fontId="21" fillId="0" borderId="0"/>
    <xf numFmtId="172" fontId="21" fillId="0" borderId="0"/>
    <xf numFmtId="172" fontId="21" fillId="0" borderId="0"/>
    <xf numFmtId="0" fontId="37" fillId="0" borderId="0"/>
    <xf numFmtId="179" fontId="23"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37" fillId="0" borderId="0"/>
    <xf numFmtId="4" fontId="40" fillId="0" borderId="0">
      <alignment vertical="center"/>
    </xf>
    <xf numFmtId="175"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37" fillId="0" borderId="0"/>
    <xf numFmtId="175" fontId="21" fillId="0" borderId="0"/>
    <xf numFmtId="4" fontId="40" fillId="0" borderId="0">
      <alignment vertical="center"/>
    </xf>
    <xf numFmtId="4" fontId="40" fillId="0" borderId="0">
      <alignment vertical="center"/>
    </xf>
    <xf numFmtId="0" fontId="37" fillId="0" borderId="0"/>
    <xf numFmtId="175" fontId="21" fillId="0" borderId="0"/>
    <xf numFmtId="0" fontId="37" fillId="0" borderId="0"/>
    <xf numFmtId="172" fontId="21" fillId="0" borderId="0"/>
    <xf numFmtId="175" fontId="21" fillId="0" borderId="0"/>
    <xf numFmtId="0" fontId="37" fillId="0" borderId="0"/>
    <xf numFmtId="175" fontId="21" fillId="0" borderId="0"/>
    <xf numFmtId="0" fontId="21" fillId="0" borderId="0"/>
    <xf numFmtId="0" fontId="37" fillId="0" borderId="0"/>
    <xf numFmtId="0" fontId="37" fillId="0" borderId="0"/>
    <xf numFmtId="172" fontId="37" fillId="0" borderId="0"/>
    <xf numFmtId="175" fontId="21" fillId="0" borderId="0"/>
    <xf numFmtId="175" fontId="37" fillId="0" borderId="0"/>
    <xf numFmtId="175" fontId="21" fillId="0" borderId="0"/>
    <xf numFmtId="0" fontId="37" fillId="0" borderId="0"/>
    <xf numFmtId="172" fontId="21" fillId="0" borderId="0"/>
    <xf numFmtId="172" fontId="21" fillId="0" borderId="0"/>
    <xf numFmtId="172" fontId="21" fillId="0" borderId="0"/>
    <xf numFmtId="179" fontId="23" fillId="0" borderId="0">
      <alignment vertical="top"/>
    </xf>
    <xf numFmtId="4" fontId="40" fillId="0" borderId="0">
      <alignment vertical="center"/>
    </xf>
    <xf numFmtId="4" fontId="40" fillId="0" borderId="0">
      <alignment vertical="center"/>
    </xf>
    <xf numFmtId="175" fontId="37" fillId="0" borderId="0"/>
    <xf numFmtId="175" fontId="21" fillId="0" borderId="0"/>
    <xf numFmtId="175" fontId="37" fillId="0" borderId="0"/>
    <xf numFmtId="175" fontId="21" fillId="0" borderId="0"/>
    <xf numFmtId="172" fontId="21" fillId="0" borderId="0"/>
    <xf numFmtId="175" fontId="21" fillId="0" borderId="0"/>
    <xf numFmtId="175" fontId="37" fillId="0" borderId="0"/>
    <xf numFmtId="175" fontId="21" fillId="0" borderId="0"/>
    <xf numFmtId="4" fontId="40" fillId="0" borderId="0">
      <alignment vertical="center"/>
    </xf>
    <xf numFmtId="172" fontId="21" fillId="0" borderId="0"/>
    <xf numFmtId="0" fontId="21" fillId="0" borderId="0"/>
    <xf numFmtId="0" fontId="37" fillId="0" borderId="0"/>
    <xf numFmtId="0" fontId="37" fillId="0" borderId="0"/>
    <xf numFmtId="0" fontId="21" fillId="0" borderId="0"/>
    <xf numFmtId="0" fontId="37" fillId="0" borderId="0"/>
    <xf numFmtId="4" fontId="40" fillId="0" borderId="0">
      <alignment vertical="center"/>
    </xf>
    <xf numFmtId="175" fontId="37" fillId="0" borderId="0"/>
    <xf numFmtId="175" fontId="21" fillId="0" borderId="0"/>
    <xf numFmtId="0" fontId="37" fillId="0" borderId="0"/>
    <xf numFmtId="0" fontId="21" fillId="0" borderId="0"/>
    <xf numFmtId="0" fontId="21" fillId="0" borderId="0"/>
    <xf numFmtId="0" fontId="21" fillId="0" borderId="0"/>
    <xf numFmtId="175" fontId="21" fillId="0" borderId="0"/>
    <xf numFmtId="172" fontId="37" fillId="0" borderId="0"/>
    <xf numFmtId="175" fontId="21" fillId="0" borderId="0"/>
    <xf numFmtId="4" fontId="40" fillId="0" borderId="0">
      <alignment vertical="center"/>
    </xf>
    <xf numFmtId="4" fontId="40" fillId="0" borderId="0">
      <alignment vertical="center"/>
    </xf>
    <xf numFmtId="0" fontId="37" fillId="0" borderId="0"/>
    <xf numFmtId="0" fontId="21" fillId="0" borderId="0"/>
    <xf numFmtId="0" fontId="37" fillId="0" borderId="0"/>
    <xf numFmtId="0" fontId="37" fillId="0" borderId="0"/>
    <xf numFmtId="175" fontId="21" fillId="0" borderId="0"/>
    <xf numFmtId="175" fontId="37" fillId="0" borderId="0"/>
    <xf numFmtId="175" fontId="21" fillId="0" borderId="0"/>
    <xf numFmtId="175" fontId="37" fillId="0" borderId="0"/>
    <xf numFmtId="175" fontId="21" fillId="0" borderId="0"/>
    <xf numFmtId="4" fontId="40" fillId="0" borderId="0">
      <alignment vertical="center"/>
    </xf>
    <xf numFmtId="0" fontId="37" fillId="0" borderId="0"/>
    <xf numFmtId="0" fontId="21" fillId="0" borderId="0"/>
    <xf numFmtId="4" fontId="40" fillId="0" borderId="0">
      <alignment vertical="center"/>
    </xf>
    <xf numFmtId="0" fontId="21" fillId="0" borderId="0"/>
    <xf numFmtId="0" fontId="21" fillId="0" borderId="0"/>
    <xf numFmtId="0" fontId="37" fillId="0" borderId="0"/>
    <xf numFmtId="0" fontId="21" fillId="0" borderId="0"/>
    <xf numFmtId="0" fontId="21" fillId="0" borderId="0"/>
    <xf numFmtId="179"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9" fontId="23" fillId="0" borderId="0">
      <alignment vertical="top"/>
    </xf>
    <xf numFmtId="0" fontId="37" fillId="0" borderId="0"/>
    <xf numFmtId="179" fontId="23" fillId="0" borderId="0">
      <alignment vertical="top"/>
    </xf>
    <xf numFmtId="4" fontId="40" fillId="0" borderId="0">
      <alignment vertical="center"/>
    </xf>
    <xf numFmtId="0" fontId="21" fillId="0" borderId="0"/>
    <xf numFmtId="175" fontId="37" fillId="0" borderId="0"/>
    <xf numFmtId="175" fontId="21" fillId="0" borderId="0"/>
    <xf numFmtId="172"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4" fontId="40" fillId="0" borderId="0">
      <alignment vertical="center"/>
    </xf>
    <xf numFmtId="0" fontId="21" fillId="0" borderId="0"/>
    <xf numFmtId="0" fontId="37" fillId="0" borderId="0"/>
    <xf numFmtId="0" fontId="37" fillId="0" borderId="0"/>
    <xf numFmtId="175" fontId="37" fillId="0" borderId="0"/>
    <xf numFmtId="175" fontId="21" fillId="0" borderId="0"/>
    <xf numFmtId="0" fontId="37" fillId="0" borderId="0"/>
    <xf numFmtId="185" fontId="37" fillId="0" borderId="0"/>
    <xf numFmtId="175" fontId="37" fillId="0" borderId="0"/>
    <xf numFmtId="175" fontId="21" fillId="0" borderId="0"/>
    <xf numFmtId="0" fontId="37" fillId="0" borderId="0"/>
    <xf numFmtId="185" fontId="37" fillId="0" borderId="0"/>
    <xf numFmtId="0" fontId="21" fillId="0" borderId="0"/>
    <xf numFmtId="0" fontId="21" fillId="0" borderId="0"/>
    <xf numFmtId="0" fontId="21" fillId="0" borderId="0"/>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0" fontId="37" fillId="0" borderId="0"/>
    <xf numFmtId="0" fontId="37" fillId="0" borderId="0"/>
    <xf numFmtId="0" fontId="37" fillId="0" borderId="0"/>
    <xf numFmtId="4" fontId="40" fillId="0" borderId="0">
      <alignment vertical="center"/>
    </xf>
    <xf numFmtId="0" fontId="21" fillId="0" borderId="0"/>
    <xf numFmtId="0" fontId="37"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2" fillId="0" borderId="0"/>
    <xf numFmtId="0" fontId="22" fillId="0" borderId="0"/>
    <xf numFmtId="0" fontId="22" fillId="0" borderId="0"/>
    <xf numFmtId="0"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4" fontId="40" fillId="0" borderId="0">
      <alignment vertical="center"/>
    </xf>
    <xf numFmtId="0" fontId="37" fillId="0" borderId="0"/>
    <xf numFmtId="0" fontId="37" fillId="0" borderId="0"/>
    <xf numFmtId="4" fontId="40" fillId="0" borderId="0">
      <alignment vertical="center"/>
    </xf>
    <xf numFmtId="0" fontId="54" fillId="0" borderId="0"/>
    <xf numFmtId="0" fontId="21" fillId="0" borderId="0"/>
    <xf numFmtId="175" fontId="37" fillId="0" borderId="0"/>
    <xf numFmtId="175"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4" fontId="40" fillId="0" borderId="0">
      <alignment vertical="center"/>
    </xf>
    <xf numFmtId="0" fontId="21" fillId="0" borderId="0"/>
    <xf numFmtId="175" fontId="21" fillId="0" borderId="0"/>
    <xf numFmtId="4" fontId="40" fillId="0" borderId="0">
      <alignment vertical="center"/>
    </xf>
    <xf numFmtId="175" fontId="21" fillId="0" borderId="0"/>
    <xf numFmtId="185" fontId="21" fillId="0" borderId="0"/>
    <xf numFmtId="0" fontId="21" fillId="0" borderId="0"/>
    <xf numFmtId="0" fontId="37" fillId="0" borderId="0"/>
    <xf numFmtId="0" fontId="37"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175" fontId="37" fillId="0" borderId="0"/>
    <xf numFmtId="175" fontId="21" fillId="0" borderId="0"/>
    <xf numFmtId="175" fontId="37" fillId="0" borderId="0"/>
    <xf numFmtId="175" fontId="21" fillId="0" borderId="0"/>
    <xf numFmtId="175" fontId="37" fillId="0" borderId="0"/>
    <xf numFmtId="175" fontId="21" fillId="0" borderId="0"/>
    <xf numFmtId="0" fontId="21" fillId="0" borderId="0"/>
    <xf numFmtId="0" fontId="37" fillId="0" borderId="0"/>
    <xf numFmtId="0" fontId="37" fillId="0" borderId="0"/>
    <xf numFmtId="0" fontId="37" fillId="0" borderId="0"/>
    <xf numFmtId="0" fontId="37" fillId="0" borderId="0"/>
    <xf numFmtId="0" fontId="37" fillId="0" borderId="0"/>
    <xf numFmtId="0" fontId="37"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39" fillId="0" borderId="0"/>
    <xf numFmtId="0" fontId="39" fillId="0" borderId="0"/>
    <xf numFmtId="0" fontId="39" fillId="0" borderId="0"/>
    <xf numFmtId="0" fontId="39" fillId="0" borderId="0"/>
    <xf numFmtId="0" fontId="39" fillId="0" borderId="0"/>
    <xf numFmtId="0" fontId="39" fillId="0" borderId="0"/>
    <xf numFmtId="172" fontId="37" fillId="0" borderId="0"/>
    <xf numFmtId="175" fontId="21"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4" fontId="40" fillId="0" borderId="0">
      <alignment vertical="center"/>
    </xf>
    <xf numFmtId="4" fontId="40" fillId="0" borderId="0">
      <alignment vertical="center"/>
    </xf>
    <xf numFmtId="0" fontId="37" fillId="0" borderId="0"/>
    <xf numFmtId="0" fontId="37" fillId="0" borderId="0"/>
    <xf numFmtId="0" fontId="37" fillId="0" borderId="0"/>
    <xf numFmtId="172" fontId="37" fillId="0" borderId="0"/>
    <xf numFmtId="175" fontId="21" fillId="0" borderId="0"/>
    <xf numFmtId="0" fontId="21" fillId="0" borderId="0"/>
    <xf numFmtId="0" fontId="21" fillId="0" borderId="0"/>
    <xf numFmtId="185" fontId="21" fillId="0" borderId="0"/>
    <xf numFmtId="175" fontId="37" fillId="0" borderId="0"/>
    <xf numFmtId="175" fontId="21" fillId="0" borderId="0"/>
    <xf numFmtId="175" fontId="37" fillId="0" borderId="0"/>
    <xf numFmtId="175" fontId="21" fillId="0" borderId="0"/>
    <xf numFmtId="175" fontId="28" fillId="0" borderId="0"/>
    <xf numFmtId="175" fontId="22" fillId="0" borderId="0"/>
    <xf numFmtId="175" fontId="37" fillId="0" borderId="0"/>
    <xf numFmtId="175" fontId="21" fillId="0" borderId="0"/>
    <xf numFmtId="175" fontId="28" fillId="0" borderId="0"/>
    <xf numFmtId="175" fontId="22" fillId="0" borderId="0"/>
    <xf numFmtId="175" fontId="21" fillId="0" borderId="0"/>
    <xf numFmtId="175" fontId="21" fillId="0" borderId="0"/>
    <xf numFmtId="175" fontId="21" fillId="0" borderId="0"/>
    <xf numFmtId="172" fontId="37" fillId="0" borderId="0"/>
    <xf numFmtId="175" fontId="21" fillId="0" borderId="0"/>
    <xf numFmtId="0" fontId="37" fillId="0" borderId="0"/>
    <xf numFmtId="4" fontId="40" fillId="0" borderId="0">
      <alignment vertical="center"/>
    </xf>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0" fontId="21" fillId="0" borderId="0"/>
    <xf numFmtId="0" fontId="21" fillId="0" borderId="0"/>
    <xf numFmtId="175" fontId="37" fillId="0" borderId="0"/>
    <xf numFmtId="175" fontId="21" fillId="0" borderId="0"/>
    <xf numFmtId="175" fontId="21" fillId="0" borderId="0"/>
    <xf numFmtId="0" fontId="37" fillId="0" borderId="0"/>
    <xf numFmtId="0" fontId="37" fillId="0" borderId="0"/>
    <xf numFmtId="4" fontId="40" fillId="0" borderId="0">
      <alignment vertical="center"/>
    </xf>
    <xf numFmtId="4" fontId="40" fillId="0" borderId="0">
      <alignment vertical="center"/>
    </xf>
    <xf numFmtId="4" fontId="40" fillId="0" borderId="0">
      <alignment vertical="center"/>
    </xf>
    <xf numFmtId="175" fontId="21" fillId="0" borderId="0"/>
    <xf numFmtId="175" fontId="21" fillId="0" borderId="0"/>
    <xf numFmtId="175" fontId="21" fillId="0" borderId="0"/>
    <xf numFmtId="4" fontId="40" fillId="0" borderId="0">
      <alignment vertical="center"/>
    </xf>
    <xf numFmtId="4" fontId="40" fillId="0" borderId="0">
      <alignment vertical="center"/>
    </xf>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0" fontId="37" fillId="0" borderId="0"/>
    <xf numFmtId="0" fontId="39" fillId="0" borderId="0"/>
    <xf numFmtId="0" fontId="39" fillId="0" borderId="0"/>
    <xf numFmtId="4" fontId="40" fillId="0" borderId="0">
      <alignment vertical="center"/>
    </xf>
    <xf numFmtId="175" fontId="37" fillId="0" borderId="0"/>
    <xf numFmtId="175" fontId="21" fillId="0" borderId="0"/>
    <xf numFmtId="0" fontId="37" fillId="0" borderId="0"/>
    <xf numFmtId="0" fontId="21" fillId="0" borderId="0"/>
    <xf numFmtId="0" fontId="21" fillId="0" borderId="0"/>
    <xf numFmtId="0" fontId="38" fillId="0" borderId="0"/>
    <xf numFmtId="0" fontId="21" fillId="0" borderId="0"/>
    <xf numFmtId="0" fontId="21" fillId="0" borderId="0"/>
    <xf numFmtId="0" fontId="37" fillId="0" borderId="0"/>
    <xf numFmtId="0" fontId="21" fillId="0" borderId="0"/>
    <xf numFmtId="0" fontId="21" fillId="0" borderId="0"/>
    <xf numFmtId="175" fontId="37" fillId="0" borderId="0"/>
    <xf numFmtId="175" fontId="21" fillId="0" borderId="0"/>
    <xf numFmtId="0" fontId="39" fillId="0" borderId="0"/>
    <xf numFmtId="0" fontId="39" fillId="0" borderId="0"/>
    <xf numFmtId="0" fontId="37" fillId="0" borderId="0"/>
    <xf numFmtId="0" fontId="39" fillId="0" borderId="0"/>
    <xf numFmtId="0" fontId="39" fillId="0" borderId="0"/>
    <xf numFmtId="0" fontId="21" fillId="0" borderId="0"/>
    <xf numFmtId="175" fontId="37" fillId="0" borderId="0"/>
    <xf numFmtId="175" fontId="21" fillId="0" borderId="0"/>
    <xf numFmtId="175" fontId="21" fillId="0" borderId="0"/>
    <xf numFmtId="0" fontId="37" fillId="0" borderId="0"/>
    <xf numFmtId="0" fontId="37" fillId="0" borderId="0"/>
    <xf numFmtId="4" fontId="40" fillId="0" borderId="0">
      <alignment vertical="center"/>
    </xf>
    <xf numFmtId="175" fontId="21" fillId="0" borderId="0"/>
    <xf numFmtId="175" fontId="21" fillId="0" borderId="0"/>
    <xf numFmtId="175" fontId="21" fillId="0" borderId="0"/>
    <xf numFmtId="175" fontId="22"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0" fontId="21" fillId="0" borderId="0"/>
    <xf numFmtId="4" fontId="40" fillId="0" borderId="0">
      <alignment vertical="center"/>
    </xf>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175" fontId="37" fillId="0" borderId="0"/>
    <xf numFmtId="175" fontId="21" fillId="0" borderId="0"/>
    <xf numFmtId="4" fontId="40" fillId="0" borderId="0">
      <alignment vertical="center"/>
    </xf>
    <xf numFmtId="0" fontId="21" fillId="0" borderId="0"/>
    <xf numFmtId="0" fontId="21" fillId="0" borderId="0"/>
    <xf numFmtId="0" fontId="37" fillId="0" borderId="0"/>
    <xf numFmtId="0" fontId="21" fillId="0" borderId="0"/>
    <xf numFmtId="0" fontId="37" fillId="0" borderId="0"/>
    <xf numFmtId="0" fontId="21" fillId="0" borderId="0"/>
    <xf numFmtId="175" fontId="37" fillId="0" borderId="0"/>
    <xf numFmtId="175" fontId="21" fillId="0" borderId="0"/>
    <xf numFmtId="175" fontId="21" fillId="0" borderId="0"/>
    <xf numFmtId="175" fontId="21" fillId="0" borderId="0"/>
    <xf numFmtId="175" fontId="22" fillId="0" borderId="0"/>
    <xf numFmtId="175" fontId="21" fillId="0" borderId="0"/>
    <xf numFmtId="175" fontId="22" fillId="0" borderId="0"/>
    <xf numFmtId="172" fontId="37" fillId="0" borderId="0"/>
    <xf numFmtId="175" fontId="21" fillId="0" borderId="0"/>
    <xf numFmtId="0" fontId="37" fillId="0" borderId="0"/>
    <xf numFmtId="0" fontId="21" fillId="0" borderId="0"/>
    <xf numFmtId="172" fontId="37" fillId="0" borderId="0"/>
    <xf numFmtId="175" fontId="21"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37" fillId="0" borderId="0"/>
    <xf numFmtId="175" fontId="21"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4" fontId="40" fillId="0" borderId="0">
      <alignment vertical="center"/>
    </xf>
    <xf numFmtId="4" fontId="40" fillId="0" borderId="0">
      <alignment vertical="center"/>
    </xf>
    <xf numFmtId="4" fontId="40" fillId="0" borderId="0">
      <alignment vertical="center"/>
    </xf>
    <xf numFmtId="175" fontId="21" fillId="0" borderId="0"/>
    <xf numFmtId="175" fontId="21" fillId="0" borderId="0"/>
    <xf numFmtId="175" fontId="22" fillId="0" borderId="0"/>
    <xf numFmtId="175" fontId="21" fillId="0" borderId="0"/>
    <xf numFmtId="175" fontId="22" fillId="0" borderId="0"/>
    <xf numFmtId="0" fontId="21" fillId="0" borderId="0"/>
    <xf numFmtId="179"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0" fontId="21" fillId="0" borderId="0"/>
    <xf numFmtId="0" fontId="45" fillId="0" borderId="0"/>
    <xf numFmtId="0" fontId="45" fillId="0" borderId="0"/>
    <xf numFmtId="0" fontId="45" fillId="0" borderId="0"/>
    <xf numFmtId="0" fontId="45" fillId="0" borderId="0"/>
    <xf numFmtId="0" fontId="45" fillId="0" borderId="0"/>
    <xf numFmtId="0" fontId="21" fillId="0" borderId="0"/>
    <xf numFmtId="0" fontId="45" fillId="0" borderId="0"/>
    <xf numFmtId="0" fontId="45" fillId="0" borderId="0"/>
    <xf numFmtId="0" fontId="45" fillId="0" borderId="0"/>
    <xf numFmtId="0" fontId="45" fillId="0" borderId="0"/>
    <xf numFmtId="0" fontId="45" fillId="0" borderId="0"/>
    <xf numFmtId="0" fontId="42" fillId="0" borderId="0"/>
    <xf numFmtId="0" fontId="42" fillId="0" borderId="0"/>
    <xf numFmtId="0" fontId="42" fillId="0" borderId="0"/>
    <xf numFmtId="0" fontId="42" fillId="0" borderId="0"/>
    <xf numFmtId="0" fontId="37" fillId="0" borderId="0"/>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175" fontId="21" fillId="0" borderId="0"/>
    <xf numFmtId="185" fontId="21" fillId="0" borderId="0"/>
    <xf numFmtId="0" fontId="21" fillId="0" borderId="0"/>
    <xf numFmtId="0" fontId="39" fillId="0" borderId="0"/>
    <xf numFmtId="0" fontId="39" fillId="0" borderId="0"/>
    <xf numFmtId="0" fontId="37" fillId="0" borderId="0"/>
    <xf numFmtId="0" fontId="37" fillId="0" borderId="0"/>
    <xf numFmtId="0" fontId="21" fillId="0" borderId="0"/>
    <xf numFmtId="0" fontId="21" fillId="0" borderId="0"/>
    <xf numFmtId="0" fontId="21" fillId="0" borderId="0"/>
    <xf numFmtId="172" fontId="21" fillId="0" borderId="0"/>
    <xf numFmtId="0" fontId="21" fillId="0" borderId="0"/>
    <xf numFmtId="0" fontId="37" fillId="0" borderId="0"/>
    <xf numFmtId="175" fontId="21" fillId="0" borderId="0"/>
    <xf numFmtId="175" fontId="37" fillId="0" borderId="0"/>
    <xf numFmtId="175" fontId="21" fillId="0" borderId="0"/>
    <xf numFmtId="0" fontId="37"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0" fontId="37" fillId="0" borderId="0"/>
    <xf numFmtId="0" fontId="37" fillId="0" borderId="0"/>
    <xf numFmtId="0" fontId="37" fillId="0" borderId="0"/>
    <xf numFmtId="175" fontId="21" fillId="0" borderId="0"/>
    <xf numFmtId="4" fontId="40" fillId="0" borderId="0">
      <alignment vertical="center"/>
    </xf>
    <xf numFmtId="175" fontId="37" fillId="0" borderId="0"/>
    <xf numFmtId="175" fontId="21" fillId="0" borderId="0"/>
    <xf numFmtId="0" fontId="21" fillId="0" borderId="0"/>
    <xf numFmtId="175" fontId="37" fillId="0" borderId="0"/>
    <xf numFmtId="175" fontId="21" fillId="0" borderId="0"/>
    <xf numFmtId="175" fontId="38" fillId="0" borderId="0"/>
    <xf numFmtId="0" fontId="37" fillId="0" borderId="0"/>
    <xf numFmtId="0" fontId="37" fillId="0" borderId="0"/>
    <xf numFmtId="0" fontId="21" fillId="0" borderId="0"/>
    <xf numFmtId="0" fontId="37" fillId="0" borderId="0"/>
    <xf numFmtId="179" fontId="23" fillId="0" borderId="0">
      <alignment vertical="top"/>
    </xf>
    <xf numFmtId="175" fontId="37" fillId="0" borderId="0"/>
    <xf numFmtId="175" fontId="21" fillId="0" borderId="0"/>
    <xf numFmtId="0" fontId="21" fillId="0" borderId="0"/>
    <xf numFmtId="0" fontId="21" fillId="0" borderId="0"/>
    <xf numFmtId="0" fontId="37" fillId="0" borderId="0"/>
    <xf numFmtId="175" fontId="21" fillId="0" borderId="0"/>
    <xf numFmtId="0" fontId="42" fillId="0" borderId="0"/>
    <xf numFmtId="0" fontId="42" fillId="0" borderId="0"/>
    <xf numFmtId="0" fontId="42" fillId="0" borderId="0"/>
    <xf numFmtId="0" fontId="42" fillId="0" borderId="0"/>
    <xf numFmtId="0" fontId="42" fillId="0" borderId="0"/>
    <xf numFmtId="175" fontId="22" fillId="0" borderId="0"/>
    <xf numFmtId="0" fontId="21" fillId="0" borderId="0"/>
    <xf numFmtId="185" fontId="21" fillId="0" borderId="0"/>
    <xf numFmtId="0" fontId="21" fillId="0" borderId="0"/>
    <xf numFmtId="0" fontId="37" fillId="0" borderId="0"/>
    <xf numFmtId="4" fontId="40" fillId="0" borderId="0">
      <alignment vertical="center"/>
    </xf>
    <xf numFmtId="0" fontId="37" fillId="0" borderId="0"/>
    <xf numFmtId="0" fontId="37" fillId="0" borderId="0"/>
    <xf numFmtId="0" fontId="21" fillId="0" borderId="0"/>
    <xf numFmtId="0" fontId="21" fillId="0" borderId="0"/>
    <xf numFmtId="0" fontId="21" fillId="0" borderId="0"/>
    <xf numFmtId="185" fontId="21" fillId="0" borderId="0"/>
    <xf numFmtId="0" fontId="21" fillId="0" borderId="0"/>
    <xf numFmtId="179" fontId="23" fillId="0" borderId="0">
      <alignment vertical="top"/>
    </xf>
    <xf numFmtId="0" fontId="37"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5" fontId="21" fillId="0" borderId="0"/>
    <xf numFmtId="175" fontId="22" fillId="0" borderId="0"/>
    <xf numFmtId="175" fontId="21" fillId="0" borderId="0"/>
    <xf numFmtId="175" fontId="22" fillId="0" borderId="0"/>
    <xf numFmtId="175" fontId="21" fillId="0" borderId="0"/>
    <xf numFmtId="172" fontId="21" fillId="0" borderId="0"/>
    <xf numFmtId="172" fontId="21" fillId="0" borderId="0"/>
    <xf numFmtId="175" fontId="21" fillId="0" borderId="0"/>
    <xf numFmtId="175" fontId="22" fillId="0" borderId="0"/>
    <xf numFmtId="175" fontId="21" fillId="0" borderId="0"/>
    <xf numFmtId="175" fontId="22" fillId="0" borderId="0"/>
    <xf numFmtId="175" fontId="37" fillId="0" borderId="0"/>
    <xf numFmtId="175" fontId="21" fillId="0" borderId="0"/>
    <xf numFmtId="175" fontId="37" fillId="0" borderId="0"/>
    <xf numFmtId="175" fontId="21" fillId="0" borderId="0"/>
    <xf numFmtId="175" fontId="37" fillId="0" borderId="0"/>
    <xf numFmtId="175" fontId="21" fillId="0" borderId="0"/>
    <xf numFmtId="0" fontId="37" fillId="0" borderId="0"/>
    <xf numFmtId="0" fontId="37" fillId="0" borderId="0"/>
    <xf numFmtId="0" fontId="21"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0" fontId="21" fillId="0" borderId="0"/>
    <xf numFmtId="175" fontId="37" fillId="0" borderId="0"/>
    <xf numFmtId="175" fontId="21" fillId="0" borderId="0"/>
    <xf numFmtId="172" fontId="37" fillId="0" borderId="0"/>
    <xf numFmtId="175" fontId="21" fillId="0" borderId="0"/>
    <xf numFmtId="175" fontId="37" fillId="0" borderId="0"/>
    <xf numFmtId="175" fontId="21"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4" fontId="40"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0" fontId="21" fillId="0" borderId="0"/>
    <xf numFmtId="0" fontId="45" fillId="0" borderId="0"/>
    <xf numFmtId="0" fontId="45" fillId="0" borderId="0"/>
    <xf numFmtId="0" fontId="45" fillId="0" borderId="0"/>
    <xf numFmtId="0" fontId="45" fillId="0" borderId="0"/>
    <xf numFmtId="0" fontId="45" fillId="0" borderId="0"/>
    <xf numFmtId="172" fontId="37" fillId="0" borderId="0"/>
    <xf numFmtId="175" fontId="30" fillId="0" borderId="0"/>
    <xf numFmtId="172" fontId="37"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0" fontId="21" fillId="0" borderId="0"/>
    <xf numFmtId="175" fontId="30" fillId="0" borderId="0"/>
    <xf numFmtId="172" fontId="21" fillId="0" borderId="0"/>
    <xf numFmtId="175" fontId="30" fillId="0" borderId="0"/>
    <xf numFmtId="0" fontId="21" fillId="0" borderId="0"/>
    <xf numFmtId="0" fontId="37" fillId="0" borderId="0"/>
    <xf numFmtId="0" fontId="44" fillId="0" borderId="0"/>
    <xf numFmtId="0" fontId="37" fillId="0" borderId="0"/>
    <xf numFmtId="0" fontId="37" fillId="0" borderId="0"/>
    <xf numFmtId="0" fontId="37" fillId="0" borderId="0"/>
    <xf numFmtId="0" fontId="37" fillId="0" borderId="0"/>
    <xf numFmtId="0" fontId="37" fillId="0" borderId="0"/>
    <xf numFmtId="175" fontId="37" fillId="0" borderId="0"/>
    <xf numFmtId="175" fontId="30" fillId="0" borderId="0"/>
    <xf numFmtId="175" fontId="37" fillId="0" borderId="0"/>
    <xf numFmtId="175" fontId="30" fillId="0" borderId="0"/>
    <xf numFmtId="172" fontId="21" fillId="0" borderId="0"/>
    <xf numFmtId="175" fontId="30" fillId="0" borderId="0"/>
    <xf numFmtId="172" fontId="21" fillId="0" borderId="0"/>
    <xf numFmtId="175" fontId="30" fillId="0" borderId="0"/>
    <xf numFmtId="172" fontId="21" fillId="0" borderId="0"/>
    <xf numFmtId="175" fontId="30" fillId="0" borderId="0"/>
    <xf numFmtId="172" fontId="21" fillId="0" borderId="0"/>
    <xf numFmtId="175" fontId="30" fillId="0" borderId="0"/>
    <xf numFmtId="0" fontId="37" fillId="0" borderId="0"/>
    <xf numFmtId="172" fontId="21" fillId="0" borderId="0"/>
    <xf numFmtId="175" fontId="30" fillId="0" borderId="0"/>
    <xf numFmtId="172" fontId="21" fillId="0" borderId="0"/>
    <xf numFmtId="175" fontId="30" fillId="0" borderId="0"/>
    <xf numFmtId="172" fontId="37" fillId="0" borderId="0"/>
    <xf numFmtId="175" fontId="30" fillId="0" borderId="0"/>
    <xf numFmtId="172" fontId="37" fillId="0" borderId="0"/>
    <xf numFmtId="175" fontId="30" fillId="0" borderId="0"/>
    <xf numFmtId="172" fontId="21" fillId="0" borderId="0"/>
    <xf numFmtId="175" fontId="30" fillId="0" borderId="0"/>
    <xf numFmtId="172" fontId="21" fillId="0" borderId="0"/>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172" fontId="37" fillId="0" borderId="0"/>
    <xf numFmtId="175" fontId="30" fillId="0" borderId="0"/>
    <xf numFmtId="0" fontId="37" fillId="0" borderId="0"/>
    <xf numFmtId="0" fontId="37" fillId="0" borderId="0"/>
    <xf numFmtId="4" fontId="40" fillId="0" borderId="0">
      <alignment vertical="center"/>
    </xf>
    <xf numFmtId="175" fontId="30" fillId="0" borderId="0"/>
    <xf numFmtId="4" fontId="40" fillId="0" borderId="0">
      <alignment vertical="center"/>
    </xf>
    <xf numFmtId="4" fontId="40" fillId="0" borderId="0">
      <alignment vertical="center"/>
    </xf>
    <xf numFmtId="175" fontId="30"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21" fillId="0" borderId="0"/>
    <xf numFmtId="175" fontId="30" fillId="0" borderId="0"/>
    <xf numFmtId="4" fontId="40" fillId="0" borderId="0">
      <alignment vertical="center"/>
    </xf>
    <xf numFmtId="175" fontId="30" fillId="0" borderId="0"/>
    <xf numFmtId="175" fontId="21" fillId="0" borderId="0"/>
    <xf numFmtId="175" fontId="30" fillId="0" borderId="0"/>
    <xf numFmtId="175" fontId="21" fillId="0" borderId="0"/>
    <xf numFmtId="175" fontId="30" fillId="0" borderId="0"/>
    <xf numFmtId="0" fontId="21" fillId="0" borderId="0"/>
    <xf numFmtId="0" fontId="21" fillId="0" borderId="0"/>
    <xf numFmtId="172" fontId="37" fillId="0" borderId="0"/>
    <xf numFmtId="0" fontId="21" fillId="0" borderId="0"/>
    <xf numFmtId="0" fontId="21" fillId="0" borderId="0"/>
    <xf numFmtId="0" fontId="21" fillId="0" borderId="0"/>
    <xf numFmtId="4" fontId="40" fillId="0" borderId="0">
      <alignment vertical="center"/>
    </xf>
    <xf numFmtId="175" fontId="30" fillId="0" borderId="0"/>
    <xf numFmtId="0" fontId="21" fillId="0" borderId="0"/>
    <xf numFmtId="175" fontId="37" fillId="0" borderId="0"/>
    <xf numFmtId="175" fontId="30" fillId="0" borderId="0"/>
    <xf numFmtId="4" fontId="40" fillId="0" borderId="0">
      <alignment vertical="center"/>
    </xf>
    <xf numFmtId="175" fontId="30" fillId="0" borderId="0"/>
    <xf numFmtId="175" fontId="30" fillId="0" borderId="0"/>
    <xf numFmtId="4" fontId="40" fillId="0" borderId="0">
      <alignment vertical="center"/>
    </xf>
    <xf numFmtId="175" fontId="37" fillId="0" borderId="0"/>
    <xf numFmtId="175" fontId="30" fillId="0" borderId="0"/>
    <xf numFmtId="0" fontId="39" fillId="0" borderId="0"/>
    <xf numFmtId="179"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30" fillId="0" borderId="0"/>
    <xf numFmtId="38" fontId="23" fillId="0" borderId="0">
      <alignment vertical="top"/>
    </xf>
    <xf numFmtId="179" fontId="23" fillId="0" borderId="0">
      <alignment vertical="top"/>
    </xf>
    <xf numFmtId="179" fontId="23" fillId="0" borderId="0">
      <alignment vertical="top"/>
    </xf>
    <xf numFmtId="179"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30" fillId="0" borderId="0"/>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38" fontId="23" fillId="0" borderId="0">
      <alignment vertical="top"/>
    </xf>
    <xf numFmtId="175" fontId="30" fillId="0" borderId="0"/>
    <xf numFmtId="38" fontId="23" fillId="0" borderId="0">
      <alignment vertical="top"/>
    </xf>
    <xf numFmtId="179" fontId="23" fillId="0" borderId="0">
      <alignment vertical="top"/>
    </xf>
    <xf numFmtId="172" fontId="37" fillId="0" borderId="0"/>
    <xf numFmtId="175" fontId="30" fillId="0" borderId="0"/>
    <xf numFmtId="175" fontId="37" fillId="0" borderId="0"/>
    <xf numFmtId="175" fontId="30" fillId="0" borderId="0"/>
    <xf numFmtId="175" fontId="37" fillId="0" borderId="0"/>
    <xf numFmtId="175" fontId="37" fillId="0" borderId="0"/>
    <xf numFmtId="175" fontId="30" fillId="0" borderId="0"/>
    <xf numFmtId="175" fontId="30" fillId="0" borderId="0"/>
    <xf numFmtId="0" fontId="21" fillId="0" borderId="0"/>
    <xf numFmtId="175" fontId="30" fillId="0" borderId="0"/>
    <xf numFmtId="0" fontId="38" fillId="0" borderId="0"/>
    <xf numFmtId="0" fontId="21" fillId="0" borderId="0"/>
    <xf numFmtId="0" fontId="50" fillId="0" borderId="0"/>
    <xf numFmtId="0" fontId="21" fillId="0" borderId="0"/>
    <xf numFmtId="0" fontId="21" fillId="0" borderId="0"/>
    <xf numFmtId="0" fontId="21" fillId="0" borderId="0"/>
    <xf numFmtId="0" fontId="21" fillId="0" borderId="0"/>
    <xf numFmtId="0" fontId="21" fillId="0" borderId="0"/>
    <xf numFmtId="0" fontId="37" fillId="0" borderId="0"/>
    <xf numFmtId="4" fontId="40" fillId="0" borderId="0">
      <alignment vertical="center"/>
    </xf>
    <xf numFmtId="175" fontId="30" fillId="0" borderId="0"/>
    <xf numFmtId="0" fontId="37" fillId="0" borderId="0"/>
    <xf numFmtId="175" fontId="37" fillId="0" borderId="0"/>
    <xf numFmtId="175" fontId="30" fillId="0" borderId="0"/>
    <xf numFmtId="175" fontId="37" fillId="0" borderId="0"/>
    <xf numFmtId="175" fontId="30" fillId="0" borderId="0"/>
    <xf numFmtId="0" fontId="37" fillId="0" borderId="0"/>
    <xf numFmtId="0" fontId="37" fillId="0" borderId="0"/>
    <xf numFmtId="0" fontId="37" fillId="0" borderId="0"/>
    <xf numFmtId="0" fontId="37" fillId="0" borderId="0"/>
    <xf numFmtId="4" fontId="40" fillId="0" borderId="0">
      <alignment vertical="center"/>
    </xf>
    <xf numFmtId="175" fontId="30" fillId="0" borderId="0"/>
    <xf numFmtId="0" fontId="21" fillId="0" borderId="0"/>
    <xf numFmtId="0" fontId="37" fillId="0" borderId="0"/>
    <xf numFmtId="175" fontId="37"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30" fillId="0" borderId="0"/>
    <xf numFmtId="175" fontId="37" fillId="0" borderId="0"/>
    <xf numFmtId="175" fontId="30" fillId="0" borderId="0"/>
    <xf numFmtId="175" fontId="22"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30" fillId="0" borderId="0"/>
    <xf numFmtId="175" fontId="37" fillId="0" borderId="0"/>
    <xf numFmtId="175" fontId="30" fillId="0" borderId="0"/>
    <xf numFmtId="175" fontId="22"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30" fillId="0" borderId="0"/>
    <xf numFmtId="175" fontId="22" fillId="0" borderId="0"/>
    <xf numFmtId="175" fontId="30" fillId="0" borderId="0"/>
    <xf numFmtId="175" fontId="37" fillId="0" borderId="0"/>
    <xf numFmtId="175" fontId="30" fillId="0" borderId="0"/>
    <xf numFmtId="175" fontId="22"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22" fillId="0" borderId="0"/>
    <xf numFmtId="175" fontId="30"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30" fillId="0" borderId="0"/>
    <xf numFmtId="175" fontId="22" fillId="0" borderId="0"/>
    <xf numFmtId="175" fontId="22" fillId="0" borderId="0"/>
    <xf numFmtId="175" fontId="30"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22"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37" fillId="0" borderId="0"/>
    <xf numFmtId="175" fontId="30" fillId="0" borderId="0"/>
    <xf numFmtId="175" fontId="30" fillId="0" borderId="0"/>
    <xf numFmtId="175" fontId="37" fillId="0" borderId="0"/>
    <xf numFmtId="175" fontId="30" fillId="0" borderId="0"/>
    <xf numFmtId="175" fontId="30" fillId="0" borderId="0"/>
    <xf numFmtId="0" fontId="21" fillId="0" borderId="0"/>
    <xf numFmtId="175" fontId="37" fillId="0" borderId="0"/>
    <xf numFmtId="175"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2" fontId="37" fillId="0" borderId="0"/>
    <xf numFmtId="175" fontId="30" fillId="0" borderId="0"/>
    <xf numFmtId="172" fontId="37" fillId="0" borderId="0"/>
    <xf numFmtId="175" fontId="30" fillId="0" borderId="0"/>
    <xf numFmtId="175" fontId="37"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0" fontId="37" fillId="0" borderId="0"/>
    <xf numFmtId="0" fontId="37"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179" fontId="23" fillId="0" borderId="0">
      <alignment vertical="top"/>
    </xf>
    <xf numFmtId="175" fontId="21" fillId="0" borderId="0"/>
    <xf numFmtId="175" fontId="30" fillId="0" borderId="0"/>
    <xf numFmtId="175" fontId="37"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30" fillId="0" borderId="0"/>
    <xf numFmtId="175" fontId="37" fillId="0" borderId="0"/>
    <xf numFmtId="175" fontId="30" fillId="0" borderId="0"/>
    <xf numFmtId="0" fontId="21" fillId="0" borderId="0"/>
    <xf numFmtId="4" fontId="40" fillId="0" borderId="0">
      <alignment vertical="center"/>
    </xf>
    <xf numFmtId="175" fontId="22" fillId="0" borderId="0"/>
    <xf numFmtId="175" fontId="30" fillId="0" borderId="0"/>
    <xf numFmtId="175" fontId="30" fillId="0" borderId="0"/>
    <xf numFmtId="0" fontId="37" fillId="0" borderId="0"/>
    <xf numFmtId="0" fontId="21" fillId="0" borderId="0"/>
    <xf numFmtId="172" fontId="21" fillId="0" borderId="0"/>
    <xf numFmtId="175" fontId="30" fillId="0" borderId="0"/>
    <xf numFmtId="0" fontId="37" fillId="0" borderId="0"/>
    <xf numFmtId="0" fontId="37" fillId="0" borderId="0"/>
    <xf numFmtId="0" fontId="37" fillId="0" borderId="0"/>
    <xf numFmtId="175" fontId="37" fillId="0" borderId="0"/>
    <xf numFmtId="175" fontId="22" fillId="0" borderId="0"/>
    <xf numFmtId="175" fontId="30" fillId="0" borderId="0"/>
    <xf numFmtId="175" fontId="30" fillId="0" borderId="0"/>
    <xf numFmtId="172" fontId="21" fillId="0" borderId="0"/>
    <xf numFmtId="175" fontId="30" fillId="0" borderId="0"/>
    <xf numFmtId="172" fontId="21" fillId="0" borderId="0"/>
    <xf numFmtId="175" fontId="30" fillId="0" borderId="0"/>
    <xf numFmtId="4" fontId="40" fillId="0" borderId="0">
      <alignment vertical="center"/>
    </xf>
    <xf numFmtId="175" fontId="22"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2"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0" fillId="0" borderId="0">
      <alignment vertical="center"/>
    </xf>
    <xf numFmtId="175" fontId="22"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0" fontId="37" fillId="0" borderId="0"/>
    <xf numFmtId="0" fontId="37"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0" fontId="37" fillId="0" borderId="0"/>
    <xf numFmtId="0" fontId="37" fillId="0" borderId="0"/>
    <xf numFmtId="179" fontId="23" fillId="0" borderId="0">
      <alignment vertical="top"/>
    </xf>
    <xf numFmtId="0" fontId="21" fillId="0" borderId="0"/>
    <xf numFmtId="0" fontId="21" fillId="0" borderId="0"/>
    <xf numFmtId="0" fontId="21" fillId="0" borderId="0"/>
    <xf numFmtId="0" fontId="21" fillId="0" borderId="0"/>
    <xf numFmtId="0" fontId="21" fillId="0" borderId="0"/>
    <xf numFmtId="0" fontId="21" fillId="0" borderId="0"/>
    <xf numFmtId="4" fontId="40" fillId="0" borderId="0">
      <alignment vertical="center"/>
    </xf>
    <xf numFmtId="175" fontId="22" fillId="0" borderId="0"/>
    <xf numFmtId="175" fontId="30" fillId="0" borderId="0"/>
    <xf numFmtId="175" fontId="30" fillId="0" borderId="0"/>
    <xf numFmtId="175" fontId="37" fillId="0" borderId="0"/>
    <xf numFmtId="175" fontId="30" fillId="0" borderId="0"/>
    <xf numFmtId="0" fontId="21" fillId="0" borderId="0"/>
    <xf numFmtId="0" fontId="37"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4" fontId="40" fillId="0" borderId="0">
      <alignment vertical="center"/>
    </xf>
    <xf numFmtId="175" fontId="22" fillId="0" borderId="0"/>
    <xf numFmtId="175" fontId="30" fillId="0" borderId="0"/>
    <xf numFmtId="175" fontId="30" fillId="0" borderId="0"/>
    <xf numFmtId="0" fontId="21" fillId="0" borderId="0"/>
    <xf numFmtId="175" fontId="22" fillId="0" borderId="0"/>
    <xf numFmtId="175" fontId="30" fillId="0" borderId="0"/>
    <xf numFmtId="175" fontId="30" fillId="0" borderId="0"/>
    <xf numFmtId="4" fontId="40" fillId="0" borderId="0">
      <alignment vertical="center"/>
    </xf>
    <xf numFmtId="175" fontId="30" fillId="0" borderId="0"/>
    <xf numFmtId="175" fontId="21" fillId="0" borderId="0"/>
    <xf numFmtId="175" fontId="22" fillId="0" borderId="0"/>
    <xf numFmtId="175" fontId="30" fillId="0" borderId="0"/>
    <xf numFmtId="175" fontId="30" fillId="0" borderId="0"/>
    <xf numFmtId="185" fontId="21" fillId="0" borderId="0"/>
    <xf numFmtId="0" fontId="21" fillId="0" borderId="0"/>
    <xf numFmtId="0"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2" fontId="37" fillId="0" borderId="0"/>
    <xf numFmtId="175" fontId="30" fillId="0" borderId="0"/>
    <xf numFmtId="172" fontId="37"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0" fontId="37" fillId="0" borderId="0"/>
    <xf numFmtId="0" fontId="21" fillId="0" borderId="0"/>
    <xf numFmtId="175" fontId="22" fillId="0" borderId="0"/>
    <xf numFmtId="175" fontId="30" fillId="0" borderId="0"/>
    <xf numFmtId="175" fontId="30" fillId="0" borderId="0"/>
    <xf numFmtId="172" fontId="21" fillId="0" borderId="0"/>
    <xf numFmtId="175" fontId="30" fillId="0" borderId="0"/>
    <xf numFmtId="0" fontId="37" fillId="0" borderId="0"/>
    <xf numFmtId="0" fontId="21" fillId="0" borderId="0"/>
    <xf numFmtId="4" fontId="40" fillId="0" borderId="0">
      <alignment vertical="center"/>
    </xf>
    <xf numFmtId="175" fontId="22" fillId="0" borderId="0"/>
    <xf numFmtId="175" fontId="30" fillId="0" borderId="0"/>
    <xf numFmtId="175" fontId="30" fillId="0" borderId="0"/>
    <xf numFmtId="0" fontId="37" fillId="0" borderId="0"/>
    <xf numFmtId="0" fontId="38" fillId="0" borderId="0"/>
    <xf numFmtId="4" fontId="40" fillId="0" borderId="0">
      <alignment vertical="center"/>
    </xf>
    <xf numFmtId="175" fontId="22" fillId="0" borderId="0"/>
    <xf numFmtId="175" fontId="30" fillId="0" borderId="0"/>
    <xf numFmtId="4" fontId="40" fillId="0" borderId="0">
      <alignment vertical="center"/>
    </xf>
    <xf numFmtId="175" fontId="22" fillId="0" borderId="0"/>
    <xf numFmtId="175" fontId="30"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0" fontId="21" fillId="0" borderId="0"/>
    <xf numFmtId="0" fontId="50" fillId="0" borderId="0"/>
    <xf numFmtId="172" fontId="21" fillId="0" borderId="0"/>
    <xf numFmtId="4" fontId="40" fillId="0" borderId="0">
      <alignment vertical="center"/>
    </xf>
    <xf numFmtId="0" fontId="21" fillId="0" borderId="0"/>
    <xf numFmtId="4" fontId="40" fillId="0" borderId="0">
      <alignment vertical="center"/>
    </xf>
    <xf numFmtId="175" fontId="22" fillId="0" borderId="0"/>
    <xf numFmtId="175" fontId="30" fillId="0" borderId="0"/>
    <xf numFmtId="175" fontId="30" fillId="0" borderId="0"/>
    <xf numFmtId="0" fontId="21" fillId="0" borderId="0"/>
    <xf numFmtId="172" fontId="37" fillId="0" borderId="0"/>
    <xf numFmtId="175" fontId="30" fillId="0" borderId="0"/>
    <xf numFmtId="0" fontId="38" fillId="0" borderId="0"/>
    <xf numFmtId="175" fontId="37" fillId="0" borderId="0"/>
    <xf numFmtId="175" fontId="30" fillId="0" borderId="0"/>
    <xf numFmtId="175" fontId="21" fillId="0" borderId="0"/>
    <xf numFmtId="175" fontId="22" fillId="0" borderId="0"/>
    <xf numFmtId="175" fontId="30" fillId="0" borderId="0"/>
    <xf numFmtId="175" fontId="30" fillId="0" borderId="0"/>
    <xf numFmtId="0" fontId="21" fillId="0" borderId="0"/>
    <xf numFmtId="175" fontId="30" fillId="0" borderId="0"/>
    <xf numFmtId="175" fontId="37"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0" fontId="37" fillId="0" borderId="0"/>
    <xf numFmtId="175" fontId="30" fillId="0" borderId="0"/>
    <xf numFmtId="175" fontId="37" fillId="0" borderId="0"/>
    <xf numFmtId="175" fontId="30" fillId="0" borderId="0"/>
    <xf numFmtId="0" fontId="21" fillId="0" borderId="0"/>
    <xf numFmtId="0" fontId="21" fillId="0" borderId="0"/>
    <xf numFmtId="0" fontId="21" fillId="0" borderId="0"/>
    <xf numFmtId="0" fontId="21" fillId="0" borderId="0"/>
    <xf numFmtId="0" fontId="27" fillId="0" borderId="0"/>
    <xf numFmtId="0" fontId="21" fillId="0" borderId="0"/>
    <xf numFmtId="0" fontId="37" fillId="0" borderId="0"/>
    <xf numFmtId="0" fontId="37" fillId="0" borderId="0"/>
    <xf numFmtId="4" fontId="40" fillId="0" borderId="0">
      <alignment vertical="center"/>
    </xf>
    <xf numFmtId="175" fontId="30" fillId="0" borderId="0"/>
    <xf numFmtId="172" fontId="21" fillId="0" borderId="0"/>
    <xf numFmtId="175" fontId="30" fillId="0" borderId="0"/>
    <xf numFmtId="172" fontId="37" fillId="0" borderId="0"/>
    <xf numFmtId="175" fontId="30" fillId="0" borderId="0"/>
    <xf numFmtId="4" fontId="40" fillId="0" borderId="0">
      <alignment vertical="center"/>
    </xf>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0" fontId="21" fillId="0" borderId="0"/>
    <xf numFmtId="175" fontId="37" fillId="0" borderId="0"/>
    <xf numFmtId="175" fontId="22" fillId="0" borderId="0"/>
    <xf numFmtId="175" fontId="30" fillId="0" borderId="0"/>
    <xf numFmtId="175" fontId="30" fillId="0" borderId="0"/>
    <xf numFmtId="4" fontId="40" fillId="0" borderId="0">
      <alignment vertical="center"/>
    </xf>
    <xf numFmtId="175" fontId="30" fillId="0" borderId="0"/>
    <xf numFmtId="175" fontId="37" fillId="0" borderId="0"/>
    <xf numFmtId="175" fontId="30" fillId="0" borderId="0"/>
    <xf numFmtId="0" fontId="27" fillId="0" borderId="0"/>
    <xf numFmtId="0" fontId="27" fillId="0" borderId="0"/>
    <xf numFmtId="0" fontId="27" fillId="0" borderId="0"/>
    <xf numFmtId="0" fontId="27" fillId="0" borderId="0"/>
    <xf numFmtId="4" fontId="40" fillId="0" borderId="0">
      <alignment vertical="center"/>
    </xf>
    <xf numFmtId="4" fontId="40" fillId="0" borderId="0">
      <alignment vertical="center"/>
    </xf>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5" fontId="30" fillId="0" borderId="0"/>
    <xf numFmtId="175" fontId="21" fillId="0" borderId="0"/>
    <xf numFmtId="175" fontId="30" fillId="0" borderId="0"/>
    <xf numFmtId="175" fontId="21"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22" fillId="0" borderId="0"/>
    <xf numFmtId="175" fontId="30" fillId="0" borderId="0"/>
    <xf numFmtId="175" fontId="30"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21" fillId="0" borderId="0"/>
    <xf numFmtId="175" fontId="30" fillId="0" borderId="0"/>
    <xf numFmtId="0" fontId="21" fillId="0" borderId="0"/>
    <xf numFmtId="4" fontId="40" fillId="0" borderId="0">
      <alignment vertical="center"/>
    </xf>
    <xf numFmtId="175" fontId="22" fillId="0" borderId="0"/>
    <xf numFmtId="175" fontId="30" fillId="0" borderId="0"/>
    <xf numFmtId="175" fontId="30" fillId="0" borderId="0"/>
    <xf numFmtId="0" fontId="21" fillId="0" borderId="0"/>
    <xf numFmtId="4" fontId="40" fillId="0" borderId="0">
      <alignment vertical="center"/>
    </xf>
    <xf numFmtId="175" fontId="30" fillId="0" borderId="0"/>
    <xf numFmtId="0" fontId="37" fillId="0" borderId="0"/>
    <xf numFmtId="172" fontId="21" fillId="0" borderId="0"/>
    <xf numFmtId="175" fontId="30" fillId="0" borderId="0"/>
    <xf numFmtId="175" fontId="37" fillId="0" borderId="0"/>
    <xf numFmtId="175" fontId="30" fillId="0" borderId="0"/>
    <xf numFmtId="0" fontId="37" fillId="0" borderId="0"/>
    <xf numFmtId="0" fontId="21"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30" fillId="0" borderId="0"/>
    <xf numFmtId="175" fontId="21"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0" fontId="21" fillId="0" borderId="0"/>
    <xf numFmtId="0" fontId="21" fillId="0" borderId="0"/>
    <xf numFmtId="0" fontId="21" fillId="0" borderId="0"/>
    <xf numFmtId="0" fontId="21" fillId="0" borderId="0"/>
    <xf numFmtId="4" fontId="40" fillId="0" borderId="0">
      <alignment vertical="center"/>
    </xf>
    <xf numFmtId="175" fontId="30" fillId="0" borderId="0"/>
    <xf numFmtId="175" fontId="37" fillId="0" borderId="0"/>
    <xf numFmtId="175" fontId="22" fillId="0" borderId="0"/>
    <xf numFmtId="175" fontId="30" fillId="0" borderId="0"/>
    <xf numFmtId="175" fontId="30" fillId="0" borderId="0"/>
    <xf numFmtId="0" fontId="37" fillId="0" borderId="0"/>
    <xf numFmtId="185" fontId="37" fillId="0" borderId="0"/>
    <xf numFmtId="0" fontId="37" fillId="0" borderId="0"/>
    <xf numFmtId="175" fontId="37" fillId="0" borderId="0"/>
    <xf numFmtId="175" fontId="22" fillId="0" borderId="0"/>
    <xf numFmtId="175" fontId="30" fillId="0" borderId="0"/>
    <xf numFmtId="175" fontId="30" fillId="0" borderId="0"/>
    <xf numFmtId="0" fontId="37" fillId="0" borderId="0"/>
    <xf numFmtId="185" fontId="37" fillId="0" borderId="0"/>
    <xf numFmtId="0" fontId="37" fillId="0" borderId="0"/>
    <xf numFmtId="0" fontId="17" fillId="0" borderId="0"/>
    <xf numFmtId="0" fontId="21" fillId="0" borderId="0"/>
    <xf numFmtId="0" fontId="21" fillId="0" borderId="0"/>
    <xf numFmtId="0" fontId="21" fillId="0" borderId="0"/>
    <xf numFmtId="0" fontId="21" fillId="0" borderId="0"/>
    <xf numFmtId="4" fontId="40" fillId="0" borderId="0">
      <alignment vertical="center"/>
    </xf>
    <xf numFmtId="175" fontId="22" fillId="0" borderId="0"/>
    <xf numFmtId="175" fontId="30" fillId="0" borderId="0"/>
    <xf numFmtId="175" fontId="30" fillId="0" borderId="0"/>
    <xf numFmtId="0" fontId="21" fillId="0" borderId="0"/>
    <xf numFmtId="175" fontId="37" fillId="0" borderId="0"/>
    <xf numFmtId="175" fontId="30" fillId="0" borderId="0"/>
    <xf numFmtId="4" fontId="40" fillId="0" borderId="0">
      <alignment vertical="center"/>
    </xf>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172" fontId="21" fillId="0" borderId="0"/>
    <xf numFmtId="175" fontId="30" fillId="0" borderId="0"/>
    <xf numFmtId="4" fontId="40" fillId="0" borderId="0">
      <alignment vertical="center"/>
    </xf>
    <xf numFmtId="175" fontId="22" fillId="0" borderId="0"/>
    <xf numFmtId="175" fontId="30" fillId="0" borderId="0"/>
    <xf numFmtId="175" fontId="30" fillId="0" borderId="0"/>
    <xf numFmtId="175" fontId="37" fillId="0" borderId="0"/>
    <xf numFmtId="175" fontId="30" fillId="0" borderId="0"/>
    <xf numFmtId="0" fontId="37" fillId="0" borderId="0"/>
    <xf numFmtId="175" fontId="22" fillId="0" borderId="0"/>
    <xf numFmtId="175" fontId="30" fillId="0" borderId="0"/>
    <xf numFmtId="175" fontId="30" fillId="0" borderId="0"/>
    <xf numFmtId="0" fontId="42" fillId="0" borderId="0"/>
    <xf numFmtId="0" fontId="42" fillId="0" borderId="0"/>
    <xf numFmtId="0" fontId="42" fillId="0" borderId="0"/>
    <xf numFmtId="0" fontId="42" fillId="0" borderId="0"/>
    <xf numFmtId="0" fontId="42" fillId="0" borderId="0"/>
    <xf numFmtId="4" fontId="40" fillId="0" borderId="0">
      <alignment vertical="center"/>
    </xf>
    <xf numFmtId="175" fontId="22" fillId="0" borderId="0"/>
    <xf numFmtId="175" fontId="30" fillId="0" borderId="0"/>
    <xf numFmtId="175" fontId="30" fillId="0" borderId="0"/>
    <xf numFmtId="0" fontId="37" fillId="0" borderId="0"/>
    <xf numFmtId="175" fontId="30" fillId="0" borderId="0"/>
    <xf numFmtId="0" fontId="37" fillId="0" borderId="0"/>
    <xf numFmtId="0" fontId="21" fillId="0" borderId="0"/>
    <xf numFmtId="172" fontId="37" fillId="0" borderId="0"/>
    <xf numFmtId="175" fontId="30" fillId="0" borderId="0"/>
    <xf numFmtId="172" fontId="21" fillId="0" borderId="0"/>
    <xf numFmtId="175" fontId="30" fillId="0" borderId="0"/>
    <xf numFmtId="0" fontId="37" fillId="0" borderId="0"/>
    <xf numFmtId="0" fontId="21" fillId="0" borderId="0"/>
    <xf numFmtId="175" fontId="22"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37" fillId="0" borderId="0"/>
    <xf numFmtId="175" fontId="22" fillId="0" borderId="0"/>
    <xf numFmtId="175" fontId="30" fillId="0" borderId="0"/>
    <xf numFmtId="175" fontId="30" fillId="0" borderId="0"/>
    <xf numFmtId="175" fontId="21" fillId="0" borderId="0"/>
    <xf numFmtId="175" fontId="30" fillId="0" borderId="0"/>
    <xf numFmtId="175" fontId="21" fillId="0" borderId="0"/>
    <xf numFmtId="175" fontId="30" fillId="0" borderId="0"/>
    <xf numFmtId="175" fontId="22" fillId="0" borderId="0"/>
    <xf numFmtId="175" fontId="30" fillId="0" borderId="0"/>
    <xf numFmtId="175" fontId="21" fillId="0" borderId="0"/>
    <xf numFmtId="175" fontId="30" fillId="0" borderId="0"/>
    <xf numFmtId="175" fontId="22" fillId="0" borderId="0"/>
    <xf numFmtId="175" fontId="30" fillId="0" borderId="0"/>
    <xf numFmtId="175" fontId="37"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0" fontId="37" fillId="0" borderId="0"/>
    <xf numFmtId="175" fontId="37" fillId="0" borderId="0"/>
    <xf numFmtId="175" fontId="22" fillId="0" borderId="0"/>
    <xf numFmtId="175" fontId="30" fillId="0" borderId="0"/>
    <xf numFmtId="175" fontId="30" fillId="0" borderId="0"/>
    <xf numFmtId="0" fontId="21" fillId="0" borderId="0"/>
    <xf numFmtId="175" fontId="37"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0" fontId="39" fillId="0" borderId="0"/>
    <xf numFmtId="0" fontId="39" fillId="0" borderId="0"/>
    <xf numFmtId="0" fontId="37" fillId="0" borderId="0"/>
    <xf numFmtId="175" fontId="30" fillId="0" borderId="0"/>
    <xf numFmtId="175" fontId="21" fillId="0" borderId="0"/>
    <xf numFmtId="175" fontId="22" fillId="0" borderId="0"/>
    <xf numFmtId="175" fontId="30" fillId="0" borderId="0"/>
    <xf numFmtId="175" fontId="30" fillId="0" borderId="0"/>
    <xf numFmtId="0" fontId="3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5" fontId="22" fillId="0" borderId="0"/>
    <xf numFmtId="175" fontId="30" fillId="0" borderId="0"/>
    <xf numFmtId="175" fontId="30" fillId="0" borderId="0"/>
    <xf numFmtId="185" fontId="21" fillId="0" borderId="0"/>
    <xf numFmtId="0" fontId="21" fillId="0" borderId="0"/>
    <xf numFmtId="0" fontId="21"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175" fontId="37" fillId="0" borderId="0"/>
    <xf numFmtId="175" fontId="30" fillId="0" borderId="0"/>
    <xf numFmtId="0" fontId="37" fillId="0" borderId="0"/>
    <xf numFmtId="172" fontId="21" fillId="0" borderId="0"/>
    <xf numFmtId="175" fontId="30" fillId="0" borderId="0"/>
    <xf numFmtId="172" fontId="21" fillId="0" borderId="0"/>
    <xf numFmtId="175" fontId="30" fillId="0" borderId="0"/>
    <xf numFmtId="172" fontId="21" fillId="0" borderId="0"/>
    <xf numFmtId="175" fontId="30" fillId="0" borderId="0"/>
    <xf numFmtId="172" fontId="21" fillId="0" borderId="0"/>
    <xf numFmtId="175" fontId="30" fillId="0" borderId="0"/>
    <xf numFmtId="172" fontId="21" fillId="0" borderId="0"/>
    <xf numFmtId="175" fontId="30" fillId="0" borderId="0"/>
    <xf numFmtId="0" fontId="37" fillId="0" borderId="0"/>
    <xf numFmtId="0" fontId="21" fillId="0" borderId="0"/>
    <xf numFmtId="175" fontId="37" fillId="0" borderId="0"/>
    <xf numFmtId="175" fontId="30" fillId="0" borderId="0"/>
    <xf numFmtId="172" fontId="37" fillId="0" borderId="0"/>
    <xf numFmtId="175" fontId="30" fillId="0" borderId="0"/>
    <xf numFmtId="0" fontId="37" fillId="0" borderId="0"/>
    <xf numFmtId="0" fontId="21" fillId="0" borderId="0"/>
    <xf numFmtId="172" fontId="37" fillId="0" borderId="0"/>
    <xf numFmtId="175" fontId="30" fillId="0" borderId="0"/>
    <xf numFmtId="172" fontId="37" fillId="0" borderId="0"/>
    <xf numFmtId="175" fontId="30" fillId="0" borderId="0"/>
    <xf numFmtId="4" fontId="40" fillId="0" borderId="0">
      <alignment vertical="center"/>
    </xf>
    <xf numFmtId="175" fontId="30" fillId="0" borderId="0"/>
    <xf numFmtId="4" fontId="40" fillId="0" borderId="0">
      <alignment vertical="center"/>
    </xf>
    <xf numFmtId="175" fontId="30" fillId="0" borderId="0"/>
    <xf numFmtId="4" fontId="40" fillId="0" borderId="0">
      <alignment vertical="center"/>
    </xf>
    <xf numFmtId="175" fontId="30" fillId="0" borderId="0"/>
    <xf numFmtId="172" fontId="21" fillId="0" borderId="0"/>
    <xf numFmtId="175" fontId="30" fillId="0" borderId="0"/>
    <xf numFmtId="4" fontId="40" fillId="0" borderId="0">
      <alignment vertical="center"/>
    </xf>
    <xf numFmtId="175" fontId="30" fillId="0" borderId="0"/>
    <xf numFmtId="0" fontId="21" fillId="0" borderId="0"/>
    <xf numFmtId="0" fontId="21" fillId="0" borderId="0"/>
    <xf numFmtId="0" fontId="21" fillId="0" borderId="0"/>
    <xf numFmtId="0" fontId="21" fillId="0" borderId="0"/>
    <xf numFmtId="0" fontId="21" fillId="0" borderId="0"/>
    <xf numFmtId="0" fontId="21" fillId="0" borderId="0"/>
    <xf numFmtId="0" fontId="37" fillId="0" borderId="0"/>
    <xf numFmtId="175" fontId="37" fillId="0" borderId="0"/>
    <xf numFmtId="175" fontId="30" fillId="0" borderId="0"/>
    <xf numFmtId="0" fontId="37" fillId="0" borderId="0"/>
    <xf numFmtId="0" fontId="37" fillId="0" borderId="0"/>
    <xf numFmtId="0" fontId="37" fillId="0" borderId="0"/>
    <xf numFmtId="0" fontId="37" fillId="0" borderId="0"/>
    <xf numFmtId="175" fontId="37" fillId="0" borderId="0"/>
    <xf numFmtId="175" fontId="22" fillId="0" borderId="0"/>
    <xf numFmtId="175" fontId="30" fillId="0" borderId="0"/>
    <xf numFmtId="175" fontId="30" fillId="0" borderId="0"/>
    <xf numFmtId="0" fontId="37" fillId="0" borderId="0"/>
    <xf numFmtId="185" fontId="37" fillId="0" borderId="0"/>
    <xf numFmtId="0" fontId="37" fillId="0" borderId="0"/>
    <xf numFmtId="0" fontId="37" fillId="0" borderId="0"/>
    <xf numFmtId="0" fontId="38" fillId="0" borderId="0"/>
    <xf numFmtId="175" fontId="37" fillId="0" borderId="0"/>
    <xf numFmtId="175" fontId="22" fillId="0" borderId="0"/>
    <xf numFmtId="175" fontId="30" fillId="0" borderId="0"/>
    <xf numFmtId="175" fontId="30" fillId="0" borderId="0"/>
    <xf numFmtId="0" fontId="37" fillId="0" borderId="0"/>
    <xf numFmtId="185" fontId="37" fillId="0" borderId="0"/>
    <xf numFmtId="0" fontId="37" fillId="0" borderId="0"/>
    <xf numFmtId="0" fontId="37" fillId="0" borderId="0"/>
    <xf numFmtId="175" fontId="37" fillId="0" borderId="0"/>
    <xf numFmtId="175" fontId="30" fillId="0" borderId="0"/>
    <xf numFmtId="0" fontId="37" fillId="0" borderId="0"/>
    <xf numFmtId="175" fontId="30" fillId="0" borderId="0"/>
    <xf numFmtId="0" fontId="37" fillId="0" borderId="0"/>
    <xf numFmtId="175" fontId="30" fillId="0" borderId="0"/>
    <xf numFmtId="0" fontId="37" fillId="0" borderId="0"/>
    <xf numFmtId="0" fontId="21" fillId="0" borderId="0"/>
    <xf numFmtId="0" fontId="21" fillId="0" borderId="0"/>
    <xf numFmtId="175" fontId="21" fillId="0" borderId="0"/>
    <xf numFmtId="175" fontId="30" fillId="0" borderId="0"/>
    <xf numFmtId="175" fontId="21" fillId="0" borderId="0"/>
    <xf numFmtId="175" fontId="30" fillId="0" borderId="0"/>
    <xf numFmtId="0" fontId="37" fillId="0" borderId="0"/>
    <xf numFmtId="0" fontId="37" fillId="0" borderId="0"/>
    <xf numFmtId="175" fontId="30" fillId="0" borderId="0"/>
    <xf numFmtId="0" fontId="21" fillId="0" borderId="0"/>
    <xf numFmtId="0" fontId="21" fillId="0" borderId="0"/>
    <xf numFmtId="0" fontId="21" fillId="0" borderId="0"/>
    <xf numFmtId="0" fontId="21"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2" fontId="37" fillId="0" borderId="0"/>
    <xf numFmtId="4" fontId="40" fillId="0" borderId="0">
      <alignment vertical="center"/>
    </xf>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175" fontId="37" fillId="0" borderId="0"/>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4" fontId="40" fillId="0" borderId="0">
      <alignment vertical="center"/>
    </xf>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21" fillId="0" borderId="0"/>
    <xf numFmtId="175" fontId="22" fillId="0" borderId="0"/>
    <xf numFmtId="175" fontId="30" fillId="0" borderId="0"/>
    <xf numFmtId="175" fontId="30" fillId="0" borderId="0"/>
    <xf numFmtId="175" fontId="50" fillId="0" borderId="0"/>
    <xf numFmtId="175" fontId="22" fillId="0" borderId="0"/>
    <xf numFmtId="175" fontId="30" fillId="0" borderId="0"/>
    <xf numFmtId="175" fontId="30" fillId="0" borderId="0"/>
    <xf numFmtId="175" fontId="37" fillId="0" borderId="0"/>
    <xf numFmtId="175" fontId="30" fillId="0" borderId="0"/>
    <xf numFmtId="0" fontId="37" fillId="0" borderId="0"/>
    <xf numFmtId="175" fontId="30" fillId="0" borderId="0"/>
    <xf numFmtId="0" fontId="37" fillId="0" borderId="0"/>
    <xf numFmtId="175" fontId="30" fillId="0" borderId="0"/>
    <xf numFmtId="175" fontId="37" fillId="0" borderId="0"/>
    <xf numFmtId="175" fontId="22" fillId="0" borderId="0"/>
    <xf numFmtId="175" fontId="30" fillId="0" borderId="0"/>
    <xf numFmtId="175" fontId="30" fillId="0" borderId="0"/>
    <xf numFmtId="0" fontId="37" fillId="0" borderId="0"/>
    <xf numFmtId="175" fontId="30" fillId="0" borderId="0"/>
    <xf numFmtId="175" fontId="37" fillId="0" borderId="0"/>
    <xf numFmtId="175" fontId="30" fillId="0" borderId="0"/>
    <xf numFmtId="175" fontId="21" fillId="0" borderId="0"/>
    <xf numFmtId="175" fontId="30" fillId="0" borderId="0"/>
    <xf numFmtId="0" fontId="21" fillId="0" borderId="0"/>
    <xf numFmtId="175" fontId="30" fillId="0" borderId="0"/>
    <xf numFmtId="0" fontId="37" fillId="0" borderId="0"/>
    <xf numFmtId="172" fontId="21" fillId="0" borderId="0"/>
    <xf numFmtId="175" fontId="30" fillId="0" borderId="0"/>
    <xf numFmtId="0" fontId="17" fillId="0" borderId="0"/>
    <xf numFmtId="186" fontId="22" fillId="13" borderId="0" applyFont="0" applyBorder="0">
      <alignment horizontal="center" vertical="center" shrinkToFit="1"/>
    </xf>
    <xf numFmtId="4" fontId="40" fillId="0" borderId="0">
      <alignment vertical="center"/>
    </xf>
    <xf numFmtId="175" fontId="30" fillId="0" borderId="0"/>
    <xf numFmtId="0" fontId="21" fillId="0" borderId="0"/>
    <xf numFmtId="0" fontId="37" fillId="0" borderId="0"/>
    <xf numFmtId="175" fontId="21" fillId="0" borderId="0"/>
    <xf numFmtId="175" fontId="30" fillId="0" borderId="0"/>
    <xf numFmtId="175" fontId="21" fillId="0" borderId="0"/>
    <xf numFmtId="175" fontId="30" fillId="0" borderId="0"/>
    <xf numFmtId="175" fontId="21" fillId="0" borderId="0"/>
    <xf numFmtId="175" fontId="30" fillId="0" borderId="0"/>
    <xf numFmtId="175" fontId="37" fillId="0" borderId="0"/>
    <xf numFmtId="175" fontId="30" fillId="0" borderId="0"/>
    <xf numFmtId="175" fontId="21" fillId="0" borderId="0"/>
    <xf numFmtId="175" fontId="30" fillId="0" borderId="0"/>
    <xf numFmtId="0" fontId="21" fillId="0" borderId="0"/>
    <xf numFmtId="185" fontId="21" fillId="0" borderId="0"/>
    <xf numFmtId="0" fontId="37" fillId="0" borderId="0"/>
    <xf numFmtId="0" fontId="37" fillId="0" borderId="0"/>
    <xf numFmtId="0" fontId="21" fillId="0" borderId="0"/>
    <xf numFmtId="175" fontId="22" fillId="0" borderId="0"/>
    <xf numFmtId="175" fontId="30" fillId="0" borderId="0"/>
    <xf numFmtId="175" fontId="30" fillId="0" borderId="0"/>
    <xf numFmtId="0" fontId="22" fillId="0" borderId="0" applyFont="0" applyFill="0" applyBorder="0" applyAlignment="0" applyProtection="0"/>
    <xf numFmtId="0" fontId="22" fillId="0" borderId="0" applyFont="0" applyFill="0" applyBorder="0" applyAlignment="0" applyProtection="0"/>
    <xf numFmtId="187" fontId="17"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175" fontId="30" fillId="0" borderId="0"/>
    <xf numFmtId="175" fontId="30" fillId="0" borderId="0"/>
    <xf numFmtId="175" fontId="30" fillId="0" borderId="0"/>
    <xf numFmtId="175" fontId="30" fillId="0" borderId="0"/>
    <xf numFmtId="175" fontId="30" fillId="0" borderId="0"/>
    <xf numFmtId="0" fontId="36" fillId="0" borderId="0">
      <protection locked="0"/>
    </xf>
    <xf numFmtId="175" fontId="30" fillId="0" borderId="0"/>
    <xf numFmtId="175" fontId="30" fillId="0" borderId="0"/>
    <xf numFmtId="175" fontId="30" fillId="0" borderId="0"/>
    <xf numFmtId="175" fontId="30" fillId="0" borderId="0"/>
    <xf numFmtId="175" fontId="30" fillId="0" borderId="0"/>
    <xf numFmtId="188" fontId="55" fillId="0" borderId="0">
      <protection locked="0"/>
    </xf>
    <xf numFmtId="189" fontId="56" fillId="0" borderId="0">
      <protection locked="0"/>
    </xf>
    <xf numFmtId="189" fontId="56" fillId="0" borderId="0">
      <protection locked="0"/>
    </xf>
    <xf numFmtId="0" fontId="36" fillId="0" borderId="0">
      <protection locked="0"/>
    </xf>
    <xf numFmtId="175" fontId="22" fillId="0" borderId="0"/>
    <xf numFmtId="189" fontId="56" fillId="0" borderId="0">
      <protection locked="0"/>
    </xf>
    <xf numFmtId="189" fontId="56" fillId="0" borderId="0">
      <protection locked="0"/>
    </xf>
    <xf numFmtId="188" fontId="56" fillId="0" borderId="0">
      <protection locked="0"/>
    </xf>
    <xf numFmtId="188" fontId="55" fillId="0" borderId="0">
      <protection locked="0"/>
    </xf>
    <xf numFmtId="189" fontId="56" fillId="0" borderId="0">
      <protection locked="0"/>
    </xf>
    <xf numFmtId="189" fontId="56" fillId="0" borderId="0">
      <protection locked="0"/>
    </xf>
    <xf numFmtId="0" fontId="36" fillId="0" borderId="0">
      <protection locked="0"/>
    </xf>
    <xf numFmtId="175" fontId="22" fillId="0" borderId="0"/>
    <xf numFmtId="189" fontId="56" fillId="0" borderId="0">
      <protection locked="0"/>
    </xf>
    <xf numFmtId="189" fontId="56" fillId="0" borderId="0">
      <protection locked="0"/>
    </xf>
    <xf numFmtId="188" fontId="56" fillId="0" borderId="0">
      <protection locked="0"/>
    </xf>
    <xf numFmtId="0" fontId="36" fillId="0" borderId="0">
      <protection locked="0"/>
    </xf>
    <xf numFmtId="188" fontId="55" fillId="0" borderId="0">
      <protection locked="0"/>
    </xf>
    <xf numFmtId="189" fontId="56" fillId="0" borderId="0">
      <protection locked="0"/>
    </xf>
    <xf numFmtId="189" fontId="56" fillId="0" borderId="0">
      <protection locked="0"/>
    </xf>
    <xf numFmtId="0" fontId="36" fillId="0" borderId="0">
      <protection locked="0"/>
    </xf>
    <xf numFmtId="175" fontId="30" fillId="0" borderId="0"/>
    <xf numFmtId="175" fontId="22" fillId="0" borderId="0"/>
    <xf numFmtId="189" fontId="56" fillId="0" borderId="0">
      <protection locked="0"/>
    </xf>
    <xf numFmtId="189" fontId="56" fillId="0" borderId="0">
      <protection locked="0"/>
    </xf>
    <xf numFmtId="188" fontId="56" fillId="0" borderId="0">
      <protection locked="0"/>
    </xf>
    <xf numFmtId="0" fontId="36" fillId="0" borderId="0">
      <protection locked="0"/>
    </xf>
    <xf numFmtId="0" fontId="36" fillId="0" borderId="0">
      <protection locked="0"/>
    </xf>
    <xf numFmtId="190" fontId="3" fillId="0" borderId="0" applyFont="0" applyFill="0" applyBorder="0" applyAlignment="0" applyProtection="0"/>
    <xf numFmtId="191" fontId="3" fillId="0" borderId="0" applyFont="0" applyFill="0" applyBorder="0" applyAlignment="0" applyProtection="0"/>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36" fillId="0" borderId="7">
      <protection locked="0"/>
    </xf>
    <xf numFmtId="0" fontId="57" fillId="0" borderId="0">
      <protection locked="0"/>
    </xf>
    <xf numFmtId="0" fontId="57" fillId="0" borderId="0">
      <protection locked="0"/>
    </xf>
    <xf numFmtId="185" fontId="58" fillId="0" borderId="0">
      <protection locked="0"/>
    </xf>
    <xf numFmtId="175" fontId="59" fillId="0" borderId="0">
      <protection locked="0"/>
    </xf>
    <xf numFmtId="0" fontId="57" fillId="0" borderId="0">
      <protection locked="0"/>
    </xf>
    <xf numFmtId="175" fontId="22" fillId="0" borderId="0"/>
    <xf numFmtId="175" fontId="59" fillId="0" borderId="0">
      <protection locked="0"/>
    </xf>
    <xf numFmtId="175" fontId="30" fillId="0" borderId="0"/>
    <xf numFmtId="185" fontId="58" fillId="0" borderId="0">
      <protection locked="0"/>
    </xf>
    <xf numFmtId="175" fontId="59" fillId="0" borderId="0">
      <protection locked="0"/>
    </xf>
    <xf numFmtId="0" fontId="57" fillId="0" borderId="0">
      <protection locked="0"/>
    </xf>
    <xf numFmtId="175" fontId="22" fillId="0" borderId="0"/>
    <xf numFmtId="175" fontId="59" fillId="0" borderId="0">
      <protection locked="0"/>
    </xf>
    <xf numFmtId="175" fontId="30" fillId="0" borderId="0"/>
    <xf numFmtId="0" fontId="60" fillId="0" borderId="0"/>
    <xf numFmtId="0" fontId="22" fillId="0" borderId="0"/>
    <xf numFmtId="185" fontId="55" fillId="0" borderId="10">
      <protection locked="0"/>
    </xf>
    <xf numFmtId="175" fontId="56" fillId="0" borderId="10">
      <protection locked="0"/>
    </xf>
    <xf numFmtId="175" fontId="56" fillId="0" borderId="10">
      <protection locked="0"/>
    </xf>
    <xf numFmtId="0" fontId="56" fillId="0" borderId="10">
      <protection locked="0"/>
    </xf>
    <xf numFmtId="0" fontId="36" fillId="0" borderId="10">
      <protection locked="0"/>
    </xf>
    <xf numFmtId="175" fontId="22" fillId="0" borderId="0"/>
    <xf numFmtId="0" fontId="36" fillId="0" borderId="10">
      <protection locked="0"/>
    </xf>
    <xf numFmtId="0" fontId="36" fillId="0" borderId="10">
      <protection locked="0"/>
    </xf>
    <xf numFmtId="175" fontId="56" fillId="0" borderId="10">
      <protection locked="0"/>
    </xf>
    <xf numFmtId="0" fontId="36" fillId="0" borderId="10">
      <protection locked="0"/>
    </xf>
    <xf numFmtId="0" fontId="36" fillId="0" borderId="10">
      <protection locked="0"/>
    </xf>
    <xf numFmtId="175" fontId="56" fillId="0" borderId="10">
      <protection locked="0"/>
    </xf>
    <xf numFmtId="0" fontId="36" fillId="0" borderId="10">
      <protection locked="0"/>
    </xf>
    <xf numFmtId="0" fontId="56" fillId="0" borderId="10">
      <protection locked="0"/>
    </xf>
    <xf numFmtId="0" fontId="36" fillId="0" borderId="0">
      <protection locked="0"/>
    </xf>
    <xf numFmtId="0" fontId="36" fillId="0" borderId="0">
      <protection locked="0"/>
    </xf>
    <xf numFmtId="0" fontId="36" fillId="0" borderId="10">
      <protection locked="0"/>
    </xf>
    <xf numFmtId="192" fontId="36" fillId="0" borderId="0">
      <protection locked="0"/>
    </xf>
    <xf numFmtId="0" fontId="3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36" fillId="0" borderId="0">
      <protection locked="0"/>
    </xf>
    <xf numFmtId="0" fontId="36" fillId="0" borderId="10">
      <protection locked="0"/>
    </xf>
    <xf numFmtId="0" fontId="36" fillId="0" borderId="0">
      <protection locked="0"/>
    </xf>
    <xf numFmtId="0" fontId="36" fillId="0" borderId="10">
      <protection locked="0"/>
    </xf>
    <xf numFmtId="0" fontId="36" fillId="0" borderId="0">
      <protection locked="0"/>
    </xf>
    <xf numFmtId="0" fontId="36" fillId="0" borderId="10">
      <protection locked="0"/>
    </xf>
    <xf numFmtId="0" fontId="56" fillId="0" borderId="0">
      <protection locked="0"/>
    </xf>
    <xf numFmtId="0" fontId="56" fillId="0" borderId="10">
      <protection locked="0"/>
    </xf>
    <xf numFmtId="0" fontId="56" fillId="0" borderId="0">
      <protection locked="0"/>
    </xf>
    <xf numFmtId="0" fontId="56" fillId="0" borderId="10">
      <protection locked="0"/>
    </xf>
    <xf numFmtId="0" fontId="36" fillId="0" borderId="0">
      <protection locked="0"/>
    </xf>
    <xf numFmtId="0" fontId="36" fillId="0" borderId="10">
      <protection locked="0"/>
    </xf>
    <xf numFmtId="0" fontId="36" fillId="0" borderId="0">
      <protection locked="0"/>
    </xf>
    <xf numFmtId="0" fontId="36" fillId="0" borderId="0">
      <protection locked="0"/>
    </xf>
    <xf numFmtId="192" fontId="36" fillId="0" borderId="0">
      <protection locked="0"/>
    </xf>
    <xf numFmtId="192"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56" fillId="0" borderId="0">
      <protection locked="0"/>
    </xf>
    <xf numFmtId="0" fontId="56" fillId="0" borderId="0">
      <protection locked="0"/>
    </xf>
    <xf numFmtId="0" fontId="56" fillId="0" borderId="0">
      <protection locked="0"/>
    </xf>
    <xf numFmtId="0" fontId="56" fillId="0" borderId="0">
      <protection locked="0"/>
    </xf>
    <xf numFmtId="0" fontId="36" fillId="0" borderId="0">
      <protection locked="0"/>
    </xf>
    <xf numFmtId="0" fontId="36" fillId="0" borderId="0">
      <protection locked="0"/>
    </xf>
    <xf numFmtId="0" fontId="36" fillId="0" borderId="0">
      <protection locked="0"/>
    </xf>
    <xf numFmtId="0" fontId="57" fillId="0" borderId="0">
      <protection locked="0"/>
    </xf>
    <xf numFmtId="0" fontId="57" fillId="0" borderId="0">
      <protection locked="0"/>
    </xf>
    <xf numFmtId="193" fontId="53"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194" fontId="17" fillId="0" borderId="0">
      <alignment horizontal="center"/>
    </xf>
    <xf numFmtId="0" fontId="17" fillId="0" borderId="0">
      <alignment horizontal="center"/>
    </xf>
    <xf numFmtId="195" fontId="61" fillId="0" borderId="11" applyFont="0" applyFill="0" applyBorder="0" applyAlignment="0" applyProtection="0">
      <alignment horizontal="right"/>
    </xf>
    <xf numFmtId="0" fontId="23" fillId="0" borderId="0"/>
    <xf numFmtId="4" fontId="62" fillId="0" borderId="0" applyProtection="0">
      <alignment vertical="center"/>
    </xf>
    <xf numFmtId="175" fontId="22" fillId="0" borderId="0"/>
    <xf numFmtId="175" fontId="30" fillId="0" borderId="0"/>
    <xf numFmtId="196" fontId="63" fillId="0" borderId="0" applyFont="0" applyAlignment="0" applyProtection="0">
      <protection locked="0" hidden="1"/>
    </xf>
    <xf numFmtId="0" fontId="64" fillId="14" borderId="0"/>
    <xf numFmtId="0" fontId="64" fillId="14" borderId="0"/>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65" fillId="15" borderId="12" applyNumberFormat="0" applyFill="0" applyBorder="0" applyAlignment="0">
      <alignment horizontal="left"/>
    </xf>
    <xf numFmtId="0" fontId="58" fillId="15" borderId="0" applyNumberFormat="0" applyFill="0" applyBorder="0" applyAlignment="0"/>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6" fillId="16" borderId="12" applyNumberFormat="0" applyFill="0" applyBorder="0" applyAlignment="0">
      <alignment horizontal="left"/>
    </xf>
    <xf numFmtId="0" fontId="67" fillId="17" borderId="0" applyNumberFormat="0" applyFill="0" applyBorder="0" applyAlignment="0"/>
    <xf numFmtId="0" fontId="68" fillId="0" borderId="0" applyNumberFormat="0" applyFill="0" applyBorder="0" applyAlignment="0"/>
    <xf numFmtId="0" fontId="69" fillId="0" borderId="13" applyNumberFormat="0" applyFill="0" applyBorder="0" applyAlignment="0">
      <alignment horizontal="left"/>
    </xf>
    <xf numFmtId="0" fontId="70" fillId="18" borderId="14" applyNumberFormat="0" applyFill="0" applyBorder="0" applyAlignment="0">
      <alignment horizontal="centerContinuous"/>
    </xf>
    <xf numFmtId="0" fontId="71" fillId="0" borderId="0"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1" fillId="19" borderId="2" applyNumberFormat="0" applyFill="0" applyBorder="0" applyAlignment="0"/>
    <xf numFmtId="0" fontId="72" fillId="0" borderId="13" applyNumberFormat="0" applyFill="0" applyBorder="0" applyAlignment="0"/>
    <xf numFmtId="0" fontId="71" fillId="0" borderId="0" applyNumberFormat="0" applyFill="0" applyBorder="0" applyAlignment="0"/>
    <xf numFmtId="0" fontId="30" fillId="20" borderId="0" applyNumberFormat="0" applyBorder="0" applyAlignment="0" applyProtection="0"/>
    <xf numFmtId="175" fontId="22" fillId="0" borderId="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175" fontId="22" fillId="0" borderId="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175" fontId="22" fillId="0" borderId="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175" fontId="22"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175" fontId="22" fillId="0" borderId="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175" fontId="22" fillId="0" borderId="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3" fillId="26" borderId="0" applyNumberFormat="0" applyBorder="0" applyAlignment="0" applyProtection="0"/>
    <xf numFmtId="185" fontId="17" fillId="20" borderId="0" applyNumberFormat="0" applyBorder="0" applyAlignment="0" applyProtection="0"/>
    <xf numFmtId="175" fontId="30" fillId="20" borderId="0" applyNumberFormat="0" applyBorder="0" applyAlignment="0" applyProtection="0"/>
    <xf numFmtId="0" fontId="74" fillId="20" borderId="0" applyNumberFormat="0" applyBorder="0" applyAlignment="0" applyProtection="0"/>
    <xf numFmtId="175" fontId="30" fillId="20" borderId="0" applyNumberFormat="0" applyBorder="0" applyAlignment="0" applyProtection="0"/>
    <xf numFmtId="175" fontId="22" fillId="0" borderId="0"/>
    <xf numFmtId="175" fontId="30" fillId="0" borderId="0"/>
    <xf numFmtId="185" fontId="17" fillId="20" borderId="0" applyNumberFormat="0" applyBorder="0" applyAlignment="0" applyProtection="0"/>
    <xf numFmtId="175" fontId="30" fillId="20" borderId="0" applyNumberFormat="0" applyBorder="0" applyAlignment="0" applyProtection="0"/>
    <xf numFmtId="0" fontId="17" fillId="20" borderId="0" applyNumberFormat="0" applyBorder="0" applyAlignment="0" applyProtection="0"/>
    <xf numFmtId="175" fontId="30" fillId="0" borderId="0"/>
    <xf numFmtId="185" fontId="17" fillId="20" borderId="0" applyNumberFormat="0" applyBorder="0" applyAlignment="0" applyProtection="0"/>
    <xf numFmtId="175" fontId="30" fillId="20" borderId="0" applyNumberFormat="0" applyBorder="0" applyAlignment="0" applyProtection="0"/>
    <xf numFmtId="175" fontId="30" fillId="0" borderId="0"/>
    <xf numFmtId="185" fontId="17" fillId="20" borderId="0" applyNumberFormat="0" applyBorder="0" applyAlignment="0" applyProtection="0"/>
    <xf numFmtId="185" fontId="17" fillId="20" borderId="0" applyNumberFormat="0" applyBorder="0" applyAlignment="0" applyProtection="0"/>
    <xf numFmtId="0" fontId="30" fillId="20" borderId="0" applyNumberFormat="0" applyBorder="0" applyAlignment="0" applyProtection="0"/>
    <xf numFmtId="0" fontId="75" fillId="26"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74"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6" borderId="0" applyNumberFormat="0" applyBorder="0" applyAlignment="0" applyProtection="0"/>
    <xf numFmtId="0" fontId="30" fillId="20" borderId="0" applyNumberFormat="0" applyBorder="0" applyAlignment="0" applyProtection="0"/>
    <xf numFmtId="175"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175" fontId="1" fillId="3"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3" fillId="27" borderId="0" applyNumberFormat="0" applyBorder="0" applyAlignment="0" applyProtection="0"/>
    <xf numFmtId="185" fontId="17" fillId="21" borderId="0" applyNumberFormat="0" applyBorder="0" applyAlignment="0" applyProtection="0"/>
    <xf numFmtId="175" fontId="30" fillId="21" borderId="0" applyNumberFormat="0" applyBorder="0" applyAlignment="0" applyProtection="0"/>
    <xf numFmtId="0" fontId="74" fillId="21" borderId="0" applyNumberFormat="0" applyBorder="0" applyAlignment="0" applyProtection="0"/>
    <xf numFmtId="175" fontId="30" fillId="21" borderId="0" applyNumberFormat="0" applyBorder="0" applyAlignment="0" applyProtection="0"/>
    <xf numFmtId="175" fontId="22" fillId="0" borderId="0"/>
    <xf numFmtId="175" fontId="30" fillId="0" borderId="0"/>
    <xf numFmtId="185" fontId="17" fillId="21" borderId="0" applyNumberFormat="0" applyBorder="0" applyAlignment="0" applyProtection="0"/>
    <xf numFmtId="175" fontId="30" fillId="21" borderId="0" applyNumberFormat="0" applyBorder="0" applyAlignment="0" applyProtection="0"/>
    <xf numFmtId="0" fontId="17" fillId="21" borderId="0" applyNumberFormat="0" applyBorder="0" applyAlignment="0" applyProtection="0"/>
    <xf numFmtId="175" fontId="30" fillId="0" borderId="0"/>
    <xf numFmtId="185" fontId="17" fillId="21" borderId="0" applyNumberFormat="0" applyBorder="0" applyAlignment="0" applyProtection="0"/>
    <xf numFmtId="175" fontId="30" fillId="21" borderId="0" applyNumberFormat="0" applyBorder="0" applyAlignment="0" applyProtection="0"/>
    <xf numFmtId="175" fontId="30" fillId="0" borderId="0"/>
    <xf numFmtId="185" fontId="17" fillId="21" borderId="0" applyNumberFormat="0" applyBorder="0" applyAlignment="0" applyProtection="0"/>
    <xf numFmtId="185" fontId="17" fillId="21" borderId="0" applyNumberFormat="0" applyBorder="0" applyAlignment="0" applyProtection="0"/>
    <xf numFmtId="0" fontId="30" fillId="21" borderId="0" applyNumberFormat="0" applyBorder="0" applyAlignment="0" applyProtection="0"/>
    <xf numFmtId="0" fontId="75" fillId="27"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74"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7" borderId="0" applyNumberFormat="0" applyBorder="0" applyAlignment="0" applyProtection="0"/>
    <xf numFmtId="0" fontId="30" fillId="21" borderId="0" applyNumberFormat="0" applyBorder="0" applyAlignment="0" applyProtection="0"/>
    <xf numFmtId="175"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175" fontId="1" fillId="4"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1"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3" fillId="28" borderId="0" applyNumberFormat="0" applyBorder="0" applyAlignment="0" applyProtection="0"/>
    <xf numFmtId="185" fontId="17" fillId="22" borderId="0" applyNumberFormat="0" applyBorder="0" applyAlignment="0" applyProtection="0"/>
    <xf numFmtId="175" fontId="30" fillId="22" borderId="0" applyNumberFormat="0" applyBorder="0" applyAlignment="0" applyProtection="0"/>
    <xf numFmtId="0" fontId="74" fillId="22" borderId="0" applyNumberFormat="0" applyBorder="0" applyAlignment="0" applyProtection="0"/>
    <xf numFmtId="175" fontId="30" fillId="22" borderId="0" applyNumberFormat="0" applyBorder="0" applyAlignment="0" applyProtection="0"/>
    <xf numFmtId="175" fontId="22" fillId="0" borderId="0"/>
    <xf numFmtId="175" fontId="30" fillId="0" borderId="0"/>
    <xf numFmtId="185" fontId="17" fillId="22" borderId="0" applyNumberFormat="0" applyBorder="0" applyAlignment="0" applyProtection="0"/>
    <xf numFmtId="175" fontId="30" fillId="22" borderId="0" applyNumberFormat="0" applyBorder="0" applyAlignment="0" applyProtection="0"/>
    <xf numFmtId="0" fontId="17" fillId="22" borderId="0" applyNumberFormat="0" applyBorder="0" applyAlignment="0" applyProtection="0"/>
    <xf numFmtId="175" fontId="30" fillId="0" borderId="0"/>
    <xf numFmtId="185" fontId="17" fillId="22" borderId="0" applyNumberFormat="0" applyBorder="0" applyAlignment="0" applyProtection="0"/>
    <xf numFmtId="175" fontId="30" fillId="22" borderId="0" applyNumberFormat="0" applyBorder="0" applyAlignment="0" applyProtection="0"/>
    <xf numFmtId="175" fontId="30" fillId="0" borderId="0"/>
    <xf numFmtId="185" fontId="17" fillId="22" borderId="0" applyNumberFormat="0" applyBorder="0" applyAlignment="0" applyProtection="0"/>
    <xf numFmtId="185" fontId="17" fillId="22" borderId="0" applyNumberFormat="0" applyBorder="0" applyAlignment="0" applyProtection="0"/>
    <xf numFmtId="0" fontId="30" fillId="22" borderId="0" applyNumberFormat="0" applyBorder="0" applyAlignment="0" applyProtection="0"/>
    <xf numFmtId="0" fontId="75" fillId="28"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74"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8" borderId="0" applyNumberFormat="0" applyBorder="0" applyAlignment="0" applyProtection="0"/>
    <xf numFmtId="0" fontId="30" fillId="22" borderId="0" applyNumberFormat="0" applyBorder="0" applyAlignment="0" applyProtection="0"/>
    <xf numFmtId="175"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175" fontId="1" fillId="5"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2"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5" fontId="17" fillId="23" borderId="0" applyNumberFormat="0" applyBorder="0" applyAlignment="0" applyProtection="0"/>
    <xf numFmtId="175" fontId="30" fillId="23" borderId="0" applyNumberFormat="0" applyBorder="0" applyAlignment="0" applyProtection="0"/>
    <xf numFmtId="0" fontId="74" fillId="23" borderId="0" applyNumberFormat="0" applyBorder="0" applyAlignment="0" applyProtection="0"/>
    <xf numFmtId="175" fontId="30" fillId="23" borderId="0" applyNumberFormat="0" applyBorder="0" applyAlignment="0" applyProtection="0"/>
    <xf numFmtId="175" fontId="22" fillId="0" borderId="0"/>
    <xf numFmtId="175" fontId="30" fillId="0" borderId="0"/>
    <xf numFmtId="185" fontId="17" fillId="23" borderId="0" applyNumberFormat="0" applyBorder="0" applyAlignment="0" applyProtection="0"/>
    <xf numFmtId="175" fontId="30" fillId="23" borderId="0" applyNumberFormat="0" applyBorder="0" applyAlignment="0" applyProtection="0"/>
    <xf numFmtId="0" fontId="17" fillId="23" borderId="0" applyNumberFormat="0" applyBorder="0" applyAlignment="0" applyProtection="0"/>
    <xf numFmtId="175" fontId="30" fillId="0" borderId="0"/>
    <xf numFmtId="185" fontId="17" fillId="23" borderId="0" applyNumberFormat="0" applyBorder="0" applyAlignment="0" applyProtection="0"/>
    <xf numFmtId="175" fontId="30" fillId="23" borderId="0" applyNumberFormat="0" applyBorder="0" applyAlignment="0" applyProtection="0"/>
    <xf numFmtId="175" fontId="30" fillId="0" borderId="0"/>
    <xf numFmtId="185" fontId="17" fillId="23" borderId="0" applyNumberFormat="0" applyBorder="0" applyAlignment="0" applyProtection="0"/>
    <xf numFmtId="185" fontId="17"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5"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175" fontId="1" fillId="7"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3" fillId="30" borderId="0" applyNumberFormat="0" applyBorder="0" applyAlignment="0" applyProtection="0"/>
    <xf numFmtId="185" fontId="17" fillId="24" borderId="0" applyNumberFormat="0" applyBorder="0" applyAlignment="0" applyProtection="0"/>
    <xf numFmtId="175" fontId="30" fillId="24" borderId="0" applyNumberFormat="0" applyBorder="0" applyAlignment="0" applyProtection="0"/>
    <xf numFmtId="0" fontId="74" fillId="24" borderId="0" applyNumberFormat="0" applyBorder="0" applyAlignment="0" applyProtection="0"/>
    <xf numFmtId="175" fontId="30" fillId="24" borderId="0" applyNumberFormat="0" applyBorder="0" applyAlignment="0" applyProtection="0"/>
    <xf numFmtId="175" fontId="22" fillId="0" borderId="0"/>
    <xf numFmtId="175" fontId="30" fillId="0" borderId="0"/>
    <xf numFmtId="185" fontId="17" fillId="24" borderId="0" applyNumberFormat="0" applyBorder="0" applyAlignment="0" applyProtection="0"/>
    <xf numFmtId="175" fontId="30" fillId="24" borderId="0" applyNumberFormat="0" applyBorder="0" applyAlignment="0" applyProtection="0"/>
    <xf numFmtId="0" fontId="17" fillId="24" borderId="0" applyNumberFormat="0" applyBorder="0" applyAlignment="0" applyProtection="0"/>
    <xf numFmtId="175" fontId="30" fillId="0" borderId="0"/>
    <xf numFmtId="185" fontId="17" fillId="24" borderId="0" applyNumberFormat="0" applyBorder="0" applyAlignment="0" applyProtection="0"/>
    <xf numFmtId="175" fontId="30" fillId="24" borderId="0" applyNumberFormat="0" applyBorder="0" applyAlignment="0" applyProtection="0"/>
    <xf numFmtId="175" fontId="30" fillId="0" borderId="0"/>
    <xf numFmtId="185" fontId="17" fillId="24" borderId="0" applyNumberFormat="0" applyBorder="0" applyAlignment="0" applyProtection="0"/>
    <xf numFmtId="185" fontId="17" fillId="24" borderId="0" applyNumberFormat="0" applyBorder="0" applyAlignment="0" applyProtection="0"/>
    <xf numFmtId="0" fontId="30" fillId="24" borderId="0" applyNumberFormat="0" applyBorder="0" applyAlignment="0" applyProtection="0"/>
    <xf numFmtId="0" fontId="75" fillId="30"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74"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30" borderId="0" applyNumberFormat="0" applyBorder="0" applyAlignment="0" applyProtection="0"/>
    <xf numFmtId="0" fontId="30" fillId="24" borderId="0" applyNumberFormat="0" applyBorder="0" applyAlignment="0" applyProtection="0"/>
    <xf numFmtId="175"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3" fillId="31" borderId="0" applyNumberFormat="0" applyBorder="0" applyAlignment="0" applyProtection="0"/>
    <xf numFmtId="185" fontId="17" fillId="25" borderId="0" applyNumberFormat="0" applyBorder="0" applyAlignment="0" applyProtection="0"/>
    <xf numFmtId="175" fontId="30" fillId="25" borderId="0" applyNumberFormat="0" applyBorder="0" applyAlignment="0" applyProtection="0"/>
    <xf numFmtId="0" fontId="74" fillId="25" borderId="0" applyNumberFormat="0" applyBorder="0" applyAlignment="0" applyProtection="0"/>
    <xf numFmtId="175" fontId="30" fillId="25" borderId="0" applyNumberFormat="0" applyBorder="0" applyAlignment="0" applyProtection="0"/>
    <xf numFmtId="175" fontId="22" fillId="0" borderId="0"/>
    <xf numFmtId="175" fontId="30" fillId="0" borderId="0"/>
    <xf numFmtId="185" fontId="17" fillId="25" borderId="0" applyNumberFormat="0" applyBorder="0" applyAlignment="0" applyProtection="0"/>
    <xf numFmtId="175" fontId="30" fillId="25" borderId="0" applyNumberFormat="0" applyBorder="0" applyAlignment="0" applyProtection="0"/>
    <xf numFmtId="0" fontId="17" fillId="25" borderId="0" applyNumberFormat="0" applyBorder="0" applyAlignment="0" applyProtection="0"/>
    <xf numFmtId="175" fontId="30" fillId="0" borderId="0"/>
    <xf numFmtId="185" fontId="17" fillId="25" borderId="0" applyNumberFormat="0" applyBorder="0" applyAlignment="0" applyProtection="0"/>
    <xf numFmtId="175" fontId="30" fillId="25" borderId="0" applyNumberFormat="0" applyBorder="0" applyAlignment="0" applyProtection="0"/>
    <xf numFmtId="175" fontId="30" fillId="0" borderId="0"/>
    <xf numFmtId="185" fontId="17" fillId="25" borderId="0" applyNumberFormat="0" applyBorder="0" applyAlignment="0" applyProtection="0"/>
    <xf numFmtId="185" fontId="17" fillId="25" borderId="0" applyNumberFormat="0" applyBorder="0" applyAlignment="0" applyProtection="0"/>
    <xf numFmtId="0" fontId="30" fillId="25" borderId="0" applyNumberFormat="0" applyBorder="0" applyAlignment="0" applyProtection="0"/>
    <xf numFmtId="0" fontId="75" fillId="32"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74"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32" borderId="0" applyNumberFormat="0" applyBorder="0" applyAlignment="0" applyProtection="0"/>
    <xf numFmtId="0" fontId="30" fillId="25" borderId="0" applyNumberFormat="0" applyBorder="0" applyAlignment="0" applyProtection="0"/>
    <xf numFmtId="175"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0" fontId="30" fillId="25" borderId="0" applyNumberFormat="0" applyBorder="0" applyAlignment="0" applyProtection="0"/>
    <xf numFmtId="197" fontId="63" fillId="0" borderId="0" applyFill="0" applyBorder="0" applyProtection="0">
      <alignment horizontal="right"/>
    </xf>
    <xf numFmtId="198" fontId="58" fillId="33" borderId="15">
      <alignment horizontal="center" vertical="center"/>
      <protection locked="0"/>
    </xf>
    <xf numFmtId="0" fontId="30" fillId="34" borderId="0" applyNumberFormat="0" applyBorder="0" applyAlignment="0" applyProtection="0"/>
    <xf numFmtId="175" fontId="22"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175" fontId="22" fillId="0" borderId="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175" fontId="22" fillId="0" borderId="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175" fontId="22" fillId="0" borderId="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175" fontId="22" fillId="0" borderId="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175" fontId="22" fillId="0" borderId="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5" fontId="17" fillId="34" borderId="0" applyNumberFormat="0" applyBorder="0" applyAlignment="0" applyProtection="0"/>
    <xf numFmtId="175" fontId="30" fillId="34" borderId="0" applyNumberFormat="0" applyBorder="0" applyAlignment="0" applyProtection="0"/>
    <xf numFmtId="0" fontId="74" fillId="34" borderId="0" applyNumberFormat="0" applyBorder="0" applyAlignment="0" applyProtection="0"/>
    <xf numFmtId="175" fontId="30" fillId="34" borderId="0" applyNumberFormat="0" applyBorder="0" applyAlignment="0" applyProtection="0"/>
    <xf numFmtId="175" fontId="22" fillId="0" borderId="0"/>
    <xf numFmtId="175" fontId="30" fillId="0" borderId="0"/>
    <xf numFmtId="185" fontId="17" fillId="34" borderId="0" applyNumberFormat="0" applyBorder="0" applyAlignment="0" applyProtection="0"/>
    <xf numFmtId="175" fontId="30" fillId="34" borderId="0" applyNumberFormat="0" applyBorder="0" applyAlignment="0" applyProtection="0"/>
    <xf numFmtId="0" fontId="17" fillId="34" borderId="0" applyNumberFormat="0" applyBorder="0" applyAlignment="0" applyProtection="0"/>
    <xf numFmtId="175" fontId="30" fillId="0" borderId="0"/>
    <xf numFmtId="185" fontId="17" fillId="34" borderId="0" applyNumberFormat="0" applyBorder="0" applyAlignment="0" applyProtection="0"/>
    <xf numFmtId="175" fontId="30" fillId="34" borderId="0" applyNumberFormat="0" applyBorder="0" applyAlignment="0" applyProtection="0"/>
    <xf numFmtId="175" fontId="30" fillId="0" borderId="0"/>
    <xf numFmtId="185" fontId="17" fillId="34" borderId="0" applyNumberFormat="0" applyBorder="0" applyAlignment="0" applyProtection="0"/>
    <xf numFmtId="185" fontId="17"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5"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3" fillId="39" borderId="0" applyNumberFormat="0" applyBorder="0" applyAlignment="0" applyProtection="0"/>
    <xf numFmtId="185" fontId="17" fillId="35" borderId="0" applyNumberFormat="0" applyBorder="0" applyAlignment="0" applyProtection="0"/>
    <xf numFmtId="175" fontId="30" fillId="35" borderId="0" applyNumberFormat="0" applyBorder="0" applyAlignment="0" applyProtection="0"/>
    <xf numFmtId="0" fontId="74" fillId="35" borderId="0" applyNumberFormat="0" applyBorder="0" applyAlignment="0" applyProtection="0"/>
    <xf numFmtId="175" fontId="30" fillId="35" borderId="0" applyNumberFormat="0" applyBorder="0" applyAlignment="0" applyProtection="0"/>
    <xf numFmtId="175" fontId="22" fillId="0" borderId="0"/>
    <xf numFmtId="175" fontId="30" fillId="0" borderId="0"/>
    <xf numFmtId="185" fontId="17" fillId="35" borderId="0" applyNumberFormat="0" applyBorder="0" applyAlignment="0" applyProtection="0"/>
    <xf numFmtId="175" fontId="30" fillId="35" borderId="0" applyNumberFormat="0" applyBorder="0" applyAlignment="0" applyProtection="0"/>
    <xf numFmtId="0" fontId="17" fillId="35" borderId="0" applyNumberFormat="0" applyBorder="0" applyAlignment="0" applyProtection="0"/>
    <xf numFmtId="175" fontId="30" fillId="0" borderId="0"/>
    <xf numFmtId="185" fontId="17" fillId="35" borderId="0" applyNumberFormat="0" applyBorder="0" applyAlignment="0" applyProtection="0"/>
    <xf numFmtId="175" fontId="30" fillId="35" borderId="0" applyNumberFormat="0" applyBorder="0" applyAlignment="0" applyProtection="0"/>
    <xf numFmtId="175" fontId="30" fillId="0" borderId="0"/>
    <xf numFmtId="185" fontId="17" fillId="35" borderId="0" applyNumberFormat="0" applyBorder="0" applyAlignment="0" applyProtection="0"/>
    <xf numFmtId="185" fontId="17" fillId="35" borderId="0" applyNumberFormat="0" applyBorder="0" applyAlignment="0" applyProtection="0"/>
    <xf numFmtId="0" fontId="30" fillId="35" borderId="0" applyNumberFormat="0" applyBorder="0" applyAlignment="0" applyProtection="0"/>
    <xf numFmtId="0" fontId="75" fillId="39"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74"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9" borderId="0" applyNumberFormat="0" applyBorder="0" applyAlignment="0" applyProtection="0"/>
    <xf numFmtId="0" fontId="30" fillId="35" borderId="0" applyNumberFormat="0" applyBorder="0" applyAlignment="0" applyProtection="0"/>
    <xf numFmtId="175"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5"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3" fillId="40" borderId="0" applyNumberFormat="0" applyBorder="0" applyAlignment="0" applyProtection="0"/>
    <xf numFmtId="185" fontId="17" fillId="36" borderId="0" applyNumberFormat="0" applyBorder="0" applyAlignment="0" applyProtection="0"/>
    <xf numFmtId="175" fontId="30" fillId="36" borderId="0" applyNumberFormat="0" applyBorder="0" applyAlignment="0" applyProtection="0"/>
    <xf numFmtId="0" fontId="74" fillId="36" borderId="0" applyNumberFormat="0" applyBorder="0" applyAlignment="0" applyProtection="0"/>
    <xf numFmtId="175" fontId="30" fillId="36" borderId="0" applyNumberFormat="0" applyBorder="0" applyAlignment="0" applyProtection="0"/>
    <xf numFmtId="175" fontId="22" fillId="0" borderId="0"/>
    <xf numFmtId="175" fontId="30" fillId="0" borderId="0"/>
    <xf numFmtId="185" fontId="17" fillId="36" borderId="0" applyNumberFormat="0" applyBorder="0" applyAlignment="0" applyProtection="0"/>
    <xf numFmtId="175" fontId="30" fillId="36" borderId="0" applyNumberFormat="0" applyBorder="0" applyAlignment="0" applyProtection="0"/>
    <xf numFmtId="0" fontId="17" fillId="36" borderId="0" applyNumberFormat="0" applyBorder="0" applyAlignment="0" applyProtection="0"/>
    <xf numFmtId="175" fontId="30" fillId="0" borderId="0"/>
    <xf numFmtId="185" fontId="17" fillId="36" borderId="0" applyNumberFormat="0" applyBorder="0" applyAlignment="0" applyProtection="0"/>
    <xf numFmtId="175" fontId="30" fillId="36" borderId="0" applyNumberFormat="0" applyBorder="0" applyAlignment="0" applyProtection="0"/>
    <xf numFmtId="175" fontId="30" fillId="0" borderId="0"/>
    <xf numFmtId="185" fontId="17" fillId="36" borderId="0" applyNumberFormat="0" applyBorder="0" applyAlignment="0" applyProtection="0"/>
    <xf numFmtId="185" fontId="17" fillId="36" borderId="0" applyNumberFormat="0" applyBorder="0" applyAlignment="0" applyProtection="0"/>
    <xf numFmtId="0" fontId="30" fillId="36" borderId="0" applyNumberFormat="0" applyBorder="0" applyAlignment="0" applyProtection="0"/>
    <xf numFmtId="0" fontId="75" fillId="40"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74"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40" borderId="0" applyNumberFormat="0" applyBorder="0" applyAlignment="0" applyProtection="0"/>
    <xf numFmtId="0" fontId="30" fillId="36" borderId="0" applyNumberFormat="0" applyBorder="0" applyAlignment="0" applyProtection="0"/>
    <xf numFmtId="175"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175" fontId="1" fillId="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36"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3" fillId="29" borderId="0" applyNumberFormat="0" applyBorder="0" applyAlignment="0" applyProtection="0"/>
    <xf numFmtId="185" fontId="17" fillId="23" borderId="0" applyNumberFormat="0" applyBorder="0" applyAlignment="0" applyProtection="0"/>
    <xf numFmtId="175" fontId="30" fillId="23" borderId="0" applyNumberFormat="0" applyBorder="0" applyAlignment="0" applyProtection="0"/>
    <xf numFmtId="0" fontId="74" fillId="23" borderId="0" applyNumberFormat="0" applyBorder="0" applyAlignment="0" applyProtection="0"/>
    <xf numFmtId="175" fontId="30" fillId="23" borderId="0" applyNumberFormat="0" applyBorder="0" applyAlignment="0" applyProtection="0"/>
    <xf numFmtId="175" fontId="22" fillId="0" borderId="0"/>
    <xf numFmtId="175" fontId="30" fillId="0" borderId="0"/>
    <xf numFmtId="185" fontId="17" fillId="23" borderId="0" applyNumberFormat="0" applyBorder="0" applyAlignment="0" applyProtection="0"/>
    <xf numFmtId="175" fontId="30" fillId="23" borderId="0" applyNumberFormat="0" applyBorder="0" applyAlignment="0" applyProtection="0"/>
    <xf numFmtId="0" fontId="17" fillId="23" borderId="0" applyNumberFormat="0" applyBorder="0" applyAlignment="0" applyProtection="0"/>
    <xf numFmtId="175" fontId="30" fillId="0" borderId="0"/>
    <xf numFmtId="185" fontId="17" fillId="23" borderId="0" applyNumberFormat="0" applyBorder="0" applyAlignment="0" applyProtection="0"/>
    <xf numFmtId="175" fontId="30" fillId="23" borderId="0" applyNumberFormat="0" applyBorder="0" applyAlignment="0" applyProtection="0"/>
    <xf numFmtId="175" fontId="30" fillId="0" borderId="0"/>
    <xf numFmtId="185" fontId="17" fillId="23" borderId="0" applyNumberFormat="0" applyBorder="0" applyAlignment="0" applyProtection="0"/>
    <xf numFmtId="185" fontId="17" fillId="23" borderId="0" applyNumberFormat="0" applyBorder="0" applyAlignment="0" applyProtection="0"/>
    <xf numFmtId="0" fontId="30" fillId="23" borderId="0" applyNumberFormat="0" applyBorder="0" applyAlignment="0" applyProtection="0"/>
    <xf numFmtId="0" fontId="75" fillId="29"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74"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9" borderId="0" applyNumberFormat="0" applyBorder="0" applyAlignment="0" applyProtection="0"/>
    <xf numFmtId="0" fontId="30" fillId="23" borderId="0" applyNumberFormat="0" applyBorder="0" applyAlignment="0" applyProtection="0"/>
    <xf numFmtId="175"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23"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3" fillId="38" borderId="0" applyNumberFormat="0" applyBorder="0" applyAlignment="0" applyProtection="0"/>
    <xf numFmtId="185" fontId="17" fillId="34" borderId="0" applyNumberFormat="0" applyBorder="0" applyAlignment="0" applyProtection="0"/>
    <xf numFmtId="175" fontId="30" fillId="34" borderId="0" applyNumberFormat="0" applyBorder="0" applyAlignment="0" applyProtection="0"/>
    <xf numFmtId="0" fontId="74" fillId="34" borderId="0" applyNumberFormat="0" applyBorder="0" applyAlignment="0" applyProtection="0"/>
    <xf numFmtId="175" fontId="30" fillId="34" borderId="0" applyNumberFormat="0" applyBorder="0" applyAlignment="0" applyProtection="0"/>
    <xf numFmtId="175" fontId="22" fillId="0" borderId="0"/>
    <xf numFmtId="175" fontId="30" fillId="0" borderId="0"/>
    <xf numFmtId="185" fontId="17" fillId="34" borderId="0" applyNumberFormat="0" applyBorder="0" applyAlignment="0" applyProtection="0"/>
    <xf numFmtId="175" fontId="30" fillId="34" borderId="0" applyNumberFormat="0" applyBorder="0" applyAlignment="0" applyProtection="0"/>
    <xf numFmtId="0" fontId="17" fillId="34" borderId="0" applyNumberFormat="0" applyBorder="0" applyAlignment="0" applyProtection="0"/>
    <xf numFmtId="175" fontId="30" fillId="0" borderId="0"/>
    <xf numFmtId="185" fontId="17" fillId="34" borderId="0" applyNumberFormat="0" applyBorder="0" applyAlignment="0" applyProtection="0"/>
    <xf numFmtId="175" fontId="30" fillId="34" borderId="0" applyNumberFormat="0" applyBorder="0" applyAlignment="0" applyProtection="0"/>
    <xf numFmtId="175" fontId="30" fillId="0" borderId="0"/>
    <xf numFmtId="185" fontId="17" fillId="34" borderId="0" applyNumberFormat="0" applyBorder="0" applyAlignment="0" applyProtection="0"/>
    <xf numFmtId="185" fontId="17" fillId="34" borderId="0" applyNumberFormat="0" applyBorder="0" applyAlignment="0" applyProtection="0"/>
    <xf numFmtId="0" fontId="30" fillId="34" borderId="0" applyNumberFormat="0" applyBorder="0" applyAlignment="0" applyProtection="0"/>
    <xf numFmtId="0" fontId="75" fillId="38"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74"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8" borderId="0" applyNumberFormat="0" applyBorder="0" applyAlignment="0" applyProtection="0"/>
    <xf numFmtId="0" fontId="30" fillId="34" borderId="0" applyNumberFormat="0" applyBorder="0" applyAlignment="0" applyProtection="0"/>
    <xf numFmtId="175"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4"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3" fillId="41" borderId="0" applyNumberFormat="0" applyBorder="0" applyAlignment="0" applyProtection="0"/>
    <xf numFmtId="185" fontId="17" fillId="37" borderId="0" applyNumberFormat="0" applyBorder="0" applyAlignment="0" applyProtection="0"/>
    <xf numFmtId="175" fontId="30" fillId="37" borderId="0" applyNumberFormat="0" applyBorder="0" applyAlignment="0" applyProtection="0"/>
    <xf numFmtId="0" fontId="74" fillId="37" borderId="0" applyNumberFormat="0" applyBorder="0" applyAlignment="0" applyProtection="0"/>
    <xf numFmtId="175" fontId="30" fillId="37" borderId="0" applyNumberFormat="0" applyBorder="0" applyAlignment="0" applyProtection="0"/>
    <xf numFmtId="175" fontId="22" fillId="0" borderId="0"/>
    <xf numFmtId="175" fontId="30" fillId="0" borderId="0"/>
    <xf numFmtId="185" fontId="17" fillId="37" borderId="0" applyNumberFormat="0" applyBorder="0" applyAlignment="0" applyProtection="0"/>
    <xf numFmtId="175" fontId="30" fillId="37" borderId="0" applyNumberFormat="0" applyBorder="0" applyAlignment="0" applyProtection="0"/>
    <xf numFmtId="0" fontId="17" fillId="37" borderId="0" applyNumberFormat="0" applyBorder="0" applyAlignment="0" applyProtection="0"/>
    <xf numFmtId="175" fontId="30" fillId="0" borderId="0"/>
    <xf numFmtId="185" fontId="17" fillId="37" borderId="0" applyNumberFormat="0" applyBorder="0" applyAlignment="0" applyProtection="0"/>
    <xf numFmtId="175" fontId="30" fillId="37" borderId="0" applyNumberFormat="0" applyBorder="0" applyAlignment="0" applyProtection="0"/>
    <xf numFmtId="175" fontId="30" fillId="0" borderId="0"/>
    <xf numFmtId="185" fontId="17" fillId="37" borderId="0" applyNumberFormat="0" applyBorder="0" applyAlignment="0" applyProtection="0"/>
    <xf numFmtId="185" fontId="17" fillId="37" borderId="0" applyNumberFormat="0" applyBorder="0" applyAlignment="0" applyProtection="0"/>
    <xf numFmtId="0" fontId="30" fillId="37" borderId="0" applyNumberFormat="0" applyBorder="0" applyAlignment="0" applyProtection="0"/>
    <xf numFmtId="0" fontId="75" fillId="41"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74"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41" borderId="0" applyNumberFormat="0" applyBorder="0" applyAlignment="0" applyProtection="0"/>
    <xf numFmtId="0" fontId="30" fillId="37" borderId="0" applyNumberFormat="0" applyBorder="0" applyAlignment="0" applyProtection="0"/>
    <xf numFmtId="175"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0" fontId="30" fillId="37" borderId="0" applyNumberFormat="0" applyBorder="0" applyAlignment="0" applyProtection="0"/>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77" fillId="42" borderId="0" applyNumberFormat="0" applyBorder="0" applyAlignment="0" applyProtection="0"/>
    <xf numFmtId="175" fontId="22" fillId="0" borderId="0"/>
    <xf numFmtId="175" fontId="30" fillId="0" borderId="0"/>
    <xf numFmtId="0" fontId="77" fillId="35" borderId="0" applyNumberFormat="0" applyBorder="0" applyAlignment="0" applyProtection="0"/>
    <xf numFmtId="175" fontId="22" fillId="0" borderId="0"/>
    <xf numFmtId="175" fontId="30" fillId="0" borderId="0"/>
    <xf numFmtId="0" fontId="77" fillId="36" borderId="0" applyNumberFormat="0" applyBorder="0" applyAlignment="0" applyProtection="0"/>
    <xf numFmtId="175" fontId="22" fillId="0" borderId="0"/>
    <xf numFmtId="175" fontId="30" fillId="0" borderId="0"/>
    <xf numFmtId="0" fontId="77" fillId="43" borderId="0" applyNumberFormat="0" applyBorder="0" applyAlignment="0" applyProtection="0"/>
    <xf numFmtId="175" fontId="22" fillId="0" borderId="0"/>
    <xf numFmtId="175" fontId="30" fillId="0" borderId="0"/>
    <xf numFmtId="0" fontId="77" fillId="44" borderId="0" applyNumberFormat="0" applyBorder="0" applyAlignment="0" applyProtection="0"/>
    <xf numFmtId="175" fontId="22" fillId="0" borderId="0"/>
    <xf numFmtId="175" fontId="30" fillId="0" borderId="0"/>
    <xf numFmtId="0" fontId="77" fillId="45" borderId="0" applyNumberFormat="0" applyBorder="0" applyAlignment="0" applyProtection="0"/>
    <xf numFmtId="175" fontId="22" fillId="0" borderId="0"/>
    <xf numFmtId="175" fontId="30" fillId="0" borderId="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185" fontId="17" fillId="42" borderId="0" applyNumberFormat="0" applyBorder="0" applyAlignment="0" applyProtection="0"/>
    <xf numFmtId="175" fontId="22" fillId="0" borderId="0"/>
    <xf numFmtId="0" fontId="17" fillId="42" borderId="0" applyNumberFormat="0" applyBorder="0" applyAlignment="0" applyProtection="0"/>
    <xf numFmtId="175" fontId="30" fillId="0" borderId="0"/>
    <xf numFmtId="185" fontId="17" fillId="42" borderId="0" applyNumberFormat="0" applyBorder="0" applyAlignment="0" applyProtection="0"/>
    <xf numFmtId="185" fontId="17" fillId="42" borderId="0" applyNumberFormat="0" applyBorder="0" applyAlignment="0" applyProtection="0"/>
    <xf numFmtId="0" fontId="17" fillId="42" borderId="0" applyNumberFormat="0" applyBorder="0" applyAlignment="0" applyProtection="0"/>
    <xf numFmtId="185" fontId="17" fillId="42" borderId="0" applyNumberFormat="0" applyBorder="0" applyAlignment="0" applyProtection="0"/>
    <xf numFmtId="185" fontId="17" fillId="42" borderId="0" applyNumberFormat="0" applyBorder="0" applyAlignment="0" applyProtection="0"/>
    <xf numFmtId="185" fontId="17" fillId="42" borderId="0" applyNumberFormat="0" applyBorder="0" applyAlignment="0" applyProtection="0"/>
    <xf numFmtId="185" fontId="17" fillId="42" borderId="0" applyNumberFormat="0" applyBorder="0" applyAlignment="0" applyProtection="0"/>
    <xf numFmtId="0" fontId="77" fillId="42" borderId="0" applyNumberFormat="0" applyBorder="0" applyAlignment="0" applyProtection="0"/>
    <xf numFmtId="0" fontId="78" fillId="46" borderId="0" applyNumberFormat="0" applyBorder="0" applyAlignment="0" applyProtection="0"/>
    <xf numFmtId="175" fontId="30" fillId="0" borderId="0"/>
    <xf numFmtId="0" fontId="77" fillId="42" borderId="0" applyNumberFormat="0" applyBorder="0" applyAlignment="0" applyProtection="0"/>
    <xf numFmtId="0" fontId="77" fillId="46" borderId="0" applyNumberFormat="0" applyBorder="0" applyAlignment="0" applyProtection="0"/>
    <xf numFmtId="0" fontId="77" fillId="42" borderId="0" applyNumberFormat="0" applyBorder="0" applyAlignment="0" applyProtection="0"/>
    <xf numFmtId="0" fontId="55" fillId="42" borderId="0" applyNumberFormat="0" applyBorder="0" applyAlignment="0" applyProtection="0"/>
    <xf numFmtId="175"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42"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185" fontId="17" fillId="35" borderId="0" applyNumberFormat="0" applyBorder="0" applyAlignment="0" applyProtection="0"/>
    <xf numFmtId="175" fontId="22" fillId="0" borderId="0"/>
    <xf numFmtId="0" fontId="17" fillId="35" borderId="0" applyNumberFormat="0" applyBorder="0" applyAlignment="0" applyProtection="0"/>
    <xf numFmtId="175" fontId="30" fillId="0" borderId="0"/>
    <xf numFmtId="185" fontId="17" fillId="35" borderId="0" applyNumberFormat="0" applyBorder="0" applyAlignment="0" applyProtection="0"/>
    <xf numFmtId="185" fontId="17" fillId="35" borderId="0" applyNumberFormat="0" applyBorder="0" applyAlignment="0" applyProtection="0"/>
    <xf numFmtId="0" fontId="17" fillId="35" borderId="0" applyNumberFormat="0" applyBorder="0" applyAlignment="0" applyProtection="0"/>
    <xf numFmtId="185" fontId="17" fillId="35" borderId="0" applyNumberFormat="0" applyBorder="0" applyAlignment="0" applyProtection="0"/>
    <xf numFmtId="185" fontId="17" fillId="35" borderId="0" applyNumberFormat="0" applyBorder="0" applyAlignment="0" applyProtection="0"/>
    <xf numFmtId="185" fontId="17" fillId="35" borderId="0" applyNumberFormat="0" applyBorder="0" applyAlignment="0" applyProtection="0"/>
    <xf numFmtId="185" fontId="17" fillId="35" borderId="0" applyNumberFormat="0" applyBorder="0" applyAlignment="0" applyProtection="0"/>
    <xf numFmtId="0" fontId="77" fillId="35" borderId="0" applyNumberFormat="0" applyBorder="0" applyAlignment="0" applyProtection="0"/>
    <xf numFmtId="0" fontId="78" fillId="39" borderId="0" applyNumberFormat="0" applyBorder="0" applyAlignment="0" applyProtection="0"/>
    <xf numFmtId="175" fontId="30" fillId="0" borderId="0"/>
    <xf numFmtId="0" fontId="77" fillId="35" borderId="0" applyNumberFormat="0" applyBorder="0" applyAlignment="0" applyProtection="0"/>
    <xf numFmtId="0" fontId="77" fillId="39" borderId="0" applyNumberFormat="0" applyBorder="0" applyAlignment="0" applyProtection="0"/>
    <xf numFmtId="0" fontId="77" fillId="35" borderId="0" applyNumberFormat="0" applyBorder="0" applyAlignment="0" applyProtection="0"/>
    <xf numFmtId="0" fontId="55" fillId="35" borderId="0" applyNumberFormat="0" applyBorder="0" applyAlignment="0" applyProtection="0"/>
    <xf numFmtId="175"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5"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185" fontId="17" fillId="36" borderId="0" applyNumberFormat="0" applyBorder="0" applyAlignment="0" applyProtection="0"/>
    <xf numFmtId="175" fontId="22" fillId="0" borderId="0"/>
    <xf numFmtId="0" fontId="17" fillId="36" borderId="0" applyNumberFormat="0" applyBorder="0" applyAlignment="0" applyProtection="0"/>
    <xf numFmtId="175" fontId="30" fillId="0" borderId="0"/>
    <xf numFmtId="185" fontId="17" fillId="36" borderId="0" applyNumberFormat="0" applyBorder="0" applyAlignment="0" applyProtection="0"/>
    <xf numFmtId="185" fontId="17" fillId="36" borderId="0" applyNumberFormat="0" applyBorder="0" applyAlignment="0" applyProtection="0"/>
    <xf numFmtId="0" fontId="17" fillId="36" borderId="0" applyNumberFormat="0" applyBorder="0" applyAlignment="0" applyProtection="0"/>
    <xf numFmtId="185" fontId="17" fillId="36" borderId="0" applyNumberFormat="0" applyBorder="0" applyAlignment="0" applyProtection="0"/>
    <xf numFmtId="185" fontId="17" fillId="36" borderId="0" applyNumberFormat="0" applyBorder="0" applyAlignment="0" applyProtection="0"/>
    <xf numFmtId="185" fontId="17" fillId="36" borderId="0" applyNumberFormat="0" applyBorder="0" applyAlignment="0" applyProtection="0"/>
    <xf numFmtId="185" fontId="17" fillId="36" borderId="0" applyNumberFormat="0" applyBorder="0" applyAlignment="0" applyProtection="0"/>
    <xf numFmtId="0" fontId="77" fillId="36" borderId="0" applyNumberFormat="0" applyBorder="0" applyAlignment="0" applyProtection="0"/>
    <xf numFmtId="0" fontId="78" fillId="40" borderId="0" applyNumberFormat="0" applyBorder="0" applyAlignment="0" applyProtection="0"/>
    <xf numFmtId="175" fontId="30" fillId="0" borderId="0"/>
    <xf numFmtId="0" fontId="77" fillId="36" borderId="0" applyNumberFormat="0" applyBorder="0" applyAlignment="0" applyProtection="0"/>
    <xf numFmtId="0" fontId="77" fillId="40" borderId="0" applyNumberFormat="0" applyBorder="0" applyAlignment="0" applyProtection="0"/>
    <xf numFmtId="0" fontId="77" fillId="36" borderId="0" applyNumberFormat="0" applyBorder="0" applyAlignment="0" applyProtection="0"/>
    <xf numFmtId="0" fontId="55" fillId="36" borderId="0" applyNumberFormat="0" applyBorder="0" applyAlignment="0" applyProtection="0"/>
    <xf numFmtId="175"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36"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185" fontId="17" fillId="43" borderId="0" applyNumberFormat="0" applyBorder="0" applyAlignment="0" applyProtection="0"/>
    <xf numFmtId="175" fontId="22" fillId="0" borderId="0"/>
    <xf numFmtId="0" fontId="17" fillId="43" borderId="0" applyNumberFormat="0" applyBorder="0" applyAlignment="0" applyProtection="0"/>
    <xf numFmtId="175" fontId="30" fillId="0" borderId="0"/>
    <xf numFmtId="185" fontId="17" fillId="43" borderId="0" applyNumberFormat="0" applyBorder="0" applyAlignment="0" applyProtection="0"/>
    <xf numFmtId="185" fontId="17" fillId="43" borderId="0" applyNumberFormat="0" applyBorder="0" applyAlignment="0" applyProtection="0"/>
    <xf numFmtId="0" fontId="1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175" fontId="30" fillId="0" borderId="0"/>
    <xf numFmtId="0" fontId="77" fillId="43" borderId="0" applyNumberFormat="0" applyBorder="0" applyAlignment="0" applyProtection="0"/>
    <xf numFmtId="0" fontId="77" fillId="47" borderId="0" applyNumberFormat="0" applyBorder="0" applyAlignment="0" applyProtection="0"/>
    <xf numFmtId="0" fontId="77" fillId="43" borderId="0" applyNumberFormat="0" applyBorder="0" applyAlignment="0" applyProtection="0"/>
    <xf numFmtId="0" fontId="55" fillId="43" borderId="0" applyNumberFormat="0" applyBorder="0" applyAlignment="0" applyProtection="0"/>
    <xf numFmtId="175"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185" fontId="17" fillId="44" borderId="0" applyNumberFormat="0" applyBorder="0" applyAlignment="0" applyProtection="0"/>
    <xf numFmtId="175" fontId="22" fillId="0" borderId="0"/>
    <xf numFmtId="0" fontId="17" fillId="44" borderId="0" applyNumberFormat="0" applyBorder="0" applyAlignment="0" applyProtection="0"/>
    <xf numFmtId="175" fontId="30" fillId="0" borderId="0"/>
    <xf numFmtId="185" fontId="17" fillId="44" borderId="0" applyNumberFormat="0" applyBorder="0" applyAlignment="0" applyProtection="0"/>
    <xf numFmtId="185" fontId="17" fillId="44" borderId="0" applyNumberFormat="0" applyBorder="0" applyAlignment="0" applyProtection="0"/>
    <xf numFmtId="0" fontId="1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175" fontId="30" fillId="0" borderId="0"/>
    <xf numFmtId="0" fontId="77" fillId="44" borderId="0" applyNumberFormat="0" applyBorder="0" applyAlignment="0" applyProtection="0"/>
    <xf numFmtId="0" fontId="77" fillId="48" borderId="0" applyNumberFormat="0" applyBorder="0" applyAlignment="0" applyProtection="0"/>
    <xf numFmtId="0" fontId="77" fillId="44" borderId="0" applyNumberFormat="0" applyBorder="0" applyAlignment="0" applyProtection="0"/>
    <xf numFmtId="0" fontId="55" fillId="44" borderId="0" applyNumberFormat="0" applyBorder="0" applyAlignment="0" applyProtection="0"/>
    <xf numFmtId="175"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4"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85" fontId="17" fillId="45" borderId="0" applyNumberFormat="0" applyBorder="0" applyAlignment="0" applyProtection="0"/>
    <xf numFmtId="175" fontId="22" fillId="0" borderId="0"/>
    <xf numFmtId="0" fontId="17" fillId="45" borderId="0" applyNumberFormat="0" applyBorder="0" applyAlignment="0" applyProtection="0"/>
    <xf numFmtId="175" fontId="30" fillId="0" borderId="0"/>
    <xf numFmtId="185" fontId="17" fillId="45" borderId="0" applyNumberFormat="0" applyBorder="0" applyAlignment="0" applyProtection="0"/>
    <xf numFmtId="185" fontId="17" fillId="45" borderId="0" applyNumberFormat="0" applyBorder="0" applyAlignment="0" applyProtection="0"/>
    <xf numFmtId="0" fontId="17" fillId="45" borderId="0" applyNumberFormat="0" applyBorder="0" applyAlignment="0" applyProtection="0"/>
    <xf numFmtId="185" fontId="17" fillId="45" borderId="0" applyNumberFormat="0" applyBorder="0" applyAlignment="0" applyProtection="0"/>
    <xf numFmtId="185" fontId="17" fillId="45" borderId="0" applyNumberFormat="0" applyBorder="0" applyAlignment="0" applyProtection="0"/>
    <xf numFmtId="185" fontId="17" fillId="45" borderId="0" applyNumberFormat="0" applyBorder="0" applyAlignment="0" applyProtection="0"/>
    <xf numFmtId="185" fontId="17" fillId="45" borderId="0" applyNumberFormat="0" applyBorder="0" applyAlignment="0" applyProtection="0"/>
    <xf numFmtId="0" fontId="77" fillId="45" borderId="0" applyNumberFormat="0" applyBorder="0" applyAlignment="0" applyProtection="0"/>
    <xf numFmtId="0" fontId="78" fillId="49" borderId="0" applyNumberFormat="0" applyBorder="0" applyAlignment="0" applyProtection="0"/>
    <xf numFmtId="175" fontId="30" fillId="0" borderId="0"/>
    <xf numFmtId="0" fontId="77" fillId="45" borderId="0" applyNumberFormat="0" applyBorder="0" applyAlignment="0" applyProtection="0"/>
    <xf numFmtId="0" fontId="77" fillId="49" borderId="0" applyNumberFormat="0" applyBorder="0" applyAlignment="0" applyProtection="0"/>
    <xf numFmtId="0" fontId="77" fillId="45" borderId="0" applyNumberFormat="0" applyBorder="0" applyAlignment="0" applyProtection="0"/>
    <xf numFmtId="0" fontId="55" fillId="45" borderId="0" applyNumberFormat="0" applyBorder="0" applyAlignment="0" applyProtection="0"/>
    <xf numFmtId="175"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0" fontId="77" fillId="45" borderId="0" applyNumberFormat="0" applyBorder="0" applyAlignment="0" applyProtection="0"/>
    <xf numFmtId="199" fontId="79" fillId="0" borderId="0" applyFont="0" applyFill="0" applyBorder="0">
      <alignment horizontal="center"/>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4" fontId="76" fillId="0" borderId="16">
      <alignment horizontal="right" vertical="top"/>
    </xf>
    <xf numFmtId="0" fontId="80" fillId="0" borderId="0">
      <alignment horizontal="right"/>
    </xf>
    <xf numFmtId="0" fontId="81" fillId="0" borderId="0">
      <protection locked="0"/>
    </xf>
    <xf numFmtId="0" fontId="81" fillId="0" borderId="0">
      <protection locked="0"/>
    </xf>
    <xf numFmtId="200" fontId="64" fillId="0" borderId="0" applyFont="0" applyFill="0" applyBorder="0" applyAlignment="0" applyProtection="0"/>
    <xf numFmtId="201" fontId="22" fillId="0" borderId="0" applyFont="0" applyFill="0" applyBorder="0" applyAlignment="0" applyProtection="0"/>
    <xf numFmtId="202" fontId="22" fillId="0" borderId="0" applyFont="0" applyFill="0" applyBorder="0" applyAlignment="0" applyProtection="0"/>
    <xf numFmtId="0" fontId="77" fillId="50" borderId="0" applyNumberFormat="0" applyBorder="0" applyAlignment="0" applyProtection="0"/>
    <xf numFmtId="0" fontId="82" fillId="51" borderId="0" applyNumberFormat="0" applyBorder="0" applyAlignment="0" applyProtection="0"/>
    <xf numFmtId="175" fontId="22" fillId="0" borderId="0"/>
    <xf numFmtId="175" fontId="30" fillId="0" borderId="0"/>
    <xf numFmtId="0" fontId="82" fillId="31" borderId="0" applyNumberFormat="0" applyBorder="0" applyAlignment="0" applyProtection="0"/>
    <xf numFmtId="175" fontId="22" fillId="0" borderId="0"/>
    <xf numFmtId="175" fontId="30" fillId="0" borderId="0"/>
    <xf numFmtId="0" fontId="83" fillId="52"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77" fillId="50" borderId="0" applyNumberFormat="0" applyBorder="0" applyAlignment="0" applyProtection="0"/>
    <xf numFmtId="0" fontId="77" fillId="53" borderId="0" applyNumberFormat="0" applyBorder="0" applyAlignment="0" applyProtection="0"/>
    <xf numFmtId="0" fontId="82" fillId="54" borderId="0" applyNumberFormat="0" applyBorder="0" applyAlignment="0" applyProtection="0"/>
    <xf numFmtId="175" fontId="22" fillId="0" borderId="0"/>
    <xf numFmtId="175" fontId="30" fillId="0" borderId="0"/>
    <xf numFmtId="0" fontId="82" fillId="55" borderId="0" applyNumberFormat="0" applyBorder="0" applyAlignment="0" applyProtection="0"/>
    <xf numFmtId="175" fontId="22" fillId="0" borderId="0"/>
    <xf numFmtId="175" fontId="30" fillId="0" borderId="0"/>
    <xf numFmtId="0" fontId="83" fillId="56"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77" fillId="53" borderId="0" applyNumberFormat="0" applyBorder="0" applyAlignment="0" applyProtection="0"/>
    <xf numFmtId="0" fontId="77" fillId="57" borderId="0" applyNumberFormat="0" applyBorder="0" applyAlignment="0" applyProtection="0"/>
    <xf numFmtId="0" fontId="82" fillId="58" borderId="0" applyNumberFormat="0" applyBorder="0" applyAlignment="0" applyProtection="0"/>
    <xf numFmtId="175" fontId="22" fillId="0" borderId="0"/>
    <xf numFmtId="175" fontId="30" fillId="0" borderId="0"/>
    <xf numFmtId="0" fontId="82" fillId="59" borderId="0" applyNumberFormat="0" applyBorder="0" applyAlignment="0" applyProtection="0"/>
    <xf numFmtId="175" fontId="22" fillId="0" borderId="0"/>
    <xf numFmtId="175" fontId="30" fillId="0" borderId="0"/>
    <xf numFmtId="0" fontId="83" fillId="60"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61" borderId="0" applyNumberFormat="0" applyBorder="0" applyAlignment="0" applyProtection="0"/>
    <xf numFmtId="0" fontId="77" fillId="43" borderId="0" applyNumberFormat="0" applyBorder="0" applyAlignment="0" applyProtection="0"/>
    <xf numFmtId="0" fontId="82" fillId="54" borderId="0" applyNumberFormat="0" applyBorder="0" applyAlignment="0" applyProtection="0"/>
    <xf numFmtId="175" fontId="22" fillId="0" borderId="0"/>
    <xf numFmtId="175" fontId="30" fillId="0" borderId="0"/>
    <xf numFmtId="0" fontId="82" fillId="62" borderId="0" applyNumberFormat="0" applyBorder="0" applyAlignment="0" applyProtection="0"/>
    <xf numFmtId="175" fontId="22" fillId="0" borderId="0"/>
    <xf numFmtId="175" fontId="30" fillId="0" borderId="0"/>
    <xf numFmtId="0" fontId="83" fillId="55"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63" borderId="0" applyNumberFormat="0" applyBorder="0" applyAlignment="0" applyProtection="0"/>
    <xf numFmtId="0" fontId="77" fillId="44" borderId="0" applyNumberFormat="0" applyBorder="0" applyAlignment="0" applyProtection="0"/>
    <xf numFmtId="0" fontId="82" fillId="64" borderId="0" applyNumberFormat="0" applyBorder="0" applyAlignment="0" applyProtection="0"/>
    <xf numFmtId="175" fontId="82" fillId="64" borderId="0" applyNumberFormat="0" applyBorder="0" applyAlignment="0" applyProtection="0"/>
    <xf numFmtId="175" fontId="22" fillId="0" borderId="0"/>
    <xf numFmtId="175" fontId="30" fillId="0" borderId="0"/>
    <xf numFmtId="175" fontId="22" fillId="0" borderId="0"/>
    <xf numFmtId="175" fontId="30" fillId="0" borderId="0"/>
    <xf numFmtId="0" fontId="82" fillId="65" borderId="0" applyNumberFormat="0" applyBorder="0" applyAlignment="0" applyProtection="0"/>
    <xf numFmtId="175" fontId="22" fillId="0" borderId="0"/>
    <xf numFmtId="175" fontId="30" fillId="0" borderId="0"/>
    <xf numFmtId="0" fontId="83" fillId="52" borderId="0" applyNumberFormat="0" applyBorder="0" applyAlignment="0" applyProtection="0"/>
    <xf numFmtId="175" fontId="83" fillId="52" borderId="0" applyNumberFormat="0" applyBorder="0" applyAlignment="0" applyProtection="0"/>
    <xf numFmtId="175" fontId="22" fillId="0" borderId="0"/>
    <xf numFmtId="175" fontId="30" fillId="0" borderId="0"/>
    <xf numFmtId="175" fontId="22" fillId="0" borderId="0"/>
    <xf numFmtId="175" fontId="30" fillId="0" borderId="0"/>
    <xf numFmtId="175" fontId="83" fillId="52" borderId="0" applyNumberFormat="0" applyBorder="0" applyAlignment="0" applyProtection="0"/>
    <xf numFmtId="175" fontId="83" fillId="52" borderId="0" applyNumberFormat="0" applyBorder="0" applyAlignment="0" applyProtection="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52"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52" borderId="0" applyNumberFormat="0" applyBorder="0" applyAlignment="0" applyProtection="0"/>
    <xf numFmtId="175" fontId="22" fillId="0" borderId="0"/>
    <xf numFmtId="175" fontId="22" fillId="0" borderId="0"/>
    <xf numFmtId="175" fontId="22" fillId="0" borderId="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175" fontId="83" fillId="52" borderId="0" applyNumberFormat="0" applyBorder="0" applyAlignment="0" applyProtection="0"/>
    <xf numFmtId="0" fontId="77" fillId="66" borderId="0" applyNumberFormat="0" applyBorder="0" applyAlignment="0" applyProtection="0"/>
    <xf numFmtId="0" fontId="82" fillId="67" borderId="0" applyNumberFormat="0" applyBorder="0" applyAlignment="0" applyProtection="0"/>
    <xf numFmtId="175" fontId="22" fillId="0" borderId="0"/>
    <xf numFmtId="175" fontId="30" fillId="0" borderId="0"/>
    <xf numFmtId="0" fontId="82" fillId="68" borderId="0" applyNumberFormat="0" applyBorder="0" applyAlignment="0" applyProtection="0"/>
    <xf numFmtId="175" fontId="82" fillId="68" borderId="0" applyNumberFormat="0" applyBorder="0" applyAlignment="0" applyProtection="0"/>
    <xf numFmtId="175" fontId="22" fillId="0" borderId="0"/>
    <xf numFmtId="175" fontId="30" fillId="0" borderId="0"/>
    <xf numFmtId="175" fontId="22" fillId="0" borderId="0"/>
    <xf numFmtId="175" fontId="30" fillId="0" borderId="0"/>
    <xf numFmtId="0" fontId="83" fillId="69" borderId="0" applyNumberFormat="0" applyBorder="0" applyAlignment="0" applyProtection="0"/>
    <xf numFmtId="175" fontId="83" fillId="69" borderId="0" applyNumberFormat="0" applyBorder="0" applyAlignment="0" applyProtection="0"/>
    <xf numFmtId="175" fontId="22" fillId="0" borderId="0"/>
    <xf numFmtId="175" fontId="30" fillId="0" borderId="0"/>
    <xf numFmtId="175" fontId="22" fillId="0" borderId="0"/>
    <xf numFmtId="175" fontId="30" fillId="0" borderId="0"/>
    <xf numFmtId="175" fontId="83" fillId="70" borderId="0" applyNumberFormat="0" applyBorder="0" applyAlignment="0" applyProtection="0"/>
    <xf numFmtId="175" fontId="83" fillId="70" borderId="0" applyNumberFormat="0" applyBorder="0" applyAlignment="0" applyProtection="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70" borderId="0" applyNumberFormat="0" applyBorder="0" applyAlignment="0" applyProtection="0"/>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83" fillId="70" borderId="0" applyNumberFormat="0" applyBorder="0" applyAlignment="0" applyProtection="0"/>
    <xf numFmtId="175" fontId="22" fillId="0" borderId="0"/>
    <xf numFmtId="175" fontId="22" fillId="0" borderId="0"/>
    <xf numFmtId="175" fontId="22" fillId="0" borderId="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175" fontId="83" fillId="70" borderId="0" applyNumberFormat="0" applyBorder="0" applyAlignment="0" applyProtection="0"/>
    <xf numFmtId="203" fontId="84" fillId="71" borderId="0">
      <alignment horizontal="center" vertical="center"/>
    </xf>
    <xf numFmtId="204" fontId="85" fillId="0" borderId="17" applyFont="0" applyFill="0">
      <alignment horizontal="right" vertical="center"/>
      <protection locked="0"/>
    </xf>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205" fontId="22" fillId="0" borderId="0" applyFont="0" applyFill="0" applyBorder="0" applyProtection="0"/>
    <xf numFmtId="175" fontId="86" fillId="0" borderId="0" applyNumberFormat="0" applyFill="0" applyBorder="0" applyAlignment="0" applyProtection="0">
      <alignment vertical="top"/>
      <protection locked="0"/>
    </xf>
    <xf numFmtId="175" fontId="86" fillId="0" borderId="0" applyNumberFormat="0" applyFill="0" applyBorder="0" applyAlignment="0" applyProtection="0">
      <alignment vertical="top"/>
      <protection locked="0"/>
    </xf>
    <xf numFmtId="175" fontId="22" fillId="0" borderId="0"/>
    <xf numFmtId="0" fontId="86" fillId="0" borderId="0" applyNumberFormat="0" applyFill="0" applyBorder="0" applyAlignment="0" applyProtection="0">
      <alignment vertical="top"/>
      <protection locked="0"/>
    </xf>
    <xf numFmtId="206" fontId="3" fillId="0" borderId="0" applyFont="0" applyFill="0" applyBorder="0" applyAlignment="0" applyProtection="0"/>
    <xf numFmtId="207" fontId="3" fillId="0" borderId="0" applyFont="0" applyFill="0" applyBorder="0" applyAlignment="0" applyProtection="0"/>
    <xf numFmtId="0" fontId="87" fillId="0" borderId="0" applyNumberFormat="0" applyFill="0" applyBorder="0" applyAlignment="0" applyProtection="0">
      <alignment vertical="top"/>
      <protection locked="0"/>
    </xf>
    <xf numFmtId="0" fontId="28" fillId="0" borderId="0"/>
    <xf numFmtId="208" fontId="38" fillId="0" borderId="18">
      <protection locked="0"/>
    </xf>
    <xf numFmtId="175" fontId="22" fillId="0" borderId="0"/>
    <xf numFmtId="209" fontId="17" fillId="0" borderId="0" applyFont="0" applyFill="0" applyBorder="0" applyAlignment="0" applyProtection="0"/>
    <xf numFmtId="210" fontId="17" fillId="0" borderId="0" applyFont="0" applyFill="0" applyBorder="0" applyAlignment="0" applyProtection="0"/>
    <xf numFmtId="211" fontId="88" fillId="0" borderId="0">
      <alignment horizontal="left"/>
    </xf>
    <xf numFmtId="39" fontId="89" fillId="0" borderId="0" applyFont="0" applyFill="0">
      <alignment vertical="center"/>
    </xf>
    <xf numFmtId="0" fontId="90" fillId="0" borderId="0">
      <alignment horizontal="right"/>
    </xf>
    <xf numFmtId="204" fontId="85" fillId="0" borderId="0" applyFont="0" applyBorder="0" applyProtection="0">
      <alignment vertical="center"/>
    </xf>
    <xf numFmtId="203" fontId="22" fillId="0" borderId="0" applyNumberFormat="0" applyFont="0" applyAlignment="0">
      <alignment horizontal="center" vertical="center"/>
    </xf>
    <xf numFmtId="0" fontId="91" fillId="0" borderId="19" applyFont="0" applyFill="0" applyBorder="0" applyAlignment="0" applyProtection="0">
      <alignment horizontal="center" vertical="center"/>
    </xf>
    <xf numFmtId="0" fontId="91" fillId="0" borderId="19" applyFont="0" applyFill="0" applyBorder="0" applyAlignment="0" applyProtection="0">
      <alignment horizontal="center" vertical="center"/>
    </xf>
    <xf numFmtId="0" fontId="28" fillId="0" borderId="0" applyNumberFormat="0" applyFill="0" applyBorder="0" applyAlignment="0" applyProtection="0"/>
    <xf numFmtId="0" fontId="92" fillId="0" borderId="0" applyNumberFormat="0" applyFill="0" applyBorder="0" applyAlignment="0" applyProtection="0"/>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05" fontId="93" fillId="72" borderId="16"/>
    <xf numFmtId="212" fontId="6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94" fillId="0" borderId="0"/>
    <xf numFmtId="0" fontId="95" fillId="0" borderId="0"/>
    <xf numFmtId="174" fontId="96" fillId="0" borderId="0"/>
    <xf numFmtId="39" fontId="97" fillId="9" borderId="0" applyNumberFormat="0" applyBorder="0">
      <alignment vertical="center"/>
    </xf>
    <xf numFmtId="0" fontId="98" fillId="21" borderId="0" applyNumberFormat="0" applyBorder="0" applyAlignment="0" applyProtection="0"/>
    <xf numFmtId="175" fontId="99" fillId="67" borderId="0" applyNumberFormat="0" applyBorder="0" applyAlignment="0" applyProtection="0"/>
    <xf numFmtId="175" fontId="22" fillId="0" borderId="0"/>
    <xf numFmtId="175" fontId="30" fillId="0" borderId="0"/>
    <xf numFmtId="175" fontId="22" fillId="0" borderId="0"/>
    <xf numFmtId="175" fontId="30" fillId="0" borderId="0"/>
    <xf numFmtId="0" fontId="47" fillId="59" borderId="0"/>
    <xf numFmtId="0" fontId="100" fillId="59" borderId="0"/>
    <xf numFmtId="0" fontId="101" fillId="0" borderId="0" applyNumberFormat="0" applyFill="0" applyBorder="0" applyAlignment="0" applyProtection="0">
      <alignment vertical="top"/>
      <protection locked="0"/>
    </xf>
    <xf numFmtId="0" fontId="102" fillId="0" borderId="0"/>
    <xf numFmtId="0" fontId="102" fillId="0" borderId="0"/>
    <xf numFmtId="0" fontId="103" fillId="0" borderId="0"/>
    <xf numFmtId="0" fontId="104" fillId="0" borderId="0" applyNumberFormat="0" applyFill="0" applyBorder="0" applyAlignment="0" applyProtection="0"/>
    <xf numFmtId="0" fontId="38" fillId="0" borderId="0">
      <alignment horizontal="left"/>
    </xf>
    <xf numFmtId="0" fontId="105" fillId="0" borderId="0" applyNumberFormat="0" applyFill="0" applyBorder="0" applyAlignment="0" applyProtection="0"/>
    <xf numFmtId="180" fontId="96" fillId="0" borderId="0"/>
    <xf numFmtId="0" fontId="106" fillId="0" borderId="0" applyNumberFormat="0" applyFill="0" applyBorder="0" applyAlignment="0" applyProtection="0"/>
    <xf numFmtId="0" fontId="107" fillId="0" borderId="2" applyNumberFormat="0" applyFill="0" applyAlignment="0" applyProtection="0"/>
    <xf numFmtId="0" fontId="107" fillId="0" borderId="2" applyNumberFormat="0" applyFill="0" applyAlignment="0" applyProtection="0"/>
    <xf numFmtId="0" fontId="107" fillId="0" borderId="2" applyNumberFormat="0" applyFill="0" applyAlignment="0" applyProtection="0"/>
    <xf numFmtId="0" fontId="108" fillId="0" borderId="0">
      <alignment vertical="center"/>
    </xf>
    <xf numFmtId="4" fontId="108" fillId="0" borderId="0" applyNumberFormat="0" applyFont="0" applyFill="0" applyAlignment="0" applyProtection="0">
      <alignment horizontal="center"/>
    </xf>
    <xf numFmtId="213" fontId="109" fillId="0" borderId="0" applyFont="0" applyFill="0" applyBorder="0" applyAlignment="0" applyProtection="0"/>
    <xf numFmtId="0" fontId="3" fillId="0" borderId="0" applyFont="0" applyFill="0" applyBorder="0" applyAlignment="0" applyProtection="0"/>
    <xf numFmtId="214" fontId="110" fillId="0" borderId="0"/>
    <xf numFmtId="0" fontId="111" fillId="0" borderId="0"/>
    <xf numFmtId="215" fontId="112" fillId="0" borderId="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5" fontId="112" fillId="0" borderId="20"/>
    <xf numFmtId="216" fontId="17" fillId="0" borderId="0" applyFill="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0" fontId="113" fillId="0" borderId="0" applyFill="0" applyBorder="0" applyAlignment="0"/>
    <xf numFmtId="208" fontId="95" fillId="0" borderId="0" applyFill="0" applyAlignment="0"/>
    <xf numFmtId="164" fontId="95" fillId="0" borderId="0" applyFill="0" applyAlignment="0"/>
    <xf numFmtId="217" fontId="17" fillId="0" borderId="0" applyFill="0" applyAlignment="0"/>
    <xf numFmtId="218" fontId="17" fillId="0" borderId="0" applyFill="0" applyAlignment="0"/>
    <xf numFmtId="216" fontId="17" fillId="0" borderId="0" applyFill="0" applyAlignment="0"/>
    <xf numFmtId="219" fontId="17" fillId="0" borderId="0" applyFill="0" applyAlignment="0"/>
    <xf numFmtId="208" fontId="95" fillId="0" borderId="0" applyFill="0" applyAlignment="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5" fillId="74" borderId="22" applyNumberFormat="0" applyAlignment="0" applyProtection="0"/>
    <xf numFmtId="175" fontId="115" fillId="74" borderId="22"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30" fillId="0" borderId="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6" fillId="75" borderId="21" applyNumberFormat="0" applyAlignment="0" applyProtection="0"/>
    <xf numFmtId="175"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6" fillId="75" borderId="21" applyNumberFormat="0" applyAlignment="0" applyProtection="0"/>
    <xf numFmtId="175" fontId="116" fillId="75" borderId="21" applyNumberFormat="0" applyAlignment="0" applyProtection="0"/>
    <xf numFmtId="175" fontId="116" fillId="75" borderId="21" applyNumberFormat="0" applyAlignment="0" applyProtection="0"/>
    <xf numFmtId="175"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6" fillId="75" borderId="21" applyNumberFormat="0" applyAlignment="0" applyProtection="0"/>
    <xf numFmtId="175" fontId="116" fillId="75" borderId="21" applyNumberFormat="0" applyAlignment="0" applyProtection="0"/>
    <xf numFmtId="175" fontId="116" fillId="75" borderId="21" applyNumberFormat="0" applyAlignment="0" applyProtection="0"/>
    <xf numFmtId="175"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30" fillId="0" borderId="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6" fillId="75" borderId="21" applyNumberFormat="0" applyAlignment="0" applyProtection="0"/>
    <xf numFmtId="175"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116" fillId="75" borderId="21" applyNumberFormat="0" applyAlignment="0" applyProtection="0"/>
    <xf numFmtId="175" fontId="116" fillId="75"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75" fontId="30" fillId="0" borderId="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22" fillId="76" borderId="0" applyNumberFormat="0" applyFont="0" applyBorder="0" applyAlignment="0"/>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0" fontId="107" fillId="0" borderId="2" applyNumberFormat="0" applyFont="0" applyFill="0" applyProtection="0">
      <alignment horizontal="centerContinuous" vertical="center"/>
    </xf>
    <xf numFmtId="1" fontId="117" fillId="0" borderId="0"/>
    <xf numFmtId="0" fontId="28" fillId="0" borderId="0"/>
    <xf numFmtId="0" fontId="28" fillId="0" borderId="0"/>
    <xf numFmtId="0" fontId="28" fillId="0" borderId="0"/>
    <xf numFmtId="0" fontId="28" fillId="0" borderId="0"/>
    <xf numFmtId="0" fontId="28" fillId="0" borderId="0"/>
    <xf numFmtId="0" fontId="28" fillId="0" borderId="0"/>
    <xf numFmtId="0" fontId="41" fillId="12" borderId="0" applyNumberFormat="0" applyFont="0" applyBorder="0" applyAlignment="0" applyProtection="0"/>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8" fillId="77" borderId="4">
      <alignment horizontal="center" vertical="center"/>
    </xf>
    <xf numFmtId="37" fontId="119" fillId="77" borderId="4">
      <alignment horizontal="center" vertical="center"/>
    </xf>
    <xf numFmtId="37" fontId="119" fillId="77" borderId="4">
      <alignment horizontal="center" vertical="center"/>
    </xf>
    <xf numFmtId="37" fontId="118" fillId="77" borderId="4">
      <alignment horizontal="center" vertical="center"/>
    </xf>
    <xf numFmtId="37" fontId="118" fillId="77" borderId="4">
      <alignment horizontal="center" vertical="center"/>
    </xf>
    <xf numFmtId="0" fontId="120" fillId="78" borderId="23" applyNumberFormat="0" applyAlignment="0" applyProtection="0"/>
    <xf numFmtId="175" fontId="121" fillId="63" borderId="23" applyNumberFormat="0" applyAlignment="0" applyProtection="0"/>
    <xf numFmtId="175" fontId="22" fillId="0" borderId="0"/>
    <xf numFmtId="175" fontId="121" fillId="63" borderId="23" applyNumberFormat="0" applyAlignment="0" applyProtection="0"/>
    <xf numFmtId="175" fontId="30" fillId="0" borderId="0"/>
    <xf numFmtId="175" fontId="22" fillId="0" borderId="0"/>
    <xf numFmtId="175" fontId="121" fillId="62" borderId="23" applyNumberFormat="0" applyAlignment="0" applyProtection="0"/>
    <xf numFmtId="175" fontId="30" fillId="0" borderId="0"/>
    <xf numFmtId="175" fontId="30" fillId="0" borderId="0"/>
    <xf numFmtId="0" fontId="122" fillId="0" borderId="4">
      <alignment horizontal="left" vertical="center"/>
    </xf>
    <xf numFmtId="0" fontId="123" fillId="79" borderId="24" applyFont="0" applyFill="0" applyBorder="0"/>
    <xf numFmtId="0" fontId="123" fillId="79" borderId="24" applyFont="0" applyFill="0" applyBorder="0"/>
    <xf numFmtId="0" fontId="123" fillId="79" borderId="24" applyFont="0" applyFill="0" applyBorder="0"/>
    <xf numFmtId="0" fontId="123" fillId="79" borderId="24" applyFont="0" applyFill="0" applyBorder="0"/>
    <xf numFmtId="0" fontId="23" fillId="0" borderId="5"/>
    <xf numFmtId="0" fontId="23" fillId="0" borderId="5"/>
    <xf numFmtId="0" fontId="64" fillId="0" borderId="0">
      <alignment horizontal="center" wrapText="1"/>
      <protection hidden="1"/>
    </xf>
    <xf numFmtId="0" fontId="107" fillId="0" borderId="0" applyNumberFormat="0" applyFill="0" applyBorder="0" applyProtection="0">
      <alignment horizontal="center" vertical="center"/>
    </xf>
    <xf numFmtId="0" fontId="124" fillId="0" borderId="0">
      <alignment horizontal="right"/>
    </xf>
    <xf numFmtId="0" fontId="64" fillId="0" borderId="0" applyFont="0" applyFill="0" applyBorder="0" applyAlignment="0" applyProtection="0"/>
    <xf numFmtId="220" fontId="125" fillId="0" borderId="0"/>
    <xf numFmtId="220" fontId="125" fillId="0" borderId="0"/>
    <xf numFmtId="220" fontId="125" fillId="0" borderId="0"/>
    <xf numFmtId="220" fontId="125" fillId="0" borderId="0"/>
    <xf numFmtId="220" fontId="125" fillId="0" borderId="0"/>
    <xf numFmtId="220" fontId="125" fillId="0" borderId="0"/>
    <xf numFmtId="220" fontId="125" fillId="0" borderId="0"/>
    <xf numFmtId="220" fontId="125" fillId="0" borderId="0"/>
    <xf numFmtId="221" fontId="126" fillId="0" borderId="0" applyFont="0" applyFill="0" applyBorder="0" applyAlignment="0" applyProtection="0"/>
    <xf numFmtId="216" fontId="21" fillId="0" borderId="0" applyFont="0" applyFill="0" applyAlignment="0" applyProtection="0"/>
    <xf numFmtId="0" fontId="127" fillId="0" borderId="0" applyFont="0" applyFill="0" applyBorder="0" applyAlignment="0" applyProtection="0"/>
    <xf numFmtId="222" fontId="128" fillId="0" borderId="0" applyFont="0" applyFill="0" applyBorder="0" applyProtection="0">
      <alignment horizontal="right"/>
    </xf>
    <xf numFmtId="223"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24" fontId="17" fillId="0" borderId="0" applyFont="0" applyFill="0" applyBorder="0" applyAlignment="0" applyProtection="0"/>
    <xf numFmtId="0" fontId="129" fillId="0" borderId="0" applyFont="0" applyFill="0" applyBorder="0" applyAlignment="0" applyProtection="0"/>
    <xf numFmtId="182" fontId="130" fillId="0" borderId="0" applyFont="0" applyFill="0" applyBorder="0" applyAlignment="0" applyProtection="0"/>
    <xf numFmtId="182" fontId="130" fillId="0" borderId="0" applyFont="0" applyFill="0" applyBorder="0" applyAlignment="0" applyProtection="0"/>
    <xf numFmtId="182" fontId="131" fillId="0" borderId="0" applyFont="0" applyFill="0" applyBorder="0" applyAlignment="0" applyProtection="0"/>
    <xf numFmtId="225" fontId="64" fillId="0" borderId="0" applyFont="0" applyFill="0" applyBorder="0" applyAlignment="0" applyProtection="0"/>
    <xf numFmtId="3" fontId="132" fillId="0" borderId="0" applyFont="0" applyFill="0" applyBorder="0" applyAlignment="0" applyProtection="0"/>
    <xf numFmtId="0" fontId="133" fillId="0" borderId="0"/>
    <xf numFmtId="0" fontId="37" fillId="0" borderId="0"/>
    <xf numFmtId="3" fontId="134" fillId="0" borderId="0" applyFont="0" applyFill="0" applyBorder="0" applyAlignment="0" applyProtection="0"/>
    <xf numFmtId="175" fontId="22" fillId="0" borderId="0"/>
    <xf numFmtId="3" fontId="132" fillId="0" borderId="0" applyFont="0" applyFill="0" applyBorder="0" applyAlignment="0" applyProtection="0"/>
    <xf numFmtId="175" fontId="30" fillId="0" borderId="0"/>
    <xf numFmtId="0" fontId="133" fillId="0" borderId="0"/>
    <xf numFmtId="0" fontId="37" fillId="0" borderId="0"/>
    <xf numFmtId="0" fontId="135" fillId="0" borderId="0"/>
    <xf numFmtId="226" fontId="136" fillId="12" borderId="0">
      <alignment horizontal="left"/>
    </xf>
    <xf numFmtId="0" fontId="137" fillId="0" borderId="0"/>
    <xf numFmtId="208" fontId="138" fillId="0" borderId="0" applyFill="0" applyBorder="0">
      <alignment horizontal="left"/>
    </xf>
    <xf numFmtId="204" fontId="139" fillId="0" borderId="25" applyNumberFormat="0" applyFill="0" applyBorder="0" applyAlignment="0" applyProtection="0"/>
    <xf numFmtId="204" fontId="139" fillId="0" borderId="25" applyNumberFormat="0" applyFill="0" applyBorder="0" applyAlignment="0" applyProtection="0"/>
    <xf numFmtId="204" fontId="139" fillId="0" borderId="25" applyNumberFormat="0" applyFill="0" applyBorder="0" applyAlignment="0" applyProtection="0"/>
    <xf numFmtId="0" fontId="28" fillId="0" borderId="0"/>
    <xf numFmtId="0" fontId="28" fillId="0" borderId="0"/>
    <xf numFmtId="196" fontId="140" fillId="0" borderId="0"/>
    <xf numFmtId="227" fontId="140" fillId="0" borderId="0"/>
    <xf numFmtId="228" fontId="140" fillId="0" borderId="0"/>
    <xf numFmtId="0" fontId="28" fillId="0" borderId="0"/>
    <xf numFmtId="0" fontId="97" fillId="0" borderId="0">
      <alignment horizontal="left" indent="3"/>
    </xf>
    <xf numFmtId="0" fontId="97" fillId="0" borderId="0">
      <alignment horizontal="left" indent="5"/>
    </xf>
    <xf numFmtId="229" fontId="60" fillId="0" borderId="0" applyFill="0" applyBorder="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26" applyFill="0" applyProtection="0"/>
    <xf numFmtId="229" fontId="60" fillId="0" borderId="10" applyFill="0" applyProtection="0"/>
    <xf numFmtId="229" fontId="41" fillId="0" borderId="0" applyFill="0" applyBorder="0" applyProtection="0"/>
    <xf numFmtId="208" fontId="141" fillId="72" borderId="18"/>
    <xf numFmtId="175" fontId="22" fillId="0" borderId="0"/>
    <xf numFmtId="230" fontId="64" fillId="0" borderId="0" applyFill="0" applyBorder="0">
      <alignment horizontal="right"/>
      <protection locked="0"/>
    </xf>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175" fontId="22" fillId="0" borderId="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231" fontId="64" fillId="0" borderId="0" applyFont="0" applyFill="0" applyBorder="0" applyAlignment="0" applyProtection="0"/>
    <xf numFmtId="175" fontId="30" fillId="0" borderId="0"/>
    <xf numFmtId="208" fontId="21" fillId="0" borderId="0" applyFont="0" applyFill="0" applyAlignment="0" applyProtection="0"/>
    <xf numFmtId="232" fontId="26" fillId="0" borderId="0" applyFont="0" applyFill="0" applyBorder="0" applyAlignment="0" applyProtection="0"/>
    <xf numFmtId="233" fontId="128" fillId="0" borderId="0" applyFont="0" applyFill="0" applyBorder="0" applyProtection="0">
      <alignment horizontal="right"/>
    </xf>
    <xf numFmtId="234" fontId="128" fillId="0" borderId="0" applyFont="0" applyFill="0" applyBorder="0" applyProtection="0">
      <alignment horizontal="right"/>
    </xf>
    <xf numFmtId="0" fontId="129" fillId="0" borderId="0" applyFont="0" applyFill="0" applyBorder="0" applyAlignment="0" applyProtection="0">
      <alignment horizontal="right"/>
    </xf>
    <xf numFmtId="0" fontId="129" fillId="0" borderId="0" applyFont="0" applyFill="0" applyBorder="0" applyAlignment="0" applyProtection="0">
      <alignment horizontal="right"/>
    </xf>
    <xf numFmtId="37" fontId="54" fillId="0" borderId="27" applyFont="0" applyFill="0" applyBorder="0"/>
    <xf numFmtId="37" fontId="27" fillId="0" borderId="27" applyFont="0" applyFill="0" applyBorder="0"/>
    <xf numFmtId="37" fontId="27" fillId="0" borderId="27" applyFont="0" applyFill="0" applyBorder="0"/>
    <xf numFmtId="37" fontId="142" fillId="0" borderId="27" applyFont="0" applyFill="0" applyBorder="0">
      <protection locked="0"/>
    </xf>
    <xf numFmtId="37" fontId="84" fillId="0" borderId="27" applyFont="0" applyFill="0" applyBorder="0">
      <protection locked="0"/>
    </xf>
    <xf numFmtId="37" fontId="84" fillId="0" borderId="27" applyFont="0" applyFill="0" applyBorder="0">
      <protection locked="0"/>
    </xf>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3" fillId="9" borderId="16" applyFill="0" applyBorder="0" applyProtection="0"/>
    <xf numFmtId="37" fontId="142" fillId="0" borderId="27" applyFill="0" applyBorder="0">
      <protection locked="0"/>
    </xf>
    <xf numFmtId="235" fontId="17" fillId="0" borderId="0" applyFont="0" applyFill="0" applyBorder="0" applyAlignment="0" applyProtection="0"/>
    <xf numFmtId="236" fontId="144" fillId="0" borderId="0" applyFont="0" applyFill="0" applyBorder="0" applyAlignment="0" applyProtection="0"/>
    <xf numFmtId="237" fontId="134" fillId="0" borderId="0" applyFont="0" applyFill="0" applyBorder="0" applyAlignment="0" applyProtection="0"/>
    <xf numFmtId="175" fontId="22" fillId="0" borderId="0"/>
    <xf numFmtId="175" fontId="30" fillId="0" borderId="0"/>
    <xf numFmtId="0" fontId="64" fillId="0" borderId="0" applyFont="0" applyFill="0" applyBorder="0" applyAlignment="0">
      <protection locked="0"/>
    </xf>
    <xf numFmtId="0" fontId="112" fillId="12" borderId="28" applyNumberFormat="0" applyFont="0" applyBorder="0" applyAlignment="0" applyProtection="0"/>
    <xf numFmtId="0" fontId="22" fillId="0" borderId="0"/>
    <xf numFmtId="0" fontId="22" fillId="0" borderId="0"/>
    <xf numFmtId="0" fontId="22" fillId="0" borderId="0"/>
    <xf numFmtId="0" fontId="22" fillId="0" borderId="0"/>
    <xf numFmtId="0" fontId="22" fillId="0" borderId="0"/>
    <xf numFmtId="0" fontId="3" fillId="0" borderId="0" applyFont="0" applyFill="0" applyBorder="0" applyAlignment="0" applyProtection="0"/>
    <xf numFmtId="0" fontId="47" fillId="67" borderId="0"/>
    <xf numFmtId="0" fontId="100" fillId="80" borderId="0"/>
    <xf numFmtId="14" fontId="27" fillId="0" borderId="0" applyFont="0" applyBorder="0">
      <alignment vertical="top"/>
    </xf>
    <xf numFmtId="175" fontId="134" fillId="0" borderId="0" applyFont="0" applyFill="0" applyBorder="0" applyAlignment="0" applyProtection="0"/>
    <xf numFmtId="175" fontId="22" fillId="0" borderId="0"/>
    <xf numFmtId="175" fontId="134" fillId="0" borderId="0" applyFont="0" applyFill="0" applyBorder="0" applyAlignment="0" applyProtection="0"/>
    <xf numFmtId="0" fontId="129" fillId="0" borderId="0" applyFont="0" applyFill="0" applyBorder="0" applyAlignment="0" applyProtection="0"/>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15" fontId="108" fillId="0" borderId="29" applyFont="0" applyFill="0" applyBorder="0" applyAlignment="0">
      <alignment horizontal="centerContinuous"/>
    </xf>
    <xf numFmtId="238" fontId="108" fillId="0" borderId="29" applyFont="0" applyFill="0" applyBorder="0" applyAlignment="0">
      <alignment horizontal="centerContinuous"/>
    </xf>
    <xf numFmtId="238" fontId="108" fillId="0" borderId="29" applyFont="0" applyFill="0" applyBorder="0" applyAlignment="0">
      <alignment horizontal="centerContinuous"/>
    </xf>
    <xf numFmtId="238" fontId="108" fillId="0" borderId="29" applyFont="0" applyFill="0" applyBorder="0" applyAlignment="0">
      <alignment horizontal="centerContinuous"/>
    </xf>
    <xf numFmtId="14" fontId="27" fillId="0" borderId="0" applyFill="0" applyAlignment="0"/>
    <xf numFmtId="239" fontId="96" fillId="0" borderId="0" applyFill="0" applyBorder="0" applyProtection="0"/>
    <xf numFmtId="14" fontId="96" fillId="0" borderId="0" applyFill="0" applyBorder="0" applyProtection="0"/>
    <xf numFmtId="14" fontId="145" fillId="0" borderId="0"/>
    <xf numFmtId="14" fontId="112" fillId="0" borderId="30">
      <alignment horizontal="center" vertical="center"/>
    </xf>
    <xf numFmtId="14" fontId="112" fillId="0" borderId="30">
      <alignment horizontal="center" vertical="center"/>
    </xf>
    <xf numFmtId="17" fontId="22" fillId="9" borderId="13">
      <alignment horizontal="center"/>
    </xf>
    <xf numFmtId="14" fontId="74" fillId="0" borderId="0">
      <alignment vertical="top"/>
    </xf>
    <xf numFmtId="175" fontId="22" fillId="0" borderId="0"/>
    <xf numFmtId="14" fontId="146" fillId="0" borderId="0">
      <alignment vertical="top"/>
    </xf>
    <xf numFmtId="175" fontId="30" fillId="0" borderId="0"/>
    <xf numFmtId="240" fontId="22" fillId="0" borderId="0" applyFont="0" applyFill="0" applyBorder="0" applyAlignment="0" applyProtection="0">
      <alignment wrapText="1"/>
    </xf>
    <xf numFmtId="241" fontId="60" fillId="0" borderId="0" applyFill="0" applyBorder="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26" applyFill="0" applyProtection="0"/>
    <xf numFmtId="241" fontId="60" fillId="0" borderId="10" applyFill="0" applyProtection="0"/>
    <xf numFmtId="241" fontId="41" fillId="0" borderId="0" applyFill="0" applyBorder="0" applyProtection="0"/>
    <xf numFmtId="38" fontId="41" fillId="0" borderId="0" applyFont="0" applyFill="0" applyBorder="0" applyAlignment="0" applyProtection="0"/>
    <xf numFmtId="0" fontId="38" fillId="0" borderId="0" applyNumberFormat="0" applyFill="0" applyBorder="0" applyAlignment="0" applyProtection="0"/>
    <xf numFmtId="175" fontId="22" fillId="0" borderId="0"/>
    <xf numFmtId="175" fontId="30" fillId="0" borderId="0"/>
    <xf numFmtId="242" fontId="17" fillId="0" borderId="31">
      <alignment vertical="center"/>
    </xf>
    <xf numFmtId="243" fontId="97" fillId="81" borderId="0" applyNumberFormat="0" applyBorder="0" applyAlignment="0" applyProtection="0"/>
    <xf numFmtId="178" fontId="22" fillId="0" borderId="0" applyFont="0" applyFill="0" applyBorder="0" applyAlignment="0" applyProtection="0"/>
    <xf numFmtId="244" fontId="22" fillId="0" borderId="0" applyFont="0" applyFill="0" applyBorder="0" applyAlignment="0" applyProtection="0"/>
    <xf numFmtId="0" fontId="36" fillId="0" borderId="0">
      <protection locked="0"/>
    </xf>
    <xf numFmtId="245" fontId="147" fillId="0" borderId="0">
      <alignment horizontal="left"/>
    </xf>
    <xf numFmtId="246" fontId="148" fillId="0" borderId="0"/>
    <xf numFmtId="4" fontId="112" fillId="0" borderId="30">
      <alignment vertical="center"/>
    </xf>
    <xf numFmtId="4" fontId="112" fillId="0" borderId="30">
      <alignment vertical="center"/>
    </xf>
    <xf numFmtId="4" fontId="108" fillId="0" borderId="0">
      <alignment vertical="center"/>
    </xf>
    <xf numFmtId="247" fontId="149" fillId="0" borderId="0"/>
    <xf numFmtId="248" fontId="26" fillId="0" borderId="0" applyFont="0" applyFill="0" applyBorder="0" applyAlignment="0" applyProtection="0"/>
    <xf numFmtId="208" fontId="150" fillId="0" borderId="0">
      <alignment horizontal="center"/>
    </xf>
    <xf numFmtId="0" fontId="129" fillId="0" borderId="32" applyNumberFormat="0" applyFont="0" applyFill="0" applyAlignment="0" applyProtection="0"/>
    <xf numFmtId="0" fontId="151" fillId="0" borderId="0" applyFill="0" applyBorder="0" applyAlignment="0" applyProtection="0"/>
    <xf numFmtId="38" fontId="64" fillId="0" borderId="0" applyFont="0" applyFill="0" applyBorder="0" applyAlignment="0" applyProtection="0"/>
    <xf numFmtId="0" fontId="152" fillId="0" borderId="0" applyFont="0" applyFill="0" applyBorder="0" applyAlignment="0" applyProtection="0"/>
    <xf numFmtId="0" fontId="106" fillId="0" borderId="0" applyNumberFormat="0" applyFill="0" applyBorder="0" applyAlignment="0" applyProtection="0"/>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 fontId="22" fillId="0" borderId="4"/>
    <xf numFmtId="38" fontId="17" fillId="0" borderId="0">
      <alignment vertical="top"/>
    </xf>
    <xf numFmtId="175" fontId="22" fillId="0" borderId="0"/>
    <xf numFmtId="179" fontId="153" fillId="0" borderId="0">
      <alignment vertical="top"/>
    </xf>
    <xf numFmtId="175" fontId="30" fillId="0" borderId="0"/>
    <xf numFmtId="0" fontId="154" fillId="82" borderId="0" applyNumberFormat="0" applyBorder="0" applyAlignment="0" applyProtection="0"/>
    <xf numFmtId="175" fontId="154" fillId="82" borderId="0" applyNumberFormat="0" applyBorder="0" applyAlignment="0" applyProtection="0"/>
    <xf numFmtId="175" fontId="22" fillId="0" borderId="0"/>
    <xf numFmtId="175" fontId="30" fillId="0" borderId="0"/>
    <xf numFmtId="175" fontId="22" fillId="0" borderId="0"/>
    <xf numFmtId="175" fontId="30" fillId="0" borderId="0"/>
    <xf numFmtId="0" fontId="154" fillId="83" borderId="0" applyNumberFormat="0" applyBorder="0" applyAlignment="0" applyProtection="0"/>
    <xf numFmtId="175" fontId="154" fillId="83" borderId="0" applyNumberFormat="0" applyBorder="0" applyAlignment="0" applyProtection="0"/>
    <xf numFmtId="175" fontId="22" fillId="0" borderId="0"/>
    <xf numFmtId="175" fontId="30" fillId="0" borderId="0"/>
    <xf numFmtId="175" fontId="22" fillId="0" borderId="0"/>
    <xf numFmtId="175" fontId="30" fillId="0" borderId="0"/>
    <xf numFmtId="0" fontId="154" fillId="84" borderId="0" applyNumberFormat="0" applyBorder="0" applyAlignment="0" applyProtection="0"/>
    <xf numFmtId="175" fontId="22" fillId="0" borderId="0"/>
    <xf numFmtId="175" fontId="30" fillId="0" borderId="0"/>
    <xf numFmtId="0" fontId="57" fillId="0" borderId="0">
      <protection locked="0"/>
    </xf>
    <xf numFmtId="0" fontId="57" fillId="0" borderId="0">
      <protection locked="0"/>
    </xf>
    <xf numFmtId="216" fontId="17" fillId="0" borderId="0" applyFill="0" applyAlignment="0"/>
    <xf numFmtId="208" fontId="95" fillId="0" borderId="0" applyFill="0" applyAlignment="0"/>
    <xf numFmtId="216" fontId="17" fillId="0" borderId="0" applyFill="0" applyAlignment="0"/>
    <xf numFmtId="219" fontId="17" fillId="0" borderId="0" applyFill="0" applyAlignment="0"/>
    <xf numFmtId="208" fontId="95" fillId="0" borderId="0" applyFill="0" applyAlignment="0"/>
    <xf numFmtId="0" fontId="97" fillId="85" borderId="0" applyNumberFormat="0">
      <alignment horizontal="left"/>
      <protection locked="0"/>
    </xf>
    <xf numFmtId="185" fontId="155" fillId="0" borderId="0" applyFont="0" applyFill="0" applyBorder="0" applyAlignment="0" applyProtection="0"/>
    <xf numFmtId="175" fontId="22" fillId="0" borderId="0"/>
    <xf numFmtId="175" fontId="10" fillId="0" borderId="0" applyFont="0" applyFill="0" applyBorder="0" applyAlignment="0" applyProtection="0"/>
    <xf numFmtId="249" fontId="22" fillId="0" borderId="0" applyFont="0" applyFill="0" applyBorder="0" applyAlignment="0" applyProtection="0"/>
    <xf numFmtId="249" fontId="22" fillId="0" borderId="0" applyFont="0" applyFill="0" applyBorder="0" applyAlignment="0" applyProtection="0"/>
    <xf numFmtId="250" fontId="156" fillId="0" borderId="0" applyBorder="0" applyProtection="0"/>
    <xf numFmtId="175" fontId="23" fillId="0" borderId="0">
      <alignment horizontal="left"/>
    </xf>
    <xf numFmtId="175" fontId="30" fillId="0" borderId="0"/>
    <xf numFmtId="0" fontId="157" fillId="0" borderId="0" applyNumberFormat="0" applyFill="0" applyBorder="0" applyAlignment="0" applyProtection="0"/>
    <xf numFmtId="175" fontId="158" fillId="0" borderId="0" applyNumberFormat="0" applyFill="0" applyBorder="0" applyAlignment="0" applyProtection="0"/>
    <xf numFmtId="175" fontId="22" fillId="0" borderId="0"/>
    <xf numFmtId="175" fontId="30" fillId="0" borderId="0"/>
    <xf numFmtId="175" fontId="22" fillId="0" borderId="0"/>
    <xf numFmtId="175" fontId="30" fillId="0" borderId="0"/>
    <xf numFmtId="251" fontId="22" fillId="0" borderId="0" applyFont="0" applyFill="0" applyBorder="0" applyAlignment="0" applyProtection="0"/>
    <xf numFmtId="252" fontId="22" fillId="0" borderId="0" applyFont="0" applyFill="0" applyBorder="0" applyAlignment="0" applyProtection="0"/>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0" fontId="36" fillId="0" borderId="0">
      <protection locked="0"/>
    </xf>
    <xf numFmtId="253" fontId="28" fillId="0" borderId="0" applyFont="0" applyFill="0" applyBorder="0" applyAlignment="0" applyProtection="0"/>
    <xf numFmtId="0" fontId="36" fillId="0" borderId="0">
      <protection locked="0"/>
    </xf>
    <xf numFmtId="0" fontId="36" fillId="0" borderId="0">
      <protection locked="0"/>
    </xf>
    <xf numFmtId="227" fontId="149" fillId="0" borderId="0"/>
    <xf numFmtId="2" fontId="134" fillId="0" borderId="0" applyFont="0" applyFill="0" applyBorder="0" applyAlignment="0" applyProtection="0"/>
    <xf numFmtId="175" fontId="22" fillId="0" borderId="0"/>
    <xf numFmtId="175" fontId="30" fillId="0" borderId="0"/>
    <xf numFmtId="0" fontId="22" fillId="0" borderId="0"/>
    <xf numFmtId="0" fontId="159" fillId="0" borderId="0" applyNumberFormat="0" applyFill="0" applyBorder="0" applyAlignment="0" applyProtection="0">
      <alignment vertical="top"/>
      <protection locked="0"/>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15" fontId="22" fillId="0" borderId="0">
      <alignment vertical="center"/>
    </xf>
    <xf numFmtId="0" fontId="160" fillId="0" borderId="0" applyFill="0" applyBorder="0" applyProtection="0">
      <alignment horizontal="left"/>
    </xf>
    <xf numFmtId="0" fontId="22" fillId="0" borderId="0" applyNumberFormat="0" applyFont="0">
      <alignment wrapText="1"/>
    </xf>
    <xf numFmtId="0" fontId="161" fillId="86" borderId="13" applyNumberFormat="0" applyBorder="0">
      <alignment horizontal="left"/>
    </xf>
    <xf numFmtId="243" fontId="142" fillId="0" borderId="0" applyNumberFormat="0" applyFill="0" applyBorder="0" applyAlignment="0" applyProtection="0"/>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254" fontId="51" fillId="87" borderId="4" applyNumberFormat="0" applyProtection="0">
      <alignment horizontal="center"/>
    </xf>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0" fontId="162" fillId="0" borderId="25" applyNumberFormat="0" applyFill="0" applyAlignment="0" applyProtection="0"/>
    <xf numFmtId="214" fontId="38" fillId="88" borderId="4" applyBorder="0">
      <alignment horizontal="center" vertical="center"/>
    </xf>
    <xf numFmtId="255" fontId="163" fillId="0" borderId="0" applyFill="0" applyBorder="0" applyAlignment="0" applyProtection="0"/>
    <xf numFmtId="184" fontId="74" fillId="0" borderId="0" applyFill="0" applyBorder="0" applyAlignment="0" applyProtection="0"/>
    <xf numFmtId="0" fontId="164" fillId="22" borderId="0" applyNumberFormat="0" applyBorder="0" applyAlignment="0" applyProtection="0"/>
    <xf numFmtId="175" fontId="82" fillId="59" borderId="0" applyNumberFormat="0" applyBorder="0" applyAlignment="0" applyProtection="0"/>
    <xf numFmtId="175" fontId="22" fillId="0" borderId="0"/>
    <xf numFmtId="175" fontId="30" fillId="0" borderId="0"/>
    <xf numFmtId="175" fontId="22" fillId="0" borderId="0"/>
    <xf numFmtId="175" fontId="30" fillId="0" borderId="0"/>
    <xf numFmtId="244" fontId="165" fillId="0" borderId="0" applyNumberFormat="0" applyFill="0" applyBorder="0" applyAlignment="0" applyProtection="0">
      <alignment horizontal="center"/>
    </xf>
    <xf numFmtId="38" fontId="110" fillId="9" borderId="0" applyNumberFormat="0" applyBorder="0" applyAlignment="0" applyProtection="0"/>
    <xf numFmtId="38" fontId="23" fillId="9" borderId="0" applyNumberFormat="0" applyBorder="0" applyAlignment="0" applyProtection="0"/>
    <xf numFmtId="38" fontId="23" fillId="9" borderId="0" applyNumberFormat="0" applyBorder="0" applyAlignment="0" applyProtection="0"/>
    <xf numFmtId="1" fontId="166" fillId="0" borderId="0" applyNumberFormat="0" applyAlignment="0">
      <alignment vertical="top"/>
    </xf>
    <xf numFmtId="0" fontId="167" fillId="0" borderId="0" applyNumberFormat="0">
      <alignment horizontal="right"/>
    </xf>
    <xf numFmtId="0" fontId="168" fillId="0" borderId="0" applyNumberFormat="0">
      <alignment horizontal="right"/>
    </xf>
    <xf numFmtId="0" fontId="168" fillId="0" borderId="0" applyNumberFormat="0">
      <alignment horizontal="left"/>
    </xf>
    <xf numFmtId="0" fontId="167" fillId="0" borderId="0" applyNumberFormat="0">
      <alignment horizontal="left"/>
    </xf>
    <xf numFmtId="0" fontId="169" fillId="0" borderId="0" applyNumberFormat="0">
      <alignment horizontal="left" vertical="top"/>
    </xf>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73" fontId="28" fillId="10" borderId="4" applyNumberFormat="0" applyFont="0" applyBorder="0" applyAlignment="0" applyProtection="0"/>
    <xf numFmtId="180" fontId="170" fillId="0" borderId="0">
      <alignment vertical="center"/>
    </xf>
    <xf numFmtId="0" fontId="129" fillId="0" borderId="0" applyFont="0" applyFill="0" applyBorder="0" applyAlignment="0" applyProtection="0">
      <alignment horizontal="right"/>
    </xf>
    <xf numFmtId="180" fontId="171" fillId="10" borderId="0" applyNumberFormat="0" applyFont="0" applyAlignment="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3" fillId="0" borderId="0"/>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3" applyNumberFormat="0" applyAlignment="0" applyProtection="0">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0" fontId="174" fillId="0" borderId="34">
      <alignment horizontal="left" vertical="center"/>
    </xf>
    <xf numFmtId="175" fontId="30" fillId="0" borderId="0"/>
    <xf numFmtId="185" fontId="17" fillId="0" borderId="0">
      <alignment vertical="top"/>
    </xf>
    <xf numFmtId="0" fontId="175" fillId="0" borderId="35" applyNumberFormat="0" applyFill="0" applyAlignment="0" applyProtection="0"/>
    <xf numFmtId="38" fontId="176" fillId="0" borderId="0"/>
    <xf numFmtId="0" fontId="177" fillId="0" borderId="0" applyNumberFormat="0" applyFill="0" applyBorder="0" applyAlignment="0" applyProtection="0"/>
    <xf numFmtId="175" fontId="178" fillId="0" borderId="36" applyNumberFormat="0" applyFill="0" applyAlignment="0" applyProtection="0"/>
    <xf numFmtId="175" fontId="30" fillId="0" borderId="0"/>
    <xf numFmtId="0" fontId="179" fillId="0" borderId="37" applyNumberFormat="0" applyFill="0" applyAlignment="0" applyProtection="0"/>
    <xf numFmtId="38" fontId="180" fillId="0" borderId="0">
      <alignment horizontal="left"/>
    </xf>
    <xf numFmtId="175" fontId="22" fillId="0" borderId="0"/>
    <xf numFmtId="175" fontId="181" fillId="0" borderId="37" applyNumberFormat="0" applyFill="0" applyAlignment="0" applyProtection="0"/>
    <xf numFmtId="175" fontId="30" fillId="0" borderId="0"/>
    <xf numFmtId="0" fontId="182" fillId="0" borderId="38" applyNumberFormat="0" applyFill="0" applyAlignment="0" applyProtection="0"/>
    <xf numFmtId="0" fontId="183" fillId="0" borderId="0" applyProtection="0">
      <alignment horizontal="left"/>
    </xf>
    <xf numFmtId="175" fontId="22" fillId="0" borderId="0"/>
    <xf numFmtId="175" fontId="30" fillId="0" borderId="0"/>
    <xf numFmtId="175" fontId="22" fillId="0" borderId="0"/>
    <xf numFmtId="175" fontId="30" fillId="0" borderId="0"/>
    <xf numFmtId="0" fontId="182" fillId="0" borderId="0" applyNumberFormat="0" applyFill="0" applyBorder="0" applyAlignment="0" applyProtection="0"/>
    <xf numFmtId="175" fontId="22" fillId="0" borderId="0"/>
    <xf numFmtId="175" fontId="30" fillId="0" borderId="0"/>
    <xf numFmtId="175" fontId="22" fillId="0" borderId="0"/>
    <xf numFmtId="175" fontId="184" fillId="0" borderId="0">
      <alignment vertical="top"/>
    </xf>
    <xf numFmtId="0" fontId="185" fillId="0" borderId="0">
      <alignment horizontal="center"/>
    </xf>
    <xf numFmtId="0" fontId="186" fillId="0" borderId="0"/>
    <xf numFmtId="0" fontId="186" fillId="0" borderId="0"/>
    <xf numFmtId="0" fontId="186" fillId="0" borderId="0"/>
    <xf numFmtId="38" fontId="17" fillId="0" borderId="0">
      <alignment vertical="top"/>
    </xf>
    <xf numFmtId="175" fontId="22" fillId="0" borderId="0"/>
    <xf numFmtId="179" fontId="187" fillId="0" borderId="0">
      <alignment vertical="top"/>
    </xf>
    <xf numFmtId="175" fontId="30" fillId="0" borderId="0"/>
    <xf numFmtId="0" fontId="188" fillId="0" borderId="0"/>
    <xf numFmtId="0" fontId="126" fillId="0" borderId="0"/>
    <xf numFmtId="0" fontId="189" fillId="0" borderId="0"/>
    <xf numFmtId="0" fontId="150" fillId="0" borderId="0"/>
    <xf numFmtId="0" fontId="190" fillId="0" borderId="39" applyNumberFormat="0" applyFill="0" applyBorder="0" applyAlignment="0" applyProtection="0">
      <alignment horizontal="left"/>
    </xf>
    <xf numFmtId="0" fontId="191" fillId="89" borderId="0"/>
    <xf numFmtId="0" fontId="8" fillId="90" borderId="0"/>
    <xf numFmtId="0" fontId="8" fillId="90" borderId="0"/>
    <xf numFmtId="0" fontId="10" fillId="0" borderId="0"/>
    <xf numFmtId="0" fontId="22" fillId="0" borderId="0"/>
    <xf numFmtId="0" fontId="22" fillId="0" borderId="0"/>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72" fillId="0" borderId="4">
      <alignment horizontal="center" vertical="center" wrapText="1"/>
    </xf>
    <xf numFmtId="0" fontId="192" fillId="0" borderId="0"/>
    <xf numFmtId="0" fontId="97" fillId="91" borderId="4">
      <alignment horizontal="center" vertical="center" wrapText="1"/>
      <protection locked="0"/>
    </xf>
    <xf numFmtId="175" fontId="97" fillId="91" borderId="4">
      <alignment horizontal="center" vertical="center" wrapText="1"/>
      <protection locked="0"/>
    </xf>
    <xf numFmtId="175" fontId="97" fillId="91" borderId="4">
      <alignment horizontal="center" vertical="center" wrapText="1"/>
      <protection locked="0"/>
    </xf>
    <xf numFmtId="0" fontId="97" fillId="91" borderId="4">
      <alignment horizontal="center" vertical="center" wrapText="1"/>
      <protection locked="0"/>
    </xf>
    <xf numFmtId="182" fontId="193" fillId="13" borderId="0" applyNumberFormat="0" applyBorder="0" applyAlignment="0" applyProtection="0">
      <protection locked="0"/>
    </xf>
    <xf numFmtId="182" fontId="193" fillId="13" borderId="0" applyNumberFormat="0" applyBorder="0" applyAlignment="0" applyProtection="0">
      <protection locked="0"/>
    </xf>
    <xf numFmtId="0" fontId="22" fillId="0" borderId="0">
      <alignment horizontal="center"/>
    </xf>
    <xf numFmtId="0" fontId="87" fillId="0" borderId="0" applyNumberFormat="0" applyFill="0" applyBorder="0" applyAlignment="0" applyProtection="0">
      <alignment vertical="top"/>
      <protection locked="0"/>
    </xf>
    <xf numFmtId="0" fontId="194" fillId="0" borderId="0" applyFont="0" applyFill="0" applyBorder="0" applyAlignment="0" applyProtection="0"/>
    <xf numFmtId="0" fontId="64" fillId="0" borderId="0"/>
    <xf numFmtId="208" fontId="195" fillId="0" borderId="0"/>
    <xf numFmtId="0" fontId="22" fillId="0" borderId="0"/>
    <xf numFmtId="2" fontId="196" fillId="0" borderId="0"/>
    <xf numFmtId="2" fontId="196" fillId="0" borderId="0"/>
    <xf numFmtId="2" fontId="197" fillId="0" borderId="0"/>
    <xf numFmtId="175" fontId="198" fillId="0" borderId="0" applyNumberFormat="0" applyFill="0" applyBorder="0" applyAlignment="0" applyProtection="0">
      <alignment vertical="top"/>
      <protection locked="0"/>
    </xf>
    <xf numFmtId="175" fontId="198" fillId="0" borderId="0" applyNumberFormat="0" applyFill="0" applyBorder="0" applyAlignment="0" applyProtection="0">
      <alignment vertical="top"/>
      <protection locked="0"/>
    </xf>
    <xf numFmtId="175" fontId="22" fillId="0" borderId="0"/>
    <xf numFmtId="0" fontId="199" fillId="25" borderId="21" applyNumberFormat="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23"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110" fillId="92" borderId="16" applyNumberFormat="0" applyBorder="0" applyAlignment="0" applyProtection="0"/>
    <xf numFmtId="10" fontId="23" fillId="92" borderId="16" applyNumberFormat="0" applyBorder="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3" fontId="22"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200" fillId="68" borderId="22" applyNumberFormat="0" applyAlignment="0" applyProtection="0"/>
    <xf numFmtId="175"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200" fillId="68" borderId="22" applyNumberFormat="0" applyAlignment="0" applyProtection="0"/>
    <xf numFmtId="175" fontId="200" fillId="68" borderId="22" applyNumberFormat="0" applyAlignment="0" applyProtection="0"/>
    <xf numFmtId="175" fontId="200" fillId="68" borderId="22" applyNumberFormat="0" applyAlignment="0" applyProtection="0"/>
    <xf numFmtId="175"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200" fillId="68" borderId="22" applyNumberFormat="0" applyAlignment="0" applyProtection="0"/>
    <xf numFmtId="175" fontId="200" fillId="68" borderId="22" applyNumberFormat="0" applyAlignment="0" applyProtection="0"/>
    <xf numFmtId="175" fontId="200" fillId="68" borderId="22" applyNumberFormat="0" applyAlignment="0" applyProtection="0"/>
    <xf numFmtId="175" fontId="200" fillId="68" borderId="22"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30"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200" fillId="68" borderId="21" applyNumberFormat="0" applyAlignment="0" applyProtection="0"/>
    <xf numFmtId="175" fontId="200" fillId="68"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75" fontId="30" fillId="0" borderId="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201" fillId="12" borderId="40" applyNumberFormat="0" applyBorder="0" applyAlignment="0">
      <alignment horizontal="center" vertical="center"/>
      <protection locked="0"/>
    </xf>
    <xf numFmtId="10" fontId="202" fillId="0" borderId="0">
      <protection locked="0"/>
    </xf>
    <xf numFmtId="256" fontId="203" fillId="0" borderId="0" applyFill="0" applyBorder="0" applyProtection="0"/>
    <xf numFmtId="257" fontId="203" fillId="0" borderId="0" applyFill="0" applyBorder="0" applyProtection="0"/>
    <xf numFmtId="258" fontId="203" fillId="0" borderId="0" applyFill="0" applyBorder="0" applyProtection="0"/>
    <xf numFmtId="214" fontId="38" fillId="93" borderId="16">
      <alignment horizontal="center" vertical="center"/>
      <protection locked="0"/>
    </xf>
    <xf numFmtId="0" fontId="142" fillId="0" borderId="0" applyNumberFormat="0" applyFill="0" applyBorder="0" applyAlignment="0">
      <protection locked="0"/>
    </xf>
    <xf numFmtId="15" fontId="202" fillId="0" borderId="0">
      <protection locked="0"/>
    </xf>
    <xf numFmtId="2" fontId="202" fillId="0" borderId="5">
      <protection locked="0"/>
    </xf>
    <xf numFmtId="2" fontId="202" fillId="0" borderId="5">
      <protection locked="0"/>
    </xf>
    <xf numFmtId="259" fontId="204" fillId="92" borderId="0" applyNumberFormat="0" applyFont="0" applyBorder="0" applyAlignment="0">
      <alignment horizontal="right"/>
      <protection locked="0"/>
    </xf>
    <xf numFmtId="179" fontId="24" fillId="0" borderId="0">
      <alignment vertical="top"/>
    </xf>
    <xf numFmtId="179" fontId="24" fillId="9" borderId="0">
      <alignment vertical="top"/>
    </xf>
    <xf numFmtId="175" fontId="22" fillId="0" borderId="0"/>
    <xf numFmtId="175" fontId="30"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175" fontId="22" fillId="0" borderId="0"/>
    <xf numFmtId="260" fontId="24" fillId="10" borderId="0">
      <alignment vertical="top"/>
    </xf>
    <xf numFmtId="175" fontId="22" fillId="0" borderId="0"/>
    <xf numFmtId="175" fontId="30" fillId="0" borderId="0"/>
    <xf numFmtId="175" fontId="30" fillId="0" borderId="0"/>
    <xf numFmtId="0" fontId="202" fillId="0" borderId="0">
      <protection locked="0"/>
    </xf>
    <xf numFmtId="3" fontId="63" fillId="0" borderId="0"/>
    <xf numFmtId="261" fontId="205" fillId="0" borderId="41">
      <alignment horizontal="center"/>
    </xf>
    <xf numFmtId="262" fontId="206" fillId="0" borderId="42" applyFont="0" applyFill="0" applyBorder="0" applyAlignment="0" applyProtection="0"/>
    <xf numFmtId="0" fontId="207" fillId="0" borderId="0" applyNumberFormat="0" applyFill="0" applyBorder="0" applyAlignment="0" applyProtection="0">
      <alignment vertical="top"/>
      <protection locked="0"/>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0" fontId="208" fillId="0" borderId="0">
      <alignment vertical="center"/>
    </xf>
    <xf numFmtId="173" fontId="209" fillId="0" borderId="0" applyFill="0" applyBorder="0" applyProtection="0">
      <alignment vertical="top"/>
    </xf>
    <xf numFmtId="263" fontId="64" fillId="0" borderId="0" applyFill="0" applyBorder="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74" fillId="0" borderId="16" applyNumberFormat="0">
      <alignment horizontal="right"/>
      <protection locked="0"/>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0" fontId="210" fillId="94" borderId="43">
      <alignment horizontal="left" vertical="center" wrapText="1"/>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3" fontId="211" fillId="95" borderId="43">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4" fontId="212" fillId="96" borderId="43">
      <alignment horizontal="left"/>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265" fontId="212" fillId="96" borderId="43">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2" fillId="96" borderId="43">
      <alignment horizontal="center"/>
      <protection locked="0"/>
    </xf>
    <xf numFmtId="0" fontId="213" fillId="97" borderId="9">
      <alignment horizontal="left" vertical="center" wrapText="1"/>
    </xf>
    <xf numFmtId="0" fontId="213" fillId="97" borderId="9">
      <alignment horizontal="left" vertical="center" wrapText="1"/>
    </xf>
    <xf numFmtId="266" fontId="62" fillId="0" borderId="16">
      <alignment horizontal="right" vertical="center" wrapText="1"/>
    </xf>
    <xf numFmtId="0" fontId="214" fillId="9" borderId="0"/>
    <xf numFmtId="205" fontId="22" fillId="98" borderId="16">
      <alignment vertical="center"/>
    </xf>
    <xf numFmtId="10" fontId="201" fillId="99" borderId="44" applyNumberFormat="0" applyAlignment="0">
      <alignment horizontal="center"/>
    </xf>
    <xf numFmtId="267" fontId="22" fillId="0" borderId="9" applyFont="0" applyFill="0" applyBorder="0" applyAlignment="0" applyProtection="0"/>
    <xf numFmtId="267" fontId="22" fillId="0" borderId="9" applyFont="0" applyFill="0" applyBorder="0" applyAlignment="0" applyProtection="0"/>
    <xf numFmtId="268" fontId="22" fillId="0" borderId="0" applyFont="0" applyFill="0" applyBorder="0" applyAlignment="0" applyProtection="0"/>
    <xf numFmtId="269" fontId="22" fillId="0" borderId="0" applyFont="0" applyFill="0" applyBorder="0" applyAlignment="0" applyProtection="0"/>
    <xf numFmtId="0" fontId="215" fillId="0" borderId="0" applyProtection="0">
      <alignment vertical="center"/>
      <protection locked="0"/>
    </xf>
    <xf numFmtId="0" fontId="215" fillId="0" borderId="0" applyNumberFormat="0" applyProtection="0">
      <alignment vertical="top"/>
      <protection locked="0"/>
    </xf>
    <xf numFmtId="0" fontId="216" fillId="0" borderId="45" applyAlignment="0"/>
    <xf numFmtId="0" fontId="216" fillId="0" borderId="45" applyAlignment="0"/>
    <xf numFmtId="38" fontId="217" fillId="0" borderId="0"/>
    <xf numFmtId="38" fontId="218" fillId="0" borderId="0"/>
    <xf numFmtId="38" fontId="219" fillId="0" borderId="0"/>
    <xf numFmtId="38" fontId="220" fillId="0" borderId="0"/>
    <xf numFmtId="0" fontId="221" fillId="0" borderId="0"/>
    <xf numFmtId="0" fontId="221" fillId="0" borderId="0"/>
    <xf numFmtId="203" fontId="222" fillId="100" borderId="30" applyBorder="0" applyAlignment="0">
      <alignment horizontal="left" indent="1"/>
    </xf>
    <xf numFmtId="204" fontId="23" fillId="0" borderId="0" applyFill="0" applyBorder="0" applyAlignment="0" applyProtection="0"/>
    <xf numFmtId="216" fontId="17" fillId="0" borderId="0" applyFill="0" applyAlignment="0"/>
    <xf numFmtId="208" fontId="95" fillId="0" borderId="0" applyFill="0" applyAlignment="0"/>
    <xf numFmtId="216" fontId="17" fillId="0" borderId="0" applyFill="0" applyAlignment="0"/>
    <xf numFmtId="219" fontId="17" fillId="0" borderId="0" applyFill="0" applyAlignment="0"/>
    <xf numFmtId="208" fontId="95" fillId="0" borderId="0" applyFill="0" applyAlignment="0"/>
    <xf numFmtId="0" fontId="223" fillId="0" borderId="46" applyNumberFormat="0" applyFill="0" applyAlignment="0" applyProtection="0"/>
    <xf numFmtId="175" fontId="224" fillId="0" borderId="47" applyNumberFormat="0" applyFill="0" applyAlignment="0" applyProtection="0"/>
    <xf numFmtId="175" fontId="22" fillId="0" borderId="0"/>
    <xf numFmtId="175" fontId="30" fillId="0" borderId="0"/>
    <xf numFmtId="175" fontId="22" fillId="0" borderId="0"/>
    <xf numFmtId="175" fontId="30" fillId="0" borderId="0"/>
    <xf numFmtId="174" fontId="96" fillId="0" borderId="0"/>
    <xf numFmtId="0" fontId="37" fillId="0" borderId="0"/>
    <xf numFmtId="173" fontId="225" fillId="0" borderId="0"/>
    <xf numFmtId="0" fontId="91" fillId="0" borderId="0" applyFont="0" applyFill="0" applyBorder="0" applyProtection="0">
      <alignment horizontal="center" vertical="center"/>
    </xf>
    <xf numFmtId="0" fontId="22" fillId="0" borderId="0">
      <alignment horizontal="center"/>
    </xf>
    <xf numFmtId="14" fontId="205" fillId="0" borderId="41">
      <alignment horizontal="center"/>
    </xf>
    <xf numFmtId="270" fontId="205" fillId="0" borderId="41"/>
    <xf numFmtId="38" fontId="64" fillId="0" borderId="0" applyFont="0" applyFill="0" applyBorder="0" applyAlignment="0" applyProtection="0"/>
    <xf numFmtId="4" fontId="37" fillId="0" borderId="0" applyFont="0" applyFill="0" applyBorder="0" applyAlignment="0" applyProtection="0"/>
    <xf numFmtId="0" fontId="22" fillId="0" borderId="0" applyFont="0" applyFill="0" applyBorder="0" applyAlignment="0" applyProtection="0"/>
    <xf numFmtId="0" fontId="22" fillId="0" borderId="0" applyFont="0" applyFill="0" applyBorder="0" applyAlignment="0" applyProtection="0"/>
    <xf numFmtId="214" fontId="226" fillId="0" borderId="0" applyFont="0" applyFill="0" applyBorder="0" applyAlignment="0" applyProtection="0"/>
    <xf numFmtId="244" fontId="226" fillId="0" borderId="0" applyFont="0" applyFill="0" applyBorder="0" applyAlignment="0" applyProtection="0"/>
    <xf numFmtId="2" fontId="63" fillId="0" borderId="48" applyFont="0" applyFill="0" applyBorder="0" applyAlignment="0"/>
    <xf numFmtId="271" fontId="196" fillId="0" borderId="0"/>
    <xf numFmtId="2" fontId="63" fillId="0" borderId="48" applyFont="0" applyFill="0" applyBorder="0" applyAlignment="0"/>
    <xf numFmtId="2" fontId="63" fillId="0" borderId="48" applyFont="0" applyFill="0" applyBorder="0" applyAlignment="0"/>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272" fontId="227" fillId="0" borderId="16">
      <alignment horizontal="right"/>
      <protection locked="0"/>
    </xf>
    <xf numFmtId="0" fontId="22" fillId="0" borderId="0" applyFont="0" applyFill="0" applyBorder="0" applyAlignment="0" applyProtection="0"/>
    <xf numFmtId="0" fontId="22" fillId="0" borderId="0" applyFont="0" applyFill="0" applyBorder="0" applyAlignment="0" applyProtection="0"/>
    <xf numFmtId="201" fontId="226" fillId="0" borderId="0" applyFont="0" applyFill="0" applyBorder="0" applyAlignment="0" applyProtection="0"/>
    <xf numFmtId="202" fontId="226" fillId="0" borderId="0" applyFont="0" applyFill="0" applyBorder="0" applyAlignment="0" applyProtection="0"/>
    <xf numFmtId="273" fontId="22" fillId="0" borderId="0" applyFont="0" applyFill="0" applyBorder="0" applyAlignment="0" applyProtection="0"/>
    <xf numFmtId="188" fontId="22" fillId="0" borderId="0" applyFont="0" applyFill="0" applyBorder="0" applyAlignment="0" applyProtection="0"/>
    <xf numFmtId="274" fontId="26" fillId="0" borderId="0" applyFont="0" applyFill="0" applyBorder="0" applyAlignment="0" applyProtection="0"/>
    <xf numFmtId="275" fontId="26" fillId="0" borderId="0" applyFont="0" applyFill="0" applyBorder="0" applyAlignment="0" applyProtection="0"/>
    <xf numFmtId="276" fontId="26" fillId="0" borderId="0" applyFont="0" applyFill="0" applyBorder="0" applyAlignment="0" applyProtection="0"/>
    <xf numFmtId="277" fontId="128" fillId="0" borderId="0" applyFont="0" applyFill="0" applyBorder="0" applyProtection="0">
      <alignment horizontal="right"/>
    </xf>
    <xf numFmtId="278" fontId="128" fillId="0" borderId="0" applyFont="0" applyFill="0" applyBorder="0" applyProtection="0">
      <alignment horizontal="right"/>
    </xf>
    <xf numFmtId="279" fontId="96" fillId="0" borderId="0" applyFill="0" applyBorder="0" applyProtection="0">
      <alignment horizontal="right"/>
    </xf>
    <xf numFmtId="280" fontId="96" fillId="0" borderId="0" applyFill="0" applyBorder="0" applyProtection="0">
      <alignment horizontal="right"/>
    </xf>
    <xf numFmtId="248" fontId="228" fillId="0" borderId="0" applyFont="0" applyFill="0" applyBorder="0" applyAlignment="0" applyProtection="0"/>
    <xf numFmtId="173" fontId="229" fillId="0" borderId="0">
      <alignment vertical="center"/>
    </xf>
    <xf numFmtId="173" fontId="229" fillId="0" borderId="0">
      <alignment vertical="center"/>
    </xf>
    <xf numFmtId="3" fontId="53" fillId="0" borderId="13" applyFont="0" applyBorder="0">
      <alignment horizontal="center" vertical="center"/>
    </xf>
    <xf numFmtId="0" fontId="230" fillId="11" borderId="0" applyNumberFormat="0" applyBorder="0" applyAlignment="0" applyProtection="0"/>
    <xf numFmtId="175" fontId="224" fillId="68" borderId="0" applyNumberFormat="0" applyBorder="0" applyAlignment="0" applyProtection="0"/>
    <xf numFmtId="175" fontId="22" fillId="0" borderId="0"/>
    <xf numFmtId="175" fontId="30" fillId="0" borderId="0"/>
    <xf numFmtId="175" fontId="22" fillId="0" borderId="0"/>
    <xf numFmtId="175" fontId="30" fillId="0" borderId="0"/>
    <xf numFmtId="0" fontId="231" fillId="0" borderId="0">
      <alignment horizontal="left"/>
    </xf>
    <xf numFmtId="37" fontId="232" fillId="0" borderId="0"/>
    <xf numFmtId="0" fontId="64" fillId="0" borderId="0"/>
    <xf numFmtId="0" fontId="108" fillId="9" borderId="16" applyFont="0" applyBorder="0" applyAlignment="0">
      <alignment horizontal="center" vertical="center"/>
    </xf>
    <xf numFmtId="37" fontId="96" fillId="0" borderId="0">
      <alignment vertical="center"/>
    </xf>
    <xf numFmtId="0" fontId="64" fillId="0" borderId="9"/>
    <xf numFmtId="0" fontId="64" fillId="0" borderId="9"/>
    <xf numFmtId="0" fontId="64" fillId="0" borderId="9"/>
    <xf numFmtId="0" fontId="113" fillId="0" borderId="49"/>
    <xf numFmtId="224" fontId="233" fillId="0" borderId="0">
      <alignment vertical="center"/>
    </xf>
    <xf numFmtId="0" fontId="22" fillId="0" borderId="0"/>
    <xf numFmtId="266" fontId="40" fillId="0" borderId="0"/>
    <xf numFmtId="281" fontId="26" fillId="0" borderId="0"/>
    <xf numFmtId="0" fontId="28" fillId="0" borderId="0"/>
    <xf numFmtId="185" fontId="234" fillId="0" borderId="0"/>
    <xf numFmtId="185" fontId="234" fillId="0" borderId="0"/>
    <xf numFmtId="185" fontId="234" fillId="0" borderId="0"/>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37" fontId="235" fillId="13" borderId="12" applyBorder="0">
      <alignment horizontal="left" vertical="center" indent="2"/>
    </xf>
    <xf numFmtId="175" fontId="30" fillId="0" borderId="0"/>
    <xf numFmtId="185" fontId="1" fillId="0" borderId="0"/>
    <xf numFmtId="0" fontId="1" fillId="0" borderId="0"/>
    <xf numFmtId="0" fontId="1" fillId="0" borderId="0"/>
    <xf numFmtId="0" fontId="1" fillId="0" borderId="0"/>
    <xf numFmtId="185" fontId="1" fillId="0" borderId="0"/>
    <xf numFmtId="0" fontId="1" fillId="0" borderId="0"/>
    <xf numFmtId="175" fontId="30" fillId="0" borderId="0"/>
    <xf numFmtId="185" fontId="30" fillId="0" borderId="0"/>
    <xf numFmtId="185" fontId="30" fillId="0" borderId="0"/>
    <xf numFmtId="185" fontId="30" fillId="0" borderId="0"/>
    <xf numFmtId="0" fontId="1" fillId="0" borderId="0"/>
    <xf numFmtId="185" fontId="30" fillId="0" borderId="0"/>
    <xf numFmtId="175" fontId="30" fillId="0" borderId="0"/>
    <xf numFmtId="185" fontId="22" fillId="0" borderId="0"/>
    <xf numFmtId="185" fontId="22" fillId="0" borderId="0"/>
    <xf numFmtId="185" fontId="22" fillId="0" borderId="0"/>
    <xf numFmtId="185" fontId="236" fillId="0" borderId="0"/>
    <xf numFmtId="185" fontId="22" fillId="0" borderId="0"/>
    <xf numFmtId="175" fontId="30" fillId="0" borderId="0"/>
    <xf numFmtId="185" fontId="17" fillId="0" borderId="0"/>
    <xf numFmtId="185" fontId="17" fillId="0" borderId="0"/>
    <xf numFmtId="185" fontId="12" fillId="0" borderId="0"/>
    <xf numFmtId="185" fontId="12" fillId="0" borderId="0"/>
    <xf numFmtId="0" fontId="237" fillId="0" borderId="0">
      <alignment horizontal="right"/>
    </xf>
    <xf numFmtId="0" fontId="130" fillId="0" borderId="0"/>
    <xf numFmtId="0" fontId="238" fillId="0" borderId="0"/>
    <xf numFmtId="175" fontId="22" fillId="0" borderId="0"/>
    <xf numFmtId="0" fontId="22" fillId="0" borderId="0"/>
    <xf numFmtId="0" fontId="37" fillId="0" borderId="0"/>
    <xf numFmtId="0" fontId="239" fillId="0" borderId="0"/>
    <xf numFmtId="0" fontId="41" fillId="0" borderId="0"/>
    <xf numFmtId="185" fontId="240" fillId="0" borderId="0"/>
    <xf numFmtId="175" fontId="22" fillId="0" borderId="0"/>
    <xf numFmtId="175" fontId="80" fillId="0" borderId="0"/>
    <xf numFmtId="175" fontId="30" fillId="0" borderId="0"/>
    <xf numFmtId="0" fontId="37" fillId="13" borderId="0"/>
    <xf numFmtId="0" fontId="241" fillId="0" borderId="0"/>
    <xf numFmtId="0" fontId="242" fillId="0" borderId="0"/>
    <xf numFmtId="0" fontId="243" fillId="0" borderId="0"/>
    <xf numFmtId="0" fontId="37"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75" fontId="30" fillId="0" borderId="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75"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30" fillId="0" borderId="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75"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75"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3" fillId="67" borderId="22" applyNumberFormat="0" applyFont="0" applyAlignment="0" applyProtection="0"/>
    <xf numFmtId="175" fontId="23" fillId="67" borderId="22" applyNumberFormat="0" applyFont="0" applyAlignment="0" applyProtection="0"/>
    <xf numFmtId="175" fontId="30" fillId="0" borderId="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2" fillId="67" borderId="50" applyNumberFormat="0" applyFont="0" applyAlignment="0" applyProtection="0"/>
    <xf numFmtId="175"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2" fillId="67" borderId="50" applyNumberFormat="0" applyFont="0" applyAlignment="0" applyProtection="0"/>
    <xf numFmtId="175" fontId="22" fillId="67"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75" fontId="22" fillId="67" borderId="50" applyNumberFormat="0" applyFont="0" applyAlignment="0" applyProtection="0"/>
    <xf numFmtId="282" fontId="96" fillId="0" borderId="0" applyBorder="0" applyProtection="0">
      <alignment horizontal="right"/>
    </xf>
    <xf numFmtId="282" fontId="203" fillId="102" borderId="0" applyBorder="0" applyProtection="0">
      <alignment horizontal="right"/>
    </xf>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89" fillId="0" borderId="12" applyBorder="0"/>
    <xf numFmtId="282" fontId="244" fillId="0" borderId="0" applyBorder="0" applyProtection="0">
      <alignment horizontal="right"/>
    </xf>
    <xf numFmtId="283" fontId="244" fillId="0" borderId="0" applyBorder="0" applyProtection="0">
      <alignment horizontal="right"/>
    </xf>
    <xf numFmtId="283" fontId="245" fillId="102" borderId="0" applyProtection="0">
      <alignment horizontal="right"/>
    </xf>
    <xf numFmtId="37" fontId="229" fillId="0" borderId="0" applyFill="0" applyBorder="0" applyProtection="0">
      <alignment horizontal="right"/>
    </xf>
    <xf numFmtId="284" fontId="63" fillId="0" borderId="0" applyBorder="0" applyProtection="0">
      <protection locked="0" hidden="1"/>
    </xf>
    <xf numFmtId="285" fontId="136" fillId="0" borderId="41"/>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6" fontId="246"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7" fontId="247" fillId="0" borderId="16" applyBorder="0">
      <alignment horizontal="center"/>
    </xf>
    <xf numFmtId="285" fontId="205" fillId="0" borderId="41"/>
    <xf numFmtId="256" fontId="96" fillId="0" borderId="0" applyFill="0" applyBorder="0" applyProtection="0"/>
    <xf numFmtId="257" fontId="96" fillId="0" borderId="0" applyFill="0" applyBorder="0" applyProtection="0"/>
    <xf numFmtId="258" fontId="96" fillId="0" borderId="0" applyFill="0" applyBorder="0" applyProtection="0"/>
    <xf numFmtId="9" fontId="248" fillId="0" borderId="0" applyFont="0" applyFill="0" applyBorder="0" applyAlignment="0" applyProtection="0"/>
    <xf numFmtId="288" fontId="17" fillId="0" borderId="0" applyFont="0" applyFill="0" applyBorder="0" applyAlignment="0" applyProtection="0"/>
    <xf numFmtId="289" fontId="17" fillId="0" borderId="0" applyFont="0" applyFill="0" applyBorder="0" applyAlignment="0" applyProtection="0"/>
    <xf numFmtId="290" fontId="249" fillId="0" borderId="0" applyFont="0" applyFill="0" applyBorder="0" applyAlignment="0" applyProtection="0"/>
    <xf numFmtId="38" fontId="64" fillId="0" borderId="0" applyFont="0" applyFill="0" applyBorder="0" applyAlignment="0" applyProtection="0"/>
    <xf numFmtId="40" fontId="64" fillId="0" borderId="0" applyFont="0" applyFill="0" applyBorder="0" applyAlignment="0" applyProtection="0"/>
    <xf numFmtId="0" fontId="250" fillId="0" borderId="0" applyNumberFormat="0" applyFont="0" applyBorder="0" applyAlignment="0" applyProtection="0">
      <alignment horizontal="left"/>
    </xf>
    <xf numFmtId="0" fontId="250" fillId="103" borderId="0" applyNumberFormat="0" applyFont="0" applyBorder="0" applyAlignment="0" applyProtection="0">
      <alignment horizontal="left"/>
    </xf>
    <xf numFmtId="0" fontId="22" fillId="0" borderId="0"/>
    <xf numFmtId="0" fontId="22" fillId="0" borderId="0"/>
    <xf numFmtId="0" fontId="251" fillId="0" borderId="0"/>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91" fontId="252" fillId="0" borderId="16">
      <alignment horizontal="right" vertical="center" wrapText="1"/>
    </xf>
    <xf numFmtId="246" fontId="253" fillId="0" borderId="0"/>
    <xf numFmtId="38" fontId="64" fillId="0" borderId="0" applyFont="0" applyFill="0" applyBorder="0" applyAlignment="0" applyProtection="0"/>
    <xf numFmtId="40" fontId="64" fillId="0" borderId="0" applyFont="0" applyFill="0" applyBorder="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75" fontId="30" fillId="0" borderId="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75" fontId="255" fillId="75" borderId="51" applyNumberFormat="0" applyAlignment="0" applyProtection="0"/>
    <xf numFmtId="175" fontId="255" fillId="75" borderId="51" applyNumberFormat="0" applyAlignment="0" applyProtection="0"/>
    <xf numFmtId="175" fontId="255" fillId="75"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40" fontId="54" fillId="104" borderId="0">
      <alignment horizontal="right"/>
    </xf>
    <xf numFmtId="0" fontId="256" fillId="94" borderId="0">
      <alignment horizontal="center"/>
    </xf>
    <xf numFmtId="0" fontId="119" fillId="105" borderId="0"/>
    <xf numFmtId="0" fontId="257" fillId="104" borderId="0" applyBorder="0">
      <alignment horizontal="centerContinuous"/>
    </xf>
    <xf numFmtId="0" fontId="258" fillId="105" borderId="0" applyBorder="0">
      <alignment horizontal="centerContinuous"/>
    </xf>
    <xf numFmtId="175" fontId="30" fillId="0" borderId="0"/>
    <xf numFmtId="0" fontId="174" fillId="0" borderId="0" applyNumberFormat="0" applyFill="0" applyBorder="0" applyAlignment="0" applyProtection="0"/>
    <xf numFmtId="0" fontId="23" fillId="106" borderId="0" applyFill="0" applyBorder="0" applyProtection="0">
      <alignment horizontal="center"/>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1" fontId="260" fillId="0" borderId="0" applyProtection="0">
      <alignment horizontal="right" vertical="center"/>
    </xf>
    <xf numFmtId="0" fontId="71" fillId="9" borderId="0">
      <alignment vertical="center"/>
    </xf>
    <xf numFmtId="0" fontId="261" fillId="0" borderId="0">
      <alignment horizontal="center"/>
    </xf>
    <xf numFmtId="49" fontId="262" fillId="0" borderId="2" applyFill="0" applyProtection="0">
      <alignment vertical="center"/>
    </xf>
    <xf numFmtId="173" fontId="22" fillId="0" borderId="0" applyFill="0" applyBorder="0" applyProtection="0">
      <alignment vertical="top"/>
    </xf>
    <xf numFmtId="292" fontId="22" fillId="0" borderId="0" applyFont="0" applyFill="0" applyBorder="0" applyAlignment="0" applyProtection="0"/>
    <xf numFmtId="293" fontId="22" fillId="0" borderId="0" applyFont="0" applyFill="0" applyBorder="0" applyAlignment="0" applyProtection="0"/>
    <xf numFmtId="294" fontId="17" fillId="0" borderId="0" applyFont="0" applyFill="0" applyBorder="0" applyAlignment="0" applyProtection="0"/>
    <xf numFmtId="180" fontId="229" fillId="0" borderId="0"/>
    <xf numFmtId="9" fontId="3" fillId="0" borderId="0" applyFont="0" applyFill="0" applyBorder="0" applyAlignment="0" applyProtection="0"/>
    <xf numFmtId="295" fontId="21" fillId="0" borderId="0" applyFont="0" applyFill="0" applyAlignment="0" applyProtection="0"/>
    <xf numFmtId="173" fontId="3" fillId="0" borderId="0" applyFont="0" applyFill="0" applyBorder="0" applyAlignment="0" applyProtection="0"/>
    <xf numFmtId="10" fontId="22" fillId="0" borderId="0" applyFont="0" applyFill="0" applyBorder="0" applyAlignment="0" applyProtection="0"/>
    <xf numFmtId="10" fontId="22" fillId="0" borderId="0" applyFont="0" applyFill="0" applyBorder="0" applyAlignment="0" applyProtection="0"/>
    <xf numFmtId="296" fontId="128" fillId="0" borderId="0" applyFont="0" applyFill="0" applyBorder="0" applyProtection="0">
      <alignment horizontal="right"/>
    </xf>
    <xf numFmtId="297" fontId="96" fillId="0" borderId="0" applyBorder="0" applyProtection="0">
      <alignment horizontal="right"/>
    </xf>
    <xf numFmtId="297" fontId="203" fillId="102" borderId="0" applyProtection="0">
      <alignment horizontal="right"/>
    </xf>
    <xf numFmtId="297" fontId="244" fillId="0" borderId="0" applyFont="0" applyBorder="0" applyProtection="0">
      <alignment horizontal="right"/>
    </xf>
    <xf numFmtId="9" fontId="54" fillId="0" borderId="0" applyFont="0" applyFill="0" applyBorder="0" applyAlignment="0" applyProtection="0"/>
    <xf numFmtId="9" fontId="54" fillId="0" borderId="0" applyFont="0" applyFill="0" applyBorder="0" applyAlignment="0" applyProtection="0"/>
    <xf numFmtId="9" fontId="1" fillId="0" borderId="0" applyFont="0" applyFill="0" applyBorder="0" applyAlignment="0" applyProtection="0"/>
    <xf numFmtId="175" fontId="30"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5" fontId="30" fillId="0" borderId="0"/>
    <xf numFmtId="9" fontId="17" fillId="0" borderId="0" applyFont="0" applyFill="0" applyBorder="0" applyAlignment="0" applyProtection="0"/>
    <xf numFmtId="9" fontId="17" fillId="0" borderId="0" applyFont="0" applyFill="0" applyBorder="0" applyAlignment="0" applyProtection="0"/>
    <xf numFmtId="9" fontId="12" fillId="0" borderId="0" applyFont="0" applyFill="0" applyBorder="0" applyAlignment="0" applyProtection="0"/>
    <xf numFmtId="9" fontId="82" fillId="0" borderId="0" applyFont="0" applyFill="0" applyBorder="0" applyAlignment="0" applyProtection="0"/>
    <xf numFmtId="298" fontId="170" fillId="0" borderId="0" applyBorder="0"/>
    <xf numFmtId="173" fontId="22" fillId="0" borderId="0" applyFont="0" applyFill="0" applyBorder="0" applyAlignment="0" applyProtection="0"/>
    <xf numFmtId="10" fontId="22" fillId="0" borderId="0" applyFont="0" applyFill="0" applyBorder="0" applyAlignment="0" applyProtection="0"/>
    <xf numFmtId="299" fontId="96" fillId="0" borderId="0" applyFill="0" applyBorder="0" applyProtection="0"/>
    <xf numFmtId="298" fontId="96" fillId="0" borderId="0" applyFill="0" applyBorder="0" applyProtection="0"/>
    <xf numFmtId="300" fontId="96" fillId="0" borderId="0" applyFill="0" applyBorder="0" applyProtection="0"/>
    <xf numFmtId="301" fontId="96" fillId="0" borderId="0" applyFill="0" applyBorder="0" applyProtection="0"/>
    <xf numFmtId="9" fontId="21" fillId="0" borderId="0" applyFont="0" applyFill="0" applyAlignment="0" applyProtection="0"/>
    <xf numFmtId="0" fontId="64" fillId="0" borderId="0" applyFill="0" applyBorder="0">
      <alignment horizontal="right"/>
      <protection locked="0"/>
    </xf>
    <xf numFmtId="39" fontId="96" fillId="0" borderId="0">
      <alignment vertical="center"/>
    </xf>
    <xf numFmtId="0" fontId="60" fillId="13" borderId="0">
      <alignment horizontal="centerContinuous"/>
    </xf>
    <xf numFmtId="0" fontId="28" fillId="0" borderId="0">
      <protection locked="0"/>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0" fontId="263" fillId="0" borderId="16" applyNumberFormat="0" applyFill="0" applyProtection="0">
      <alignment vertical="center"/>
    </xf>
    <xf numFmtId="180" fontId="96" fillId="0" borderId="0"/>
    <xf numFmtId="216" fontId="17" fillId="0" borderId="0" applyFill="0" applyAlignment="0"/>
    <xf numFmtId="208" fontId="95" fillId="0" borderId="0" applyFill="0" applyAlignment="0"/>
    <xf numFmtId="216" fontId="17" fillId="0" borderId="0" applyFill="0" applyAlignment="0"/>
    <xf numFmtId="219" fontId="17" fillId="0" borderId="0" applyFill="0" applyAlignment="0"/>
    <xf numFmtId="208" fontId="95" fillId="0" borderId="0" applyFill="0" applyAlignment="0"/>
    <xf numFmtId="0" fontId="22" fillId="0" borderId="0"/>
    <xf numFmtId="302" fontId="264" fillId="0" borderId="52" applyBorder="0">
      <alignment horizontal="right"/>
      <protection locked="0"/>
    </xf>
    <xf numFmtId="3" fontId="265" fillId="0" borderId="53" applyNumberFormat="0" applyAlignment="0">
      <alignment vertical="top"/>
    </xf>
    <xf numFmtId="3" fontId="265" fillId="0" borderId="53" applyNumberFormat="0" applyAlignment="0">
      <alignment vertical="top"/>
    </xf>
    <xf numFmtId="195" fontId="27" fillId="0" borderId="0"/>
    <xf numFmtId="9" fontId="64" fillId="0" borderId="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2" fillId="9" borderId="54" applyNumberFormat="0" applyFont="0" applyFill="0" applyBorder="0" applyAlignment="0" applyProtection="0"/>
    <xf numFmtId="0" fontId="266" fillId="0" borderId="0">
      <alignment horizontal="left"/>
    </xf>
    <xf numFmtId="0" fontId="266" fillId="0" borderId="0">
      <alignment horizontal="right"/>
    </xf>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0" fontId="259" fillId="0" borderId="0"/>
    <xf numFmtId="205" fontId="251" fillId="98" borderId="16">
      <alignment horizontal="center"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119" fillId="107" borderId="16">
      <alignment horizontal="centerContinuous" vertical="center" wrapText="1"/>
      <protection locked="0"/>
    </xf>
    <xf numFmtId="0" fontId="22" fillId="0" borderId="0">
      <alignment vertical="center"/>
    </xf>
    <xf numFmtId="303" fontId="64" fillId="0" borderId="0" applyFill="0" applyBorder="0">
      <alignment horizontal="right"/>
      <protection locked="0"/>
    </xf>
    <xf numFmtId="304" fontId="64" fillId="0" borderId="0">
      <alignment horizontal="right"/>
      <protection locked="0"/>
    </xf>
    <xf numFmtId="0" fontId="267" fillId="0" borderId="0" applyNumberFormat="0" applyFill="0" applyBorder="0" applyAlignment="0" applyProtection="0">
      <alignment horizontal="left"/>
      <protection locked="0"/>
    </xf>
    <xf numFmtId="0" fontId="268" fillId="0" borderId="0" applyProtection="0"/>
    <xf numFmtId="0" fontId="136" fillId="0" borderId="0"/>
    <xf numFmtId="0" fontId="269" fillId="0" borderId="0"/>
    <xf numFmtId="0" fontId="270" fillId="0" borderId="0"/>
    <xf numFmtId="0" fontId="205" fillId="0" borderId="0"/>
    <xf numFmtId="3" fontId="250" fillId="0" borderId="0"/>
    <xf numFmtId="291" fontId="271" fillId="18" borderId="0">
      <alignment horizontal="centerContinuous" wrapText="1"/>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2" fillId="0" borderId="55">
      <alignment horizontal="centerContinuous"/>
    </xf>
    <xf numFmtId="0" fontId="27" fillId="108" borderId="0">
      <alignment horizontal="left" vertical="top"/>
    </xf>
    <xf numFmtId="0" fontId="273" fillId="109" borderId="0">
      <alignment horizontal="center" vertical="center"/>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4" fillId="0" borderId="16">
      <alignment horizontal="left" vertical="top"/>
    </xf>
    <xf numFmtId="0" fontId="275" fillId="0" borderId="56">
      <alignment vertical="center"/>
    </xf>
    <xf numFmtId="0" fontId="275" fillId="0" borderId="56">
      <alignment vertical="center"/>
    </xf>
    <xf numFmtId="0" fontId="275" fillId="0" borderId="56">
      <alignment vertical="center"/>
    </xf>
    <xf numFmtId="0" fontId="275" fillId="0" borderId="56">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27" fillId="12" borderId="51" applyNumberFormat="0" applyProtection="0">
      <alignment vertical="center"/>
    </xf>
    <xf numFmtId="4" fontId="2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2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175" fontId="30" fillId="0" borderId="0"/>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 fillId="12" borderId="51" applyNumberFormat="0" applyProtection="0">
      <alignment vertical="center"/>
    </xf>
    <xf numFmtId="4" fontId="2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 fillId="12" borderId="51" applyNumberFormat="0" applyProtection="0">
      <alignment vertical="center"/>
    </xf>
    <xf numFmtId="4" fontId="2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00"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00"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00"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54"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00" fillId="11" borderId="57" applyNumberFormat="0" applyProtection="0">
      <alignment vertical="center"/>
    </xf>
    <xf numFmtId="4" fontId="17"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175" fontId="30" fillId="0" borderId="0"/>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8"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6"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7"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277" fillId="11" borderId="43"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17"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6" fillId="12" borderId="51" applyNumberFormat="0" applyProtection="0">
      <alignment vertical="center"/>
    </xf>
    <xf numFmtId="4" fontId="277" fillId="12" borderId="57" applyNumberFormat="0" applyProtection="0">
      <alignment vertical="center"/>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175" fontId="30" fillId="0" borderId="0"/>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00" fillId="11" borderId="43"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00" fillId="11" borderId="43"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00" fillId="12" borderId="57"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175" fontId="100" fillId="11" borderId="57" applyNumberFormat="0" applyProtection="0">
      <alignment horizontal="left" vertical="top"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175" fontId="100" fillId="12" borderId="57" applyNumberFormat="0" applyProtection="0">
      <alignment horizontal="left" vertical="top" indent="1"/>
    </xf>
    <xf numFmtId="175" fontId="100" fillId="12" borderId="57" applyNumberFormat="0" applyProtection="0">
      <alignment horizontal="left" vertical="top" indent="1"/>
    </xf>
    <xf numFmtId="175" fontId="100" fillId="12" borderId="57" applyNumberFormat="0" applyProtection="0">
      <alignment horizontal="left" vertical="top" indent="1"/>
    </xf>
    <xf numFmtId="175" fontId="100" fillId="12" borderId="57" applyNumberFormat="0" applyProtection="0">
      <alignment horizontal="left" vertical="top"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175" fontId="30" fillId="0" borderId="0"/>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27" fillId="12" borderId="51" applyNumberFormat="0" applyProtection="0">
      <alignment horizontal="left" vertical="center"/>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17"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4" fontId="54" fillId="12" borderId="51" applyNumberFormat="0" applyProtection="0">
      <alignment horizontal="left" vertical="center" indent="1"/>
    </xf>
    <xf numFmtId="175" fontId="100" fillId="12" borderId="57" applyNumberFormat="0" applyProtection="0">
      <alignment horizontal="left" vertical="top"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11" borderId="59" applyNumberFormat="0" applyProtection="0">
      <alignment horizontal="left" vertical="center" indent="1"/>
    </xf>
    <xf numFmtId="4" fontId="100" fillId="111" borderId="59"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11" borderId="59"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11" borderId="58"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4" fontId="100" fillId="111" borderId="58"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100" fillId="102" borderId="0" applyNumberFormat="0" applyProtection="0">
      <alignment horizontal="left" vertical="center" indent="1"/>
    </xf>
    <xf numFmtId="4" fontId="17"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175" fontId="30" fillId="0" borderId="0"/>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2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21" borderId="43"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54" fillId="21" borderId="43"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17"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112" borderId="51" applyNumberFormat="0" applyProtection="0">
      <alignment horizontal="right" vertical="center"/>
    </xf>
    <xf numFmtId="4" fontId="54" fillId="21" borderId="57" applyNumberFormat="0" applyProtection="0">
      <alignment horizontal="right" vertical="center"/>
    </xf>
    <xf numFmtId="4" fontId="17"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175" fontId="30" fillId="0" borderId="0"/>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2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35" borderId="43"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54" fillId="35" borderId="43"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17"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113" borderId="51" applyNumberFormat="0" applyProtection="0">
      <alignment horizontal="right" vertical="center"/>
    </xf>
    <xf numFmtId="4" fontId="54" fillId="35" borderId="57" applyNumberFormat="0" applyProtection="0">
      <alignment horizontal="right" vertical="center"/>
    </xf>
    <xf numFmtId="4" fontId="17"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175" fontId="30" fillId="0" borderId="0"/>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2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53" borderId="43"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54" fillId="53" borderId="43"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17"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77" borderId="51" applyNumberFormat="0" applyProtection="0">
      <alignment horizontal="right" vertical="center"/>
    </xf>
    <xf numFmtId="4" fontId="54" fillId="53" borderId="57" applyNumberFormat="0" applyProtection="0">
      <alignment horizontal="right" vertical="center"/>
    </xf>
    <xf numFmtId="4" fontId="17"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175" fontId="30" fillId="0" borderId="0"/>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2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37" borderId="43"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54" fillId="37" borderId="43"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17"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114" borderId="51" applyNumberFormat="0" applyProtection="0">
      <alignment horizontal="right" vertical="center"/>
    </xf>
    <xf numFmtId="4" fontId="54" fillId="37" borderId="57" applyNumberFormat="0" applyProtection="0">
      <alignment horizontal="right" vertical="center"/>
    </xf>
    <xf numFmtId="4" fontId="17"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175" fontId="30" fillId="0" borderId="0"/>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2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45" borderId="43"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54" fillId="45" borderId="43"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17"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115" borderId="51" applyNumberFormat="0" applyProtection="0">
      <alignment horizontal="right" vertical="center"/>
    </xf>
    <xf numFmtId="4" fontId="54" fillId="45" borderId="57" applyNumberFormat="0" applyProtection="0">
      <alignment horizontal="right" vertical="center"/>
    </xf>
    <xf numFmtId="4" fontId="17"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175" fontId="30" fillId="0" borderId="0"/>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2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66" borderId="43"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54" fillId="66" borderId="43"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17"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18" borderId="51" applyNumberFormat="0" applyProtection="0">
      <alignment horizontal="right" vertical="center"/>
    </xf>
    <xf numFmtId="4" fontId="54" fillId="66" borderId="57" applyNumberFormat="0" applyProtection="0">
      <alignment horizontal="right" vertical="center"/>
    </xf>
    <xf numFmtId="4" fontId="17"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175" fontId="30" fillId="0" borderId="0"/>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2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57" borderId="43"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54" fillId="57" borderId="43"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17"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116" borderId="51" applyNumberFormat="0" applyProtection="0">
      <alignment horizontal="right" vertical="center"/>
    </xf>
    <xf numFmtId="4" fontId="54" fillId="57" borderId="57" applyNumberFormat="0" applyProtection="0">
      <alignment horizontal="right" vertical="center"/>
    </xf>
    <xf numFmtId="4" fontId="17"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175" fontId="30" fillId="0" borderId="0"/>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2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8" borderId="43"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54" fillId="118" borderId="43"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17"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7" borderId="51" applyNumberFormat="0" applyProtection="0">
      <alignment horizontal="right" vertical="center"/>
    </xf>
    <xf numFmtId="4" fontId="54" fillId="118" borderId="57" applyNumberFormat="0" applyProtection="0">
      <alignment horizontal="right" vertical="center"/>
    </xf>
    <xf numFmtId="4" fontId="17"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175" fontId="30" fillId="0" borderId="0"/>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2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36" borderId="43"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54" fillId="36" borderId="43"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17"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88" borderId="51" applyNumberFormat="0" applyProtection="0">
      <alignment horizontal="right" vertical="center"/>
    </xf>
    <xf numFmtId="4" fontId="54" fillId="36" borderId="57" applyNumberFormat="0" applyProtection="0">
      <alignment horizontal="right" vertical="center"/>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280" fillId="119" borderId="51" applyNumberFormat="0" applyProtection="0">
      <alignment horizontal="left" vertical="center"/>
    </xf>
    <xf numFmtId="4" fontId="280" fillId="119" borderId="51" applyNumberFormat="0" applyProtection="0">
      <alignment horizontal="left" vertical="center"/>
    </xf>
    <xf numFmtId="4" fontId="280" fillId="119" borderId="51" applyNumberFormat="0" applyProtection="0">
      <alignment horizontal="left" vertical="center"/>
    </xf>
    <xf numFmtId="4" fontId="280" fillId="119" borderId="51" applyNumberFormat="0" applyProtection="0">
      <alignment horizontal="left" vertical="center"/>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280" fillId="119" borderId="51" applyNumberFormat="0" applyProtection="0">
      <alignment horizontal="left" vertical="center"/>
    </xf>
    <xf numFmtId="4" fontId="280" fillId="119" borderId="51" applyNumberFormat="0" applyProtection="0">
      <alignment horizontal="left" vertical="center"/>
    </xf>
    <xf numFmtId="4" fontId="280" fillId="119" borderId="51" applyNumberFormat="0" applyProtection="0">
      <alignment horizontal="left" vertical="center"/>
    </xf>
    <xf numFmtId="4" fontId="280" fillId="119" borderId="51" applyNumberFormat="0" applyProtection="0">
      <alignment horizontal="left" vertical="center"/>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175" fontId="30" fillId="0" borderId="0"/>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280" fillId="119" borderId="51" applyNumberFormat="0" applyProtection="0">
      <alignment horizontal="left" vertical="center"/>
    </xf>
    <xf numFmtId="4" fontId="280" fillId="119" borderId="51" applyNumberFormat="0" applyProtection="0">
      <alignment horizontal="left" vertical="center"/>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280" fillId="119" borderId="51" applyNumberFormat="0" applyProtection="0">
      <alignment horizontal="left" vertical="center"/>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280" fillId="119" borderId="51" applyNumberFormat="0" applyProtection="0">
      <alignment horizontal="left" vertical="center"/>
    </xf>
    <xf numFmtId="4" fontId="280" fillId="119" borderId="51" applyNumberFormat="0" applyProtection="0">
      <alignment horizontal="left" vertical="center"/>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280" fillId="119" borderId="51" applyNumberFormat="0" applyProtection="0">
      <alignment horizontal="left" vertical="center"/>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20" borderId="43"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00" fillId="120" borderId="43"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7"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19" borderId="51" applyNumberFormat="0" applyProtection="0">
      <alignment horizontal="left" vertical="center" indent="1"/>
    </xf>
    <xf numFmtId="4" fontId="100" fillId="120" borderId="60" applyNumberFormat="0" applyProtection="0">
      <alignment horizontal="left" vertical="center" indent="1"/>
    </xf>
    <xf numFmtId="4" fontId="17"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175" fontId="30" fillId="0" borderId="0"/>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27" fillId="121" borderId="61" applyNumberFormat="0" applyProtection="0">
      <alignment horizontal="left" vertical="center"/>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175" fontId="30" fillId="0" borderId="0"/>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27" fillId="121" borderId="61" applyNumberFormat="0" applyProtection="0">
      <alignment horizontal="left" vertical="center"/>
    </xf>
    <xf numFmtId="4" fontId="27" fillId="121" borderId="61" applyNumberFormat="0" applyProtection="0">
      <alignment horizontal="left" vertical="center"/>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175" fontId="30" fillId="0" borderId="0"/>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27" fillId="121" borderId="61" applyNumberFormat="0" applyProtection="0">
      <alignment horizontal="left" vertical="center"/>
    </xf>
    <xf numFmtId="4" fontId="27" fillId="121" borderId="61" applyNumberFormat="0" applyProtection="0">
      <alignment horizontal="left" vertical="center"/>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27" fillId="121" borderId="61" applyNumberFormat="0" applyProtection="0">
      <alignment horizontal="left" vertical="center"/>
    </xf>
    <xf numFmtId="175" fontId="30" fillId="0" borderId="0"/>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1" borderId="61" applyNumberFormat="0" applyProtection="0">
      <alignment horizontal="left" vertical="center" indent="1"/>
    </xf>
    <xf numFmtId="175" fontId="30" fillId="0" borderId="0"/>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54" fillId="122" borderId="59"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17" fillId="121" borderId="61"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2" borderId="58"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4" fontId="54" fillId="121" borderId="61" applyNumberFormat="0" applyProtection="0">
      <alignment horizontal="left" vertical="center" indent="1"/>
    </xf>
    <xf numFmtId="175" fontId="30" fillId="0" borderId="0"/>
    <xf numFmtId="4" fontId="54" fillId="122" borderId="0" applyNumberFormat="0" applyProtection="0">
      <alignment horizontal="left" vertical="center" indent="1"/>
    </xf>
    <xf numFmtId="4" fontId="17" fillId="17" borderId="0" applyNumberFormat="0" applyProtection="0">
      <alignment horizontal="left" vertical="center" indent="1"/>
    </xf>
    <xf numFmtId="4" fontId="281" fillId="17" borderId="0"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175" fontId="22" fillId="0" borderId="0"/>
    <xf numFmtId="4" fontId="281" fillId="17" borderId="0" applyNumberFormat="0" applyProtection="0">
      <alignment horizontal="left" vertical="center" indent="1"/>
    </xf>
    <xf numFmtId="4" fontId="281" fillId="17" borderId="0" applyNumberFormat="0" applyProtection="0">
      <alignment horizontal="left" vertical="center"/>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175" fontId="30" fillId="0" borderId="0"/>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7" borderId="0" applyNumberFormat="0" applyProtection="0">
      <alignment horizontal="left" vertical="center" indent="1"/>
    </xf>
    <xf numFmtId="175" fontId="22" fillId="0" borderId="0"/>
    <xf numFmtId="175" fontId="30" fillId="0" borderId="0"/>
    <xf numFmtId="4" fontId="281" fillId="17" borderId="0" applyNumberFormat="0" applyProtection="0">
      <alignment horizontal="left" vertical="center"/>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175" fontId="30" fillId="0" borderId="0"/>
    <xf numFmtId="4" fontId="281" fillId="17" borderId="0" applyNumberFormat="0" applyProtection="0">
      <alignment horizontal="left" vertical="center"/>
    </xf>
    <xf numFmtId="4" fontId="281" fillId="17" borderId="0"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9"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23" borderId="58"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4" fontId="281" fillId="17" borderId="0"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57" applyNumberFormat="0" applyProtection="0">
      <alignment horizontal="right" vertical="center"/>
    </xf>
    <xf numFmtId="4" fontId="54" fillId="111" borderId="57" applyNumberFormat="0" applyProtection="0">
      <alignment horizontal="right" vertical="center"/>
    </xf>
    <xf numFmtId="4" fontId="54" fillId="111" borderId="57" applyNumberFormat="0" applyProtection="0">
      <alignment horizontal="right" vertical="center"/>
    </xf>
    <xf numFmtId="4" fontId="54" fillId="111" borderId="57" applyNumberFormat="0" applyProtection="0">
      <alignment horizontal="right" vertical="center"/>
    </xf>
    <xf numFmtId="4" fontId="54" fillId="111" borderId="57" applyNumberFormat="0" applyProtection="0">
      <alignment horizontal="right" vertical="center"/>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righ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4" fontId="54" fillId="111" borderId="43" applyNumberFormat="0" applyProtection="0">
      <alignment horizontal="righ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righ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57" applyNumberFormat="0" applyProtection="0">
      <alignment horizontal="right" vertical="center"/>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175" fontId="30" fillId="0" borderId="0"/>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175" fontId="30" fillId="0" borderId="0"/>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175" fontId="30" fillId="0" borderId="0"/>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175" fontId="30" fillId="0" borderId="0"/>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xf>
    <xf numFmtId="4" fontId="27" fillId="121" borderId="51" applyNumberFormat="0" applyProtection="0">
      <alignment horizontal="left" vertical="center"/>
    </xf>
    <xf numFmtId="4" fontId="27" fillId="121" borderId="51" applyNumberFormat="0" applyProtection="0">
      <alignment horizontal="left" vertical="center"/>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175" fontId="30" fillId="0" borderId="0"/>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xf>
    <xf numFmtId="4" fontId="27" fillId="121" borderId="51" applyNumberFormat="0" applyProtection="0">
      <alignment horizontal="left" vertical="center"/>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59" applyNumberFormat="0" applyProtection="0">
      <alignment horizontal="left" vertical="center" indent="1"/>
    </xf>
    <xf numFmtId="4" fontId="27" fillId="122" borderId="59"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59"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27" fillId="122" borderId="58"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58"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2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17" fillId="121" borderId="51" applyNumberFormat="0" applyProtection="0">
      <alignment horizontal="left" vertical="center" indent="1"/>
    </xf>
    <xf numFmtId="4" fontId="27" fillId="122" borderId="0"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175" fontId="30" fillId="0" borderId="0"/>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175" fontId="30" fillId="0" borderId="0"/>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175" fontId="30" fillId="0" borderId="0"/>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175" fontId="30" fillId="0" borderId="0"/>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xf>
    <xf numFmtId="4" fontId="27" fillId="100" borderId="51" applyNumberFormat="0" applyProtection="0">
      <alignment horizontal="left" vertical="center"/>
    </xf>
    <xf numFmtId="4" fontId="27" fillId="100" borderId="51" applyNumberFormat="0" applyProtection="0">
      <alignment horizontal="left" vertical="center"/>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175" fontId="30" fillId="0" borderId="0"/>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xf>
    <xf numFmtId="4" fontId="27" fillId="100" borderId="51" applyNumberFormat="0" applyProtection="0">
      <alignment horizontal="left" vertical="center"/>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11" borderId="59" applyNumberFormat="0" applyProtection="0">
      <alignment horizontal="left" vertical="center" indent="1"/>
    </xf>
    <xf numFmtId="4" fontId="27" fillId="111" borderId="59"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11" borderId="59"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27" fillId="111" borderId="58"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11" borderId="58"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2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17" fillId="100" borderId="51" applyNumberFormat="0" applyProtection="0">
      <alignment horizontal="left" vertical="center" indent="1"/>
    </xf>
    <xf numFmtId="4" fontId="27" fillId="102" borderId="0"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30" fillId="0" borderId="0"/>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7" borderId="57" applyNumberFormat="0" applyProtection="0">
      <alignment horizontal="left" vertical="center" indent="1"/>
    </xf>
    <xf numFmtId="175" fontId="22" fillId="17" borderId="57" applyNumberFormat="0" applyProtection="0">
      <alignment horizontal="left" vertical="center" indent="1"/>
    </xf>
    <xf numFmtId="175" fontId="22" fillId="17" borderId="57" applyNumberFormat="0" applyProtection="0">
      <alignment horizontal="left" vertical="center" indent="1"/>
    </xf>
    <xf numFmtId="175" fontId="22" fillId="17" borderId="57" applyNumberFormat="0" applyProtection="0">
      <alignment horizontal="left" vertical="center" indent="1"/>
    </xf>
    <xf numFmtId="175" fontId="22" fillId="17" borderId="57"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43"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57"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22" fillId="100" borderId="51" applyNumberFormat="0" applyProtection="0">
      <alignment horizontal="left" vertical="center"/>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0" fontId="279"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75" fontId="22" fillId="17" borderId="57" applyNumberFormat="0" applyProtection="0">
      <alignment horizontal="left" vertical="top"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75" fontId="22" fillId="123" borderId="57" applyNumberFormat="0" applyProtection="0">
      <alignment horizontal="left" vertical="top"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0" fontId="22" fillId="100" borderId="51" applyNumberFormat="0" applyProtection="0">
      <alignment horizontal="left" vertical="center" indent="1"/>
    </xf>
    <xf numFmtId="0" fontId="22"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xf>
    <xf numFmtId="175" fontId="22" fillId="100" borderId="51" applyNumberFormat="0" applyProtection="0">
      <alignment horizontal="left" vertical="center"/>
    </xf>
    <xf numFmtId="175" fontId="22" fillId="100" borderId="51" applyNumberFormat="0" applyProtection="0">
      <alignment horizontal="left" vertical="center"/>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79" fillId="100" borderId="51" applyNumberFormat="0" applyProtection="0">
      <alignment horizontal="left" vertical="center" indent="1"/>
    </xf>
    <xf numFmtId="17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0" fontId="279" fillId="100" borderId="51" applyNumberFormat="0" applyProtection="0">
      <alignment horizontal="left" vertical="center" indent="1"/>
    </xf>
    <xf numFmtId="0" fontId="279" fillId="100" borderId="51" applyNumberFormat="0" applyProtection="0">
      <alignment horizontal="left" vertical="center" indent="1"/>
    </xf>
    <xf numFmtId="175" fontId="30" fillId="0" borderId="0"/>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75" fontId="22"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85" fontId="279" fillId="100" borderId="51" applyNumberFormat="0" applyProtection="0">
      <alignment horizontal="left" vertical="center" indent="1"/>
    </xf>
    <xf numFmtId="175" fontId="22" fillId="123" borderId="57" applyNumberFormat="0" applyProtection="0">
      <alignment horizontal="left" vertical="top"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30" fillId="0" borderId="0"/>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02" borderId="57" applyNumberFormat="0" applyProtection="0">
      <alignment horizontal="left" vertical="center" indent="1"/>
    </xf>
    <xf numFmtId="175" fontId="22" fillId="102" borderId="57" applyNumberFormat="0" applyProtection="0">
      <alignment horizontal="left" vertical="center" indent="1"/>
    </xf>
    <xf numFmtId="175" fontId="22" fillId="102" borderId="57" applyNumberFormat="0" applyProtection="0">
      <alignment horizontal="left" vertical="center" indent="1"/>
    </xf>
    <xf numFmtId="175" fontId="22" fillId="102" borderId="57" applyNumberFormat="0" applyProtection="0">
      <alignment horizontal="left" vertical="center" indent="1"/>
    </xf>
    <xf numFmtId="175" fontId="22" fillId="102" borderId="57"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43"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57"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22" fillId="16" borderId="51" applyNumberFormat="0" applyProtection="0">
      <alignment horizontal="left" vertical="center"/>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0" fontId="279"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75" fontId="22" fillId="102" borderId="57" applyNumberFormat="0" applyProtection="0">
      <alignment horizontal="left" vertical="top"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75" fontId="22" fillId="111" borderId="57" applyNumberFormat="0" applyProtection="0">
      <alignment horizontal="left" vertical="top"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0" fontId="22" fillId="16" borderId="51" applyNumberFormat="0" applyProtection="0">
      <alignment horizontal="left" vertical="center" indent="1"/>
    </xf>
    <xf numFmtId="0" fontId="22"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xf>
    <xf numFmtId="175" fontId="22" fillId="16" borderId="51" applyNumberFormat="0" applyProtection="0">
      <alignment horizontal="left" vertical="center"/>
    </xf>
    <xf numFmtId="175" fontId="22" fillId="16" borderId="51" applyNumberFormat="0" applyProtection="0">
      <alignment horizontal="left" vertical="center"/>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79" fillId="16" borderId="51" applyNumberFormat="0" applyProtection="0">
      <alignment horizontal="left" vertical="center" indent="1"/>
    </xf>
    <xf numFmtId="17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0" fontId="279" fillId="16" borderId="51" applyNumberFormat="0" applyProtection="0">
      <alignment horizontal="left" vertical="center" indent="1"/>
    </xf>
    <xf numFmtId="0" fontId="279" fillId="16" borderId="51" applyNumberFormat="0" applyProtection="0">
      <alignment horizontal="left" vertical="center" indent="1"/>
    </xf>
    <xf numFmtId="175" fontId="30" fillId="0" borderId="0"/>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75" fontId="22"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85" fontId="279" fillId="16" borderId="51" applyNumberFormat="0" applyProtection="0">
      <alignment horizontal="left" vertical="center" indent="1"/>
    </xf>
    <xf numFmtId="175" fontId="22" fillId="111" borderId="57" applyNumberFormat="0" applyProtection="0">
      <alignment horizontal="left" vertical="top"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30" fillId="0" borderId="0"/>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124" borderId="57" applyNumberFormat="0" applyProtection="0">
      <alignment horizontal="left" vertical="center" indent="1"/>
    </xf>
    <xf numFmtId="175" fontId="22" fillId="124" borderId="57" applyNumberFormat="0" applyProtection="0">
      <alignment horizontal="left" vertical="center" indent="1"/>
    </xf>
    <xf numFmtId="175" fontId="22" fillId="124" borderId="57" applyNumberFormat="0" applyProtection="0">
      <alignment horizontal="left" vertical="center" indent="1"/>
    </xf>
    <xf numFmtId="175" fontId="22" fillId="124" borderId="57" applyNumberFormat="0" applyProtection="0">
      <alignment horizontal="left" vertical="center" indent="1"/>
    </xf>
    <xf numFmtId="175" fontId="22" fillId="124" borderId="57"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43"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57"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22" fillId="9" borderId="51" applyNumberFormat="0" applyProtection="0">
      <alignment horizontal="left" vertical="center"/>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0" fontId="279"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75" fontId="22" fillId="124" borderId="57" applyNumberFormat="0" applyProtection="0">
      <alignment horizontal="left" vertical="top"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75" fontId="22" fillId="34" borderId="57" applyNumberFormat="0" applyProtection="0">
      <alignment horizontal="left" vertical="top"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0" fontId="22" fillId="9" borderId="51" applyNumberFormat="0" applyProtection="0">
      <alignment horizontal="left" vertical="center" indent="1"/>
    </xf>
    <xf numFmtId="0"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xf>
    <xf numFmtId="175" fontId="22" fillId="9" borderId="51" applyNumberFormat="0" applyProtection="0">
      <alignment horizontal="left" vertical="center"/>
    </xf>
    <xf numFmtId="175" fontId="22" fillId="9" borderId="51" applyNumberFormat="0" applyProtection="0">
      <alignment horizontal="left" vertical="center"/>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7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0" fontId="279" fillId="9" borderId="51" applyNumberFormat="0" applyProtection="0">
      <alignment horizontal="left" vertical="center" indent="1"/>
    </xf>
    <xf numFmtId="0" fontId="279" fillId="9" borderId="51" applyNumberFormat="0" applyProtection="0">
      <alignment horizontal="left" vertical="center" indent="1"/>
    </xf>
    <xf numFmtId="175" fontId="30" fillId="0" borderId="0"/>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75" fontId="22"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85" fontId="279" fillId="9" borderId="51" applyNumberFormat="0" applyProtection="0">
      <alignment horizontal="left" vertical="center" indent="1"/>
    </xf>
    <xf numFmtId="175" fontId="22" fillId="34" borderId="57" applyNumberFormat="0" applyProtection="0">
      <alignment horizontal="left" vertical="top"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75" fontId="22" fillId="122"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57"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75" fontId="22" fillId="125" borderId="57" applyNumberFormat="0" applyProtection="0">
      <alignment horizontal="left" vertical="top"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75" fontId="22" fillId="122" borderId="57" applyNumberFormat="0" applyProtection="0">
      <alignment horizontal="left" vertical="top"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22" borderId="57" applyNumberFormat="0" applyProtection="0">
      <alignment horizontal="left" vertical="top" indent="1"/>
    </xf>
    <xf numFmtId="0" fontId="23" fillId="104" borderId="62" applyNumberFormat="0">
      <protection locked="0"/>
    </xf>
    <xf numFmtId="0" fontId="22" fillId="104" borderId="4" applyNumberFormat="0">
      <protection locked="0"/>
    </xf>
    <xf numFmtId="0" fontId="23" fillId="104" borderId="62" applyNumberFormat="0">
      <protection locked="0"/>
    </xf>
    <xf numFmtId="0" fontId="22" fillId="104" borderId="4" applyNumberFormat="0">
      <protection locked="0"/>
    </xf>
    <xf numFmtId="0" fontId="22" fillId="104" borderId="4" applyNumberFormat="0">
      <protection locked="0"/>
    </xf>
    <xf numFmtId="0" fontId="22" fillId="104" borderId="4" applyNumberFormat="0">
      <protection locked="0"/>
    </xf>
    <xf numFmtId="0" fontId="22" fillId="104" borderId="4" applyNumberFormat="0">
      <protection locked="0"/>
    </xf>
    <xf numFmtId="0" fontId="22" fillId="104" borderId="4" applyNumberFormat="0">
      <protection locked="0"/>
    </xf>
    <xf numFmtId="0" fontId="17" fillId="0" borderId="0"/>
    <xf numFmtId="175" fontId="22" fillId="104" borderId="4" applyNumberFormat="0">
      <protection locked="0"/>
    </xf>
    <xf numFmtId="175" fontId="22" fillId="104" borderId="4" applyNumberFormat="0">
      <protection locked="0"/>
    </xf>
    <xf numFmtId="175" fontId="30" fillId="0" borderId="0"/>
    <xf numFmtId="0" fontId="22" fillId="0" borderId="0"/>
    <xf numFmtId="175" fontId="22" fillId="104" borderId="4" applyNumberFormat="0">
      <protection locked="0"/>
    </xf>
    <xf numFmtId="175" fontId="22" fillId="104" borderId="4" applyNumberFormat="0">
      <protection locked="0"/>
    </xf>
    <xf numFmtId="175" fontId="30" fillId="0" borderId="0"/>
    <xf numFmtId="175" fontId="22" fillId="104" borderId="4" applyNumberFormat="0">
      <protection locked="0"/>
    </xf>
    <xf numFmtId="175" fontId="22" fillId="104" borderId="4" applyNumberFormat="0">
      <protection locked="0"/>
    </xf>
    <xf numFmtId="175" fontId="22" fillId="104" borderId="4" applyNumberFormat="0">
      <protection locked="0"/>
    </xf>
    <xf numFmtId="175" fontId="30" fillId="0" borderId="0"/>
    <xf numFmtId="175" fontId="22" fillId="0" borderId="0"/>
    <xf numFmtId="0" fontId="23" fillId="104" borderId="62" applyNumberFormat="0">
      <protection locked="0"/>
    </xf>
    <xf numFmtId="0" fontId="23" fillId="104" borderId="62" applyNumberFormat="0">
      <protection locked="0"/>
    </xf>
    <xf numFmtId="0" fontId="22" fillId="104" borderId="4" applyNumberFormat="0">
      <protection locked="0"/>
    </xf>
    <xf numFmtId="175" fontId="22" fillId="104" borderId="4" applyNumberFormat="0">
      <protection locked="0"/>
    </xf>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0" fontId="282" fillId="123" borderId="63" applyBorder="0"/>
    <xf numFmtId="175" fontId="30" fillId="0" borderId="0"/>
    <xf numFmtId="4" fontId="17"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54" fillId="101" borderId="57"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54" fillId="92" borderId="57" applyNumberFormat="0" applyProtection="0">
      <alignment vertical="center"/>
    </xf>
    <xf numFmtId="4" fontId="54" fillId="92" borderId="57" applyNumberFormat="0" applyProtection="0">
      <alignment vertical="center"/>
    </xf>
    <xf numFmtId="4" fontId="54" fillId="92" borderId="57" applyNumberFormat="0" applyProtection="0">
      <alignment vertical="center"/>
    </xf>
    <xf numFmtId="4" fontId="54" fillId="92" borderId="57"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54"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1" applyNumberFormat="0" applyProtection="0">
      <alignment vertical="center"/>
    </xf>
    <xf numFmtId="4" fontId="54" fillId="92" borderId="57" applyNumberFormat="0" applyProtection="0">
      <alignment vertical="center"/>
    </xf>
    <xf numFmtId="4" fontId="17"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175" fontId="30" fillId="0" borderId="0"/>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175" fontId="30" fillId="0" borderId="0"/>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2" fillId="0" borderId="16" applyNumberFormat="0" applyProtection="0">
      <alignment vertical="center"/>
    </xf>
    <xf numFmtId="4" fontId="22" fillId="0" borderId="16"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0" borderId="64"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278"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6"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0" borderId="64"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0" borderId="64"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175" fontId="30" fillId="0" borderId="0"/>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17"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1" applyNumberFormat="0" applyProtection="0">
      <alignment vertical="center"/>
    </xf>
    <xf numFmtId="4" fontId="276" fillId="92" borderId="57" applyNumberFormat="0" applyProtection="0">
      <alignment vertical="center"/>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54" fillId="101" borderId="57"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7" applyNumberFormat="0" applyProtection="0">
      <alignment horizontal="left" vertical="center" indent="1"/>
    </xf>
    <xf numFmtId="4" fontId="54" fillId="92" borderId="57" applyNumberFormat="0" applyProtection="0">
      <alignment horizontal="left" vertical="center" indent="1"/>
    </xf>
    <xf numFmtId="4" fontId="54" fillId="92" borderId="57" applyNumberFormat="0" applyProtection="0">
      <alignment horizontal="left" vertical="center" indent="1"/>
    </xf>
    <xf numFmtId="4" fontId="54" fillId="92" borderId="57"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175" fontId="30" fillId="0" borderId="0"/>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7"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175" fontId="54" fillId="101" borderId="57" applyNumberFormat="0" applyProtection="0">
      <alignment horizontal="left" vertical="top"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175" fontId="54" fillId="92" borderId="57" applyNumberFormat="0" applyProtection="0">
      <alignment horizontal="left" vertical="top" indent="1"/>
    </xf>
    <xf numFmtId="175" fontId="54" fillId="92" borderId="57" applyNumberFormat="0" applyProtection="0">
      <alignment horizontal="left" vertical="top" indent="1"/>
    </xf>
    <xf numFmtId="175" fontId="54" fillId="92" borderId="57" applyNumberFormat="0" applyProtection="0">
      <alignment horizontal="left" vertical="top" indent="1"/>
    </xf>
    <xf numFmtId="175" fontId="54" fillId="92" borderId="57" applyNumberFormat="0" applyProtection="0">
      <alignment horizontal="left" vertical="top"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175" fontId="30" fillId="0" borderId="0"/>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27" fillId="92" borderId="51" applyNumberFormat="0" applyProtection="0">
      <alignment horizontal="left" vertical="center"/>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17"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4" fontId="54" fillId="92" borderId="51" applyNumberFormat="0" applyProtection="0">
      <alignment horizontal="left" vertical="center" indent="1"/>
    </xf>
    <xf numFmtId="175" fontId="54" fillId="92" borderId="57" applyNumberFormat="0" applyProtection="0">
      <alignment horizontal="left" vertical="top" indent="1"/>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27" fillId="121" borderId="51" applyNumberFormat="0" applyProtection="0">
      <alignment horizontal="right" vertical="center"/>
    </xf>
    <xf numFmtId="4" fontId="2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2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175" fontId="30" fillId="0" borderId="0"/>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10" fillId="0" borderId="22"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 fillId="121" borderId="51" applyNumberFormat="0" applyProtection="0">
      <alignment horizontal="right" vertical="center"/>
    </xf>
    <xf numFmtId="4" fontId="2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43" applyNumberFormat="0" applyProtection="0">
      <alignment horizontal="right" vertical="center"/>
    </xf>
    <xf numFmtId="4" fontId="54"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54"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54" fillId="122" borderId="57" applyNumberFormat="0" applyProtection="0">
      <alignment horizontal="right" vertical="center"/>
    </xf>
    <xf numFmtId="4" fontId="17"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8"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276" fillId="122" borderId="43"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1" borderId="51" applyNumberFormat="0" applyProtection="0">
      <alignment horizontal="right" vertical="center"/>
    </xf>
    <xf numFmtId="4" fontId="276" fillId="122" borderId="57" applyNumberFormat="0" applyProtection="0">
      <alignment horizontal="righ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4" fontId="54" fillId="111"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4" fontId="54" fillId="111" borderId="43"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54" fillId="111" borderId="57" applyNumberFormat="0" applyProtection="0">
      <alignment horizontal="left" vertical="top"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30" fillId="0" borderId="0"/>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75" fontId="54" fillId="102" borderId="57" applyNumberFormat="0" applyProtection="0">
      <alignment horizontal="left" vertical="top"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0" fontId="22" fillId="110" borderId="51" applyNumberFormat="0" applyProtection="0">
      <alignment horizontal="left" vertical="center" indent="1"/>
    </xf>
    <xf numFmtId="0" fontId="22"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0"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xf>
    <xf numFmtId="175" fontId="22" fillId="110" borderId="51" applyNumberFormat="0" applyProtection="0">
      <alignment horizontal="left" vertical="center"/>
    </xf>
    <xf numFmtId="175" fontId="22" fillId="110" borderId="51" applyNumberFormat="0" applyProtection="0">
      <alignment horizontal="left" vertical="center"/>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7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0" fontId="279" fillId="110" borderId="51" applyNumberFormat="0" applyProtection="0">
      <alignment horizontal="left" vertical="center" indent="1"/>
    </xf>
    <xf numFmtId="0" fontId="279" fillId="110" borderId="51" applyNumberFormat="0" applyProtection="0">
      <alignment horizontal="left" vertical="center" indent="1"/>
    </xf>
    <xf numFmtId="175" fontId="30" fillId="0" borderId="0"/>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75" fontId="22"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85" fontId="279" fillId="110" borderId="51" applyNumberFormat="0" applyProtection="0">
      <alignment horizontal="left" vertical="center" indent="1"/>
    </xf>
    <xf numFmtId="175" fontId="54" fillId="102" borderId="57" applyNumberFormat="0" applyProtection="0">
      <alignment horizontal="left" vertical="top" indent="1"/>
    </xf>
    <xf numFmtId="185" fontId="17" fillId="0" borderId="0"/>
    <xf numFmtId="175" fontId="283" fillId="0" borderId="0"/>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0" fontId="283" fillId="0" borderId="0"/>
    <xf numFmtId="175" fontId="283" fillId="0" borderId="0"/>
    <xf numFmtId="175" fontId="22" fillId="0" borderId="0"/>
    <xf numFmtId="175" fontId="30" fillId="0" borderId="0"/>
    <xf numFmtId="175" fontId="283" fillId="0" borderId="0"/>
    <xf numFmtId="175" fontId="283" fillId="0" borderId="0"/>
    <xf numFmtId="175" fontId="22" fillId="0" borderId="0"/>
    <xf numFmtId="175" fontId="30" fillId="0" borderId="0"/>
    <xf numFmtId="175" fontId="30" fillId="0" borderId="0"/>
    <xf numFmtId="175" fontId="283" fillId="0" borderId="0"/>
    <xf numFmtId="175" fontId="22" fillId="0" borderId="0"/>
    <xf numFmtId="175" fontId="283" fillId="0" borderId="0"/>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175" fontId="30" fillId="0" borderId="0"/>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175" fontId="22" fillId="0" borderId="0"/>
    <xf numFmtId="4" fontId="284" fillId="126" borderId="0"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9"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4" fontId="284" fillId="126" borderId="58" applyNumberFormat="0" applyProtection="0">
      <alignment horizontal="left" vertical="center" indent="1"/>
    </xf>
    <xf numFmtId="175" fontId="283" fillId="0" borderId="0"/>
    <xf numFmtId="4" fontId="284" fillId="126" borderId="0" applyNumberFormat="0" applyProtection="0">
      <alignment horizontal="left" vertical="center" indent="1"/>
    </xf>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0" fontId="110" fillId="127" borderId="16"/>
    <xf numFmtId="0" fontId="110" fillId="127" borderId="16"/>
    <xf numFmtId="0" fontId="110" fillId="127" borderId="16"/>
    <xf numFmtId="0" fontId="110" fillId="127" borderId="16"/>
    <xf numFmtId="0" fontId="110" fillId="127" borderId="16"/>
    <xf numFmtId="175" fontId="17" fillId="0" borderId="64"/>
    <xf numFmtId="175" fontId="17" fillId="0" borderId="64"/>
    <xf numFmtId="175" fontId="17" fillId="0" borderId="64"/>
    <xf numFmtId="175" fontId="17" fillId="0" borderId="64"/>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0" fontId="110" fillId="127" borderId="16"/>
    <xf numFmtId="0" fontId="110" fillId="127" borderId="16"/>
    <xf numFmtId="0" fontId="110" fillId="127" borderId="16"/>
    <xf numFmtId="0" fontId="110" fillId="127" borderId="16"/>
    <xf numFmtId="0" fontId="110" fillId="127" borderId="16"/>
    <xf numFmtId="175" fontId="17" fillId="0" borderId="64"/>
    <xf numFmtId="175" fontId="17" fillId="0" borderId="64"/>
    <xf numFmtId="175" fontId="17" fillId="0" borderId="64"/>
    <xf numFmtId="175" fontId="17" fillId="0" borderId="64"/>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0" fontId="110" fillId="127" borderId="16"/>
    <xf numFmtId="175" fontId="30" fillId="0" borderId="0"/>
    <xf numFmtId="4" fontId="17"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175" fontId="30" fillId="0" borderId="0"/>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175" fontId="30" fillId="0" borderId="0"/>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2" fillId="0" borderId="16" applyNumberFormat="0" applyProtection="0">
      <alignment horizontal="right" vertical="center"/>
    </xf>
    <xf numFmtId="4" fontId="22" fillId="0" borderId="16"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0" borderId="64"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286"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5"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0" borderId="64"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0" borderId="64"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175" fontId="30" fillId="0" borderId="0"/>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17"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1" borderId="51" applyNumberFormat="0" applyProtection="0">
      <alignment horizontal="right" vertical="center"/>
    </xf>
    <xf numFmtId="4" fontId="285" fillId="122" borderId="57" applyNumberFormat="0" applyProtection="0">
      <alignment horizontal="right" vertical="center"/>
    </xf>
    <xf numFmtId="0" fontId="145" fillId="0" borderId="24"/>
    <xf numFmtId="0" fontId="145" fillId="0" borderId="24"/>
    <xf numFmtId="0" fontId="145" fillId="0" borderId="24"/>
    <xf numFmtId="0" fontId="145" fillId="0" borderId="24"/>
    <xf numFmtId="305" fontId="287" fillId="0" borderId="0" applyFill="0" applyBorder="0">
      <alignment horizontal="right"/>
      <protection hidden="1"/>
    </xf>
    <xf numFmtId="291" fontId="288" fillId="10" borderId="33" applyNumberFormat="0" applyProtection="0">
      <alignment horizontal="left" vertical="center"/>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89" fillId="128" borderId="16">
      <alignment horizontal="center" vertical="center" wrapText="1"/>
      <protection hidden="1"/>
    </xf>
    <xf numFmtId="0" fontId="290" fillId="129" borderId="0"/>
    <xf numFmtId="49" fontId="291" fillId="129" borderId="0"/>
    <xf numFmtId="49" fontId="292" fillId="129" borderId="65"/>
    <xf numFmtId="49" fontId="292" fillId="129" borderId="0"/>
    <xf numFmtId="0" fontId="290" fillId="13" borderId="65">
      <protection locked="0"/>
    </xf>
    <xf numFmtId="0" fontId="290" fillId="129" borderId="0"/>
    <xf numFmtId="0" fontId="292" fillId="99" borderId="0"/>
    <xf numFmtId="0" fontId="292" fillId="88" borderId="0"/>
    <xf numFmtId="0" fontId="292" fillId="114" borderId="0"/>
    <xf numFmtId="0" fontId="293" fillId="0" borderId="11"/>
    <xf numFmtId="0" fontId="294" fillId="0" borderId="0" applyNumberFormat="0" applyFill="0" applyBorder="0" applyAlignment="0" applyProtection="0"/>
    <xf numFmtId="175" fontId="22" fillId="0" borderId="0"/>
    <xf numFmtId="175" fontId="30" fillId="0" borderId="0"/>
    <xf numFmtId="306" fontId="22" fillId="71" borderId="16">
      <alignment vertical="center"/>
    </xf>
    <xf numFmtId="0" fontId="109" fillId="0" borderId="0" applyFill="0" applyBorder="0" applyAlignment="0" applyProtection="0"/>
    <xf numFmtId="0" fontId="80" fillId="0" borderId="0" applyNumberFormat="0" applyFill="0" applyBorder="0" applyAlignment="0" applyProtection="0">
      <alignment horizontal="center"/>
    </xf>
    <xf numFmtId="0" fontId="295" fillId="0" borderId="55"/>
    <xf numFmtId="0" fontId="295" fillId="0" borderId="55"/>
    <xf numFmtId="0" fontId="295" fillId="0" borderId="55"/>
    <xf numFmtId="0" fontId="295" fillId="0" borderId="55"/>
    <xf numFmtId="0" fontId="22" fillId="0" borderId="0"/>
    <xf numFmtId="0" fontId="64" fillId="0" borderId="0">
      <protection locked="0"/>
    </xf>
    <xf numFmtId="0" fontId="266" fillId="0" borderId="0"/>
    <xf numFmtId="0" fontId="212" fillId="0" borderId="0"/>
    <xf numFmtId="0" fontId="112" fillId="0" borderId="66">
      <alignment vertical="center" wrapText="1"/>
    </xf>
    <xf numFmtId="0" fontId="112" fillId="0" borderId="66">
      <alignment vertical="center" wrapText="1"/>
    </xf>
    <xf numFmtId="0" fontId="108" fillId="0" borderId="0">
      <alignment horizontal="right"/>
    </xf>
    <xf numFmtId="185" fontId="21" fillId="0" borderId="0"/>
    <xf numFmtId="185" fontId="21" fillId="0" borderId="0"/>
    <xf numFmtId="0" fontId="189" fillId="130" borderId="67" applyNumberFormat="0" applyProtection="0">
      <alignment horizontal="center" wrapText="1"/>
    </xf>
    <xf numFmtId="0" fontId="189" fillId="130" borderId="67" applyNumberFormat="0" applyProtection="0">
      <alignment horizontal="center" wrapText="1"/>
    </xf>
    <xf numFmtId="0" fontId="189" fillId="130" borderId="67" applyNumberFormat="0" applyProtection="0">
      <alignment horizontal="center" wrapText="1"/>
    </xf>
    <xf numFmtId="0" fontId="189" fillId="130" borderId="67" applyNumberFormat="0" applyProtection="0">
      <alignment horizontal="center" wrapText="1"/>
    </xf>
    <xf numFmtId="0" fontId="189" fillId="130" borderId="68" applyNumberFormat="0" applyAlignment="0" applyProtection="0">
      <alignment wrapText="1"/>
    </xf>
    <xf numFmtId="0" fontId="189" fillId="130" borderId="68" applyNumberFormat="0" applyAlignment="0" applyProtection="0">
      <alignment wrapText="1"/>
    </xf>
    <xf numFmtId="0" fontId="189" fillId="130" borderId="68" applyNumberFormat="0" applyAlignment="0" applyProtection="0">
      <alignment wrapText="1"/>
    </xf>
    <xf numFmtId="0" fontId="189" fillId="130" borderId="68" applyNumberFormat="0" applyAlignment="0" applyProtection="0">
      <alignment wrapText="1"/>
    </xf>
    <xf numFmtId="0" fontId="22" fillId="131" borderId="0" applyNumberFormat="0" applyBorder="0">
      <alignment horizontal="center" wrapText="1"/>
    </xf>
    <xf numFmtId="0" fontId="22" fillId="131" borderId="0" applyNumberFormat="0" applyBorder="0">
      <alignment wrapText="1"/>
    </xf>
    <xf numFmtId="0" fontId="22" fillId="0" borderId="0" applyNumberFormat="0" applyFill="0" applyBorder="0" applyProtection="0">
      <alignment horizontal="right" wrapText="1"/>
    </xf>
    <xf numFmtId="307" fontId="22" fillId="0" borderId="0" applyFill="0" applyBorder="0" applyAlignment="0" applyProtection="0">
      <alignment wrapText="1"/>
    </xf>
    <xf numFmtId="308" fontId="22" fillId="0" borderId="0" applyFill="0" applyBorder="0" applyAlignment="0" applyProtection="0">
      <alignment wrapText="1"/>
    </xf>
    <xf numFmtId="309" fontId="22" fillId="0" borderId="0" applyFill="0" applyBorder="0" applyAlignment="0" applyProtection="0">
      <alignment wrapText="1"/>
    </xf>
    <xf numFmtId="0" fontId="22" fillId="0" borderId="0" applyNumberFormat="0" applyFill="0" applyBorder="0" applyProtection="0">
      <alignment horizontal="right" wrapText="1"/>
    </xf>
    <xf numFmtId="0" fontId="22" fillId="0" borderId="0" applyNumberFormat="0" applyFill="0" applyBorder="0">
      <alignment horizontal="right" wrapText="1"/>
    </xf>
    <xf numFmtId="17" fontId="22" fillId="0" borderId="0" applyFill="0" applyBorder="0">
      <alignment horizontal="right" wrapText="1"/>
    </xf>
    <xf numFmtId="310" fontId="22" fillId="0" borderId="0" applyFill="0" applyBorder="0" applyAlignment="0" applyProtection="0">
      <alignment wrapText="1"/>
    </xf>
    <xf numFmtId="0" fontId="58" fillId="0" borderId="0" applyNumberFormat="0" applyFill="0" applyBorder="0">
      <alignment horizontal="left" wrapText="1"/>
    </xf>
    <xf numFmtId="0" fontId="189" fillId="0" borderId="0" applyNumberFormat="0" applyFill="0" applyBorder="0">
      <alignment horizontal="center" wrapText="1"/>
    </xf>
    <xf numFmtId="0" fontId="189" fillId="0" borderId="0" applyNumberFormat="0" applyFill="0" applyBorder="0">
      <alignment horizontal="center" wrapText="1"/>
    </xf>
    <xf numFmtId="0" fontId="47" fillId="0" borderId="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6" fillId="132" borderId="69" applyProtection="0"/>
    <xf numFmtId="2" fontId="297" fillId="0" borderId="0" applyFill="0" applyBorder="0" applyProtection="0"/>
    <xf numFmtId="2" fontId="298" fillId="0" borderId="0" applyFill="0" applyBorder="0"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9"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5"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33"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2" fontId="298" fillId="15" borderId="69" applyProtection="0">
      <alignment horizontal="center"/>
    </xf>
    <xf numFmtId="38" fontId="141" fillId="0" borderId="0"/>
    <xf numFmtId="0" fontId="191" fillId="0" borderId="0"/>
    <xf numFmtId="0" fontId="22" fillId="0" borderId="0"/>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Continuous"/>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11" fillId="0" borderId="2">
      <alignment horizontal="center"/>
    </xf>
    <xf numFmtId="0" fontId="22" fillId="9" borderId="0"/>
    <xf numFmtId="205" fontId="22" fillId="13" borderId="70" applyNumberFormat="0" applyFont="0" applyAlignment="0">
      <alignment horizontal="left"/>
    </xf>
    <xf numFmtId="0" fontId="299" fillId="0" borderId="0" applyBorder="0" applyProtection="0">
      <alignmen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299" fillId="0" borderId="2" applyBorder="0" applyProtection="0">
      <alignment horizontal="right" vertical="center"/>
    </xf>
    <xf numFmtId="0" fontId="300" fillId="134" borderId="0"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0" fillId="135" borderId="2" applyBorder="0" applyProtection="0">
      <alignment horizontal="centerContinuous" vertical="center"/>
    </xf>
    <xf numFmtId="0" fontId="301" fillId="0" borderId="0"/>
    <xf numFmtId="38" fontId="17" fillId="136" borderId="0">
      <alignment horizontal="right" vertical="top"/>
    </xf>
    <xf numFmtId="175" fontId="22" fillId="0" borderId="0"/>
    <xf numFmtId="179" fontId="302" fillId="136" borderId="0">
      <alignment horizontal="right" vertical="top"/>
    </xf>
    <xf numFmtId="175" fontId="30" fillId="0" borderId="0"/>
    <xf numFmtId="0" fontId="241" fillId="0" borderId="0"/>
    <xf numFmtId="0" fontId="303" fillId="0" borderId="0" applyFill="0" applyBorder="0" applyProtection="0">
      <alignment horizontal="left"/>
    </xf>
    <xf numFmtId="0" fontId="160" fillId="0" borderId="11" applyFill="0" applyBorder="0" applyProtection="0">
      <alignment horizontal="left" vertical="top"/>
    </xf>
    <xf numFmtId="0" fontId="214" fillId="0" borderId="0">
      <alignment horizontal="centerContinuous"/>
    </xf>
    <xf numFmtId="311" fontId="304" fillId="0" borderId="0"/>
    <xf numFmtId="312" fontId="128" fillId="0" borderId="0" applyFont="0" applyFill="0" applyBorder="0" applyProtection="0">
      <alignment horizontal="left"/>
    </xf>
    <xf numFmtId="313" fontId="128" fillId="0" borderId="0" applyFont="0" applyFill="0" applyBorder="0" applyProtection="0">
      <alignment horizontal="left"/>
    </xf>
    <xf numFmtId="314" fontId="128" fillId="0" borderId="0" applyFont="0" applyFill="0" applyBorder="0" applyProtection="0">
      <alignment horizontal="left"/>
    </xf>
    <xf numFmtId="0" fontId="305" fillId="0" borderId="0"/>
    <xf numFmtId="0" fontId="306" fillId="0" borderId="0"/>
    <xf numFmtId="49" fontId="27" fillId="0" borderId="0" applyFill="0" applyAlignment="0"/>
    <xf numFmtId="315" fontId="17" fillId="0" borderId="0" applyFill="0" applyAlignment="0"/>
    <xf numFmtId="316" fontId="17" fillId="0" borderId="0" applyFill="0" applyAlignment="0"/>
    <xf numFmtId="0" fontId="307" fillId="0" borderId="0" applyFill="0" applyBorder="0" applyProtection="0">
      <alignment horizontal="left" vertical="top"/>
    </xf>
    <xf numFmtId="0" fontId="60" fillId="0" borderId="0" applyNumberFormat="0" applyFill="0" applyBorder="0" applyAlignment="0" applyProtection="0"/>
    <xf numFmtId="0" fontId="228" fillId="0" borderId="0" applyNumberFormat="0" applyFill="0" applyBorder="0" applyAlignment="0" applyProtection="0"/>
    <xf numFmtId="40" fontId="308" fillId="0" borderId="0"/>
    <xf numFmtId="214" fontId="23" fillId="124" borderId="53" applyFont="0" applyAlignment="0" applyProtection="0"/>
    <xf numFmtId="214" fontId="23" fillId="124" borderId="53" applyFont="0" applyAlignment="0" applyProtection="0"/>
    <xf numFmtId="0" fontId="60" fillId="97" borderId="53">
      <alignment horizontal="left" vertical="center" wrapText="1"/>
    </xf>
    <xf numFmtId="0" fontId="60" fillId="97" borderId="53">
      <alignment horizontal="left" vertical="center" wrapText="1"/>
    </xf>
    <xf numFmtId="317" fontId="110" fillId="0" borderId="53">
      <alignment horizontal="center" vertical="center" wrapText="1"/>
    </xf>
    <xf numFmtId="317" fontId="110" fillId="0" borderId="53">
      <alignment horizontal="center" vertical="center" wrapText="1"/>
    </xf>
    <xf numFmtId="0" fontId="309" fillId="0" borderId="0" applyNumberFormat="0" applyFill="0" applyBorder="0" applyAlignment="0" applyProtection="0"/>
    <xf numFmtId="0" fontId="310" fillId="0" borderId="0"/>
    <xf numFmtId="0" fontId="311" fillId="134" borderId="0" applyBorder="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144" fillId="0" borderId="72" applyNumberFormat="0" applyFon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22" fillId="0" borderId="0"/>
    <xf numFmtId="0" fontId="313" fillId="0" borderId="0">
      <alignment horizontal="fill"/>
    </xf>
    <xf numFmtId="0" fontId="22" fillId="0" borderId="0"/>
    <xf numFmtId="37" fontId="96" fillId="0" borderId="0" applyFill="0" applyBorder="0" applyAlignment="0">
      <alignment vertical="center"/>
    </xf>
    <xf numFmtId="0" fontId="8" fillId="0" borderId="0"/>
    <xf numFmtId="318" fontId="22" fillId="0" borderId="0" applyFont="0" applyFill="0" applyBorder="0" applyAlignment="0" applyProtection="0"/>
    <xf numFmtId="319" fontId="22" fillId="0" borderId="0" applyFont="0" applyFill="0" applyBorder="0" applyAlignment="0" applyProtection="0"/>
    <xf numFmtId="0" fontId="22" fillId="0" borderId="0">
      <alignment horizontal="center" vertical="center" textRotation="180"/>
    </xf>
    <xf numFmtId="320" fontId="22" fillId="0" borderId="0" applyFont="0" applyFill="0" applyBorder="0" applyAlignment="0" applyProtection="0"/>
    <xf numFmtId="201" fontId="22" fillId="0" borderId="0" applyFont="0" applyFill="0" applyBorder="0" applyAlignment="0" applyProtection="0"/>
    <xf numFmtId="321" fontId="22" fillId="0" borderId="0" applyFont="0" applyFill="0" applyBorder="0" applyAlignment="0" applyProtection="0"/>
    <xf numFmtId="202" fontId="22" fillId="0" borderId="0" applyFont="0" applyFill="0" applyBorder="0" applyAlignment="0" applyProtection="0"/>
    <xf numFmtId="231" fontId="64" fillId="0" borderId="0" applyFont="0" applyFill="0" applyBorder="0" applyAlignment="0" applyProtection="0"/>
    <xf numFmtId="322" fontId="64" fillId="0" borderId="0" applyFont="0" applyFill="0" applyBorder="0" applyAlignment="0" applyProtection="0"/>
    <xf numFmtId="0" fontId="314" fillId="0" borderId="0" applyNumberFormat="0" applyFill="0" applyBorder="0" applyAlignment="0" applyProtection="0"/>
    <xf numFmtId="323" fontId="236" fillId="0" borderId="0" applyFont="0" applyFill="0" applyBorder="0" applyAlignment="0" applyProtection="0"/>
    <xf numFmtId="324" fontId="236" fillId="0" borderId="0" applyFont="0" applyFill="0" applyBorder="0" applyAlignment="0" applyProtection="0"/>
    <xf numFmtId="1" fontId="315" fillId="0" borderId="0">
      <alignment horizontal="right"/>
    </xf>
    <xf numFmtId="325" fontId="96" fillId="0" borderId="0" applyFill="0" applyBorder="0" applyProtection="0"/>
    <xf numFmtId="326" fontId="96" fillId="0" borderId="0" applyFill="0" applyBorder="0" applyProtection="0"/>
    <xf numFmtId="0" fontId="22" fillId="0" borderId="2" applyFill="0" applyBorder="0" applyProtection="0">
      <alignment horizontal="center"/>
    </xf>
    <xf numFmtId="327" fontId="109" fillId="0" borderId="0" applyFont="0" applyFill="0" applyBorder="0" applyAlignment="0" applyProtection="0"/>
    <xf numFmtId="0" fontId="77" fillId="50" borderId="0" applyNumberFormat="0" applyBorder="0" applyAlignment="0" applyProtection="0"/>
    <xf numFmtId="185" fontId="17" fillId="50" borderId="0" applyNumberFormat="0" applyBorder="0" applyAlignment="0" applyProtection="0"/>
    <xf numFmtId="185" fontId="17" fillId="50" borderId="0" applyNumberFormat="0" applyBorder="0" applyAlignment="0" applyProtection="0"/>
    <xf numFmtId="185" fontId="17" fillId="50" borderId="0" applyNumberFormat="0" applyBorder="0" applyAlignment="0" applyProtection="0"/>
    <xf numFmtId="185" fontId="17" fillId="50" borderId="0" applyNumberFormat="0" applyBorder="0" applyAlignment="0" applyProtection="0"/>
    <xf numFmtId="0" fontId="77" fillId="50" borderId="0" applyNumberFormat="0" applyBorder="0" applyAlignment="0" applyProtection="0"/>
    <xf numFmtId="0" fontId="78" fillId="137" borderId="0" applyNumberFormat="0" applyBorder="0" applyAlignment="0" applyProtection="0"/>
    <xf numFmtId="0" fontId="77" fillId="50" borderId="0" applyNumberFormat="0" applyBorder="0" applyAlignment="0" applyProtection="0"/>
    <xf numFmtId="0" fontId="77" fillId="53" borderId="0" applyNumberFormat="0" applyBorder="0" applyAlignment="0" applyProtection="0"/>
    <xf numFmtId="185" fontId="17" fillId="53" borderId="0" applyNumberFormat="0" applyBorder="0" applyAlignment="0" applyProtection="0"/>
    <xf numFmtId="185" fontId="17" fillId="53" borderId="0" applyNumberFormat="0" applyBorder="0" applyAlignment="0" applyProtection="0"/>
    <xf numFmtId="185" fontId="17" fillId="53" borderId="0" applyNumberFormat="0" applyBorder="0" applyAlignment="0" applyProtection="0"/>
    <xf numFmtId="185" fontId="17" fillId="53" borderId="0" applyNumberFormat="0" applyBorder="0" applyAlignment="0" applyProtection="0"/>
    <xf numFmtId="0" fontId="77" fillId="53" borderId="0" applyNumberFormat="0" applyBorder="0" applyAlignment="0" applyProtection="0"/>
    <xf numFmtId="0" fontId="78" fillId="138" borderId="0" applyNumberFormat="0" applyBorder="0" applyAlignment="0" applyProtection="0"/>
    <xf numFmtId="0" fontId="77" fillId="53" borderId="0" applyNumberFormat="0" applyBorder="0" applyAlignment="0" applyProtection="0"/>
    <xf numFmtId="0" fontId="77" fillId="57" borderId="0" applyNumberFormat="0" applyBorder="0" applyAlignment="0" applyProtection="0"/>
    <xf numFmtId="185" fontId="17" fillId="57" borderId="0" applyNumberFormat="0" applyBorder="0" applyAlignment="0" applyProtection="0"/>
    <xf numFmtId="185" fontId="17" fillId="57" borderId="0" applyNumberFormat="0" applyBorder="0" applyAlignment="0" applyProtection="0"/>
    <xf numFmtId="185" fontId="17" fillId="57" borderId="0" applyNumberFormat="0" applyBorder="0" applyAlignment="0" applyProtection="0"/>
    <xf numFmtId="185" fontId="17" fillId="57" borderId="0" applyNumberFormat="0" applyBorder="0" applyAlignment="0" applyProtection="0"/>
    <xf numFmtId="0" fontId="77" fillId="57" borderId="0" applyNumberFormat="0" applyBorder="0" applyAlignment="0" applyProtection="0"/>
    <xf numFmtId="0" fontId="78" fillId="139" borderId="0" applyNumberFormat="0" applyBorder="0" applyAlignment="0" applyProtection="0"/>
    <xf numFmtId="0" fontId="77" fillId="57" borderId="0" applyNumberFormat="0" applyBorder="0" applyAlignment="0" applyProtection="0"/>
    <xf numFmtId="0" fontId="7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185" fontId="17" fillId="43" borderId="0" applyNumberFormat="0" applyBorder="0" applyAlignment="0" applyProtection="0"/>
    <xf numFmtId="0" fontId="77" fillId="43" borderId="0" applyNumberFormat="0" applyBorder="0" applyAlignment="0" applyProtection="0"/>
    <xf numFmtId="0" fontId="78" fillId="47" borderId="0" applyNumberFormat="0" applyBorder="0" applyAlignment="0" applyProtection="0"/>
    <xf numFmtId="0" fontId="77" fillId="43" borderId="0" applyNumberFormat="0" applyBorder="0" applyAlignment="0" applyProtection="0"/>
    <xf numFmtId="0" fontId="7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185" fontId="17" fillId="44" borderId="0" applyNumberFormat="0" applyBorder="0" applyAlignment="0" applyProtection="0"/>
    <xf numFmtId="0" fontId="77" fillId="44" borderId="0" applyNumberFormat="0" applyBorder="0" applyAlignment="0" applyProtection="0"/>
    <xf numFmtId="0" fontId="78" fillId="48" borderId="0" applyNumberFormat="0" applyBorder="0" applyAlignment="0" applyProtection="0"/>
    <xf numFmtId="0" fontId="77" fillId="44" borderId="0" applyNumberFormat="0" applyBorder="0" applyAlignment="0" applyProtection="0"/>
    <xf numFmtId="0" fontId="77" fillId="66" borderId="0" applyNumberFormat="0" applyBorder="0" applyAlignment="0" applyProtection="0"/>
    <xf numFmtId="185" fontId="17" fillId="66" borderId="0" applyNumberFormat="0" applyBorder="0" applyAlignment="0" applyProtection="0"/>
    <xf numFmtId="185" fontId="17" fillId="66" borderId="0" applyNumberFormat="0" applyBorder="0" applyAlignment="0" applyProtection="0"/>
    <xf numFmtId="185" fontId="17" fillId="66" borderId="0" applyNumberFormat="0" applyBorder="0" applyAlignment="0" applyProtection="0"/>
    <xf numFmtId="185" fontId="17" fillId="66" borderId="0" applyNumberFormat="0" applyBorder="0" applyAlignment="0" applyProtection="0"/>
    <xf numFmtId="0" fontId="77" fillId="66" borderId="0" applyNumberFormat="0" applyBorder="0" applyAlignment="0" applyProtection="0"/>
    <xf numFmtId="0" fontId="78" fillId="140" borderId="0" applyNumberFormat="0" applyBorder="0" applyAlignment="0" applyProtection="0"/>
    <xf numFmtId="0" fontId="77" fillId="66" borderId="0" applyNumberFormat="0" applyBorder="0" applyAlignment="0" applyProtection="0"/>
    <xf numFmtId="208" fontId="316" fillId="0" borderId="18">
      <protection locked="0"/>
    </xf>
    <xf numFmtId="208" fontId="38" fillId="0" borderId="18">
      <protection locked="0"/>
    </xf>
    <xf numFmtId="208" fontId="38" fillId="0" borderId="18">
      <protection locked="0"/>
    </xf>
    <xf numFmtId="328" fontId="317" fillId="0" borderId="41">
      <alignment horizontal="center"/>
    </xf>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318" fillId="32" borderId="21" applyNumberFormat="0" applyAlignment="0" applyProtection="0"/>
    <xf numFmtId="0" fontId="318" fillId="32" borderId="21" applyNumberFormat="0" applyAlignment="0" applyProtection="0"/>
    <xf numFmtId="0" fontId="318" fillId="32" borderId="21" applyNumberFormat="0" applyAlignment="0" applyProtection="0"/>
    <xf numFmtId="0" fontId="318" fillId="32" borderId="21" applyNumberFormat="0" applyAlignment="0" applyProtection="0"/>
    <xf numFmtId="0" fontId="318" fillId="32" borderId="21" applyNumberFormat="0" applyAlignment="0" applyProtection="0"/>
    <xf numFmtId="0" fontId="318" fillId="32"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185" fontId="17"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199" fillId="25" borderId="2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319" fillId="109" borderId="51" applyNumberFormat="0" applyAlignment="0" applyProtection="0"/>
    <xf numFmtId="0" fontId="319" fillId="109" borderId="51" applyNumberFormat="0" applyAlignment="0" applyProtection="0"/>
    <xf numFmtId="0" fontId="319" fillId="109" borderId="51" applyNumberFormat="0" applyAlignment="0" applyProtection="0"/>
    <xf numFmtId="0" fontId="319" fillId="109" borderId="51" applyNumberFormat="0" applyAlignment="0" applyProtection="0"/>
    <xf numFmtId="0" fontId="319" fillId="109" borderId="51" applyNumberFormat="0" applyAlignment="0" applyProtection="0"/>
    <xf numFmtId="0" fontId="319" fillId="109"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185" fontId="17"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320" fillId="109" borderId="21" applyNumberFormat="0" applyAlignment="0" applyProtection="0"/>
    <xf numFmtId="0" fontId="320" fillId="109" borderId="21" applyNumberFormat="0" applyAlignment="0" applyProtection="0"/>
    <xf numFmtId="0" fontId="320" fillId="109" borderId="21" applyNumberFormat="0" applyAlignment="0" applyProtection="0"/>
    <xf numFmtId="0" fontId="320" fillId="109" borderId="21" applyNumberFormat="0" applyAlignment="0" applyProtection="0"/>
    <xf numFmtId="0" fontId="320" fillId="109" borderId="21" applyNumberFormat="0" applyAlignment="0" applyProtection="0"/>
    <xf numFmtId="0" fontId="320" fillId="109"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185" fontId="17"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114" fillId="73" borderId="21" applyNumberFormat="0" applyAlignment="0" applyProtection="0"/>
    <xf numFmtId="0" fontId="87" fillId="0" borderId="0" applyNumberFormat="0" applyFill="0" applyBorder="0" applyAlignment="0" applyProtection="0">
      <alignment vertical="top"/>
      <protection locked="0"/>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291" fontId="41" fillId="0" borderId="16" applyAlignment="0">
      <alignment horizontal="left" vertical="center"/>
    </xf>
    <xf numFmtId="14" fontId="321" fillId="0" borderId="30" applyBorder="0">
      <alignment horizontal="center" vertical="center"/>
    </xf>
    <xf numFmtId="14" fontId="38" fillId="0" borderId="0">
      <alignment vertical="center"/>
    </xf>
    <xf numFmtId="188" fontId="322" fillId="0" borderId="0" applyFont="0" applyFill="0" applyBorder="0" applyAlignment="0" applyProtection="0"/>
    <xf numFmtId="188" fontId="17"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188" fontId="27" fillId="0" borderId="0" applyFont="0" applyFill="0" applyBorder="0" applyAlignment="0" applyProtection="0"/>
    <xf numFmtId="188" fontId="30" fillId="0" borderId="0" applyFont="0" applyFill="0" applyBorder="0" applyAlignment="0" applyProtection="0"/>
    <xf numFmtId="188" fontId="30" fillId="0" borderId="0" applyFont="0" applyFill="0" applyBorder="0" applyAlignment="0" applyProtection="0"/>
    <xf numFmtId="266" fontId="22" fillId="0" borderId="0" applyFont="0" applyFill="0" applyBorder="0" applyAlignment="0" applyProtection="0"/>
    <xf numFmtId="188" fontId="1" fillId="0" borderId="0" applyFont="0" applyFill="0" applyBorder="0" applyAlignment="0" applyProtection="0"/>
    <xf numFmtId="188" fontId="1" fillId="0" borderId="0" applyFont="0" applyFill="0" applyBorder="0" applyAlignment="0" applyProtection="0"/>
    <xf numFmtId="185" fontId="323" fillId="0" borderId="0" applyBorder="0">
      <alignment horizontal="center" vertical="center" wrapText="1"/>
    </xf>
    <xf numFmtId="0" fontId="175" fillId="0" borderId="35" applyNumberFormat="0" applyFill="0" applyAlignment="0" applyProtection="0"/>
    <xf numFmtId="185" fontId="17" fillId="0" borderId="35" applyNumberFormat="0" applyFill="0" applyAlignment="0" applyProtection="0"/>
    <xf numFmtId="185" fontId="17" fillId="0" borderId="35" applyNumberFormat="0" applyFill="0" applyAlignment="0" applyProtection="0"/>
    <xf numFmtId="185" fontId="17" fillId="0" borderId="35" applyNumberFormat="0" applyFill="0" applyAlignment="0" applyProtection="0"/>
    <xf numFmtId="185" fontId="17" fillId="0" borderId="35" applyNumberFormat="0" applyFill="0" applyAlignment="0" applyProtection="0"/>
    <xf numFmtId="0" fontId="175" fillId="0" borderId="35" applyNumberFormat="0" applyFill="0" applyAlignment="0" applyProtection="0"/>
    <xf numFmtId="0" fontId="324" fillId="0" borderId="35" applyNumberFormat="0" applyFill="0" applyAlignment="0" applyProtection="0"/>
    <xf numFmtId="0" fontId="175" fillId="0" borderId="35" applyNumberFormat="0" applyFill="0" applyAlignment="0" applyProtection="0"/>
    <xf numFmtId="0" fontId="179" fillId="0" borderId="37" applyNumberFormat="0" applyFill="0" applyAlignment="0" applyProtection="0"/>
    <xf numFmtId="185" fontId="17" fillId="0" borderId="37" applyNumberFormat="0" applyFill="0" applyAlignment="0" applyProtection="0"/>
    <xf numFmtId="185" fontId="17" fillId="0" borderId="37" applyNumberFormat="0" applyFill="0" applyAlignment="0" applyProtection="0"/>
    <xf numFmtId="185" fontId="17" fillId="0" borderId="37" applyNumberFormat="0" applyFill="0" applyAlignment="0" applyProtection="0"/>
    <xf numFmtId="185" fontId="17" fillId="0" borderId="37" applyNumberFormat="0" applyFill="0" applyAlignment="0" applyProtection="0"/>
    <xf numFmtId="0" fontId="179" fillId="0" borderId="37" applyNumberFormat="0" applyFill="0" applyAlignment="0" applyProtection="0"/>
    <xf numFmtId="0" fontId="325" fillId="0" borderId="37" applyNumberFormat="0" applyFill="0" applyAlignment="0" applyProtection="0"/>
    <xf numFmtId="0" fontId="179" fillId="0" borderId="37" applyNumberFormat="0" applyFill="0" applyAlignment="0" applyProtection="0"/>
    <xf numFmtId="0" fontId="182" fillId="0" borderId="38" applyNumberFormat="0" applyFill="0" applyAlignment="0" applyProtection="0"/>
    <xf numFmtId="185" fontId="17" fillId="0" borderId="38" applyNumberFormat="0" applyFill="0" applyAlignment="0" applyProtection="0"/>
    <xf numFmtId="185" fontId="17" fillId="0" borderId="38" applyNumberFormat="0" applyFill="0" applyAlignment="0" applyProtection="0"/>
    <xf numFmtId="185" fontId="17" fillId="0" borderId="38" applyNumberFormat="0" applyFill="0" applyAlignment="0" applyProtection="0"/>
    <xf numFmtId="185" fontId="17" fillId="0" borderId="38" applyNumberFormat="0" applyFill="0" applyAlignment="0" applyProtection="0"/>
    <xf numFmtId="0" fontId="182" fillId="0" borderId="38" applyNumberFormat="0" applyFill="0" applyAlignment="0" applyProtection="0"/>
    <xf numFmtId="0" fontId="326" fillId="0" borderId="38" applyNumberFormat="0" applyFill="0" applyAlignment="0" applyProtection="0"/>
    <xf numFmtId="0" fontId="182" fillId="0" borderId="38" applyNumberFormat="0" applyFill="0" applyAlignment="0" applyProtection="0"/>
    <xf numFmtId="0" fontId="182"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0" fontId="182" fillId="0" borderId="0" applyNumberFormat="0" applyFill="0" applyBorder="0" applyAlignment="0" applyProtection="0"/>
    <xf numFmtId="0" fontId="326" fillId="0" borderId="0" applyNumberFormat="0" applyFill="0" applyBorder="0" applyAlignment="0" applyProtection="0"/>
    <xf numFmtId="0" fontId="182" fillId="0" borderId="0" applyNumberFormat="0" applyFill="0" applyBorder="0" applyAlignment="0" applyProtection="0"/>
    <xf numFmtId="185" fontId="327" fillId="0" borderId="73" applyBorder="0">
      <alignment horizontal="center" vertical="center" wrapText="1"/>
    </xf>
    <xf numFmtId="0" fontId="328" fillId="0" borderId="0" applyBorder="0">
      <alignment horizontal="center" vertical="center" wrapText="1"/>
    </xf>
    <xf numFmtId="208" fontId="329" fillId="72" borderId="18"/>
    <xf numFmtId="208" fontId="141" fillId="72" borderId="18"/>
    <xf numFmtId="208" fontId="141" fillId="72" borderId="18"/>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46" fillId="95" borderId="0"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 fontId="330" fillId="12" borderId="16" applyBorder="0">
      <alignment horizontal="right"/>
    </xf>
    <xf numFmtId="49" fontId="331" fillId="0" borderId="0" applyBorder="0">
      <alignment vertical="center"/>
    </xf>
    <xf numFmtId="39" fontId="96" fillId="0" borderId="0">
      <alignment vertical="center"/>
    </xf>
    <xf numFmtId="39" fontId="96" fillId="0" borderId="0">
      <alignment vertical="center"/>
    </xf>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3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185" fontId="17"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3" fontId="329" fillId="0" borderId="16" applyBorder="0">
      <alignment vertical="center"/>
    </xf>
    <xf numFmtId="0" fontId="120" fillId="78" borderId="23" applyNumberFormat="0" applyAlignment="0" applyProtection="0"/>
    <xf numFmtId="185" fontId="17" fillId="78" borderId="23" applyNumberFormat="0" applyAlignment="0" applyProtection="0"/>
    <xf numFmtId="185" fontId="17" fillId="78" borderId="23" applyNumberFormat="0" applyAlignment="0" applyProtection="0"/>
    <xf numFmtId="185" fontId="17" fillId="78" borderId="23" applyNumberFormat="0" applyAlignment="0" applyProtection="0"/>
    <xf numFmtId="185" fontId="17" fillId="78" borderId="23" applyNumberFormat="0" applyAlignment="0" applyProtection="0"/>
    <xf numFmtId="0" fontId="120" fillId="78" borderId="23" applyNumberFormat="0" applyAlignment="0" applyProtection="0"/>
    <xf numFmtId="0" fontId="333" fillId="141" borderId="23" applyNumberFormat="0" applyAlignment="0" applyProtection="0"/>
    <xf numFmtId="0" fontId="120" fillId="78" borderId="23" applyNumberFormat="0" applyAlignment="0" applyProtection="0"/>
    <xf numFmtId="185" fontId="334" fillId="0" borderId="0">
      <alignment horizontal="center" vertical="top" wrapText="1"/>
    </xf>
    <xf numFmtId="185" fontId="41" fillId="0" borderId="0">
      <alignment horizontal="center" vertical="center" wrapText="1"/>
    </xf>
    <xf numFmtId="185" fontId="335" fillId="10" borderId="0" applyFill="0">
      <alignment wrapText="1"/>
    </xf>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09"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0" fontId="309" fillId="0" borderId="0" applyNumberFormat="0" applyFill="0" applyBorder="0" applyAlignment="0" applyProtection="0"/>
    <xf numFmtId="0" fontId="309" fillId="0" borderId="0" applyNumberFormat="0" applyFill="0" applyBorder="0" applyAlignment="0" applyProtection="0"/>
    <xf numFmtId="0" fontId="230" fillId="11" borderId="0" applyNumberFormat="0" applyBorder="0" applyAlignment="0" applyProtection="0"/>
    <xf numFmtId="185" fontId="17" fillId="11" borderId="0" applyNumberFormat="0" applyBorder="0" applyAlignment="0" applyProtection="0"/>
    <xf numFmtId="185" fontId="17" fillId="11" borderId="0" applyNumberFormat="0" applyBorder="0" applyAlignment="0" applyProtection="0"/>
    <xf numFmtId="185" fontId="17" fillId="11" borderId="0" applyNumberFormat="0" applyBorder="0" applyAlignment="0" applyProtection="0"/>
    <xf numFmtId="185" fontId="17" fillId="11" borderId="0" applyNumberFormat="0" applyBorder="0" applyAlignment="0" applyProtection="0"/>
    <xf numFmtId="0" fontId="230" fillId="11" borderId="0" applyNumberFormat="0" applyBorder="0" applyAlignment="0" applyProtection="0"/>
    <xf numFmtId="0" fontId="337" fillId="95" borderId="0" applyNumberFormat="0" applyBorder="0" applyAlignment="0" applyProtection="0"/>
    <xf numFmtId="0" fontId="230" fillId="11" borderId="0" applyNumberFormat="0" applyBorder="0" applyAlignment="0" applyProtection="0"/>
    <xf numFmtId="0" fontId="1" fillId="0" borderId="0"/>
    <xf numFmtId="0" fontId="12" fillId="0" borderId="0"/>
    <xf numFmtId="0" fontId="22" fillId="0" borderId="0"/>
    <xf numFmtId="0" fontId="22" fillId="0" borderId="0"/>
    <xf numFmtId="185" fontId="38" fillId="0" borderId="0"/>
    <xf numFmtId="0" fontId="17" fillId="0" borderId="0"/>
    <xf numFmtId="0" fontId="38" fillId="0" borderId="0"/>
    <xf numFmtId="0" fontId="22" fillId="0" borderId="0"/>
    <xf numFmtId="0" fontId="22" fillId="0" borderId="0"/>
    <xf numFmtId="0" fontId="1" fillId="0" borderId="0"/>
    <xf numFmtId="0" fontId="17" fillId="0" borderId="0"/>
    <xf numFmtId="0" fontId="38" fillId="0" borderId="0"/>
    <xf numFmtId="185" fontId="38" fillId="0" borderId="0"/>
    <xf numFmtId="0" fontId="3" fillId="0" borderId="0"/>
    <xf numFmtId="0" fontId="3" fillId="0" borderId="0"/>
    <xf numFmtId="0" fontId="146" fillId="0" borderId="0"/>
    <xf numFmtId="0" fontId="146" fillId="0" borderId="0"/>
    <xf numFmtId="185" fontId="38" fillId="0" borderId="0"/>
    <xf numFmtId="0" fontId="38" fillId="0" borderId="0"/>
    <xf numFmtId="0" fontId="17" fillId="0" borderId="0"/>
    <xf numFmtId="0" fontId="3" fillId="0" borderId="0"/>
    <xf numFmtId="0" fontId="1" fillId="0" borderId="0"/>
    <xf numFmtId="0" fontId="30" fillId="0" borderId="0"/>
    <xf numFmtId="0" fontId="30" fillId="0" borderId="0"/>
    <xf numFmtId="0" fontId="30" fillId="0" borderId="0"/>
    <xf numFmtId="0" fontId="146" fillId="0" borderId="0"/>
    <xf numFmtId="0" fontId="22" fillId="0" borderId="0"/>
    <xf numFmtId="0" fontId="146" fillId="0" borderId="0"/>
    <xf numFmtId="0" fontId="38" fillId="0" borderId="0"/>
    <xf numFmtId="0" fontId="38" fillId="0" borderId="0"/>
    <xf numFmtId="0" fontId="1" fillId="0" borderId="0"/>
    <xf numFmtId="0" fontId="3" fillId="0" borderId="0"/>
    <xf numFmtId="0" fontId="3" fillId="0" borderId="0"/>
    <xf numFmtId="185" fontId="38" fillId="0" borderId="0"/>
    <xf numFmtId="0" fontId="38" fillId="0" borderId="0"/>
    <xf numFmtId="0" fontId="22" fillId="0" borderId="0"/>
    <xf numFmtId="0" fontId="22" fillId="0" borderId="0"/>
    <xf numFmtId="0" fontId="338" fillId="0" borderId="0"/>
    <xf numFmtId="0" fontId="3" fillId="0" borderId="0"/>
    <xf numFmtId="0" fontId="22" fillId="0" borderId="0"/>
    <xf numFmtId="0" fontId="338" fillId="0" borderId="0"/>
    <xf numFmtId="0" fontId="338" fillId="0" borderId="0"/>
    <xf numFmtId="0" fontId="3" fillId="0" borderId="0"/>
    <xf numFmtId="0" fontId="3" fillId="0" borderId="0"/>
    <xf numFmtId="185" fontId="38" fillId="0" borderId="0"/>
    <xf numFmtId="0" fontId="38" fillId="0" borderId="0"/>
    <xf numFmtId="0" fontId="3" fillId="0" borderId="0"/>
    <xf numFmtId="0" fontId="1" fillId="0" borderId="0"/>
    <xf numFmtId="0" fontId="22" fillId="0" borderId="0"/>
    <xf numFmtId="185" fontId="279" fillId="0" borderId="0"/>
    <xf numFmtId="0" fontId="1" fillId="0" borderId="0"/>
    <xf numFmtId="0" fontId="338" fillId="0" borderId="0"/>
    <xf numFmtId="185" fontId="279" fillId="0" borderId="0"/>
    <xf numFmtId="0" fontId="12" fillId="0" borderId="0"/>
    <xf numFmtId="0" fontId="22" fillId="0" borderId="0"/>
    <xf numFmtId="185" fontId="279" fillId="0" borderId="0"/>
    <xf numFmtId="0" fontId="339" fillId="0" borderId="0"/>
    <xf numFmtId="185" fontId="279" fillId="0" borderId="0"/>
    <xf numFmtId="0" fontId="3"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17"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22" fillId="0" borderId="0"/>
    <xf numFmtId="0" fontId="17" fillId="0" borderId="0"/>
    <xf numFmtId="185" fontId="340" fillId="0" borderId="0"/>
    <xf numFmtId="0" fontId="1" fillId="0" borderId="0"/>
    <xf numFmtId="0" fontId="1"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0" fontId="22" fillId="0" borderId="0"/>
    <xf numFmtId="0" fontId="3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185" fontId="340" fillId="0" borderId="0"/>
    <xf numFmtId="0" fontId="17"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17"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17" fillId="0" borderId="0"/>
    <xf numFmtId="0" fontId="23" fillId="0" borderId="0">
      <alignment horizontal="left"/>
    </xf>
    <xf numFmtId="0" fontId="38" fillId="0" borderId="0"/>
    <xf numFmtId="0" fontId="3" fillId="0" borderId="0"/>
    <xf numFmtId="0" fontId="30" fillId="0" borderId="0"/>
    <xf numFmtId="0" fontId="2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1"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1" fillId="0" borderId="0"/>
    <xf numFmtId="169" fontId="17" fillId="0" borderId="0"/>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22" fillId="0" borderId="0">
      <alignment wrapText="1"/>
    </xf>
    <xf numFmtId="0" fontId="3" fillId="0" borderId="0"/>
    <xf numFmtId="0" fontId="3" fillId="0" borderId="0"/>
    <xf numFmtId="0" fontId="38" fillId="0" borderId="0"/>
    <xf numFmtId="185" fontId="316" fillId="0" borderId="0"/>
    <xf numFmtId="185" fontId="316" fillId="0" borderId="0"/>
    <xf numFmtId="185" fontId="316" fillId="0" borderId="0"/>
    <xf numFmtId="185" fontId="316" fillId="0" borderId="0"/>
    <xf numFmtId="0" fontId="23" fillId="0" borderId="0">
      <alignment horizontal="left"/>
    </xf>
    <xf numFmtId="185" fontId="12" fillId="0" borderId="0"/>
    <xf numFmtId="0" fontId="17" fillId="0" borderId="0"/>
    <xf numFmtId="0" fontId="1"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17" fillId="0" borderId="0"/>
    <xf numFmtId="0" fontId="3" fillId="0" borderId="0"/>
    <xf numFmtId="0" fontId="341" fillId="0" borderId="0"/>
    <xf numFmtId="0" fontId="3" fillId="0" borderId="0"/>
    <xf numFmtId="0" fontId="23" fillId="0" borderId="0">
      <alignment horizontal="left"/>
    </xf>
    <xf numFmtId="0" fontId="17" fillId="0" borderId="0"/>
    <xf numFmtId="0" fontId="74" fillId="0" borderId="0"/>
    <xf numFmtId="0" fontId="3" fillId="0" borderId="0"/>
    <xf numFmtId="0" fontId="38" fillId="0" borderId="0"/>
    <xf numFmtId="0" fontId="17" fillId="0" borderId="0"/>
    <xf numFmtId="0" fontId="3" fillId="0" borderId="0"/>
    <xf numFmtId="0" fontId="38"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22" fillId="0" borderId="0"/>
    <xf numFmtId="0" fontId="22" fillId="0" borderId="0"/>
    <xf numFmtId="0" fontId="22" fillId="0" borderId="0"/>
    <xf numFmtId="0" fontId="22" fillId="0" borderId="0"/>
    <xf numFmtId="0" fontId="22" fillId="0" borderId="0"/>
    <xf numFmtId="0" fontId="22" fillId="0" borderId="0"/>
    <xf numFmtId="0" fontId="1" fillId="0" borderId="0"/>
    <xf numFmtId="0" fontId="1"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185" fontId="316" fillId="0" borderId="0"/>
    <xf numFmtId="0" fontId="3" fillId="0" borderId="0"/>
    <xf numFmtId="0" fontId="17" fillId="0" borderId="0"/>
    <xf numFmtId="0" fontId="17" fillId="0" borderId="0"/>
    <xf numFmtId="0" fontId="22" fillId="0" borderId="0"/>
    <xf numFmtId="185" fontId="38" fillId="0" borderId="0"/>
    <xf numFmtId="0" fontId="38" fillId="0" borderId="0"/>
    <xf numFmtId="0" fontId="342" fillId="0" borderId="0"/>
    <xf numFmtId="0" fontId="1" fillId="0" borderId="0"/>
    <xf numFmtId="0" fontId="3" fillId="0" borderId="0"/>
    <xf numFmtId="0" fontId="1" fillId="0" borderId="0"/>
    <xf numFmtId="185" fontId="316" fillId="0" borderId="0"/>
    <xf numFmtId="0" fontId="1" fillId="0" borderId="0"/>
    <xf numFmtId="0" fontId="82" fillId="0" borderId="0"/>
    <xf numFmtId="185" fontId="316" fillId="0" borderId="0"/>
    <xf numFmtId="0" fontId="1" fillId="0" borderId="0"/>
    <xf numFmtId="0" fontId="1" fillId="0" borderId="0"/>
    <xf numFmtId="0" fontId="17" fillId="0" borderId="0"/>
    <xf numFmtId="0" fontId="22" fillId="0" borderId="0"/>
    <xf numFmtId="185" fontId="316" fillId="0" borderId="0"/>
    <xf numFmtId="0" fontId="1" fillId="0" borderId="0"/>
    <xf numFmtId="0" fontId="1" fillId="0" borderId="0"/>
    <xf numFmtId="0" fontId="38" fillId="0" borderId="0"/>
    <xf numFmtId="185" fontId="316" fillId="0" borderId="0"/>
    <xf numFmtId="185" fontId="316" fillId="0" borderId="0"/>
    <xf numFmtId="185" fontId="316" fillId="0" borderId="0"/>
    <xf numFmtId="172" fontId="17" fillId="0" borderId="0"/>
    <xf numFmtId="0" fontId="22" fillId="0" borderId="0"/>
    <xf numFmtId="0" fontId="22" fillId="0" borderId="0"/>
    <xf numFmtId="0" fontId="22" fillId="0" borderId="0"/>
    <xf numFmtId="0" fontId="3" fillId="0" borderId="0"/>
    <xf numFmtId="0" fontId="342" fillId="0" borderId="0"/>
    <xf numFmtId="0" fontId="3" fillId="0" borderId="0"/>
    <xf numFmtId="185" fontId="343" fillId="0" borderId="0"/>
    <xf numFmtId="185" fontId="343" fillId="0" borderId="0"/>
    <xf numFmtId="185" fontId="343" fillId="0" borderId="0"/>
    <xf numFmtId="185" fontId="343" fillId="0" borderId="0"/>
    <xf numFmtId="0" fontId="22" fillId="0" borderId="0"/>
    <xf numFmtId="185" fontId="279" fillId="0" borderId="0"/>
    <xf numFmtId="0" fontId="3" fillId="0" borderId="0"/>
    <xf numFmtId="0" fontId="1" fillId="0" borderId="0"/>
    <xf numFmtId="0" fontId="22" fillId="0" borderId="0"/>
    <xf numFmtId="185" fontId="279" fillId="0" borderId="0"/>
    <xf numFmtId="185" fontId="279" fillId="0" borderId="0"/>
    <xf numFmtId="185" fontId="279" fillId="0" borderId="0"/>
    <xf numFmtId="0" fontId="1" fillId="0" borderId="0"/>
    <xf numFmtId="0" fontId="3" fillId="0" borderId="0"/>
    <xf numFmtId="0" fontId="22" fillId="0" borderId="0"/>
    <xf numFmtId="0" fontId="341" fillId="0" borderId="0"/>
    <xf numFmtId="0" fontId="1" fillId="0" borderId="0"/>
    <xf numFmtId="0" fontId="1" fillId="0" borderId="0"/>
    <xf numFmtId="0" fontId="22" fillId="0" borderId="0"/>
    <xf numFmtId="0" fontId="1" fillId="0" borderId="0"/>
    <xf numFmtId="0" fontId="17" fillId="0" borderId="0"/>
    <xf numFmtId="0" fontId="22" fillId="0" borderId="0"/>
    <xf numFmtId="0" fontId="1" fillId="0" borderId="0"/>
    <xf numFmtId="0" fontId="1" fillId="0" borderId="0"/>
    <xf numFmtId="0" fontId="1" fillId="0" borderId="0"/>
    <xf numFmtId="0" fontId="22" fillId="0" borderId="0"/>
    <xf numFmtId="0" fontId="22" fillId="0" borderId="0"/>
    <xf numFmtId="185" fontId="38" fillId="0" borderId="0"/>
    <xf numFmtId="0" fontId="1" fillId="0" borderId="0"/>
    <xf numFmtId="0" fontId="38" fillId="0" borderId="0"/>
    <xf numFmtId="0" fontId="1" fillId="0" borderId="0"/>
    <xf numFmtId="0" fontId="3" fillId="0" borderId="0"/>
    <xf numFmtId="0" fontId="3" fillId="0" borderId="0"/>
    <xf numFmtId="0" fontId="344" fillId="0" borderId="0"/>
    <xf numFmtId="185" fontId="38" fillId="0" borderId="0"/>
    <xf numFmtId="0" fontId="1" fillId="0" borderId="0"/>
    <xf numFmtId="0" fontId="1" fillId="0" borderId="0"/>
    <xf numFmtId="0" fontId="1" fillId="0" borderId="0"/>
    <xf numFmtId="0" fontId="1" fillId="0" borderId="0"/>
    <xf numFmtId="0" fontId="1" fillId="0" borderId="0"/>
    <xf numFmtId="0" fontId="38" fillId="0" borderId="0"/>
    <xf numFmtId="0" fontId="344" fillId="0" borderId="0"/>
    <xf numFmtId="0" fontId="3" fillId="0" borderId="0"/>
    <xf numFmtId="0" fontId="3" fillId="0" borderId="0"/>
    <xf numFmtId="185" fontId="38" fillId="0" borderId="0"/>
    <xf numFmtId="0" fontId="1" fillId="0" borderId="0"/>
    <xf numFmtId="0" fontId="12" fillId="0" borderId="0"/>
    <xf numFmtId="0" fontId="38" fillId="0" borderId="0"/>
    <xf numFmtId="0" fontId="38" fillId="0" borderId="0"/>
    <xf numFmtId="0" fontId="3" fillId="0" borderId="0"/>
    <xf numFmtId="185" fontId="38" fillId="0" borderId="0"/>
    <xf numFmtId="0" fontId="1" fillId="0" borderId="0"/>
    <xf numFmtId="0" fontId="98" fillId="21" borderId="0" applyNumberFormat="0" applyBorder="0" applyAlignment="0" applyProtection="0"/>
    <xf numFmtId="185" fontId="17" fillId="21" borderId="0" applyNumberFormat="0" applyBorder="0" applyAlignment="0" applyProtection="0"/>
    <xf numFmtId="185" fontId="17" fillId="21" borderId="0" applyNumberFormat="0" applyBorder="0" applyAlignment="0" applyProtection="0"/>
    <xf numFmtId="185" fontId="17" fillId="21" borderId="0" applyNumberFormat="0" applyBorder="0" applyAlignment="0" applyProtection="0"/>
    <xf numFmtId="185" fontId="17" fillId="21" borderId="0" applyNumberFormat="0" applyBorder="0" applyAlignment="0" applyProtection="0"/>
    <xf numFmtId="0" fontId="98" fillId="21" borderId="0" applyNumberFormat="0" applyBorder="0" applyAlignment="0" applyProtection="0"/>
    <xf numFmtId="0" fontId="345" fillId="27" borderId="0" applyNumberFormat="0" applyBorder="0" applyAlignment="0" applyProtection="0"/>
    <xf numFmtId="0" fontId="98" fillId="21" borderId="0" applyNumberFormat="0" applyBorder="0" applyAlignment="0" applyProtection="0"/>
    <xf numFmtId="195" fontId="346" fillId="12" borderId="74" applyNumberFormat="0" applyBorder="0" applyAlignment="0">
      <alignment vertical="center"/>
      <protection locked="0"/>
    </xf>
    <xf numFmtId="0" fontId="15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0" fontId="157" fillId="0" borderId="0" applyNumberFormat="0" applyFill="0" applyBorder="0" applyAlignment="0" applyProtection="0"/>
    <xf numFmtId="0" fontId="347" fillId="0" borderId="0" applyNumberFormat="0" applyFill="0" applyBorder="0" applyAlignment="0" applyProtection="0"/>
    <xf numFmtId="0" fontId="157" fillId="0" borderId="0" applyNumberFormat="0" applyFill="0" applyBorder="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1" fillId="2" borderId="1" applyNumberFormat="0" applyFont="0" applyAlignment="0" applyProtection="0"/>
    <xf numFmtId="0" fontId="38" fillId="142" borderId="50" applyNumberFormat="0" applyAlignment="0" applyProtection="0"/>
    <xf numFmtId="0" fontId="38" fillId="142" borderId="50" applyNumberFormat="0" applyAlignment="0" applyProtection="0"/>
    <xf numFmtId="0" fontId="22"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1" fillId="2" borderId="1" applyNumberFormat="0" applyFont="0" applyAlignment="0" applyProtection="0"/>
    <xf numFmtId="0" fontId="1" fillId="2" borderId="1"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0" fontId="22" fillId="101" borderId="50" applyNumberFormat="0" applyFont="0" applyAlignment="0" applyProtection="0"/>
    <xf numFmtId="0" fontId="22"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0" fontId="1" fillId="2" borderId="1"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185" fontId="279"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38" fillId="142" borderId="50" applyNumberFormat="0" applyAlignment="0" applyProtection="0"/>
    <xf numFmtId="0" fontId="38" fillId="142" borderId="50" applyNumberForma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185"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185" fontId="17"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0" fontId="30" fillId="101" borderId="50" applyNumberFormat="0" applyFont="0" applyAlignment="0" applyProtection="0"/>
    <xf numFmtId="9" fontId="38"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38" fillId="0" borderId="0" applyFill="0" applyBorder="0" applyAlignment="0" applyProtection="0"/>
    <xf numFmtId="9" fontId="17"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7"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17"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22"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17" fillId="0" borderId="0" applyFont="0" applyFill="0" applyBorder="0" applyAlignment="0" applyProtection="0"/>
    <xf numFmtId="9" fontId="22" fillId="0" borderId="0" applyFill="0" applyBorder="0" applyAlignment="0" applyProtection="0"/>
    <xf numFmtId="9" fontId="30"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279" fillId="0" borderId="0" applyFill="0" applyBorder="0" applyAlignment="0" applyProtection="0"/>
    <xf numFmtId="9" fontId="38" fillId="0" borderId="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2" fillId="0" borderId="0" applyFill="0" applyBorder="0" applyAlignment="0" applyProtection="0"/>
    <xf numFmtId="9" fontId="82" fillId="0" borderId="0" applyFont="0" applyFill="0" applyBorder="0" applyAlignment="0" applyProtection="0"/>
    <xf numFmtId="9" fontId="30" fillId="0" borderId="0" applyFont="0" applyFill="0" applyBorder="0" applyAlignment="0" applyProtection="0"/>
    <xf numFmtId="9" fontId="279"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279" fillId="0" borderId="0" applyFill="0" applyBorder="0" applyAlignment="0" applyProtection="0"/>
    <xf numFmtId="9" fontId="30" fillId="0" borderId="0" applyFont="0" applyFill="0" applyBorder="0" applyAlignment="0" applyProtection="0"/>
    <xf numFmtId="9" fontId="22" fillId="0" borderId="0" applyFill="0" applyBorder="0" applyAlignment="0" applyProtection="0"/>
    <xf numFmtId="9" fontId="17" fillId="0" borderId="0" applyFont="0" applyFill="0" applyBorder="0" applyAlignment="0" applyProtection="0"/>
    <xf numFmtId="9" fontId="38"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9" fontId="38" fillId="0" borderId="0" applyFill="0" applyBorder="0" applyAlignment="0" applyProtection="0"/>
    <xf numFmtId="9" fontId="22" fillId="0" borderId="0" applyFill="0" applyBorder="0" applyAlignment="0" applyProtection="0"/>
    <xf numFmtId="9" fontId="38" fillId="0" borderId="0" applyFill="0" applyBorder="0" applyAlignment="0" applyProtection="0"/>
    <xf numFmtId="9" fontId="38" fillId="0" borderId="0" applyFill="0" applyBorder="0" applyAlignment="0" applyProtection="0"/>
    <xf numFmtId="9" fontId="146" fillId="0" borderId="0" applyFont="0" applyFill="0" applyBorder="0" applyAlignment="0" applyProtection="0"/>
    <xf numFmtId="9" fontId="38" fillId="0" borderId="0" applyFill="0" applyBorder="0" applyAlignment="0" applyProtection="0"/>
    <xf numFmtId="9" fontId="38" fillId="0" borderId="0" applyFill="0" applyBorder="0" applyAlignment="0" applyProtection="0"/>
    <xf numFmtId="0" fontId="223" fillId="0" borderId="46" applyNumberFormat="0" applyFill="0" applyAlignment="0" applyProtection="0"/>
    <xf numFmtId="185" fontId="17" fillId="0" borderId="46" applyNumberFormat="0" applyFill="0" applyAlignment="0" applyProtection="0"/>
    <xf numFmtId="185" fontId="17" fillId="0" borderId="46" applyNumberFormat="0" applyFill="0" applyAlignment="0" applyProtection="0"/>
    <xf numFmtId="185" fontId="17" fillId="0" borderId="46" applyNumberFormat="0" applyFill="0" applyAlignment="0" applyProtection="0"/>
    <xf numFmtId="185" fontId="17" fillId="0" borderId="46" applyNumberFormat="0" applyFill="0" applyAlignment="0" applyProtection="0"/>
    <xf numFmtId="0" fontId="223" fillId="0" borderId="46" applyNumberFormat="0" applyFill="0" applyAlignment="0" applyProtection="0"/>
    <xf numFmtId="0" fontId="348" fillId="0" borderId="46" applyNumberFormat="0" applyFill="0" applyAlignment="0" applyProtection="0"/>
    <xf numFmtId="0" fontId="223" fillId="0" borderId="46" applyNumberFormat="0" applyFill="0" applyAlignment="0" applyProtection="0"/>
    <xf numFmtId="0" fontId="41" fillId="0" borderId="0" applyBorder="0"/>
    <xf numFmtId="0" fontId="37"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85" fontId="37" fillId="0" borderId="0"/>
    <xf numFmtId="0" fontId="21" fillId="0" borderId="0"/>
    <xf numFmtId="0" fontId="23" fillId="0" borderId="0">
      <alignment vertical="top"/>
    </xf>
    <xf numFmtId="0" fontId="21" fillId="0" borderId="0"/>
    <xf numFmtId="172" fontId="37" fillId="0" borderId="0"/>
    <xf numFmtId="0" fontId="22" fillId="0" borderId="0"/>
    <xf numFmtId="0" fontId="37" fillId="0" borderId="0"/>
    <xf numFmtId="0" fontId="28" fillId="0" borderId="0"/>
    <xf numFmtId="185" fontId="22" fillId="0" borderId="0"/>
    <xf numFmtId="0" fontId="22" fillId="0" borderId="0"/>
    <xf numFmtId="179" fontId="23" fillId="0" borderId="0">
      <alignment vertical="top"/>
    </xf>
    <xf numFmtId="0" fontId="37" fillId="0" borderId="0"/>
    <xf numFmtId="179" fontId="23" fillId="0" borderId="0">
      <alignment vertical="top"/>
    </xf>
    <xf numFmtId="185" fontId="279" fillId="0" borderId="0"/>
    <xf numFmtId="179" fontId="23" fillId="0" borderId="0">
      <alignment vertical="top"/>
    </xf>
    <xf numFmtId="0" fontId="21" fillId="0" borderId="0"/>
    <xf numFmtId="185" fontId="279" fillId="0" borderId="0"/>
    <xf numFmtId="185" fontId="279" fillId="0" borderId="0"/>
    <xf numFmtId="185" fontId="279" fillId="0" borderId="0"/>
    <xf numFmtId="185" fontId="279" fillId="0" borderId="0"/>
    <xf numFmtId="185" fontId="279" fillId="0" borderId="0"/>
    <xf numFmtId="185" fontId="279" fillId="0" borderId="0"/>
    <xf numFmtId="179" fontId="23" fillId="0" borderId="0">
      <alignment vertical="top"/>
    </xf>
    <xf numFmtId="172" fontId="17" fillId="0" borderId="0">
      <alignment vertical="justify"/>
    </xf>
    <xf numFmtId="0" fontId="314"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185" fontId="17" fillId="0" borderId="0" applyNumberFormat="0" applyFill="0" applyBorder="0" applyAlignment="0" applyProtection="0"/>
    <xf numFmtId="0" fontId="314" fillId="0" borderId="0" applyNumberFormat="0" applyFill="0" applyBorder="0" applyAlignment="0" applyProtection="0"/>
    <xf numFmtId="0" fontId="349" fillId="0" borderId="0" applyNumberFormat="0" applyFill="0" applyBorder="0" applyAlignment="0" applyProtection="0"/>
    <xf numFmtId="0" fontId="314" fillId="0" borderId="0" applyNumberFormat="0" applyFill="0" applyBorder="0" applyAlignment="0" applyProtection="0"/>
    <xf numFmtId="49" fontId="350" fillId="0" borderId="0">
      <alignment horizontal="center"/>
    </xf>
    <xf numFmtId="329" fontId="22" fillId="0" borderId="0"/>
    <xf numFmtId="39" fontId="96" fillId="0" borderId="0">
      <alignment vertical="center"/>
    </xf>
    <xf numFmtId="180" fontId="170" fillId="0" borderId="0"/>
    <xf numFmtId="291" fontId="351" fillId="0" borderId="0" applyFont="0" applyFill="0" applyBorder="0" applyAlignment="0" applyProtection="0"/>
    <xf numFmtId="3" fontId="352" fillId="0" borderId="5" applyFont="0" applyBorder="0">
      <alignment horizontal="right"/>
      <protection locked="0"/>
    </xf>
    <xf numFmtId="224" fontId="351" fillId="0" borderId="0" applyFont="0" applyFill="0" applyBorder="0" applyAlignment="0" applyProtection="0"/>
    <xf numFmtId="0" fontId="17" fillId="0" borderId="0" applyNumberFormat="0" applyFill="0" applyBorder="0" applyAlignment="0" applyProtection="0"/>
    <xf numFmtId="291" fontId="17"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330" fontId="38" fillId="0" borderId="0" applyFill="0" applyBorder="0" applyAlignment="0" applyProtection="0"/>
    <xf numFmtId="224" fontId="1" fillId="0" borderId="0" applyFont="0" applyFill="0" applyBorder="0" applyAlignment="0" applyProtection="0"/>
    <xf numFmtId="330" fontId="38" fillId="0" borderId="0" applyFill="0" applyBorder="0" applyAlignment="0" applyProtection="0"/>
    <xf numFmtId="330" fontId="38" fillId="0" borderId="0" applyFill="0" applyBorder="0" applyAlignment="0" applyProtection="0"/>
    <xf numFmtId="330" fontId="38" fillId="0" borderId="0" applyFill="0" applyBorder="0" applyAlignment="0" applyProtection="0"/>
    <xf numFmtId="224" fontId="17" fillId="0" borderId="0" applyFont="0" applyFill="0" applyBorder="0" applyAlignment="0" applyProtection="0"/>
    <xf numFmtId="224" fontId="17"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44" fontId="30" fillId="0" borderId="0" applyFont="0" applyFill="0" applyBorder="0" applyAlignment="0" applyProtection="0"/>
    <xf numFmtId="244" fontId="30" fillId="0" borderId="0" applyFont="0" applyFill="0" applyBorder="0" applyAlignment="0" applyProtection="0"/>
    <xf numFmtId="224" fontId="3"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224" fontId="3" fillId="0" borderId="0" applyFont="0" applyFill="0" applyBorder="0" applyAlignment="0" applyProtection="0"/>
    <xf numFmtId="224" fontId="17" fillId="0" borderId="0" applyFont="0" applyFill="0" applyBorder="0" applyAlignment="0" applyProtection="0"/>
    <xf numFmtId="224" fontId="17" fillId="0" borderId="0" applyFont="0" applyFill="0" applyBorder="0" applyAlignment="0" applyProtection="0"/>
    <xf numFmtId="224" fontId="22" fillId="0" borderId="0" applyFill="0" applyBorder="0" applyAlignment="0" applyProtection="0"/>
    <xf numFmtId="224" fontId="17" fillId="0" borderId="0" applyFont="0" applyFill="0" applyBorder="0" applyAlignment="0" applyProtection="0"/>
    <xf numFmtId="264" fontId="17" fillId="0" borderId="0" applyFont="0" applyFill="0" applyBorder="0" applyAlignment="0" applyProtection="0"/>
    <xf numFmtId="224" fontId="22" fillId="0" borderId="0" applyFill="0" applyBorder="0" applyAlignment="0" applyProtection="0"/>
    <xf numFmtId="224" fontId="3"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0" fontId="17" fillId="0" borderId="0" applyFont="0" applyFill="0" applyBorder="0" applyAlignment="0" applyProtection="0"/>
    <xf numFmtId="185" fontId="17" fillId="0" borderId="0" applyFont="0" applyFill="0" applyBorder="0" applyAlignment="0" applyProtection="0"/>
    <xf numFmtId="224" fontId="17" fillId="0" borderId="0" applyFont="0" applyFill="0" applyBorder="0" applyAlignment="0" applyProtection="0"/>
    <xf numFmtId="330" fontId="38" fillId="0" borderId="0" applyFill="0" applyBorder="0" applyAlignment="0" applyProtection="0"/>
    <xf numFmtId="224" fontId="17" fillId="0" borderId="0" applyFont="0" applyFill="0" applyBorder="0" applyAlignment="0" applyProtection="0"/>
    <xf numFmtId="224" fontId="3" fillId="0" borderId="0" applyFont="0" applyFill="0" applyBorder="0" applyAlignment="0" applyProtection="0"/>
    <xf numFmtId="330" fontId="38" fillId="0" borderId="0" applyFill="0" applyBorder="0" applyAlignment="0" applyProtection="0"/>
    <xf numFmtId="173" fontId="22" fillId="0" borderId="0" applyFill="0" applyBorder="0" applyAlignment="0" applyProtection="0"/>
    <xf numFmtId="330" fontId="38" fillId="0" borderId="0" applyFill="0" applyBorder="0" applyAlignment="0" applyProtection="0"/>
    <xf numFmtId="330" fontId="38" fillId="0" borderId="0" applyFill="0" applyBorder="0" applyAlignment="0" applyProtection="0"/>
    <xf numFmtId="330" fontId="38" fillId="0" borderId="0" applyFill="0" applyBorder="0" applyAlignment="0" applyProtection="0"/>
    <xf numFmtId="330" fontId="38" fillId="0" borderId="0" applyFill="0" applyBorder="0" applyAlignment="0" applyProtection="0"/>
    <xf numFmtId="330" fontId="38" fillId="0" borderId="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44" fontId="30" fillId="0" borderId="0" applyFont="0" applyFill="0" applyBorder="0" applyAlignment="0" applyProtection="0"/>
    <xf numFmtId="244" fontId="30"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44" fontId="30" fillId="0" borderId="0" applyFont="0" applyFill="0" applyBorder="0" applyAlignment="0" applyProtection="0"/>
    <xf numFmtId="244" fontId="30"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24" fontId="30" fillId="0" borderId="0" applyFont="0" applyFill="0" applyBorder="0" applyAlignment="0" applyProtection="0"/>
    <xf numFmtId="244" fontId="30" fillId="0" borderId="0" applyFont="0" applyFill="0" applyBorder="0" applyAlignment="0" applyProtection="0"/>
    <xf numFmtId="244" fontId="30"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244" fontId="1" fillId="0" borderId="0" applyFont="0" applyFill="0" applyBorder="0" applyAlignment="0" applyProtection="0"/>
    <xf numFmtId="244" fontId="1"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0"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224" fontId="30" fillId="0" borderId="0" applyFont="0" applyFill="0" applyBorder="0" applyAlignment="0" applyProtection="0"/>
    <xf numFmtId="330" fontId="38" fillId="0" borderId="0" applyFill="0" applyBorder="0" applyAlignment="0" applyProtection="0"/>
    <xf numFmtId="224" fontId="1" fillId="0" borderId="0" applyFont="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344" fillId="0" borderId="0" applyFont="0" applyFill="0" applyBorder="0" applyAlignment="0" applyProtection="0"/>
    <xf numFmtId="224" fontId="3" fillId="0" borderId="0" applyFont="0" applyFill="0" applyBorder="0" applyAlignment="0" applyProtection="0"/>
    <xf numFmtId="224" fontId="30" fillId="0" borderId="0" applyFont="0" applyFill="0" applyBorder="0" applyAlignment="0" applyProtection="0"/>
    <xf numFmtId="224" fontId="17" fillId="0" borderId="0" applyFont="0" applyFill="0" applyBorder="0" applyAlignment="0" applyProtection="0"/>
    <xf numFmtId="224" fontId="22" fillId="0" borderId="0" applyFill="0" applyBorder="0" applyAlignment="0" applyProtection="0"/>
    <xf numFmtId="224" fontId="17" fillId="0" borderId="0" applyFont="0" applyFill="0" applyBorder="0" applyAlignment="0" applyProtection="0"/>
    <xf numFmtId="330" fontId="38" fillId="0" borderId="0" applyFill="0" applyBorder="0" applyAlignment="0" applyProtection="0"/>
    <xf numFmtId="224" fontId="3" fillId="0" borderId="0" applyFont="0" applyFill="0" applyBorder="0" applyAlignment="0" applyProtection="0"/>
    <xf numFmtId="224" fontId="3" fillId="0" borderId="0" applyFont="0" applyFill="0" applyBorder="0" applyAlignment="0" applyProtection="0"/>
    <xf numFmtId="224" fontId="12" fillId="0" borderId="0" applyFont="0" applyFill="0" applyBorder="0" applyAlignment="0" applyProtection="0"/>
    <xf numFmtId="224" fontId="3" fillId="0" borderId="0" applyFont="0" applyFill="0" applyBorder="0" applyAlignment="0" applyProtection="0"/>
    <xf numFmtId="224" fontId="341" fillId="0" borderId="0" applyFont="0" applyFill="0" applyBorder="0" applyAlignment="0" applyProtection="0"/>
    <xf numFmtId="224" fontId="317" fillId="0" borderId="0" applyFont="0" applyFill="0" applyBorder="0" applyAlignment="0" applyProtection="0"/>
    <xf numFmtId="330" fontId="38" fillId="0" borderId="0" applyFill="0" applyBorder="0" applyAlignment="0" applyProtection="0"/>
    <xf numFmtId="224" fontId="1" fillId="0" borderId="0" applyFont="0" applyFill="0" applyBorder="0" applyAlignment="0" applyProtection="0"/>
    <xf numFmtId="244" fontId="22"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330" fontId="38" fillId="0" borderId="0" applyFill="0" applyBorder="0" applyAlignment="0" applyProtection="0"/>
    <xf numFmtId="224" fontId="341" fillId="0" borderId="0" applyFont="0" applyFill="0" applyBorder="0" applyAlignment="0" applyProtection="0"/>
    <xf numFmtId="244" fontId="22" fillId="0" borderId="0" applyFont="0" applyFill="0" applyBorder="0" applyAlignment="0" applyProtection="0"/>
    <xf numFmtId="330" fontId="38" fillId="0" borderId="0" applyFill="0" applyBorder="0" applyAlignment="0" applyProtection="0"/>
    <xf numFmtId="224" fontId="146" fillId="0" borderId="0" applyFont="0" applyFill="0" applyBorder="0" applyAlignment="0" applyProtection="0"/>
    <xf numFmtId="330" fontId="38" fillId="0" borderId="0" applyFill="0" applyBorder="0" applyAlignment="0" applyProtection="0"/>
    <xf numFmtId="224" fontId="3" fillId="0" borderId="0" applyFont="0" applyFill="0" applyBorder="0" applyAlignment="0" applyProtection="0"/>
    <xf numFmtId="330" fontId="38" fillId="0" borderId="0" applyFill="0" applyBorder="0" applyAlignment="0" applyProtection="0"/>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10" borderId="0" applyBorder="0">
      <alignment horizontal="right"/>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3" fontId="343" fillId="0" borderId="16" applyBorder="0">
      <alignment vertical="center"/>
    </xf>
    <xf numFmtId="4" fontId="330" fillId="10" borderId="0" applyBorder="0">
      <alignment horizontal="right"/>
    </xf>
    <xf numFmtId="4" fontId="330" fillId="10" borderId="75" applyBorder="0">
      <alignment horizontal="right"/>
    </xf>
    <xf numFmtId="4" fontId="330" fillId="87" borderId="76" applyBorder="0">
      <alignment horizontal="right"/>
    </xf>
    <xf numFmtId="0" fontId="164" fillId="22" borderId="0" applyNumberFormat="0" applyBorder="0" applyAlignment="0" applyProtection="0"/>
    <xf numFmtId="185" fontId="17" fillId="22" borderId="0" applyNumberFormat="0" applyBorder="0" applyAlignment="0" applyProtection="0"/>
    <xf numFmtId="185" fontId="17" fillId="22" borderId="0" applyNumberFormat="0" applyBorder="0" applyAlignment="0" applyProtection="0"/>
    <xf numFmtId="185" fontId="17" fillId="22" borderId="0" applyNumberFormat="0" applyBorder="0" applyAlignment="0" applyProtection="0"/>
    <xf numFmtId="185" fontId="17" fillId="22" borderId="0" applyNumberFormat="0" applyBorder="0" applyAlignment="0" applyProtection="0"/>
    <xf numFmtId="0" fontId="164" fillId="22" borderId="0" applyNumberFormat="0" applyBorder="0" applyAlignment="0" applyProtection="0"/>
    <xf numFmtId="0" fontId="353" fillId="28" borderId="0" applyNumberFormat="0" applyBorder="0" applyAlignment="0" applyProtection="0"/>
    <xf numFmtId="0" fontId="164" fillId="22" borderId="0" applyNumberFormat="0" applyBorder="0" applyAlignment="0" applyProtection="0"/>
    <xf numFmtId="188" fontId="55" fillId="0" borderId="0">
      <protection locked="0"/>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185" fontId="316" fillId="0" borderId="16" applyBorder="0">
      <alignment horizontal="center" vertical="center" wrapText="1"/>
    </xf>
    <xf numFmtId="0" fontId="40" fillId="0" borderId="0"/>
    <xf numFmtId="0" fontId="17" fillId="0" borderId="0"/>
    <xf numFmtId="0" fontId="36" fillId="0" borderId="0">
      <protection locked="0"/>
    </xf>
    <xf numFmtId="0" fontId="354" fillId="0" borderId="0"/>
    <xf numFmtId="0" fontId="17" fillId="0" borderId="0"/>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36" fillId="0" borderId="16"/>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312" fillId="0" borderId="71" applyNumberFormat="0" applyFill="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254" fillId="73" borderId="51" applyNumberFormat="0" applyAlignment="0" applyProtection="0"/>
    <xf numFmtId="0" fontId="98" fillId="21" borderId="0" applyNumberFormat="0" applyBorder="0" applyAlignment="0" applyProtection="0"/>
    <xf numFmtId="0" fontId="164" fillId="22" borderId="0" applyNumberFormat="0" applyBorder="0" applyAlignment="0" applyProtection="0"/>
    <xf numFmtId="0" fontId="309" fillId="0" borderId="0" applyNumberFormat="0" applyFill="0" applyBorder="0" applyAlignment="0" applyProtection="0"/>
    <xf numFmtId="0" fontId="157" fillId="0" borderId="0" applyNumberFormat="0" applyFill="0" applyBorder="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17" fillId="101" borderId="50" applyNumberFormat="0" applyFont="0" applyAlignment="0" applyProtection="0"/>
    <xf numFmtId="0" fontId="230" fillId="11" borderId="0" applyNumberFormat="0" applyBorder="0" applyAlignment="0" applyProtection="0"/>
    <xf numFmtId="0" fontId="3" fillId="0" borderId="0"/>
    <xf numFmtId="0" fontId="21" fillId="0" borderId="0"/>
    <xf numFmtId="0" fontId="223" fillId="0" borderId="46" applyNumberFormat="0" applyFill="0" applyAlignment="0" applyProtection="0"/>
    <xf numFmtId="0" fontId="120" fillId="78" borderId="23" applyNumberFormat="0" applyAlignment="0" applyProtection="0"/>
    <xf numFmtId="0" fontId="314" fillId="0" borderId="0" applyNumberFormat="0" applyFill="0" applyBorder="0" applyAlignment="0" applyProtection="0"/>
    <xf numFmtId="0" fontId="21" fillId="0" borderId="0"/>
    <xf numFmtId="0" fontId="45" fillId="0" borderId="0"/>
    <xf numFmtId="0" fontId="45" fillId="0" borderId="0"/>
    <xf numFmtId="0" fontId="37" fillId="0" borderId="0"/>
    <xf numFmtId="4" fontId="41" fillId="0" borderId="0">
      <alignment vertical="center"/>
    </xf>
    <xf numFmtId="0" fontId="45" fillId="0" borderId="0"/>
    <xf numFmtId="4" fontId="40" fillId="0" borderId="0">
      <alignment vertical="center"/>
    </xf>
    <xf numFmtId="0" fontId="45" fillId="0" borderId="0"/>
    <xf numFmtId="0" fontId="37" fillId="0" borderId="0"/>
    <xf numFmtId="4" fontId="40" fillId="0" borderId="0">
      <alignment vertical="center"/>
    </xf>
    <xf numFmtId="0" fontId="42" fillId="0" borderId="0"/>
    <xf numFmtId="0" fontId="45" fillId="0" borderId="0"/>
    <xf numFmtId="4" fontId="41" fillId="0" borderId="0">
      <alignment vertical="center"/>
    </xf>
    <xf numFmtId="4" fontId="40" fillId="0" borderId="0">
      <alignment vertical="center"/>
    </xf>
    <xf numFmtId="4" fontId="41" fillId="0" borderId="0">
      <alignment vertical="center"/>
    </xf>
    <xf numFmtId="4" fontId="40" fillId="0" borderId="0">
      <alignment vertical="center"/>
    </xf>
    <xf numFmtId="0" fontId="42" fillId="0" borderId="0"/>
    <xf numFmtId="4" fontId="41" fillId="0" borderId="0">
      <alignment vertical="center"/>
    </xf>
    <xf numFmtId="4" fontId="41" fillId="0" borderId="0">
      <alignment vertical="center"/>
    </xf>
    <xf numFmtId="4" fontId="40" fillId="0" borderId="0">
      <alignment vertical="center"/>
    </xf>
    <xf numFmtId="0" fontId="37" fillId="0" borderId="0"/>
    <xf numFmtId="0" fontId="37" fillId="0" borderId="0"/>
    <xf numFmtId="4" fontId="40" fillId="0" borderId="0">
      <alignment vertical="center"/>
    </xf>
    <xf numFmtId="4" fontId="41" fillId="0" borderId="0">
      <alignment vertical="center"/>
    </xf>
    <xf numFmtId="0" fontId="42" fillId="0" borderId="0"/>
    <xf numFmtId="0" fontId="42" fillId="0" borderId="0"/>
    <xf numFmtId="0" fontId="42" fillId="0" borderId="0"/>
    <xf numFmtId="0" fontId="45" fillId="0" borderId="0"/>
    <xf numFmtId="4" fontId="40" fillId="0" borderId="0">
      <alignment vertical="center"/>
    </xf>
    <xf numFmtId="4" fontId="41" fillId="0" borderId="0">
      <alignment vertical="center"/>
    </xf>
    <xf numFmtId="0" fontId="45" fillId="0" borderId="0"/>
    <xf numFmtId="0" fontId="45" fillId="0" borderId="0"/>
    <xf numFmtId="0" fontId="45" fillId="0" borderId="0"/>
    <xf numFmtId="0" fontId="42" fillId="0" borderId="0"/>
    <xf numFmtId="0" fontId="45" fillId="0" borderId="0"/>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xf numFmtId="0" fontId="45" fillId="0" borderId="0"/>
    <xf numFmtId="0" fontId="45" fillId="0" borderId="0"/>
    <xf numFmtId="4" fontId="41" fillId="0" borderId="0">
      <alignment vertical="center"/>
    </xf>
    <xf numFmtId="0" fontId="42" fillId="0" borderId="0"/>
    <xf numFmtId="0" fontId="42" fillId="0" borderId="0"/>
    <xf numFmtId="0" fontId="45"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4" fontId="41" fillId="0" borderId="0">
      <alignment vertical="center"/>
    </xf>
    <xf numFmtId="4" fontId="41" fillId="0" borderId="0">
      <alignment vertical="center"/>
    </xf>
    <xf numFmtId="4" fontId="41" fillId="0" borderId="0">
      <alignment vertical="center"/>
    </xf>
    <xf numFmtId="4" fontId="41" fillId="0" borderId="0">
      <alignment vertical="center"/>
    </xf>
    <xf numFmtId="0" fontId="45" fillId="0" borderId="0"/>
    <xf numFmtId="4" fontId="41" fillId="0" borderId="0">
      <alignment vertical="center"/>
    </xf>
    <xf numFmtId="4" fontId="41" fillId="0" borderId="0">
      <alignment vertical="center"/>
    </xf>
    <xf numFmtId="4" fontId="41" fillId="0" borderId="0">
      <alignment vertical="center"/>
    </xf>
    <xf numFmtId="0" fontId="42" fillId="0" borderId="0"/>
    <xf numFmtId="0" fontId="42" fillId="0" borderId="0"/>
    <xf numFmtId="0" fontId="42" fillId="0" borderId="0"/>
    <xf numFmtId="4" fontId="41" fillId="0" borderId="0">
      <alignment vertical="center"/>
    </xf>
    <xf numFmtId="4" fontId="41" fillId="0" borderId="0">
      <alignment vertical="center"/>
    </xf>
    <xf numFmtId="0" fontId="45" fillId="0" borderId="0"/>
    <xf numFmtId="0" fontId="45" fillId="0" borderId="0"/>
    <xf numFmtId="0" fontId="45" fillId="0" borderId="0"/>
    <xf numFmtId="4" fontId="41" fillId="0" borderId="0">
      <alignment vertical="center"/>
    </xf>
    <xf numFmtId="4" fontId="41" fillId="0" borderId="0">
      <alignment vertical="center"/>
    </xf>
  </cellStyleXfs>
  <cellXfs count="119">
    <xf numFmtId="0" fontId="0" fillId="0" borderId="0" xfId="0"/>
    <xf numFmtId="0" fontId="3" fillId="8" borderId="0" xfId="0" applyFont="1" applyFill="1"/>
    <xf numFmtId="0" fontId="3" fillId="8" borderId="0" xfId="0" applyFont="1" applyFill="1" applyAlignment="1">
      <alignment horizontal="left"/>
    </xf>
    <xf numFmtId="164" fontId="4" fillId="8" borderId="0" xfId="0" applyNumberFormat="1" applyFont="1" applyFill="1" applyAlignment="1"/>
    <xf numFmtId="164" fontId="4" fillId="8" borderId="0" xfId="0" applyNumberFormat="1" applyFont="1" applyFill="1" applyAlignment="1">
      <alignment horizontal="center" vertical="center"/>
    </xf>
    <xf numFmtId="165" fontId="4" fillId="8" borderId="0" xfId="0" applyNumberFormat="1" applyFont="1" applyFill="1" applyAlignment="1">
      <alignment horizontal="center" vertical="center"/>
    </xf>
    <xf numFmtId="2" fontId="4" fillId="8" borderId="0" xfId="0" applyNumberFormat="1" applyFont="1" applyFill="1" applyAlignment="1">
      <alignment horizontal="center" vertical="center"/>
    </xf>
    <xf numFmtId="166" fontId="4" fillId="8" borderId="0" xfId="0" applyNumberFormat="1" applyFont="1" applyFill="1" applyAlignment="1">
      <alignment horizontal="center" vertical="center"/>
    </xf>
    <xf numFmtId="9" fontId="5" fillId="8" borderId="0" xfId="1" applyFont="1" applyFill="1" applyAlignment="1">
      <alignment horizontal="center" vertical="center"/>
    </xf>
    <xf numFmtId="0" fontId="6" fillId="8" borderId="0" xfId="2" applyFont="1" applyFill="1" applyAlignment="1">
      <alignment horizontal="right" vertical="center"/>
    </xf>
    <xf numFmtId="0" fontId="0" fillId="8" borderId="0" xfId="0" applyFont="1" applyFill="1"/>
    <xf numFmtId="164" fontId="6" fillId="8" borderId="0" xfId="3" applyNumberFormat="1" applyFont="1" applyFill="1" applyAlignment="1">
      <alignment horizontal="left" vertical="center" wrapText="1"/>
    </xf>
    <xf numFmtId="164" fontId="5" fillId="8" borderId="0" xfId="0" applyNumberFormat="1" applyFont="1" applyFill="1" applyAlignment="1">
      <alignment horizontal="center" vertical="center"/>
    </xf>
    <xf numFmtId="165" fontId="0" fillId="8" borderId="0" xfId="3" applyNumberFormat="1" applyFont="1" applyFill="1" applyAlignment="1">
      <alignment horizontal="center" vertical="center"/>
    </xf>
    <xf numFmtId="164" fontId="0" fillId="8" borderId="0" xfId="3" applyNumberFormat="1" applyFont="1" applyFill="1" applyAlignment="1">
      <alignment horizontal="center" vertical="center"/>
    </xf>
    <xf numFmtId="2" fontId="0" fillId="8" borderId="0" xfId="3" applyNumberFormat="1" applyFont="1" applyFill="1" applyAlignment="1">
      <alignment horizontal="center" vertical="center"/>
    </xf>
    <xf numFmtId="166" fontId="0" fillId="8" borderId="0" xfId="3" applyNumberFormat="1" applyFont="1" applyFill="1" applyAlignment="1">
      <alignment horizontal="center" vertical="center"/>
    </xf>
    <xf numFmtId="9" fontId="7" fillId="8" borderId="0" xfId="1" applyFont="1" applyFill="1" applyAlignment="1">
      <alignment horizontal="center" vertical="center"/>
    </xf>
    <xf numFmtId="0" fontId="6" fillId="8" borderId="0" xfId="2" applyFont="1" applyFill="1" applyAlignment="1">
      <alignment horizontal="right"/>
    </xf>
    <xf numFmtId="164" fontId="3" fillId="8" borderId="0" xfId="0" applyNumberFormat="1" applyFont="1" applyFill="1" applyAlignment="1"/>
    <xf numFmtId="164" fontId="9" fillId="8" borderId="0" xfId="3" applyNumberFormat="1" applyFont="1" applyFill="1" applyAlignment="1">
      <alignment horizontal="left" vertical="center" wrapText="1"/>
    </xf>
    <xf numFmtId="164" fontId="3" fillId="8" borderId="0" xfId="0" applyNumberFormat="1" applyFont="1" applyFill="1" applyAlignment="1">
      <alignment horizontal="left" wrapText="1"/>
    </xf>
    <xf numFmtId="164" fontId="4" fillId="8" borderId="0" xfId="0" applyNumberFormat="1" applyFont="1" applyFill="1" applyBorder="1" applyAlignment="1"/>
    <xf numFmtId="164" fontId="4" fillId="8" borderId="0" xfId="0" applyNumberFormat="1" applyFont="1" applyFill="1" applyBorder="1" applyAlignment="1">
      <alignment wrapText="1"/>
    </xf>
    <xf numFmtId="0" fontId="16" fillId="8" borderId="0" xfId="0" applyFont="1" applyFill="1" applyBorder="1"/>
    <xf numFmtId="0" fontId="3" fillId="8" borderId="0" xfId="0" applyFont="1" applyFill="1" applyBorder="1"/>
    <xf numFmtId="164" fontId="15" fillId="8" borderId="0" xfId="2" applyNumberFormat="1" applyFont="1" applyFill="1" applyBorder="1" applyAlignment="1"/>
    <xf numFmtId="0" fontId="15" fillId="8" borderId="0" xfId="2" applyFont="1" applyFill="1" applyBorder="1" applyAlignment="1"/>
    <xf numFmtId="2" fontId="15" fillId="8" borderId="0" xfId="2" applyNumberFormat="1" applyFont="1" applyFill="1" applyBorder="1" applyAlignment="1"/>
    <xf numFmtId="9" fontId="18" fillId="8" borderId="0" xfId="5" applyNumberFormat="1" applyFont="1" applyFill="1" applyBorder="1" applyAlignment="1">
      <alignment horizontal="center" vertical="center" wrapText="1"/>
    </xf>
    <xf numFmtId="164" fontId="6" fillId="8" borderId="0" xfId="0" applyNumberFormat="1" applyFont="1" applyFill="1" applyBorder="1"/>
    <xf numFmtId="0" fontId="3" fillId="8" borderId="0" xfId="0" applyFont="1" applyFill="1" applyBorder="1" applyAlignment="1">
      <alignment vertical="center" wrapText="1"/>
    </xf>
    <xf numFmtId="164" fontId="6" fillId="8" borderId="0" xfId="0" applyNumberFormat="1" applyFont="1" applyFill="1" applyBorder="1" applyAlignment="1"/>
    <xf numFmtId="164" fontId="6" fillId="8" borderId="0" xfId="0" applyNumberFormat="1" applyFont="1" applyFill="1" applyBorder="1" applyAlignment="1">
      <alignment horizontal="center" vertical="center"/>
    </xf>
    <xf numFmtId="167" fontId="6" fillId="8" borderId="0" xfId="0" applyNumberFormat="1" applyFont="1" applyFill="1" applyBorder="1" applyAlignment="1">
      <alignment horizontal="center" vertical="center"/>
    </xf>
    <xf numFmtId="2" fontId="6" fillId="8" borderId="0" xfId="0" applyNumberFormat="1" applyFont="1" applyFill="1" applyBorder="1" applyAlignment="1">
      <alignment horizontal="center" vertical="center"/>
    </xf>
    <xf numFmtId="166" fontId="6" fillId="8" borderId="0" xfId="0" applyNumberFormat="1" applyFont="1" applyFill="1" applyBorder="1" applyAlignment="1">
      <alignment horizontal="center" vertical="center"/>
    </xf>
    <xf numFmtId="9" fontId="5" fillId="8" borderId="0" xfId="1" applyFont="1" applyFill="1" applyBorder="1" applyAlignment="1">
      <alignment horizontal="center" vertical="center"/>
    </xf>
    <xf numFmtId="0" fontId="3" fillId="8" borderId="0" xfId="0" applyFont="1" applyFill="1" applyAlignment="1">
      <alignment horizontal="center"/>
    </xf>
    <xf numFmtId="0" fontId="5" fillId="8" borderId="4" xfId="0" applyFont="1" applyFill="1" applyBorder="1" applyAlignment="1">
      <alignment horizontal="center" vertical="center" wrapText="1"/>
    </xf>
    <xf numFmtId="1" fontId="5" fillId="8" borderId="4" xfId="0" applyNumberFormat="1" applyFont="1" applyFill="1" applyBorder="1" applyAlignment="1">
      <alignment horizontal="center" vertical="center" wrapText="1"/>
    </xf>
    <xf numFmtId="0" fontId="0" fillId="8" borderId="0" xfId="0" applyFont="1" applyFill="1" applyAlignment="1">
      <alignment horizontal="center"/>
    </xf>
    <xf numFmtId="0" fontId="8" fillId="8" borderId="4" xfId="0" applyFont="1" applyFill="1" applyBorder="1"/>
    <xf numFmtId="0" fontId="2" fillId="8" borderId="0" xfId="0" applyFont="1" applyFill="1"/>
    <xf numFmtId="0" fontId="3" fillId="8" borderId="4" xfId="0" applyFont="1" applyFill="1" applyBorder="1"/>
    <xf numFmtId="164" fontId="5" fillId="8" borderId="4" xfId="0" applyNumberFormat="1" applyFont="1" applyFill="1" applyBorder="1" applyAlignment="1">
      <alignment horizontal="center" vertical="center" wrapText="1"/>
    </xf>
    <xf numFmtId="164" fontId="5" fillId="8" borderId="4" xfId="0" applyNumberFormat="1" applyFont="1" applyFill="1" applyBorder="1" applyAlignment="1">
      <alignment horizontal="left" vertical="center" wrapText="1"/>
    </xf>
    <xf numFmtId="2" fontId="5" fillId="8" borderId="4" xfId="0" applyNumberFormat="1" applyFont="1" applyFill="1" applyBorder="1" applyAlignment="1">
      <alignment horizontal="left" vertical="center" wrapText="1"/>
    </xf>
    <xf numFmtId="164" fontId="3" fillId="8" borderId="4" xfId="0" applyNumberFormat="1" applyFont="1" applyFill="1" applyBorder="1" applyAlignment="1">
      <alignment horizontal="left" vertical="center" wrapText="1"/>
    </xf>
    <xf numFmtId="170" fontId="5" fillId="8" borderId="4" xfId="0" applyNumberFormat="1" applyFont="1" applyFill="1" applyBorder="1" applyAlignment="1">
      <alignment horizontal="center" vertical="center" wrapText="1"/>
    </xf>
    <xf numFmtId="49" fontId="5" fillId="8" borderId="4" xfId="0" applyNumberFormat="1" applyFont="1" applyFill="1" applyBorder="1" applyAlignment="1">
      <alignment horizontal="center" vertical="center"/>
    </xf>
    <xf numFmtId="168" fontId="3" fillId="8" borderId="4" xfId="0" applyNumberFormat="1" applyFont="1" applyFill="1" applyBorder="1" applyAlignment="1">
      <alignment horizontal="left" vertical="center" wrapText="1"/>
    </xf>
    <xf numFmtId="168" fontId="3" fillId="8" borderId="4" xfId="0" applyNumberFormat="1" applyFont="1" applyFill="1" applyBorder="1" applyAlignment="1">
      <alignment horizontal="center" vertical="center" wrapText="1"/>
    </xf>
    <xf numFmtId="2" fontId="0" fillId="8" borderId="0" xfId="0" applyNumberFormat="1" applyFont="1" applyFill="1"/>
    <xf numFmtId="0" fontId="0" fillId="8" borderId="0" xfId="0" applyFill="1"/>
    <xf numFmtId="0" fontId="3" fillId="8" borderId="0" xfId="2" applyFont="1" applyFill="1"/>
    <xf numFmtId="2" fontId="3" fillId="8" borderId="0" xfId="2" applyNumberFormat="1" applyFont="1" applyFill="1"/>
    <xf numFmtId="0" fontId="10" fillId="8" borderId="0" xfId="2" applyFont="1" applyFill="1" applyAlignment="1">
      <alignment horizontal="right"/>
    </xf>
    <xf numFmtId="0" fontId="11" fillId="8" borderId="0" xfId="2" applyFont="1" applyFill="1" applyAlignment="1">
      <alignment horizontal="center" wrapText="1"/>
    </xf>
    <xf numFmtId="2" fontId="11" fillId="8" borderId="0" xfId="2" applyNumberFormat="1" applyFont="1" applyFill="1" applyAlignment="1">
      <alignment horizontal="center" wrapText="1"/>
    </xf>
    <xf numFmtId="0" fontId="5" fillId="8" borderId="0" xfId="4" applyFont="1" applyFill="1" applyAlignment="1">
      <alignment horizontal="center" vertical="center"/>
    </xf>
    <xf numFmtId="2" fontId="5" fillId="8" borderId="0" xfId="4" applyNumberFormat="1" applyFont="1" applyFill="1" applyAlignment="1">
      <alignment horizontal="center" vertical="center"/>
    </xf>
    <xf numFmtId="0" fontId="18" fillId="8" borderId="4" xfId="2" applyFont="1" applyFill="1" applyBorder="1" applyAlignment="1">
      <alignment horizontal="center" vertical="center" textRotation="90" wrapText="1"/>
    </xf>
    <xf numFmtId="2" fontId="18" fillId="8" borderId="4" xfId="2" applyNumberFormat="1" applyFont="1" applyFill="1" applyBorder="1" applyAlignment="1">
      <alignment horizontal="center" vertical="center" textRotation="90" wrapText="1"/>
    </xf>
    <xf numFmtId="0" fontId="3" fillId="8" borderId="4" xfId="0" applyFont="1" applyFill="1" applyBorder="1" applyAlignment="1">
      <alignment horizontal="center" vertical="center" wrapText="1"/>
    </xf>
    <xf numFmtId="49" fontId="15" fillId="8" borderId="4" xfId="0" applyNumberFormat="1" applyFont="1" applyFill="1" applyBorder="1" applyAlignment="1">
      <alignment horizontal="center" vertical="center"/>
    </xf>
    <xf numFmtId="0" fontId="15" fillId="8" borderId="4" xfId="0" applyFont="1" applyFill="1" applyBorder="1" applyAlignment="1">
      <alignment horizontal="left" vertical="center" wrapText="1"/>
    </xf>
    <xf numFmtId="0" fontId="15" fillId="8" borderId="4" xfId="0" applyFont="1" applyFill="1" applyBorder="1" applyAlignment="1">
      <alignment horizontal="center" vertical="center" wrapText="1"/>
    </xf>
    <xf numFmtId="1" fontId="19" fillId="8" borderId="4" xfId="0" applyNumberFormat="1" applyFont="1" applyFill="1" applyBorder="1" applyAlignment="1">
      <alignment horizontal="center" vertical="center" wrapText="1"/>
    </xf>
    <xf numFmtId="164" fontId="11" fillId="8" borderId="4" xfId="0" applyNumberFormat="1" applyFont="1" applyFill="1" applyBorder="1" applyAlignment="1">
      <alignment horizontal="center" vertical="center" wrapText="1"/>
    </xf>
    <xf numFmtId="2" fontId="11" fillId="8" borderId="4" xfId="0" applyNumberFormat="1" applyFont="1" applyFill="1" applyBorder="1" applyAlignment="1">
      <alignment horizontal="center" vertical="center" wrapText="1"/>
    </xf>
    <xf numFmtId="0" fontId="5" fillId="8" borderId="4" xfId="0" applyFont="1" applyFill="1" applyBorder="1" applyAlignment="1">
      <alignment horizontal="left" vertical="center" wrapText="1"/>
    </xf>
    <xf numFmtId="1" fontId="11" fillId="8" borderId="4" xfId="0" applyNumberFormat="1" applyFont="1" applyFill="1" applyBorder="1" applyAlignment="1">
      <alignment horizontal="left" vertical="center" wrapText="1"/>
    </xf>
    <xf numFmtId="164" fontId="3" fillId="8" borderId="4" xfId="0" applyNumberFormat="1" applyFont="1" applyFill="1" applyBorder="1" applyAlignment="1">
      <alignment horizontal="center" vertical="center" wrapText="1"/>
    </xf>
    <xf numFmtId="2" fontId="3" fillId="8" borderId="4" xfId="0" applyNumberFormat="1" applyFont="1" applyFill="1" applyBorder="1" applyAlignment="1">
      <alignment horizontal="center" vertical="center" wrapText="1"/>
    </xf>
    <xf numFmtId="1" fontId="3" fillId="8" borderId="4" xfId="0" applyNumberFormat="1" applyFont="1" applyFill="1" applyBorder="1" applyAlignment="1">
      <alignment horizontal="left" vertical="center" wrapText="1"/>
    </xf>
    <xf numFmtId="0" fontId="5" fillId="8" borderId="4" xfId="0" applyFont="1" applyFill="1" applyBorder="1" applyAlignment="1">
      <alignment horizontal="left" wrapText="1"/>
    </xf>
    <xf numFmtId="0" fontId="5" fillId="8" borderId="4" xfId="0" applyFont="1" applyFill="1" applyBorder="1" applyAlignment="1">
      <alignment horizontal="center" wrapText="1"/>
    </xf>
    <xf numFmtId="2" fontId="5" fillId="8" borderId="4" xfId="0" applyNumberFormat="1" applyFont="1" applyFill="1" applyBorder="1" applyAlignment="1">
      <alignment horizontal="center" vertical="center" wrapText="1"/>
    </xf>
    <xf numFmtId="49" fontId="3" fillId="8" borderId="4" xfId="0" applyNumberFormat="1" applyFont="1" applyFill="1" applyBorder="1" applyAlignment="1">
      <alignment horizontal="center" vertical="center"/>
    </xf>
    <xf numFmtId="0" fontId="3" fillId="8" borderId="4" xfId="0" applyFont="1" applyFill="1" applyBorder="1" applyAlignment="1">
      <alignment horizontal="left" vertical="center"/>
    </xf>
    <xf numFmtId="2" fontId="3" fillId="8" borderId="4" xfId="0" applyNumberFormat="1" applyFont="1" applyFill="1" applyBorder="1" applyAlignment="1">
      <alignment horizontal="left" vertical="center" wrapText="1"/>
    </xf>
    <xf numFmtId="169" fontId="3" fillId="8" borderId="4" xfId="0" applyNumberFormat="1" applyFont="1" applyFill="1" applyBorder="1" applyAlignment="1">
      <alignment horizontal="center" vertical="center" wrapText="1"/>
    </xf>
    <xf numFmtId="14" fontId="5" fillId="8" borderId="4" xfId="0" applyNumberFormat="1" applyFont="1" applyFill="1" applyBorder="1" applyAlignment="1">
      <alignment horizontal="center" vertical="center"/>
    </xf>
    <xf numFmtId="164" fontId="18" fillId="8" borderId="4" xfId="0" applyNumberFormat="1" applyFont="1" applyFill="1" applyBorder="1" applyAlignment="1">
      <alignment horizontal="center" vertical="center" wrapText="1"/>
    </xf>
    <xf numFmtId="0" fontId="11" fillId="8" borderId="4" xfId="0" applyFont="1" applyFill="1" applyBorder="1"/>
    <xf numFmtId="168" fontId="11" fillId="8" borderId="4" xfId="0" applyNumberFormat="1" applyFont="1" applyFill="1" applyBorder="1" applyAlignment="1">
      <alignment horizontal="center" vertical="center" wrapText="1"/>
    </xf>
    <xf numFmtId="168" fontId="11" fillId="8" borderId="4" xfId="0" applyNumberFormat="1" applyFont="1" applyFill="1" applyBorder="1" applyAlignment="1">
      <alignment horizontal="left" vertical="center" wrapText="1"/>
    </xf>
    <xf numFmtId="164" fontId="3" fillId="8" borderId="4" xfId="0" applyNumberFormat="1" applyFont="1" applyFill="1" applyBorder="1" applyAlignment="1">
      <alignment horizontal="left" vertical="center"/>
    </xf>
    <xf numFmtId="49" fontId="18" fillId="8" borderId="4" xfId="0" applyNumberFormat="1" applyFont="1" applyFill="1" applyBorder="1" applyAlignment="1">
      <alignment horizontal="center" vertical="center"/>
    </xf>
    <xf numFmtId="164" fontId="20" fillId="8" borderId="4" xfId="0" applyNumberFormat="1" applyFont="1" applyFill="1" applyBorder="1" applyAlignment="1">
      <alignment horizontal="center" vertical="center" wrapText="1"/>
    </xf>
    <xf numFmtId="0" fontId="20" fillId="8" borderId="4" xfId="0" applyFont="1" applyFill="1" applyBorder="1"/>
    <xf numFmtId="49" fontId="20" fillId="8" borderId="4" xfId="0" applyNumberFormat="1" applyFont="1" applyFill="1" applyBorder="1" applyAlignment="1">
      <alignment horizontal="center" vertical="center"/>
    </xf>
    <xf numFmtId="168" fontId="20" fillId="8" borderId="4" xfId="0" applyNumberFormat="1" applyFont="1" applyFill="1" applyBorder="1" applyAlignment="1">
      <alignment horizontal="left" vertical="center" wrapText="1"/>
    </xf>
    <xf numFmtId="171" fontId="11" fillId="8" borderId="4" xfId="0" applyNumberFormat="1" applyFont="1" applyFill="1" applyBorder="1" applyAlignment="1">
      <alignment horizontal="center" vertical="center" wrapText="1"/>
    </xf>
    <xf numFmtId="170" fontId="2" fillId="8" borderId="0" xfId="0" applyNumberFormat="1" applyFont="1" applyFill="1"/>
    <xf numFmtId="281" fontId="5" fillId="8" borderId="4" xfId="0" applyNumberFormat="1" applyFont="1" applyFill="1" applyBorder="1" applyAlignment="1">
      <alignment horizontal="left" vertical="center" wrapText="1"/>
    </xf>
    <xf numFmtId="170" fontId="5" fillId="8" borderId="4" xfId="0" applyNumberFormat="1" applyFont="1" applyFill="1" applyBorder="1" applyAlignment="1">
      <alignment horizontal="left" vertical="center" wrapText="1"/>
    </xf>
    <xf numFmtId="2" fontId="5" fillId="8" borderId="0" xfId="0" applyNumberFormat="1" applyFont="1" applyFill="1" applyAlignment="1">
      <alignment horizontal="center" vertical="center"/>
    </xf>
    <xf numFmtId="0" fontId="14" fillId="8" borderId="0" xfId="4" applyFont="1" applyFill="1" applyAlignment="1">
      <alignment horizontal="center" vertical="center"/>
    </xf>
    <xf numFmtId="2" fontId="14" fillId="8" borderId="0" xfId="4" applyNumberFormat="1" applyFont="1" applyFill="1" applyAlignment="1">
      <alignment horizontal="center" vertical="center"/>
    </xf>
    <xf numFmtId="0" fontId="8" fillId="8" borderId="0" xfId="0" applyFont="1" applyFill="1" applyAlignment="1">
      <alignment horizontal="center"/>
    </xf>
    <xf numFmtId="2" fontId="8" fillId="8" borderId="0" xfId="0" applyNumberFormat="1" applyFont="1" applyFill="1" applyAlignment="1">
      <alignment horizontal="center"/>
    </xf>
    <xf numFmtId="0" fontId="8" fillId="8" borderId="0" xfId="2" applyFont="1" applyFill="1" applyAlignment="1">
      <alignment horizontal="center" wrapText="1"/>
    </xf>
    <xf numFmtId="2" fontId="8" fillId="8" borderId="0" xfId="2" applyNumberFormat="1" applyFont="1" applyFill="1" applyAlignment="1">
      <alignment horizontal="center" wrapText="1"/>
    </xf>
    <xf numFmtId="0" fontId="13" fillId="8" borderId="0" xfId="4" applyFont="1" applyFill="1" applyAlignment="1">
      <alignment horizontal="center" vertical="center"/>
    </xf>
    <xf numFmtId="2" fontId="13" fillId="8" borderId="0" xfId="4" applyNumberFormat="1" applyFont="1" applyFill="1" applyAlignment="1">
      <alignment horizontal="center" vertical="center"/>
    </xf>
    <xf numFmtId="0" fontId="5" fillId="8" borderId="0" xfId="4" applyFont="1" applyFill="1" applyAlignment="1">
      <alignment horizontal="center" vertical="center"/>
    </xf>
    <xf numFmtId="2" fontId="5" fillId="8" borderId="0" xfId="4" applyNumberFormat="1" applyFont="1" applyFill="1" applyAlignment="1">
      <alignment horizontal="center" vertical="center"/>
    </xf>
    <xf numFmtId="0" fontId="18" fillId="8" borderId="4" xfId="2" applyFont="1" applyFill="1" applyBorder="1" applyAlignment="1">
      <alignment horizontal="center" vertical="center" wrapText="1"/>
    </xf>
    <xf numFmtId="0" fontId="11" fillId="8" borderId="2" xfId="2" applyFont="1" applyFill="1" applyBorder="1" applyAlignment="1">
      <alignment horizontal="center"/>
    </xf>
    <xf numFmtId="2" fontId="11" fillId="8" borderId="2" xfId="2" applyNumberFormat="1" applyFont="1" applyFill="1" applyBorder="1" applyAlignment="1">
      <alignment horizontal="center"/>
    </xf>
    <xf numFmtId="0" fontId="3" fillId="8" borderId="3"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18" fillId="8" borderId="3" xfId="2" applyFont="1" applyFill="1" applyBorder="1" applyAlignment="1">
      <alignment horizontal="center" vertical="center" wrapText="1"/>
    </xf>
    <xf numFmtId="0" fontId="18" fillId="8" borderId="5" xfId="2" applyFont="1" applyFill="1" applyBorder="1" applyAlignment="1">
      <alignment horizontal="center" vertical="center" wrapText="1"/>
    </xf>
    <xf numFmtId="0" fontId="18" fillId="8" borderId="6" xfId="2" applyFont="1" applyFill="1" applyBorder="1" applyAlignment="1">
      <alignment horizontal="center" vertical="center" wrapText="1"/>
    </xf>
    <xf numFmtId="2" fontId="18" fillId="8" borderId="4" xfId="2" applyNumberFormat="1" applyFont="1" applyFill="1" applyBorder="1" applyAlignment="1">
      <alignment horizontal="center" vertical="center" wrapText="1"/>
    </xf>
  </cellXfs>
  <cellStyles count="49099">
    <cellStyle name=" 1" xfId="6"/>
    <cellStyle name=" 1 2" xfId="7"/>
    <cellStyle name="_x000a_bidires=100_x000d_" xfId="8"/>
    <cellStyle name="%" xfId="9"/>
    <cellStyle name="% 2" xfId="10"/>
    <cellStyle name="%_Inputs" xfId="11"/>
    <cellStyle name="%_Inputs (const)" xfId="12"/>
    <cellStyle name="%_Inputs (const)_реестр объектов ЕНЭС" xfId="13"/>
    <cellStyle name="%_Inputs Co" xfId="14"/>
    <cellStyle name="%_Inputs Co 2" xfId="15"/>
    <cellStyle name="%_Inputs Co_реестр объектов ЕНЭС" xfId="16"/>
    <cellStyle name="%_Inputs_реестр объектов ЕНЭС" xfId="17"/>
    <cellStyle name="%_Бизнес план ЦИУС 2008 год исполнение" xfId="18"/>
    <cellStyle name="%_Бизнес план ЦИУС 2008 исполнение (новый формат)" xfId="19"/>
    <cellStyle name="%_Бизнес план ЦИУС 2008 исполнение 1041" xfId="20"/>
    <cellStyle name="%_Бизнес план ЦИУС 2008 исполнение 1041раб" xfId="21"/>
    <cellStyle name="%_Бизнес план ЦИУС 2008 исполнение 1041рабочий 16 04" xfId="22"/>
    <cellStyle name="%_Бизнес план ЦИУС 2008 исполнение 21 04 1" xfId="23"/>
    <cellStyle name="%_Бизнес план ЦИУС 2009 140409" xfId="24"/>
    <cellStyle name="%_Бизнес план ЦИУС 2009! 27 10 Р" xfId="25"/>
    <cellStyle name="%_Денежный поток ЗАО ЭПИ-2008г.(в объемах декабря)2811  ПОСЛЕДНИЙ (Перераб. с изм. старахованием)" xfId="26"/>
    <cellStyle name="%_Копия ОЖ ГБЗ ФОТ_ПМЭС" xfId="27"/>
    <cellStyle name="%_ОЖ ГБЗ ФОТЗбПМЭС" xfId="28"/>
    <cellStyle name="%_Приложение 2 Вводы мощностей на 2009 год" xfId="29"/>
    <cellStyle name="%_Расчёт  тарифа 2012 Омское ПМЭС с доплатами 1 вар" xfId="30"/>
    <cellStyle name="%_реестр объектов ЕНЭС" xfId="31"/>
    <cellStyle name=",." xfId="32"/>
    <cellStyle name=";;;" xfId="33"/>
    <cellStyle name="?" xfId="34"/>
    <cellStyle name="??" xfId="35"/>
    <cellStyle name="?? [0.00]_PRODUCT DETAIL Q1" xfId="36"/>
    <cellStyle name="?? [0]" xfId="37"/>
    <cellStyle name="???? [0.00]_PRODUCT DETAIL Q1" xfId="38"/>
    <cellStyle name="????????" xfId="39"/>
    <cellStyle name="???????? [0]_(??? 3?)" xfId="40"/>
    <cellStyle name="???????? 2" xfId="41"/>
    <cellStyle name="?????????? [0]_(??? 3?)" xfId="42"/>
    <cellStyle name="???????????" xfId="43"/>
    <cellStyle name="??????????? 2" xfId="44"/>
    <cellStyle name="??????????? 3" xfId="45"/>
    <cellStyle name="????????????? ???????????" xfId="46"/>
    <cellStyle name="????????????? ??????????? 2" xfId="47"/>
    <cellStyle name="????????????? ??????????? 3" xfId="48"/>
    <cellStyle name="??????????_(??? 3?)" xfId="49"/>
    <cellStyle name="????????_(??? 3?)" xfId="50"/>
    <cellStyle name="???????__FES" xfId="51"/>
    <cellStyle name="????_PRODUCT DETAIL Q1" xfId="52"/>
    <cellStyle name="???[0]_Book1" xfId="53"/>
    <cellStyle name="???_95" xfId="54"/>
    <cellStyle name="??_(????)??????" xfId="55"/>
    <cellStyle name="?…?ж?Ш?и [0.00]" xfId="56"/>
    <cellStyle name="?…‹?ђO‚e [0.00]_laroux" xfId="57"/>
    <cellStyle name="?…‹?ђO‚e_laroux" xfId="58"/>
    <cellStyle name="?W??_‘O’с?р??" xfId="59"/>
    <cellStyle name="]_x000d__x000a_Zoomed=1_x000d__x000a_Row=0_x000d__x000a_Column=0_x000d__x000a_Height=0_x000d__x000a_Width=0_x000d__x000a_FontName=FoxFont_x000d__x000a_FontStyle=0_x000d__x000a_FontSize=9_x000d__x000a_PrtFontName=FoxPrin" xfId="60"/>
    <cellStyle name="]_x000d__x000a_Zoomed=1_x000d__x000a_Row=0_x000d__x000a_Column=0_x000d__x000a_Height=0_x000d__x000a_Width=0_x000d__x000a_FontName=FoxFont_x000d__x000a_FontStyle=0_x000d__x000a_FontSize=9_x000d__x000a_PrtFontName=FoxPrin 2" xfId="61"/>
    <cellStyle name="ˆ’ŽƒŽ‚›‰" xfId="62"/>
    <cellStyle name="ˆ’ŽƒŽ‚›‰ 2" xfId="63"/>
    <cellStyle name="ˆ’ŽƒŽ‚›‰ 2 2" xfId="64"/>
    <cellStyle name="ˆ’ŽƒŽ‚›‰ 2 2 2" xfId="65"/>
    <cellStyle name="ˆ’ŽƒŽ‚›‰ 2 2 2 2" xfId="66"/>
    <cellStyle name="ˆ’ŽƒŽ‚›‰ 2 2 3" xfId="67"/>
    <cellStyle name="ˆ’ŽƒŽ‚›‰ 2 2 4" xfId="68"/>
    <cellStyle name="ˆ’ŽƒŽ‚›‰ 2 2 5" xfId="69"/>
    <cellStyle name="ˆ’ŽƒŽ‚›‰ 2 3" xfId="70"/>
    <cellStyle name="ˆ’ŽƒŽ‚›‰ 2 3 2" xfId="71"/>
    <cellStyle name="ˆ’ŽƒŽ‚›‰ 2 3 2 2" xfId="72"/>
    <cellStyle name="ˆ’ŽƒŽ‚›‰ 2 3 3" xfId="73"/>
    <cellStyle name="ˆ’ŽƒŽ‚›‰ 2 3 4" xfId="74"/>
    <cellStyle name="ˆ’ŽƒŽ‚›‰ 2 3 5" xfId="75"/>
    <cellStyle name="ˆ’ŽƒŽ‚›‰ 2 4" xfId="76"/>
    <cellStyle name="ˆ’ŽƒŽ‚›‰ 2 4 2" xfId="77"/>
    <cellStyle name="ˆ’ŽƒŽ‚›‰ 2 4 2 2" xfId="78"/>
    <cellStyle name="ˆ’ŽƒŽ‚›‰ 2 4 3" xfId="79"/>
    <cellStyle name="ˆ’ŽƒŽ‚›‰ 2 5" xfId="80"/>
    <cellStyle name="ˆ’ŽƒŽ‚›‰ 2 5 2" xfId="81"/>
    <cellStyle name="ˆ’ŽƒŽ‚›‰ 2 5 2 2" xfId="82"/>
    <cellStyle name="ˆ’ŽƒŽ‚›‰ 2 5 3" xfId="83"/>
    <cellStyle name="ˆ’ŽƒŽ‚›‰ 2 6" xfId="84"/>
    <cellStyle name="ˆ’ŽƒŽ‚›‰ 2 6 2" xfId="85"/>
    <cellStyle name="ˆ’ŽƒŽ‚›‰ 2 6 2 2" xfId="86"/>
    <cellStyle name="ˆ’ŽƒŽ‚›‰ 2 6 3" xfId="87"/>
    <cellStyle name="ˆ’ŽƒŽ‚›‰ 2 7" xfId="88"/>
    <cellStyle name="ˆ’ŽƒŽ‚›‰ 2 7 2" xfId="89"/>
    <cellStyle name="ˆ’ŽƒŽ‚›‰ 2 8" xfId="90"/>
    <cellStyle name="ˆ’ŽƒŽ‚›‰ 3" xfId="91"/>
    <cellStyle name="ˆ’ŽƒŽ‚›‰ 3 2" xfId="92"/>
    <cellStyle name="ˆ’ŽƒŽ‚›‰ 3 2 2" xfId="93"/>
    <cellStyle name="ˆ’ŽƒŽ‚›‰ 3 2 2 2" xfId="94"/>
    <cellStyle name="ˆ’ŽƒŽ‚›‰ 3 2 3" xfId="95"/>
    <cellStyle name="ˆ’ŽƒŽ‚›‰ 3 2 4" xfId="96"/>
    <cellStyle name="ˆ’ŽƒŽ‚›‰ 3 2 5" xfId="97"/>
    <cellStyle name="ˆ’ŽƒŽ‚›‰ 3 3" xfId="98"/>
    <cellStyle name="ˆ’ŽƒŽ‚›‰ 3 3 2" xfId="99"/>
    <cellStyle name="ˆ’ŽƒŽ‚›‰ 3 3 2 2" xfId="100"/>
    <cellStyle name="ˆ’ŽƒŽ‚›‰ 3 3 3" xfId="101"/>
    <cellStyle name="ˆ’ŽƒŽ‚›‰ 3 3 4" xfId="102"/>
    <cellStyle name="ˆ’ŽƒŽ‚›‰ 3 3 5" xfId="103"/>
    <cellStyle name="ˆ’ŽƒŽ‚›‰ 3 4" xfId="104"/>
    <cellStyle name="ˆ’ŽƒŽ‚›‰ 3 4 2" xfId="105"/>
    <cellStyle name="ˆ’ŽƒŽ‚›‰ 3 4 2 2" xfId="106"/>
    <cellStyle name="ˆ’ŽƒŽ‚›‰ 3 4 3" xfId="107"/>
    <cellStyle name="ˆ’ŽƒŽ‚›‰ 3 5" xfId="108"/>
    <cellStyle name="ˆ’ŽƒŽ‚›‰ 3 5 2" xfId="109"/>
    <cellStyle name="ˆ’ŽƒŽ‚›‰ 3 5 2 2" xfId="110"/>
    <cellStyle name="ˆ’ŽƒŽ‚›‰ 3 5 3" xfId="111"/>
    <cellStyle name="ˆ’ŽƒŽ‚›‰ 3 6" xfId="112"/>
    <cellStyle name="ˆ’ŽƒŽ‚›‰ 3 6 2" xfId="113"/>
    <cellStyle name="ˆ’ŽƒŽ‚›‰ 3 6 2 2" xfId="114"/>
    <cellStyle name="ˆ’ŽƒŽ‚›‰ 3 6 3" xfId="115"/>
    <cellStyle name="ˆ’ŽƒŽ‚›‰ 3 7" xfId="116"/>
    <cellStyle name="ˆ’ŽƒŽ‚›‰ 3 7 2" xfId="117"/>
    <cellStyle name="ˆ’ŽƒŽ‚›‰ 3 8" xfId="118"/>
    <cellStyle name="ˆ’ŽƒŽ‚›‰ 4" xfId="119"/>
    <cellStyle name="ˆ’ŽƒŽ‚›‰ 4 2" xfId="120"/>
    <cellStyle name="ˆ’ŽƒŽ‚›‰ 4 2 2" xfId="121"/>
    <cellStyle name="ˆ’ŽƒŽ‚›‰ 4 2 2 2" xfId="122"/>
    <cellStyle name="ˆ’ŽƒŽ‚›‰ 4 2 3" xfId="123"/>
    <cellStyle name="ˆ’ŽƒŽ‚›‰ 4 2 4" xfId="124"/>
    <cellStyle name="ˆ’ŽƒŽ‚›‰ 4 2 5" xfId="125"/>
    <cellStyle name="ˆ’ŽƒŽ‚›‰ 4 3" xfId="126"/>
    <cellStyle name="ˆ’ŽƒŽ‚›‰ 4 3 2" xfId="127"/>
    <cellStyle name="ˆ’ŽƒŽ‚›‰ 4 3 2 2" xfId="128"/>
    <cellStyle name="ˆ’ŽƒŽ‚›‰ 4 3 3" xfId="129"/>
    <cellStyle name="ˆ’ŽƒŽ‚›‰ 4 3 4" xfId="130"/>
    <cellStyle name="ˆ’ŽƒŽ‚›‰ 4 3 5" xfId="131"/>
    <cellStyle name="ˆ’ŽƒŽ‚›‰ 4 4" xfId="132"/>
    <cellStyle name="ˆ’ŽƒŽ‚›‰ 4 4 2" xfId="133"/>
    <cellStyle name="ˆ’ŽƒŽ‚›‰ 4 4 2 2" xfId="134"/>
    <cellStyle name="ˆ’ŽƒŽ‚›‰ 4 4 3" xfId="135"/>
    <cellStyle name="ˆ’ŽƒŽ‚›‰ 4 5" xfId="136"/>
    <cellStyle name="ˆ’ŽƒŽ‚›‰ 4 5 2" xfId="137"/>
    <cellStyle name="ˆ’ŽƒŽ‚›‰ 4 5 2 2" xfId="138"/>
    <cellStyle name="ˆ’ŽƒŽ‚›‰ 4 5 3" xfId="139"/>
    <cellStyle name="ˆ’ŽƒŽ‚›‰ 4 6" xfId="140"/>
    <cellStyle name="ˆ’ŽƒŽ‚›‰ 4 6 2" xfId="141"/>
    <cellStyle name="ˆ’ŽƒŽ‚›‰ 4 6 2 2" xfId="142"/>
    <cellStyle name="ˆ’ŽƒŽ‚›‰ 4 6 3" xfId="143"/>
    <cellStyle name="ˆ’ŽƒŽ‚›‰ 4 7" xfId="144"/>
    <cellStyle name="ˆ’ŽƒŽ‚›‰ 4 7 2" xfId="145"/>
    <cellStyle name="ˆ’ŽƒŽ‚›‰ 4 8" xfId="146"/>
    <cellStyle name="ˆ’ŽƒŽ‚›‰ 5" xfId="147"/>
    <cellStyle name="ˆ’ŽƒŽ‚›‰ 5 2" xfId="148"/>
    <cellStyle name="ˆ’ŽƒŽ‚›‰ 5 2 2" xfId="149"/>
    <cellStyle name="ˆ’ŽƒŽ‚›‰ 5 2 2 2" xfId="150"/>
    <cellStyle name="ˆ’ŽƒŽ‚›‰ 5 2 3" xfId="151"/>
    <cellStyle name="ˆ’ŽƒŽ‚›‰ 5 2 4" xfId="152"/>
    <cellStyle name="ˆ’ŽƒŽ‚›‰ 5 2 5" xfId="153"/>
    <cellStyle name="ˆ’ŽƒŽ‚›‰ 5 3" xfId="154"/>
    <cellStyle name="ˆ’ŽƒŽ‚›‰ 5 3 2" xfId="155"/>
    <cellStyle name="ˆ’ŽƒŽ‚›‰ 5 3 2 2" xfId="156"/>
    <cellStyle name="ˆ’ŽƒŽ‚›‰ 5 3 3" xfId="157"/>
    <cellStyle name="ˆ’ŽƒŽ‚›‰ 5 4" xfId="158"/>
    <cellStyle name="ˆ’ŽƒŽ‚›‰ 5 4 2" xfId="159"/>
    <cellStyle name="ˆ’ŽƒŽ‚›‰ 5 4 2 2" xfId="160"/>
    <cellStyle name="ˆ’ŽƒŽ‚›‰ 5 4 3" xfId="161"/>
    <cellStyle name="ˆ’ŽƒŽ‚›‰ 5 5" xfId="162"/>
    <cellStyle name="ˆ’ŽƒŽ‚›‰ 5 5 2" xfId="163"/>
    <cellStyle name="ˆ’ŽƒŽ‚›‰ 5 5 2 2" xfId="164"/>
    <cellStyle name="ˆ’ŽƒŽ‚›‰ 5 5 3" xfId="165"/>
    <cellStyle name="ˆ’ŽƒŽ‚›‰ 5 6" xfId="166"/>
    <cellStyle name="ˆ’ŽƒŽ‚›‰ 5 6 2" xfId="167"/>
    <cellStyle name="ˆ’ŽƒŽ‚›‰ 5 6 2 2" xfId="168"/>
    <cellStyle name="ˆ’ŽƒŽ‚›‰ 5 6 3" xfId="169"/>
    <cellStyle name="ˆ’ŽƒŽ‚›‰ 5 7" xfId="170"/>
    <cellStyle name="ˆ’ŽƒŽ‚›‰ 5 7 2" xfId="171"/>
    <cellStyle name="ˆ’ŽƒŽ‚›‰ 5 8" xfId="172"/>
    <cellStyle name="ˆ’ŽƒŽ‚›‰ 6" xfId="173"/>
    <cellStyle name="ˆ’ŽƒŽ‚›‰ 6 2" xfId="174"/>
    <cellStyle name="ˆ’ŽƒŽ‚›‰ 6 2 2" xfId="175"/>
    <cellStyle name="ˆ’ŽƒŽ‚›‰ 6 2 2 2" xfId="176"/>
    <cellStyle name="ˆ’ŽƒŽ‚›‰ 6 2 3" xfId="177"/>
    <cellStyle name="ˆ’ŽƒŽ‚›‰ 6 3" xfId="178"/>
    <cellStyle name="ˆ’ŽƒŽ‚›‰ 6 3 2" xfId="179"/>
    <cellStyle name="ˆ’ŽƒŽ‚›‰ 6 3 2 2" xfId="180"/>
    <cellStyle name="ˆ’ŽƒŽ‚›‰ 6 3 3" xfId="181"/>
    <cellStyle name="ˆ’ŽƒŽ‚›‰ 6 4" xfId="182"/>
    <cellStyle name="ˆ’ŽƒŽ‚›‰ 6 4 2" xfId="183"/>
    <cellStyle name="ˆ’ŽƒŽ‚›‰ 6 4 2 2" xfId="184"/>
    <cellStyle name="ˆ’ŽƒŽ‚›‰ 6 4 3" xfId="185"/>
    <cellStyle name="ˆ’ŽƒŽ‚›‰ 6 5" xfId="186"/>
    <cellStyle name="ˆ’ŽƒŽ‚›‰ 6 5 2" xfId="187"/>
    <cellStyle name="ˆ’ŽƒŽ‚›‰ 6 5 2 2" xfId="188"/>
    <cellStyle name="ˆ’ŽƒŽ‚›‰ 6 5 3" xfId="189"/>
    <cellStyle name="ˆ’ŽƒŽ‚›‰ 6 6" xfId="190"/>
    <cellStyle name="ˆ’ŽƒŽ‚›‰ 6 6 2" xfId="191"/>
    <cellStyle name="ˆ’ŽƒŽ‚›‰ 6 6 2 2" xfId="192"/>
    <cellStyle name="ˆ’ŽƒŽ‚›‰ 6 6 3" xfId="193"/>
    <cellStyle name="ˆ’ŽƒŽ‚›‰ 6 7" xfId="194"/>
    <cellStyle name="ˆ’ŽƒŽ‚›‰ 6 7 2" xfId="195"/>
    <cellStyle name="ˆ’ŽƒŽ‚›‰ 6 8" xfId="196"/>
    <cellStyle name="ˆ’ŽƒŽ‚›‰ 7" xfId="197"/>
    <cellStyle name="ˆ’ŽƒŽ‚›‰ 7 2" xfId="198"/>
    <cellStyle name="ˆ’ŽƒŽ‚›‰ 7 2 2" xfId="199"/>
    <cellStyle name="ˆ’ŽƒŽ‚›‰ 7 2 2 2" xfId="200"/>
    <cellStyle name="ˆ’ŽƒŽ‚›‰ 7 2 3" xfId="201"/>
    <cellStyle name="ˆ’ŽƒŽ‚›‰ 7 3" xfId="202"/>
    <cellStyle name="ˆ’ŽƒŽ‚›‰ 7 3 2" xfId="203"/>
    <cellStyle name="ˆ’ŽƒŽ‚›‰ 7 3 2 2" xfId="204"/>
    <cellStyle name="ˆ’ŽƒŽ‚›‰ 7 3 3" xfId="205"/>
    <cellStyle name="ˆ’ŽƒŽ‚›‰ 7 4" xfId="206"/>
    <cellStyle name="ˆ’ŽƒŽ‚›‰ 7 4 2" xfId="207"/>
    <cellStyle name="ˆ’ŽƒŽ‚›‰ 7 4 2 2" xfId="208"/>
    <cellStyle name="ˆ’ŽƒŽ‚›‰ 7 4 3" xfId="209"/>
    <cellStyle name="ˆ’ŽƒŽ‚›‰ 7 5" xfId="210"/>
    <cellStyle name="ˆ’ŽƒŽ‚›‰ 7 5 2" xfId="211"/>
    <cellStyle name="ˆ’ŽƒŽ‚›‰ 7 5 2 2" xfId="212"/>
    <cellStyle name="ˆ’ŽƒŽ‚›‰ 7 5 3" xfId="213"/>
    <cellStyle name="ˆ’ŽƒŽ‚›‰ 7 6" xfId="214"/>
    <cellStyle name="ˆ’ŽƒŽ‚›‰ 7 6 2" xfId="215"/>
    <cellStyle name="ˆ’ŽƒŽ‚›‰ 7 6 2 2" xfId="216"/>
    <cellStyle name="ˆ’ŽƒŽ‚›‰ 7 6 3" xfId="217"/>
    <cellStyle name="ˆ’ŽƒŽ‚›‰ 7 7" xfId="218"/>
    <cellStyle name="ˆ’ŽƒŽ‚›‰ 7 7 2" xfId="219"/>
    <cellStyle name="ˆ’ŽƒŽ‚›‰ 7 8" xfId="220"/>
    <cellStyle name="ˆ’ŽƒŽ‚›‰ 8" xfId="221"/>
    <cellStyle name="ˆ’ŽƒŽ‚›‰ 8 2" xfId="222"/>
    <cellStyle name="ˆ’ŽƒŽ‚›‰ 8 2 2" xfId="223"/>
    <cellStyle name="ˆ’ŽƒŽ‚›‰ 8 2 2 2" xfId="224"/>
    <cellStyle name="ˆ’ŽƒŽ‚›‰ 8 2 3" xfId="225"/>
    <cellStyle name="ˆ’ŽƒŽ‚›‰ 8 3" xfId="226"/>
    <cellStyle name="ˆ’ŽƒŽ‚›‰ 8 3 2" xfId="227"/>
    <cellStyle name="ˆ’ŽƒŽ‚›‰ 8 3 2 2" xfId="228"/>
    <cellStyle name="ˆ’ŽƒŽ‚›‰ 8 3 3" xfId="229"/>
    <cellStyle name="ˆ’ŽƒŽ‚›‰ 8 4" xfId="230"/>
    <cellStyle name="ˆ’ŽƒŽ‚›‰ 8 4 2" xfId="231"/>
    <cellStyle name="ˆ’ŽƒŽ‚›‰ 8 4 2 2" xfId="232"/>
    <cellStyle name="ˆ’ŽƒŽ‚›‰ 8 4 3" xfId="233"/>
    <cellStyle name="ˆ’ŽƒŽ‚›‰ 8 5" xfId="234"/>
    <cellStyle name="ˆ’ŽƒŽ‚›‰ 8 5 2" xfId="235"/>
    <cellStyle name="ˆ’ŽƒŽ‚›‰ 8 5 2 2" xfId="236"/>
    <cellStyle name="ˆ’ŽƒŽ‚›‰ 8 5 3" xfId="237"/>
    <cellStyle name="ˆ’ŽƒŽ‚›‰ 8 6" xfId="238"/>
    <cellStyle name="ˆ’ŽƒŽ‚›‰ 8 6 2" xfId="239"/>
    <cellStyle name="ˆ’ŽƒŽ‚›‰ 8 6 2 2" xfId="240"/>
    <cellStyle name="ˆ’ŽƒŽ‚›‰ 8 6 3" xfId="241"/>
    <cellStyle name="ˆ’ŽƒŽ‚›‰ 8 7" xfId="242"/>
    <cellStyle name="ˆ’ŽƒŽ‚›‰ 8 7 2" xfId="243"/>
    <cellStyle name="ˆ’ŽƒŽ‚›‰ 8 8" xfId="244"/>
    <cellStyle name="ˆ’ŽƒŽ‚›‰ 9" xfId="245"/>
    <cellStyle name="_ ТЭЦ февраль 04г" xfId="246"/>
    <cellStyle name="_!!! отчетные Форматы минэнерго к ИП 2011 (1.11.10)" xfId="247"/>
    <cellStyle name="_!!! Приобретение ОС (новая форма)" xfId="248"/>
    <cellStyle name="_!!! Приобретение ОС (новая форма)_БДР формат СД (2)" xfId="249"/>
    <cellStyle name="_!!! Энергия анализ (форма)" xfId="250"/>
    <cellStyle name="_!!! Энергия анализ (форма)_БДР формат СД (2)" xfId="251"/>
    <cellStyle name="_!!!Проект 3 кв ТОиР Красноярск" xfId="252"/>
    <cellStyle name="_!!!Проект 3 кв ТОиР Красноярск_БДР формат СД (2)" xfId="253"/>
    <cellStyle name="__ СИН _ВСЕГО_ Debt_(15 11  07) с ув цены на нефть" xfId="254"/>
    <cellStyle name="___RAB__2014" xfId="255"/>
    <cellStyle name="___RAB__2014_Лист1" xfId="256"/>
    <cellStyle name="__БДР и БДДС 2006 г по ПМЭС согл Мазепина" xfId="257"/>
    <cellStyle name="__БДР и БДДС 2006 г по ПМЭС утв 1 2 3 4кв 06 вер 3-2-3 ред Еремкин" xfId="258"/>
    <cellStyle name="__ПЭПиБюджет ЕНЭС ОПМЭС 2006_34млн" xfId="259"/>
    <cellStyle name="__ПЭПиБюджет ЕНЭС ОПМЭС 2006_34млн_15_2 1 6 1" xfId="260"/>
    <cellStyle name="__ПЭПиБюджет ЕНЭС ОПМЭС 2006_34млн_Анализ 15_БДР и БДДС Омское 2007" xfId="261"/>
    <cellStyle name="__ПЭПиБюджет ЕНЭС ОПМЭС 2006_34млн_БДР МСК 1кв07 от Сергея 20 04 07" xfId="262"/>
    <cellStyle name="__ПЭПиБюджет ЕНЭС ОПМЭС 2006_34млн_БДР МСК 1кв07 от Сергея 20 04 07_БДР и БДДС сети ФСК ОП 2008" xfId="263"/>
    <cellStyle name="__ПЭПиБюджет ЕНЭС ОПМЭС 2006_34млн_БДР МСК 1кв07 от Сергея 20 04 07_от 2.1.10.1. до 2.1.10.7. на 2009 год 26.08.2008" xfId="264"/>
    <cellStyle name="__ПЭПиБюджет ЕНЭС ОПМЭС 2006_34млн_БДР МСК 1кв07 от Сергея 20 04 07_от 2.1.3.1 до 2.1.4.2 на 2009 год 26.08.2008" xfId="265"/>
    <cellStyle name="__ПЭПиБюджет ЕНЭС ОПМЭС 2006_34млн_БДР МСК 1кв07 от Сергея 20 04 07_от 2.1.4.3. до 2.1.5.3.3. на 2009 год 26.08.2008" xfId="266"/>
    <cellStyle name="__ПЭПиБюджет ЕНЭС ОПМЭС 2006_34млн_БДР МСК 1кв07 от Сергея 20 04 07_от 2.1.5.6 до 2.1.6.1 на 2009 год 26.08.2008" xfId="267"/>
    <cellStyle name="__ПЭПиБюджет ЕНЭС ОПМЭС 2006_34млн_БДР МСК 1кв07 от Сергея 20 04 07_от 2.1.6.2 до 2.1.5.1 на 2009 год 26.08.2008" xfId="268"/>
    <cellStyle name="__ПЭПиБюджет ЕНЭС ОПМЭС 2006_34млн_БДР МСК 1кв07 от Сергея 20 04 07_от 2.1.6.5.2. до 2.1.8.1. на 2009 год 26.08.2008" xfId="269"/>
    <cellStyle name="__ПЭПиБюджет ЕНЭС ОПМЭС 2006_34млн_БДР МСК 1кв07 от Сергея 20 04 07_от 2.2.2.3 до 2.2.8.1. на 2009 год 26.08.2008" xfId="270"/>
    <cellStyle name="__ПЭПиБюджет ЕНЭС ОПМЭС 2006_34млн_БДР МСК 1кв07 от Сергея 20 04 07_от 2.2.8.2 до 2.8.2.1. на 2009 год 26.08.2008" xfId="271"/>
    <cellStyle name="__ПЭПиБюджет ЕНЭС ОПМЭС 2006_34млн_БДР МСК 1кв07 от Сергея 20 04 07_ОТ спецодежда до 2.1.1.4.8 на 2009 26.08.2008" xfId="272"/>
    <cellStyle name="__ПЭПиБюджет ЕНЭС ОПМЭС 2006_34млн_БДР МСК 1кв07 от Сергея 20 04 07_СВОД БДДС 2008 23 01 08" xfId="273"/>
    <cellStyle name="__ПЭПиБюджет ЕНЭС ОПМЭС 2006_34млн_БДР МСК 1кв07 от Сергея 20 04 07_СВОД БДР 1кв09 17 04 09" xfId="274"/>
    <cellStyle name="__ПЭПиБюджет ЕНЭС ОПМЭС 2006_34млн_БДР МСК 1кв07 от Сергея 20 04 07_СВОД БДР 1кв09 22 04 09" xfId="275"/>
    <cellStyle name="__ПЭПиБюджет ЕНЭС ОПМЭС 2006_34млн_БДР МСК 1кв07 от Сергея 20 04 07_СВОД БДР 2008 19 02 09" xfId="276"/>
    <cellStyle name="__ПЭПиБюджет ЕНЭС ОПМЭС 2006_34млн_БДР МСК 1кв07 от Сергея 20 04 07_СВОД БДР 2008 25 02 09" xfId="277"/>
    <cellStyle name="__ПЭПиБюджет ЕНЭС ОПМЭС 2006_34млн_БДР МСК 1кв07 от Сергея 20 04 07_СВОД БДР 2008 26 02 09" xfId="278"/>
    <cellStyle name="__ПЭПиБюджет ЕНЭС ОПМЭС 2006_34млн_БДР МСК 1кв07 от Сергея 20 04 07_СВОД БДР 2008 27 02 09" xfId="279"/>
    <cellStyle name="__ПЭПиБюджет ЕНЭС ОПМЭС 2006_34млн_БДР МСК 1кв07 от Сергея 20 04 07_СВОД БДР 9мес08 22 10 08 окончательный МОЙ исправленный" xfId="280"/>
    <cellStyle name="__ПЭПиБюджет ЕНЭС ОПМЭС 2006_34млн_БДР МСК 1кв07 от Сергея 20 04 07_СВОД БДР 9мес08 22 10 08от Ксени 10 11 08" xfId="281"/>
    <cellStyle name="__ПЭПиБюджет ЕНЭС ОПМЭС 2006_34млн_БДР МСК 1кв07 от Сергея 20 04 07_Топливо на 2009 год 26 08 2008" xfId="282"/>
    <cellStyle name="__ПЭПиБюджет ЕНЭС ОПМЭС 2006_34млн_БДР МСК 1кв07 от Сергея 20 04 07_формы бюджетов к защите 2008 года" xfId="283"/>
    <cellStyle name="__ПЭПиБюджет ЕНЭС ОПМЭС 2006_34млн_БДР МСК 1кв07 от Сергея 20 04 07_Электроэнергия на 2009 26 08 2008" xfId="284"/>
    <cellStyle name="__ПЭПиБюджет ЕНЭС ОПМЭС 2006_34млн_БДР МСК 9мес07 от Сережи 17 10 07" xfId="285"/>
    <cellStyle name="__ПЭПиБюджет ЕНЭС ОПМЭС 2006_34млн_БДР МСК 9мес07 от Сережи 17 10 07_СВОД БДР 1кв09 17 04 09" xfId="286"/>
    <cellStyle name="__ПЭПиБюджет ЕНЭС ОПМЭС 2006_34млн_БДР МСК 9мес07 от Сережи 17 10 07_СВОД БДР 1кв09 22 04 09" xfId="287"/>
    <cellStyle name="__ПЭПиБюджет ЕНЭС ОПМЭС 2006_34млн_БДР МСК 9мес07 от Сережи 17 10 07_СВОД БДР 2008 19 02 09" xfId="288"/>
    <cellStyle name="__ПЭПиБюджет ЕНЭС ОПМЭС 2006_34млн_БДР МСК 9мес07 от Сережи 17 10 07_СВОД БДР 2008 25 02 09" xfId="289"/>
    <cellStyle name="__ПЭПиБюджет ЕНЭС ОПМЭС 2006_34млн_БДР МСК 9мес07 от Сережи 17 10 07_СВОД БДР 2008 26 02 09" xfId="290"/>
    <cellStyle name="__ПЭПиБюджет ЕНЭС ОПМЭС 2006_34млн_БДР МСК 9мес07 от Сережи 17 10 07_СВОД БДР 2008 27 02 09" xfId="291"/>
    <cellStyle name="__ПЭПиБюджет ЕНЭС ОПМЭС 2006_34млн_БДР МСК 9мес07 от Сережи 17 10 07_СВОД БДР 9мес08 22 10 08 окончательный МОЙ исправленный" xfId="292"/>
    <cellStyle name="__ПЭПиБюджет ЕНЭС ОПМЭС 2006_34млн_БДР МСК 9мес07 от Сережи 17 10 07_СВОД БДР 9мес08 22 10 08от Ксени 10 11 08" xfId="293"/>
    <cellStyle name="__ПЭПиБюджет ЕНЭС ОПМЭС 2006_34млн_Бизнес план ЦИУС 2008 год исполнение" xfId="294"/>
    <cellStyle name="__ПЭПиБюджет ЕНЭС ОПМЭС 2006_34млн_Бизнес план ЦИУС 2008 исполнение (новый формат)" xfId="295"/>
    <cellStyle name="__ПЭПиБюджет ЕНЭС ОПМЭС 2006_34млн_Бизнес план ЦИУС 2008 исполнение 1041" xfId="296"/>
    <cellStyle name="__ПЭПиБюджет ЕНЭС ОПМЭС 2006_34млн_Бизнес план ЦИУС 2008 исполнение 1041раб" xfId="297"/>
    <cellStyle name="__ПЭПиБюджет ЕНЭС ОПМЭС 2006_34млн_Бизнес план ЦИУС 2008 исполнение 1041рабочий 16 04" xfId="298"/>
    <cellStyle name="__ПЭПиБюджет ЕНЭС ОПМЭС 2006_34млн_Бизнес план ЦИУС 2008 исполнение 21 04 1" xfId="299"/>
    <cellStyle name="__ПЭПиБюджет ЕНЭС ОПМЭС 2006_34млн_Бизнес план ЦИУС 2009 140409" xfId="300"/>
    <cellStyle name="__ПЭПиБюджет ЕНЭС ОПМЭС 2006_34млн_Бизнес план ЦИУС 2009! 27 10 Р" xfId="301"/>
    <cellStyle name="__ПЭПиБюджет ЕНЭС ОПМЭС 2006_34млн_Лист согласования бланк" xfId="302"/>
    <cellStyle name="__ПЭПиБюджет ЕНЭС ОПМЭС 2006_34млн_Приложение 2 Вводы мощностей на 2009 год" xfId="303"/>
    <cellStyle name="__ПЭПиБюджет ЕНЭС ОПМЭС 2006_34млн_Приложение 2 Вводы мощностей на 2009 год_Подписпнное со стороны ОАО ЦИУС ЕЭС ЗК №6" xfId="304"/>
    <cellStyle name="__ПЭПиБюджет ЕНЭС ОПМЭС 2006_34млн_Прогноз БА ФСК СВОД 04 09 08" xfId="305"/>
    <cellStyle name="__ПЭПиБюджет ЕНЭС ОПМЭС 2006_34млн_Прогноз проч деят 9мес08 10 10 08" xfId="306"/>
    <cellStyle name="__ПЭПиБюджет ЕНЭС ОПМЭС 2006_34млн_СВОД БДДС 2008 23 01 08" xfId="307"/>
    <cellStyle name="__ПЭПиБюджет ЕНЭС ОПМЭС 2006_34млн_СВОД БДР 1кв08 18 04 08" xfId="308"/>
    <cellStyle name="__ПЭПиБюджет ЕНЭС ОПМЭС 2006_34млн_СВОД БДР 1кв09 22 04 09" xfId="309"/>
    <cellStyle name="__ПЭПиБюджет ЕНЭС ОПМЭС 2006_34млн_СВОД БДР 1пг08 18 07 08" xfId="310"/>
    <cellStyle name="__ПЭПиБюджет ЕНЭС ОПМЭС 2006_34млн_СВОД БДР 1пг09 16 07 09" xfId="311"/>
    <cellStyle name="__ПЭПиБюджет ЕНЭС ОПМЭС 2006_34млн_СВОД МСК от Сережи 16 01 08 17-00" xfId="312"/>
    <cellStyle name="__ПЭПиБюджет ЕНЭС ОПМЭС 2006_34млн_формы бюджетов к защите 2008 года" xfId="313"/>
    <cellStyle name="__ПЭПиБюджет на 2006г том числе ПСУиС" xfId="314"/>
    <cellStyle name="__ПЭПиБюджет на 2006г том числе ПСУиС_091105" xfId="315"/>
    <cellStyle name="__ПЭПиБюджет на 2006г том числе ПСУиС_091105_15_2 1 6 1" xfId="316"/>
    <cellStyle name="__ПЭПиБюджет на 2006г том числе ПСУиС_091105_Анализ 15_БДР и БДДС Омское 2007" xfId="317"/>
    <cellStyle name="__ПЭПиБюджет на 2006г том числе ПСУиС_091105_БДР МСК 1кв07 от Сергея 20 04 07" xfId="318"/>
    <cellStyle name="__ПЭПиБюджет на 2006г том числе ПСУиС_091105_БДР МСК 1кв07 от Сергея 20 04 07_БДР и БДДС сети ФСК ОП 2008" xfId="319"/>
    <cellStyle name="__ПЭПиБюджет на 2006г том числе ПСУиС_091105_БДР МСК 1кв07 от Сергея 20 04 07_от 2.1.10.1. до 2.1.10.7. на 2009 год 26.08.2008" xfId="320"/>
    <cellStyle name="__ПЭПиБюджет на 2006г том числе ПСУиС_091105_БДР МСК 1кв07 от Сергея 20 04 07_от 2.1.3.1 до 2.1.4.2 на 2009 год 26.08.2008" xfId="321"/>
    <cellStyle name="__ПЭПиБюджет на 2006г том числе ПСУиС_091105_БДР МСК 1кв07 от Сергея 20 04 07_от 2.1.4.3. до 2.1.5.3.3. на 2009 год 26.08.2008" xfId="322"/>
    <cellStyle name="__ПЭПиБюджет на 2006г том числе ПСУиС_091105_БДР МСК 1кв07 от Сергея 20 04 07_от 2.1.5.6 до 2.1.6.1 на 2009 год 26.08.2008" xfId="323"/>
    <cellStyle name="__ПЭПиБюджет на 2006г том числе ПСУиС_091105_БДР МСК 1кв07 от Сергея 20 04 07_от 2.1.6.2 до 2.1.5.1 на 2009 год 26.08.2008" xfId="324"/>
    <cellStyle name="__ПЭПиБюджет на 2006г том числе ПСУиС_091105_БДР МСК 1кв07 от Сергея 20 04 07_от 2.1.6.5.2. до 2.1.8.1. на 2009 год 26.08.2008" xfId="325"/>
    <cellStyle name="__ПЭПиБюджет на 2006г том числе ПСУиС_091105_БДР МСК 1кв07 от Сергея 20 04 07_от 2.2.2.3 до 2.2.8.1. на 2009 год 26.08.2008" xfId="326"/>
    <cellStyle name="__ПЭПиБюджет на 2006г том числе ПСУиС_091105_БДР МСК 1кв07 от Сергея 20 04 07_от 2.2.8.2 до 2.8.2.1. на 2009 год 26.08.2008" xfId="327"/>
    <cellStyle name="__ПЭПиБюджет на 2006г том числе ПСУиС_091105_БДР МСК 1кв07 от Сергея 20 04 07_ОТ спецодежда до 2.1.1.4.8 на 2009 26.08.2008" xfId="328"/>
    <cellStyle name="__ПЭПиБюджет на 2006г том числе ПСУиС_091105_БДР МСК 1кв07 от Сергея 20 04 07_СВОД БДДС 2008 23 01 08" xfId="329"/>
    <cellStyle name="__ПЭПиБюджет на 2006г том числе ПСУиС_091105_БДР МСК 1кв07 от Сергея 20 04 07_СВОД БДР 1кв09 17 04 09" xfId="330"/>
    <cellStyle name="__ПЭПиБюджет на 2006г том числе ПСУиС_091105_БДР МСК 1кв07 от Сергея 20 04 07_СВОД БДР 1кв09 22 04 09" xfId="331"/>
    <cellStyle name="__ПЭПиБюджет на 2006г том числе ПСУиС_091105_БДР МСК 1кв07 от Сергея 20 04 07_СВОД БДР 2008 19 02 09" xfId="332"/>
    <cellStyle name="__ПЭПиБюджет на 2006г том числе ПСУиС_091105_БДР МСК 1кв07 от Сергея 20 04 07_СВОД БДР 2008 25 02 09" xfId="333"/>
    <cellStyle name="__ПЭПиБюджет на 2006г том числе ПСУиС_091105_БДР МСК 1кв07 от Сергея 20 04 07_СВОД БДР 2008 26 02 09" xfId="334"/>
    <cellStyle name="__ПЭПиБюджет на 2006г том числе ПСУиС_091105_БДР МСК 1кв07 от Сергея 20 04 07_СВОД БДР 2008 27 02 09" xfId="335"/>
    <cellStyle name="__ПЭПиБюджет на 2006г том числе ПСУиС_091105_БДР МСК 1кв07 от Сергея 20 04 07_СВОД БДР 9мес08 22 10 08 окончательный МОЙ исправленный" xfId="336"/>
    <cellStyle name="__ПЭПиБюджет на 2006г том числе ПСУиС_091105_БДР МСК 1кв07 от Сергея 20 04 07_СВОД БДР 9мес08 22 10 08от Ксени 10 11 08" xfId="337"/>
    <cellStyle name="__ПЭПиБюджет на 2006г том числе ПСУиС_091105_БДР МСК 1кв07 от Сергея 20 04 07_Топливо на 2009 год 26 08 2008" xfId="338"/>
    <cellStyle name="__ПЭПиБюджет на 2006г том числе ПСУиС_091105_БДР МСК 1кв07 от Сергея 20 04 07_формы бюджетов к защите 2008 года" xfId="339"/>
    <cellStyle name="__ПЭПиБюджет на 2006г том числе ПСУиС_091105_БДР МСК 1кв07 от Сергея 20 04 07_Электроэнергия на 2009 26 08 2008" xfId="340"/>
    <cellStyle name="__ПЭПиБюджет на 2006г том числе ПСУиС_091105_БДР МСК 9мес07 от Сережи 17 10 07" xfId="341"/>
    <cellStyle name="__ПЭПиБюджет на 2006г том числе ПСУиС_091105_БДР МСК 9мес07 от Сережи 17 10 07_СВОД БДР 1кв09 17 04 09" xfId="342"/>
    <cellStyle name="__ПЭПиБюджет на 2006г том числе ПСУиС_091105_БДР МСК 9мес07 от Сережи 17 10 07_СВОД БДР 1кв09 22 04 09" xfId="343"/>
    <cellStyle name="__ПЭПиБюджет на 2006г том числе ПСУиС_091105_БДР МСК 9мес07 от Сережи 17 10 07_СВОД БДР 2008 19 02 09" xfId="344"/>
    <cellStyle name="__ПЭПиБюджет на 2006г том числе ПСУиС_091105_БДР МСК 9мес07 от Сережи 17 10 07_СВОД БДР 2008 25 02 09" xfId="345"/>
    <cellStyle name="__ПЭПиБюджет на 2006г том числе ПСУиС_091105_БДР МСК 9мес07 от Сережи 17 10 07_СВОД БДР 2008 26 02 09" xfId="346"/>
    <cellStyle name="__ПЭПиБюджет на 2006г том числе ПСУиС_091105_БДР МСК 9мес07 от Сережи 17 10 07_СВОД БДР 2008 27 02 09" xfId="347"/>
    <cellStyle name="__ПЭПиБюджет на 2006г том числе ПСУиС_091105_БДР МСК 9мес07 от Сережи 17 10 07_СВОД БДР 9мес08 22 10 08 окончательный МОЙ исправленный" xfId="348"/>
    <cellStyle name="__ПЭПиБюджет на 2006г том числе ПСУиС_091105_БДР МСК 9мес07 от Сережи 17 10 07_СВОД БДР 9мес08 22 10 08от Ксени 10 11 08" xfId="349"/>
    <cellStyle name="__ПЭПиБюджет на 2006г том числе ПСУиС_091105_Бизнес план ЦИУС 2008 год исполнение" xfId="350"/>
    <cellStyle name="__ПЭПиБюджет на 2006г том числе ПСУиС_091105_Бизнес план ЦИУС 2008 исполнение (новый формат)" xfId="351"/>
    <cellStyle name="__ПЭПиБюджет на 2006г том числе ПСУиС_091105_Бизнес план ЦИУС 2008 исполнение 1041" xfId="352"/>
    <cellStyle name="__ПЭПиБюджет на 2006г том числе ПСУиС_091105_Бизнес план ЦИУС 2008 исполнение 1041раб" xfId="353"/>
    <cellStyle name="__ПЭПиБюджет на 2006г том числе ПСУиС_091105_Бизнес план ЦИУС 2008 исполнение 1041рабочий 16 04" xfId="354"/>
    <cellStyle name="__ПЭПиБюджет на 2006г том числе ПСУиС_091105_Бизнес план ЦИУС 2008 исполнение 21 04 1" xfId="355"/>
    <cellStyle name="__ПЭПиБюджет на 2006г том числе ПСУиС_091105_Бизнес план ЦИУС 2009 140409" xfId="356"/>
    <cellStyle name="__ПЭПиБюджет на 2006г том числе ПСУиС_091105_Бизнес план ЦИУС 2009! 27 10 Р" xfId="357"/>
    <cellStyle name="__ПЭПиБюджет на 2006г том числе ПСУиС_091105_Лист согласования бланк" xfId="358"/>
    <cellStyle name="__ПЭПиБюджет на 2006г том числе ПСУиС_091105_Приложение 2 Вводы мощностей на 2009 год" xfId="359"/>
    <cellStyle name="__ПЭПиБюджет на 2006г том числе ПСУиС_091105_Приложение 2 Вводы мощностей на 2009 год_Подписпнное со стороны ОАО ЦИУС ЕЭС ЗК №6" xfId="360"/>
    <cellStyle name="__ПЭПиБюджет на 2006г том числе ПСУиС_091105_Прогноз БА ФСК СВОД 04 09 08" xfId="361"/>
    <cellStyle name="__ПЭПиБюджет на 2006г том числе ПСУиС_091105_Прогноз проч деят 9мес08 10 10 08" xfId="362"/>
    <cellStyle name="__ПЭПиБюджет на 2006г том числе ПСУиС_091105_СВОД БДДС 2008 23 01 08" xfId="363"/>
    <cellStyle name="__ПЭПиБюджет на 2006г том числе ПСУиС_091105_СВОД БДР 1кв08 18 04 08" xfId="364"/>
    <cellStyle name="__ПЭПиБюджет на 2006г том числе ПСУиС_091105_СВОД БДР 1кв09 22 04 09" xfId="365"/>
    <cellStyle name="__ПЭПиБюджет на 2006г том числе ПСУиС_091105_СВОД БДР 1пг08 18 07 08" xfId="366"/>
    <cellStyle name="__ПЭПиБюджет на 2006г том числе ПСУиС_091105_СВОД БДР 1пг09 16 07 09" xfId="367"/>
    <cellStyle name="__ПЭПиБюджет на 2006г том числе ПСУиС_091105_СВОД МСК от Сережи 16 01 08 17-00" xfId="368"/>
    <cellStyle name="__ПЭПиБюджет на 2006г том числе ПСУиС_091105_формы бюджетов к защите 2008 года" xfId="369"/>
    <cellStyle name="__ПЭПиБюджет на 2006г том числе ПСУиС_15_2 1 6 1" xfId="370"/>
    <cellStyle name="__ПЭПиБюджет на 2006г том числе ПСУиС_250106" xfId="371"/>
    <cellStyle name="__ПЭПиБюджет на 2006г том числе ПСУиС_250106_15_2 1 6 1" xfId="372"/>
    <cellStyle name="__ПЭПиБюджет на 2006г том числе ПСУиС_250106_Бизнес план ЦИУС 2008 год исполнение" xfId="373"/>
    <cellStyle name="__ПЭПиБюджет на 2006г том числе ПСУиС_250106_Бизнес план ЦИУС 2008 исполнение (новый формат)" xfId="374"/>
    <cellStyle name="__ПЭПиБюджет на 2006г том числе ПСУиС_250106_Бизнес план ЦИУС 2008 исполнение 1041" xfId="375"/>
    <cellStyle name="__ПЭПиБюджет на 2006г том числе ПСУиС_250106_Бизнес план ЦИУС 2008 исполнение 1041раб" xfId="376"/>
    <cellStyle name="__ПЭПиБюджет на 2006г том числе ПСУиС_250106_Бизнес план ЦИУС 2008 исполнение 1041рабочий 16 04" xfId="377"/>
    <cellStyle name="__ПЭПиБюджет на 2006г том числе ПСУиС_250106_Бизнес план ЦИУС 2008 исполнение 21 04 1" xfId="378"/>
    <cellStyle name="__ПЭПиБюджет на 2006г том числе ПСУиС_250106_Бизнес план ЦИУС 2009 140409" xfId="379"/>
    <cellStyle name="__ПЭПиБюджет на 2006г том числе ПСУиС_250106_Бизнес план ЦИУС 2009! 27 10 Р" xfId="380"/>
    <cellStyle name="__ПЭПиБюджет на 2006г том числе ПСУиС_250106_Лист согласования бланк" xfId="381"/>
    <cellStyle name="__ПЭПиБюджет на 2006г том числе ПСУиС_250106_ож 9 мес" xfId="382"/>
    <cellStyle name="__ПЭПиБюджет на 2006г том числе ПСУиС_250106_Приложение 2 Вводы мощностей на 2009 год" xfId="383"/>
    <cellStyle name="__ПЭПиБюджет на 2006г том числе ПСУиС_250106_Приложение 2 Вводы мощностей на 2009 год_Подписпнное со стороны ОАО ЦИУС ЕЭС ЗК №6" xfId="384"/>
    <cellStyle name="__ПЭПиБюджет на 2006г том числе ПСУиС_250106_СВОД БДДС 2008 23 01 08" xfId="385"/>
    <cellStyle name="__ПЭПиБюджет на 2006г том числе ПСУиС_250106_СВОД БДР 1кв09 22 04 09" xfId="386"/>
    <cellStyle name="__ПЭПиБюджет на 2006г том числе ПСУиС_250106_СВОД БДР 1пг09 16 07 09" xfId="387"/>
    <cellStyle name="__ПЭПиБюджет на 2006г том числе ПСУиС_250106_СВОД БДР прогноз 1пг09 15 06 09" xfId="388"/>
    <cellStyle name="__ПЭПиБюджет на 2006г том числе ПСУиС_250106_СВОД БДР прогноз 9мес09 16 09 09" xfId="389"/>
    <cellStyle name="__ПЭПиБюджет на 2006г том числе ПСУиС_250106_формы бюджетов к защите 2008 года" xfId="390"/>
    <cellStyle name="__ПЭПиБюджет на 2006г том числе ПСУиС_250106_Штатная расстановка на 06.10.2009" xfId="391"/>
    <cellStyle name="__ПЭПиБюджет на 2006г том числе ПСУиС_Анализ 15_БДР и БДДС Омское 2007" xfId="392"/>
    <cellStyle name="__ПЭПиБюджет на 2006г том числе ПСУиС_БДР МСК 1кв07 от Сергея 20 04 07" xfId="393"/>
    <cellStyle name="__ПЭПиБюджет на 2006г том числе ПСУиС_БДР МСК 1кв07 от Сергея 20 04 07_БДР и БДДС сети ФСК ОП 2008" xfId="394"/>
    <cellStyle name="__ПЭПиБюджет на 2006г том числе ПСУиС_БДР МСК 1кв07 от Сергея 20 04 07_от 2.1.10.1. до 2.1.10.7. на 2009 год 26.08.2008" xfId="395"/>
    <cellStyle name="__ПЭПиБюджет на 2006г том числе ПСУиС_БДР МСК 1кв07 от Сергея 20 04 07_от 2.1.3.1 до 2.1.4.2 на 2009 год 26.08.2008" xfId="396"/>
    <cellStyle name="__ПЭПиБюджет на 2006г том числе ПСУиС_БДР МСК 1кв07 от Сергея 20 04 07_от 2.1.4.3. до 2.1.5.3.3. на 2009 год 26.08.2008" xfId="397"/>
    <cellStyle name="__ПЭПиБюджет на 2006г том числе ПСУиС_БДР МСК 1кв07 от Сергея 20 04 07_от 2.1.5.6 до 2.1.6.1 на 2009 год 26.08.2008" xfId="398"/>
    <cellStyle name="__ПЭПиБюджет на 2006г том числе ПСУиС_БДР МСК 1кв07 от Сергея 20 04 07_от 2.1.6.2 до 2.1.5.1 на 2009 год 26.08.2008" xfId="399"/>
    <cellStyle name="__ПЭПиБюджет на 2006г том числе ПСУиС_БДР МСК 1кв07 от Сергея 20 04 07_от 2.1.6.5.2. до 2.1.8.1. на 2009 год 26.08.2008" xfId="400"/>
    <cellStyle name="__ПЭПиБюджет на 2006г том числе ПСУиС_БДР МСК 1кв07 от Сергея 20 04 07_от 2.2.2.3 до 2.2.8.1. на 2009 год 26.08.2008" xfId="401"/>
    <cellStyle name="__ПЭПиБюджет на 2006г том числе ПСУиС_БДР МСК 1кв07 от Сергея 20 04 07_от 2.2.8.2 до 2.8.2.1. на 2009 год 26.08.2008" xfId="402"/>
    <cellStyle name="__ПЭПиБюджет на 2006г том числе ПСУиС_БДР МСК 1кв07 от Сергея 20 04 07_ОТ спецодежда до 2.1.1.4.8 на 2009 26.08.2008" xfId="403"/>
    <cellStyle name="__ПЭПиБюджет на 2006г том числе ПСУиС_БДР МСК 1кв07 от Сергея 20 04 07_СВОД БДДС 2008 23 01 08" xfId="404"/>
    <cellStyle name="__ПЭПиБюджет на 2006г том числе ПСУиС_БДР МСК 1кв07 от Сергея 20 04 07_СВОД БДР 1кв09 17 04 09" xfId="405"/>
    <cellStyle name="__ПЭПиБюджет на 2006г том числе ПСУиС_БДР МСК 1кв07 от Сергея 20 04 07_СВОД БДР 1кв09 22 04 09" xfId="406"/>
    <cellStyle name="__ПЭПиБюджет на 2006г том числе ПСУиС_БДР МСК 1кв07 от Сергея 20 04 07_СВОД БДР 2008 19 02 09" xfId="407"/>
    <cellStyle name="__ПЭПиБюджет на 2006г том числе ПСУиС_БДР МСК 1кв07 от Сергея 20 04 07_СВОД БДР 2008 25 02 09" xfId="408"/>
    <cellStyle name="__ПЭПиБюджет на 2006г том числе ПСУиС_БДР МСК 1кв07 от Сергея 20 04 07_СВОД БДР 2008 26 02 09" xfId="409"/>
    <cellStyle name="__ПЭПиБюджет на 2006г том числе ПСУиС_БДР МСК 1кв07 от Сергея 20 04 07_СВОД БДР 2008 27 02 09" xfId="410"/>
    <cellStyle name="__ПЭПиБюджет на 2006г том числе ПСУиС_БДР МСК 1кв07 от Сергея 20 04 07_СВОД БДР 9мес08 22 10 08 окончательный МОЙ исправленный" xfId="411"/>
    <cellStyle name="__ПЭПиБюджет на 2006г том числе ПСУиС_БДР МСК 1кв07 от Сергея 20 04 07_СВОД БДР 9мес08 22 10 08от Ксени 10 11 08" xfId="412"/>
    <cellStyle name="__ПЭПиБюджет на 2006г том числе ПСУиС_БДР МСК 1кв07 от Сергея 20 04 07_Топливо на 2009 год 26 08 2008" xfId="413"/>
    <cellStyle name="__ПЭПиБюджет на 2006г том числе ПСУиС_БДР МСК 1кв07 от Сергея 20 04 07_формы бюджетов к защите 2008 года" xfId="414"/>
    <cellStyle name="__ПЭПиБюджет на 2006г том числе ПСУиС_БДР МСК 1кв07 от Сергея 20 04 07_Электроэнергия на 2009 26 08 2008" xfId="415"/>
    <cellStyle name="__ПЭПиБюджет на 2006г том числе ПСУиС_БДР МСК 9мес07 от Сережи 17 10 07" xfId="416"/>
    <cellStyle name="__ПЭПиБюджет на 2006г том числе ПСУиС_БДР МСК 9мес07 от Сережи 17 10 07_СВОД БДР 1кв09 17 04 09" xfId="417"/>
    <cellStyle name="__ПЭПиБюджет на 2006г том числе ПСУиС_БДР МСК 9мес07 от Сережи 17 10 07_СВОД БДР 1кв09 22 04 09" xfId="418"/>
    <cellStyle name="__ПЭПиБюджет на 2006г том числе ПСУиС_БДР МСК 9мес07 от Сережи 17 10 07_СВОД БДР 2008 19 02 09" xfId="419"/>
    <cellStyle name="__ПЭПиБюджет на 2006г том числе ПСУиС_БДР МСК 9мес07 от Сережи 17 10 07_СВОД БДР 2008 25 02 09" xfId="420"/>
    <cellStyle name="__ПЭПиБюджет на 2006г том числе ПСУиС_БДР МСК 9мес07 от Сережи 17 10 07_СВОД БДР 2008 26 02 09" xfId="421"/>
    <cellStyle name="__ПЭПиБюджет на 2006г том числе ПСУиС_БДР МСК 9мес07 от Сережи 17 10 07_СВОД БДР 2008 27 02 09" xfId="422"/>
    <cellStyle name="__ПЭПиБюджет на 2006г том числе ПСУиС_БДР МСК 9мес07 от Сережи 17 10 07_СВОД БДР 9мес08 22 10 08 окончательный МОЙ исправленный" xfId="423"/>
    <cellStyle name="__ПЭПиБюджет на 2006г том числе ПСУиС_БДР МСК 9мес07 от Сережи 17 10 07_СВОД БДР 9мес08 22 10 08от Ксени 10 11 08" xfId="424"/>
    <cellStyle name="__ПЭПиБюджет на 2006г том числе ПСУиС_Бизнес план ЦИУС 2008 год исполнение" xfId="425"/>
    <cellStyle name="__ПЭПиБюджет на 2006г том числе ПСУиС_Бизнес план ЦИУС 2008 исполнение (новый формат)" xfId="426"/>
    <cellStyle name="__ПЭПиБюджет на 2006г том числе ПСУиС_Бизнес план ЦИУС 2008 исполнение 1041" xfId="427"/>
    <cellStyle name="__ПЭПиБюджет на 2006г том числе ПСУиС_Бизнес план ЦИУС 2008 исполнение 1041раб" xfId="428"/>
    <cellStyle name="__ПЭПиБюджет на 2006г том числе ПСУиС_Бизнес план ЦИУС 2008 исполнение 1041рабочий 16 04" xfId="429"/>
    <cellStyle name="__ПЭПиБюджет на 2006г том числе ПСУиС_Бизнес план ЦИУС 2008 исполнение 21 04 1" xfId="430"/>
    <cellStyle name="__ПЭПиБюджет на 2006г том числе ПСУиС_Бизнес план ЦИУС 2009 140409" xfId="431"/>
    <cellStyle name="__ПЭПиБюджет на 2006г том числе ПСУиС_Бизнес план ЦИУС 2009! 27 10 Р" xfId="432"/>
    <cellStyle name="__ПЭПиБюджет на 2006г том числе ПСУиС_Лист согласования бланк" xfId="433"/>
    <cellStyle name="__ПЭПиБюджет на 2006г том числе ПСУиС_Приложение 2 Вводы мощностей на 2009 год" xfId="434"/>
    <cellStyle name="__ПЭПиБюджет на 2006г том числе ПСУиС_Приложение 2 Вводы мощностей на 2009 год_Подписпнное со стороны ОАО ЦИУС ЕЭС ЗК №6" xfId="435"/>
    <cellStyle name="__ПЭПиБюджет на 2006г том числе ПСУиС_Прогноз БА ФСК СВОД 04 09 08" xfId="436"/>
    <cellStyle name="__ПЭПиБюджет на 2006г том числе ПСУиС_Прогноз проч деят 9мес08 10 10 08" xfId="437"/>
    <cellStyle name="__ПЭПиБюджет на 2006г том числе ПСУиС_СВОД БДДС 2008 23 01 08" xfId="438"/>
    <cellStyle name="__ПЭПиБюджет на 2006г том числе ПСУиС_СВОД БДР 1кв08 18 04 08" xfId="439"/>
    <cellStyle name="__ПЭПиБюджет на 2006г том числе ПСУиС_СВОД БДР 1кв09 22 04 09" xfId="440"/>
    <cellStyle name="__ПЭПиБюджет на 2006г том числе ПСУиС_СВОД БДР 1пг08 18 07 08" xfId="441"/>
    <cellStyle name="__ПЭПиБюджет на 2006г том числе ПСУиС_СВОД БДР 1пг09 16 07 09" xfId="442"/>
    <cellStyle name="__ПЭПиБюджет на 2006г том числе ПСУиС_СВОД МСК от Сережи 16 01 08 17-00" xfId="443"/>
    <cellStyle name="__ПЭПиБюджет на 2006г том числе ПСУиС_формы бюджетов к защите 2008 года" xfId="444"/>
    <cellStyle name="_~5075521" xfId="445"/>
    <cellStyle name="_~5075521 2" xfId="446"/>
    <cellStyle name="_~6099726" xfId="447"/>
    <cellStyle name="_02-07-2001" xfId="448"/>
    <cellStyle name="_02-07-2001 2" xfId="449"/>
    <cellStyle name="_030706 FS 1Q 2006" xfId="450"/>
    <cellStyle name="_05-03-2001" xfId="451"/>
    <cellStyle name="_05-03-2001 2" xfId="452"/>
    <cellStyle name="_060309 КБЭ БП_СИН" xfId="453"/>
    <cellStyle name="_060315 БП СИН кор ОНГ" xfId="454"/>
    <cellStyle name="_07. расчет тарифа 2007 от 23.08.06 для аудиторов" xfId="455"/>
    <cellStyle name="_07. расчет тарифа 2007 от 23.08.06 для аудиторов_БДР формат СД (2)" xfId="456"/>
    <cellStyle name="_08.10.09. Согласование RAB  СтавФ" xfId="457"/>
    <cellStyle name="_081003 скорректир ЦПид 2008 1" xfId="458"/>
    <cellStyle name="_081003 скорректир ЦПид 2008 1_Книга1" xfId="459"/>
    <cellStyle name="_081003 скорректир ЦПид 2008 1_ПР ОФ на  2010-2014 01 10 2010 2011!!! для ДИиСП (2)" xfId="460"/>
    <cellStyle name="_081003 скорректир ЦПид 2008 1_ПР ОФ на  2010-2014 коррект  26 10 2010" xfId="461"/>
    <cellStyle name="_081003 скорректир ЦПид 2008 1_ПР ОФ на  2010-2014 коррект  26 10 2010 для ДИиСП (2)" xfId="462"/>
    <cellStyle name="_081003 скорректир ЦПид 2008 1_ПР ОФ на  2010-2014 коррект  26 10 2010 для ДИиСП (3)" xfId="463"/>
    <cellStyle name="_081006 прогр АТС и спец 300 млн руб (доп фин)" xfId="464"/>
    <cellStyle name="_081006 прогр АТС и спец 300 млн руб (доп фин)_БДР формат СД (2)" xfId="465"/>
    <cellStyle name="_081006 прогр АТС и спец 300 млн руб (доп фин)_Книга1" xfId="466"/>
    <cellStyle name="_081006 прогр АТС и спец 300 млн руб (доп фин)_ПР ОФ на  2010-2014 01 10 2010 2011!!! для ДИиСП (2)" xfId="467"/>
    <cellStyle name="_081006 прогр АТС и спец 300 млн руб (доп фин)_ПР ОФ на  2010-2014 коррект  26 10 2010" xfId="468"/>
    <cellStyle name="_081006 прогр АТС и спец 300 млн руб (доп фин)_ПР ОФ на  2010-2014 коррект  26 10 2010 для ДИиСП (2)" xfId="469"/>
    <cellStyle name="_081006 прогр АТС и спец 300 млн руб (доп фин)_ПР ОФ на  2010-2014 коррект  26 10 2010 для ДИиСП (3)" xfId="470"/>
    <cellStyle name="_08-11-2000" xfId="471"/>
    <cellStyle name="_08-11-2000_1" xfId="472"/>
    <cellStyle name="_08-11-2000_1 2" xfId="473"/>
    <cellStyle name="_090307 February 06" xfId="474"/>
    <cellStyle name="_09-04-2001" xfId="475"/>
    <cellStyle name="_09-04-2001 2" xfId="476"/>
    <cellStyle name="_1" xfId="477"/>
    <cellStyle name="_1 Книга1" xfId="478"/>
    <cellStyle name="_1 Книга1_БДР формат СД (2)" xfId="479"/>
    <cellStyle name="_1 Конвертер в новую форму" xfId="480"/>
    <cellStyle name="_1 Конвертер в новую форму_БДР формат СД (2)" xfId="481"/>
    <cellStyle name="_1 прил 1" xfId="482"/>
    <cellStyle name="_1 прил 1 к письму о защите 2006г" xfId="483"/>
    <cellStyle name="_1 прил 1 к письму о защите 4кв 05г" xfId="484"/>
    <cellStyle name="_1 Приложение 1" xfId="485"/>
    <cellStyle name="_1.2.1 Отчет о прибылях и убытках" xfId="486"/>
    <cellStyle name="_1.2.1.Отчет о прибылях и убытках Profit and loss" xfId="487"/>
    <cellStyle name="_1.2.3.Баланс Balance" xfId="488"/>
    <cellStyle name="_1.3. План производства Production" xfId="489"/>
    <cellStyle name="_1.4. ТЭП Technical parametres" xfId="490"/>
    <cellStyle name="_1.Полная себестоимость алюминия Aluminium costs" xfId="491"/>
    <cellStyle name="_105_Р-05-3 факт май 2004" xfId="492"/>
    <cellStyle name="_106_Р-05-3 факт июнь 2004" xfId="493"/>
    <cellStyle name="_109_Р-05-3 факт сентябрь 20041" xfId="494"/>
    <cellStyle name="_109_Р-05-3 факт сентябрь 20042" xfId="495"/>
    <cellStyle name="_11 Прочие" xfId="496"/>
    <cellStyle name="_11_02.02.04" xfId="497"/>
    <cellStyle name="_11_02.02.04_БДР формат СД (2)" xfId="498"/>
    <cellStyle name="_11_02.08.02.01" xfId="499"/>
    <cellStyle name="_111Расш.2009г." xfId="500"/>
    <cellStyle name="_12_06_ФОТ 2011-расчет с ЕСН &amp; Плах1" xfId="501"/>
    <cellStyle name="_12_2.2.4" xfId="502"/>
    <cellStyle name="_12_2.2.4_БДР формат СД (2)" xfId="503"/>
    <cellStyle name="_13.04.10 ВД в МРСК свод" xfId="504"/>
    <cellStyle name="_13_2.1.2_Амортизация 2007 г" xfId="505"/>
    <cellStyle name="_13_2.1.2_Амортизация 2007 г_БДР формат СД (2)" xfId="506"/>
    <cellStyle name="_13_2.2.4_Расходы на услуги банков ФСК" xfId="507"/>
    <cellStyle name="_13_2.2.4_Расходы на услуги банков ФСК_БДР формат СД (2)" xfId="508"/>
    <cellStyle name="_131207 Исполнение по БП - complete" xfId="509"/>
    <cellStyle name="_13-12-2000" xfId="510"/>
    <cellStyle name="_14_02.01.06.01" xfId="511"/>
    <cellStyle name="_14_02.02.04" xfId="512"/>
    <cellStyle name="_14_02.02.04_БДР формат СД (2)" xfId="513"/>
    <cellStyle name="_160207ОРП" xfId="514"/>
    <cellStyle name="_16-1" xfId="515"/>
    <cellStyle name="_16-2" xfId="516"/>
    <cellStyle name="_18 А" xfId="517"/>
    <cellStyle name="_19 Кувандыкская А" xfId="518"/>
    <cellStyle name="_1ПЭПиБюджет на 2006г" xfId="519"/>
    <cellStyle name="_1ПЭПиБюджет на 2006г_БДР формат СД (2)" xfId="520"/>
    <cellStyle name="_1Форма БДР и БДДС на 2кв 2006" xfId="521"/>
    <cellStyle name="_2 1 1 1  Сырье материалы инструменты" xfId="522"/>
    <cellStyle name="_2 1 1 1  Сырье материалы инструменты_БДР формат СД (2)" xfId="523"/>
    <cellStyle name="_2 1 1 4 8  доп заявка" xfId="524"/>
    <cellStyle name="_2 1 1 4 8  доп заявка_ДОП.З - для отправки" xfId="525"/>
    <cellStyle name="_2 1 1 4 8  доп заявка_ОУС" xfId="526"/>
    <cellStyle name="_2 1 1 4 8  доп заявка_ПО расчет (4)" xfId="527"/>
    <cellStyle name="_2 1Расшифровки к ПЭП 2006г" xfId="528"/>
    <cellStyle name="_2 1Расшифровки к ПЭП 2006г_БДР формат СД (2)" xfId="529"/>
    <cellStyle name="_2 Анализ ст Топливо на 2кв 2006 Забайкальское" xfId="530"/>
    <cellStyle name="_2 ЗСП" xfId="531"/>
    <cellStyle name="_2 ЗСП_БДР формат СД (2)" xfId="532"/>
    <cellStyle name="_2.1.1.1.1. Материалы Таня" xfId="533"/>
    <cellStyle name="_2.1.1.1.1. Материалы Таня_БДР формат СД (2)" xfId="534"/>
    <cellStyle name="_2.1.1.4.4  Ремонт  ОС  220 кВ скорректир" xfId="535"/>
    <cellStyle name="_2.1.1.4.4  Ремонт  ОС  220 кВ скорректир_БДР формат СД (2)" xfId="536"/>
    <cellStyle name="_2.1.1.4.4  Ремонт  ОС  500кВ" xfId="537"/>
    <cellStyle name="_2.1.1.4.4  Ремонт  ОС  500кВ_БДР формат СД (2)" xfId="538"/>
    <cellStyle name="_2.1.1.4.8 Др  работы  и  услуги _произ харЗАКАЗ ВВП 500 2007" xfId="539"/>
    <cellStyle name="_2.1.1.4.8 Др  работы  и  услуги _произ харЗАКАЗ ВВП 500 2007_БДР формат СД (2)" xfId="540"/>
    <cellStyle name="_2.1.5.12 Др раб и услуги_общепроизв хар ЗАКАЗ ВВП 500  2007 " xfId="541"/>
    <cellStyle name="_2.1.5.12 Др раб и услуги_общепроизв хар ЗАКАЗ ВВП 500  2007 _БДР формат СД (2)" xfId="542"/>
    <cellStyle name="_2.1.5.3.1. доп" xfId="543"/>
    <cellStyle name="_2.1.5.3.1. доп_ДОП.З - для отправки" xfId="544"/>
    <cellStyle name="_2.1.5.3.1. доп_ОУС" xfId="545"/>
    <cellStyle name="_2.1.5.3.1. доп_ПО расчет (4)" xfId="546"/>
    <cellStyle name="_2.1.5.7" xfId="547"/>
    <cellStyle name="_2.1.5.7_ДОП.З - для отправки" xfId="548"/>
    <cellStyle name="_2.1.5.7_ОУС" xfId="549"/>
    <cellStyle name="_2.1.5.7_ПО расчет (4)" xfId="550"/>
    <cellStyle name="_2.1.6.1 " xfId="551"/>
    <cellStyle name="_2.1.6.3 Коммун  ЗАКАЗ ВВП 500 2007" xfId="552"/>
    <cellStyle name="_2.1.6.3 Коммун  ЗАКАЗ ВВП 500 2007_БДР формат СД (2)" xfId="553"/>
    <cellStyle name="_2.1.6.4.2." xfId="554"/>
    <cellStyle name="_2.1.9.1.    Проведение совещаний 2007" xfId="555"/>
    <cellStyle name="_2.2.4. расчёт на Услуги Банков 2008" xfId="556"/>
    <cellStyle name="_2.2.4. расчёт на Услуги Банков 2008_БДР формат СД (2)" xfId="557"/>
    <cellStyle name="_2.7 Спецодежда" xfId="558"/>
    <cellStyle name="_2.Себестоимость глинозема Alumina costs" xfId="559"/>
    <cellStyle name="_2003-08 Оперативный отчет (1 ч) (Носта)" xfId="560"/>
    <cellStyle name="_2003-08 Оперативный отчет (1 ч) (Носта) 2" xfId="561"/>
    <cellStyle name="_2003-08 Оперативный отчет (1 ч) (Носта) 2 2" xfId="562"/>
    <cellStyle name="_2003-08 Оперативный отчет (1 ч) (Носта)__AFNPZ_Value(вариант АНПЗ)_Debt (15 11 07) с ув цены на нефть" xfId="563"/>
    <cellStyle name="_2003-08 Оперативный отчет (1 ч) (Носта)_11 07  Корректировка БП на 2полугодие 2008-экспорт-див 73 000" xfId="564"/>
    <cellStyle name="_2003-08 Оперативный отчет (1 ч) (Носта)_AFNPZ_Value(вариант АНПЗ)" xfId="565"/>
    <cellStyle name="_2003-08 Оперативный отчет (1 ч) (Носта)_Model ANPZ" xfId="566"/>
    <cellStyle name="_2003-08 Оперативный отчет (1 ч) (Носта)_UOG 2008 85 20_01 макс кредит нефть 30 на 70 СД 85 принятый вар-т" xfId="567"/>
    <cellStyle name="_2003-08 Оперативный отчет (1 ч) (Носта)_UOG 2008 принятый дек 2007" xfId="568"/>
    <cellStyle name="_2003-08 Оперативный отчет (1 ч) (Носта)_UOG_2009_60_v14_27 11 08-ИСПРАВЛЕН ФОТ СИН (2)" xfId="569"/>
    <cellStyle name="_2003-08 Оперативный отчет (1 ч) (Носта)_UOG_2009_60_v14_27.11.08-ИСПРАВЛЕН ФОТ СИН" xfId="570"/>
    <cellStyle name="_2003-08 Оперативный отчет (1 ч) (Носта)_Капиталка (2)" xfId="571"/>
    <cellStyle name="_2003-08 Оперативный отчет (1и2 ч) (Носта)" xfId="572"/>
    <cellStyle name="_2003-08 Оперативный отчет (1и2 ч) (Носта) 2" xfId="573"/>
    <cellStyle name="_2003-08 Оперативный отчет (1и2 ч) (Носта) 2 2" xfId="574"/>
    <cellStyle name="_2003-08 Оперативный отчет (1и2 ч) (Носта)__AFNPZ_Value(вариант АНПЗ)_Debt (15 11 07) с ув цены на нефть" xfId="575"/>
    <cellStyle name="_2003-08 Оперативный отчет (1и2 ч) (Носта)_11 07  Корректировка БП на 2полугодие 2008-экспорт-див 73 000" xfId="576"/>
    <cellStyle name="_2003-08 Оперативный отчет (1и2 ч) (Носта)_AFNPZ_Value(вариант АНПЗ)" xfId="577"/>
    <cellStyle name="_2003-08 Оперативный отчет (1и2 ч) (Носта)_Model ANPZ" xfId="578"/>
    <cellStyle name="_2003-08 Оперативный отчет (1и2 ч) (Носта)_UOG 2008 85 20_01 макс кредит нефть 30 на 70 СД 85 принятый вар-т" xfId="579"/>
    <cellStyle name="_2003-08 Оперативный отчет (1и2 ч) (Носта)_UOG 2008 принятый дек 2007" xfId="580"/>
    <cellStyle name="_2003-08 Оперативный отчет (1и2 ч) (Носта)_UOG_2009_60_v14_27 11 08-ИСПРАВЛЕН ФОТ СИН (2)" xfId="581"/>
    <cellStyle name="_2003-08 Оперативный отчет (1и2 ч) (Носта)_UOG_2009_60_v14_27.11.08-ИСПРАВЛЕН ФОТ СИН" xfId="582"/>
    <cellStyle name="_2003-08 Оперативный отчет (1и2 ч) (Носта)_Капиталка (2)" xfId="583"/>
    <cellStyle name="_2003-08 Оперативный отчет (Медиа)" xfId="584"/>
    <cellStyle name="_2003-08 Оперативный отчет (Медиа) 2" xfId="585"/>
    <cellStyle name="_2003-08 Оперативный отчет (Медиа) 2 2" xfId="586"/>
    <cellStyle name="_2003-08 Оперативный отчет (Медиа)__AFNPZ_Value(вариант АНПЗ)_Debt (15 11 07) с ув цены на нефть" xfId="587"/>
    <cellStyle name="_2003-08 Оперативный отчет (Медиа)_11 07  Корректировка БП на 2полугодие 2008-экспорт-див 73 000" xfId="588"/>
    <cellStyle name="_2003-08 Оперативный отчет (Медиа)_AFNPZ_Value(вариант АНПЗ)" xfId="589"/>
    <cellStyle name="_2003-08 Оперативный отчет (Медиа)_Model ANPZ" xfId="590"/>
    <cellStyle name="_2003-08 Оперативный отчет (Медиа)_UOG 2008 85 20_01 макс кредит нефть 30 на 70 СД 85 принятый вар-т" xfId="591"/>
    <cellStyle name="_2003-08 Оперативный отчет (Медиа)_UOG 2008 принятый дек 2007" xfId="592"/>
    <cellStyle name="_2003-08 Оперативный отчет (Медиа)_UOG_2009_60_v14_27 11 08-ИСПРАВЛЕН ФОТ СИН (2)" xfId="593"/>
    <cellStyle name="_2003-08 Оперативный отчет (Медиа)_UOG_2009_60_v14_27.11.08-ИСПРАВЛЕН ФОТ СИН" xfId="594"/>
    <cellStyle name="_2003-08 Оперативный отчет (Медиа)_Капиталка (2)" xfId="595"/>
    <cellStyle name="_2003-11 Оперативный отчет (Медиа)" xfId="596"/>
    <cellStyle name="_2003-11 Оперативный отчет (Медиа) 2" xfId="597"/>
    <cellStyle name="_2003-11 Оперативный отчет (Медиа) 2 2" xfId="598"/>
    <cellStyle name="_2003-11 Оперативный отчет (Медиа)__AFNPZ_Value(вариант АНПЗ)_Debt (15 11 07) с ув цены на нефть" xfId="599"/>
    <cellStyle name="_2003-11 Оперативный отчет (Медиа)_11 07  Корректировка БП на 2полугодие 2008-экспорт-див 73 000" xfId="600"/>
    <cellStyle name="_2003-11 Оперативный отчет (Медиа)_AFNPZ_Value(вариант АНПЗ)" xfId="601"/>
    <cellStyle name="_2003-11 Оперативный отчет (Медиа)_Model ANPZ" xfId="602"/>
    <cellStyle name="_2003-11 Оперативный отчет (Медиа)_UOG 2008 85 20_01 макс кредит нефть 30 на 70 СД 85 принятый вар-т" xfId="603"/>
    <cellStyle name="_2003-11 Оперативный отчет (Медиа)_UOG 2008 принятый дек 2007" xfId="604"/>
    <cellStyle name="_2003-11 Оперативный отчет (Медиа)_UOG_2009_60_v14_27 11 08-ИСПРАВЛЕН ФОТ СИН (2)" xfId="605"/>
    <cellStyle name="_2003-11 Оперативный отчет (Медиа)_UOG_2009_60_v14_27.11.08-ИСПРАВЛЕН ФОТ СИН" xfId="606"/>
    <cellStyle name="_2003-11 Оперативный отчет (Медиа)_Капиталка (2)" xfId="607"/>
    <cellStyle name="_2005_БЮДЖЕТ В4 ==11.11.==  КР Дороги, Мосты" xfId="608"/>
    <cellStyle name="_2005_БЮДЖЕТ В4 ==11.11.==  КР Дороги, Мосты_Аморт+коэф1 08 04 08" xfId="609"/>
    <cellStyle name="_2005_БЮДЖЕТ В4 ==11.11.==  КР Дороги, Мосты_ДУИ_РИТ" xfId="610"/>
    <cellStyle name="_2005_БЮДЖЕТ В4 ==11.11.==  КР Дороги, Мосты_ДУИ_РИТ2" xfId="611"/>
    <cellStyle name="_2005_БЮДЖЕТ В4 ==11.11.==  КР Дороги, Мосты_ИспАппарат" xfId="612"/>
    <cellStyle name="_2005_БЮДЖЕТ В4 ==11.11.==  КР Дороги, Мосты_СЭС_010107" xfId="613"/>
    <cellStyle name="_2005_БЮДЖЕТ В4 ==11.11.==  КР Дороги, Мосты_ТАЛ ЭС 01_01_2007" xfId="614"/>
    <cellStyle name="_2006.06.26_в командировку(edit 23.06.06)_Балансы и макеты" xfId="615"/>
    <cellStyle name="_2006.06.26_в командировку(edit 23.06.06)_Балансы и макеты 2" xfId="616"/>
    <cellStyle name="_2006_06_28_MGRES_inventories_request" xfId="617"/>
    <cellStyle name="_2006planbookfile" xfId="618"/>
    <cellStyle name="_2006planfile" xfId="619"/>
    <cellStyle name="_2006planpost" xfId="620"/>
    <cellStyle name="_2007planfile" xfId="621"/>
    <cellStyle name="_2008 Свод земля ПЭО" xfId="622"/>
    <cellStyle name="_2008 Свод земля ПЭО_БДР формат СД (2)" xfId="623"/>
    <cellStyle name="_2008 Свод земля ПЭО_ДОП.З - для отправки" xfId="624"/>
    <cellStyle name="_2008 Свод земля ПЭО_ДОП.З - для отправки_БДР формат СД (2)" xfId="625"/>
    <cellStyle name="_2008 Свод земля ПЭО_Откорректированная программа Освидетельствование ЗиС (4) (2)" xfId="626"/>
    <cellStyle name="_2008 Свод земля ПЭО_Откорректированная программа Освидетельствование ЗиС (4) (2)_БДР формат СД (2)" xfId="627"/>
    <cellStyle name="_2008 Свод земля ПЭО_ОУС" xfId="628"/>
    <cellStyle name="_2008 Свод земля ПЭО_ОУС_БДР формат СД (2)" xfId="629"/>
    <cellStyle name="_2008 Свод земля ПЭО_ПО расчет (4)" xfId="630"/>
    <cellStyle name="_2008 Свод земля ПЭО_ПО расчет (4)_БДР формат СД (2)" xfId="631"/>
    <cellStyle name="_2008 Свод земля ПЭО++ (3)" xfId="632"/>
    <cellStyle name="_2008 Свод земля ПЭО++ (3)_БДР формат СД (2)" xfId="633"/>
    <cellStyle name="_2008 Свод земля ПЭОприсланный с МЭС оконч (2)" xfId="634"/>
    <cellStyle name="_2008 Свод земля ПЭОприсланный с МЭС оконч (2)_БДР формат СД (2)" xfId="635"/>
    <cellStyle name="_2008 Свод земля ПЭОприсланный с МЭС оконч (2)_ДОП.З - для отправки" xfId="636"/>
    <cellStyle name="_2008 Свод земля ПЭОприсланный с МЭС оконч (2)_ДОП.З - для отправки_БДР формат СД (2)" xfId="637"/>
    <cellStyle name="_2008 Свод земля ПЭОприсланный с МЭС оконч (2)_Откорректированная программа Освидетельствование ЗиС (4) (2)" xfId="638"/>
    <cellStyle name="_2008 Свод земля ПЭОприсланный с МЭС оконч (2)_Откорректированная программа Освидетельствование ЗиС (4) (2)_БДР формат СД (2)" xfId="639"/>
    <cellStyle name="_2008 Свод земля ПЭОприсланный с МЭС оконч (2)_ОУС" xfId="640"/>
    <cellStyle name="_2008 Свод земля ПЭОприсланный с МЭС оконч (2)_ОУС_БДР формат СД (2)" xfId="641"/>
    <cellStyle name="_2008 Свод земля ПЭОприсланный с МЭС оконч (2)_ПО расчет (4)" xfId="642"/>
    <cellStyle name="_2008 Свод земля ПЭОприсланный с МЭС оконч (2)_ПО расчет (4)_БДР формат СД (2)" xfId="643"/>
    <cellStyle name="_2008_2010 06022008" xfId="644"/>
    <cellStyle name="_2008_2010 06022008_Книга1" xfId="645"/>
    <cellStyle name="_2008_2010 06022008_ПР ОФ на  2010-2014 01 10 2010 2011!!! для ДИиСП (2)" xfId="646"/>
    <cellStyle name="_2008_2010 06022008_ПР ОФ на  2010-2014 коррект  26 10 2010" xfId="647"/>
    <cellStyle name="_2008_2010 06022008_ПР ОФ на  2010-2014 коррект  26 10 2010 для ДИиСП (2)" xfId="648"/>
    <cellStyle name="_2008_2010 06022008_ПР ОФ на  2010-2014 коррект  26 10 2010 для ДИиСП (3)" xfId="649"/>
    <cellStyle name="_2009_Платежи за землепользование _МЭС УРАЛА" xfId="650"/>
    <cellStyle name="_2009_Платежи за землепользование _МЭС УРАЛА_БДР формат СД (2)" xfId="651"/>
    <cellStyle name="_2009_Платежи за землепользование _МЭС УРАЛА_ДОП.З - для отправки" xfId="652"/>
    <cellStyle name="_2009_Платежи за землепользование _МЭС УРАЛА_ДОП.З - для отправки_БДР формат СД (2)" xfId="653"/>
    <cellStyle name="_2009_Платежи за землепользование _МЭС УРАЛА_ОУС" xfId="654"/>
    <cellStyle name="_2009_Платежи за землепользование _МЭС УРАЛА_ОУС_БДР формат СД (2)" xfId="655"/>
    <cellStyle name="_2009_Платежи за землепользование _МЭС УРАЛА_ПО расчет (4)" xfId="656"/>
    <cellStyle name="_2009_Платежи за землепользование _МЭС УРАЛА_ПО расчет (4)_БДР формат СД (2)" xfId="657"/>
    <cellStyle name="_2010 ПО, потери" xfId="658"/>
    <cellStyle name="_2010 ПО, потери_Лист1" xfId="659"/>
    <cellStyle name="_2011 ПО, потери" xfId="660"/>
    <cellStyle name="_206B52E0" xfId="661"/>
    <cellStyle name="_215-БВ Диагностика" xfId="662"/>
    <cellStyle name="_21С-2003г" xfId="663"/>
    <cellStyle name="_21С-2003г_ПДДС  форма НК (20) п" xfId="664"/>
    <cellStyle name="_21С-2003г_ПДДС  форма НК (20)_23май03" xfId="665"/>
    <cellStyle name="_21С-2003г_ПДДС  форма НК (20)_26май03" xfId="666"/>
    <cellStyle name="_21С-2003г_ПДДС  форма НК (22)_23май03" xfId="667"/>
    <cellStyle name="_21С-2003г_ПДДС  форма НК (22)_26май03" xfId="668"/>
    <cellStyle name="_21С-2003г_ПДДС  форма НК (22)п" xfId="669"/>
    <cellStyle name="_21С-2003г_Форма 21.1" xfId="670"/>
    <cellStyle name="_21С-2003г_форма 21-НГДО 2003г" xfId="671"/>
    <cellStyle name="_21С-2003г_формы по добыче и газопереработке1" xfId="672"/>
    <cellStyle name="_21С-уточ" xfId="673"/>
    <cellStyle name="_21С-уточ_Источники-2002(1кв)" xfId="674"/>
    <cellStyle name="_21С-уточ_НГДО-2002-2кв 1кристина" xfId="675"/>
    <cellStyle name="_21С-уточ_НГДО-2002-2кв2" xfId="676"/>
    <cellStyle name="_21С-уточ_НГДО-2002-3кв(нов)-4" xfId="677"/>
    <cellStyle name="_22.04.10 ИПР 2011-2015 в форм.ФСТ_4870 (1 столб,)" xfId="678"/>
    <cellStyle name="_22_2.2.4" xfId="679"/>
    <cellStyle name="_22_2.2.4_БДР формат СД (2)" xfId="680"/>
    <cellStyle name="_23.01.03_КрАЗ_изм НЗП_ноя0211мес.02" xfId="681"/>
    <cellStyle name="_23.04.10_Ивэнерго _ТЗ_без сглаж_без ПМ_ИПР 4870" xfId="682"/>
    <cellStyle name="_23_2 2 4_Расходы на услуги банков МСК" xfId="683"/>
    <cellStyle name="_23_2 2 4_Расходы на услуги банков МСК_БДР формат СД (2)" xfId="684"/>
    <cellStyle name="_23-10-2000" xfId="685"/>
    <cellStyle name="_23-10-2000 2" xfId="686"/>
    <cellStyle name="_24 05 06_MGTS_Draft_ Model" xfId="687"/>
    <cellStyle name="_25-06-2001" xfId="688"/>
    <cellStyle name="_25-06-2001 2" xfId="689"/>
    <cellStyle name="_25-12-2000" xfId="690"/>
    <cellStyle name="_28.06.10 ЭО _модель МРСК_оц по  РСТ_ пот 151,6_сглаж до12% _с ПМ_ИПР 2 530" xfId="691"/>
    <cellStyle name="_281207 ОРП" xfId="692"/>
    <cellStyle name="_291206ОРП" xfId="693"/>
    <cellStyle name="_2Анализ ФОТ 1 полугодие" xfId="694"/>
    <cellStyle name="_2приложение1 форма расчета по Спецодежде ПМЭС1" xfId="695"/>
    <cellStyle name="_3 Анализ отклонений по топливу" xfId="696"/>
    <cellStyle name="_3 Анализ отклонений по топливу_БДР формат СД (2)" xfId="697"/>
    <cellStyle name="_3 БДР по кварталам" xfId="698"/>
    <cellStyle name="_3.Затраты на глинозем бокситы Purchasing alumina bauxite" xfId="699"/>
    <cellStyle name="_30-10-2000" xfId="700"/>
    <cellStyle name="_31 декабря 2010" xfId="701"/>
    <cellStyle name="_310108 ОРП" xfId="702"/>
    <cellStyle name="_31-34-сметы" xfId="703"/>
    <cellStyle name="_3Расчет аморт.отчислений квартальный" xfId="704"/>
    <cellStyle name="_3Расчет аморт.отчислений квартальный_БДР формат СД (2)" xfId="705"/>
    <cellStyle name="_4 1  2011-2015 в формате Минэнерго (2)" xfId="706"/>
    <cellStyle name="_4 Анализ ГСМ 2006 Кузбасс" xfId="707"/>
    <cellStyle name="_4 Анализ ГСМ 2006 Кузбасс_БДР формат СД (2)" xfId="708"/>
    <cellStyle name="_4.1.Инвестиционны бюджет Investment budget" xfId="709"/>
    <cellStyle name="_4.Себестоимость боксита Bauxite productioncosts" xfId="710"/>
    <cellStyle name="_5 Анализ ГСМ и энергии" xfId="711"/>
    <cellStyle name="_5 Анализ ГСМ и энергии_БДР формат СД (2)" xfId="712"/>
    <cellStyle name="_5 Проект согласованного плана Омского ПМЭС на 06г" xfId="713"/>
    <cellStyle name="_5.Кредитный портфель Credit portfolio" xfId="714"/>
    <cellStyle name="_5_Регламент UC RUSAL - УК-текущее планирование" xfId="715"/>
    <cellStyle name="_5_Таблицы_Xtrata_Окт 07_RUS_18-10-07" xfId="716"/>
    <cellStyle name="_57B6AB88" xfId="717"/>
    <cellStyle name="_57B6AB88_БДР формат СД (2)" xfId="718"/>
    <cellStyle name="_7.5.оборотный капитал" xfId="719"/>
    <cellStyle name="_7-3 17-03-05" xfId="720"/>
    <cellStyle name="_7629F122" xfId="721"/>
    <cellStyle name="_80-й счет Аудиторам" xfId="722"/>
    <cellStyle name="_80-й счет Аудиторам_May_08" xfId="723"/>
    <cellStyle name="_80-й счет Аудиторам_May_08_op.reportфевраль 2009" xfId="724"/>
    <cellStyle name="_80-й счет Аудиторам_May_2008" xfId="725"/>
    <cellStyle name="_80-й счет Аудиторам_May_2008_op.reportфевраль 2009" xfId="726"/>
    <cellStyle name="_80-й счет Аудиторам_op.report СИН " xfId="727"/>
    <cellStyle name="_80-й счет Аудиторам_op.report СИН _op.reportфевраль 2009" xfId="728"/>
    <cellStyle name="_80-й счет Аудиторам_ОО ОНГконс.0108 - complete" xfId="729"/>
    <cellStyle name="_80-й счет Аудиторам_ОО ОНГконс.0208" xfId="730"/>
    <cellStyle name="_80-й счет Аудиторам_ООО ОНГконс 0109 - complete" xfId="731"/>
    <cellStyle name="_80-й счет Аудиторам_ООО ОНГконс 0209" xfId="732"/>
    <cellStyle name="_80-й счет Аудиторам_ООО ОНГконс 0309" xfId="733"/>
    <cellStyle name="_9ALcost" xfId="734"/>
    <cellStyle name="_Actual_from_budget_1h ОК" xfId="735"/>
    <cellStyle name="_Af.refinery profit" xfId="736"/>
    <cellStyle name="_Aluminium cost_Aug08" xfId="737"/>
    <cellStyle name="_Base PNL нояб-2006 GD" xfId="738"/>
    <cellStyle name="_Base-1 PNL нояб-2006 GD" xfId="739"/>
    <cellStyle name="_BS_шаблон_" xfId="740"/>
    <cellStyle name="_Budget En+ 26.01.07 draft" xfId="741"/>
    <cellStyle name="_Budget декабрь_8" xfId="742"/>
    <cellStyle name="_Budget ноябрь АНПЗ" xfId="743"/>
    <cellStyle name="_BUDGET_ПН2002(2)" xfId="744"/>
    <cellStyle name="_Cash balances" xfId="745"/>
    <cellStyle name="_Cash Cost алюминий UC RUSAL Факт дек+12м 2007 - 04-02-08" xfId="746"/>
    <cellStyle name="_CashFlow_2007_проект_02_02_final" xfId="747"/>
    <cellStyle name="_CC СУАЛ 06тп" xfId="748"/>
    <cellStyle name="_CEO_Report_1.5" xfId="749"/>
    <cellStyle name="_Comma" xfId="750"/>
    <cellStyle name="_Comps_Valuation Dec 2005" xfId="751"/>
    <cellStyle name="_Condition" xfId="752"/>
    <cellStyle name="_Condition-2020" xfId="753"/>
    <cellStyle name="_Cost forms - presentation2" xfId="754"/>
    <cellStyle name="_CPI foodimp" xfId="755"/>
    <cellStyle name="_CPI foodimp_БДДС октябрь ТЭЦ-12 (04.10.2012) (2)" xfId="756"/>
    <cellStyle name="_Currency" xfId="757"/>
    <cellStyle name="_CurrencySpace" xfId="758"/>
    <cellStyle name="_Defl-вар1 (2)" xfId="759"/>
    <cellStyle name="_dividends to shareholders" xfId="760"/>
    <cellStyle name="_EN+ 07 CF 25.01.07 evening" xfId="761"/>
    <cellStyle name="_FFF" xfId="762"/>
    <cellStyle name="_FFF_Capex-new" xfId="763"/>
    <cellStyle name="_FFF_Financial Plan - final_2" xfId="764"/>
    <cellStyle name="_FFF_Form 01(MB)" xfId="765"/>
    <cellStyle name="_FFF_Links_NK" xfId="766"/>
    <cellStyle name="_FFF_N20_5" xfId="767"/>
    <cellStyle name="_FFF_N20_6" xfId="768"/>
    <cellStyle name="_FFF_New Form10_2" xfId="769"/>
    <cellStyle name="_FFF_Nsi" xfId="770"/>
    <cellStyle name="_FFF_Nsi - last version" xfId="771"/>
    <cellStyle name="_FFF_Nsi - last version for programming" xfId="772"/>
    <cellStyle name="_FFF_Nsi - next_last version" xfId="773"/>
    <cellStyle name="_FFF_Nsi - plan - final" xfId="774"/>
    <cellStyle name="_FFF_Nsi -super_ last version" xfId="775"/>
    <cellStyle name="_FFF_Nsi(2)" xfId="776"/>
    <cellStyle name="_FFF_Nsi_1" xfId="777"/>
    <cellStyle name="_FFF_Nsi_139" xfId="778"/>
    <cellStyle name="_FFF_Nsi_140" xfId="779"/>
    <cellStyle name="_FFF_Nsi_140(Зах)" xfId="780"/>
    <cellStyle name="_FFF_Nsi_140_mod" xfId="781"/>
    <cellStyle name="_FFF_Nsi_158" xfId="782"/>
    <cellStyle name="_FFF_Nsi_Jan1" xfId="783"/>
    <cellStyle name="_FFF_Nsi_test" xfId="784"/>
    <cellStyle name="_FFF_Nsi2" xfId="785"/>
    <cellStyle name="_FFF_Nsi-Services" xfId="786"/>
    <cellStyle name="_FFF_P&amp;L" xfId="787"/>
    <cellStyle name="_FFF_S0400" xfId="788"/>
    <cellStyle name="_FFF_S13001" xfId="789"/>
    <cellStyle name="_FFF_Sheet1" xfId="790"/>
    <cellStyle name="_FFF_sofi - plan_AP270202ii" xfId="791"/>
    <cellStyle name="_FFF_sofi - plan_AP270202iii" xfId="792"/>
    <cellStyle name="_FFF_sofi - plan_AP270202iv" xfId="793"/>
    <cellStyle name="_FFF_Sofi vs Sobi" xfId="794"/>
    <cellStyle name="_FFF_Sofi_PBD 27-11-01" xfId="795"/>
    <cellStyle name="_FFF_SOFI_TEPs_AOK_130902" xfId="796"/>
    <cellStyle name="_FFF_Sofi145a" xfId="797"/>
    <cellStyle name="_FFF_Sofi153" xfId="798"/>
    <cellStyle name="_FFF_Summary" xfId="799"/>
    <cellStyle name="_FFF_SXXXX_Express_c Links" xfId="800"/>
    <cellStyle name="_FFF_Tax_form_1кв_3" xfId="801"/>
    <cellStyle name="_FFF_test_11" xfId="802"/>
    <cellStyle name="_FFF_БКЭ" xfId="803"/>
    <cellStyle name="_FFF_для вставки в пакет за 2001" xfId="804"/>
    <cellStyle name="_FFF_дляГалиныВ" xfId="805"/>
    <cellStyle name="_FFF_Книга7" xfId="806"/>
    <cellStyle name="_FFF_Лист1" xfId="807"/>
    <cellStyle name="_FFF_ОСН. ДЕЯТ." xfId="808"/>
    <cellStyle name="_FFF_Подразделения" xfId="809"/>
    <cellStyle name="_FFF_Список тиражирования" xfId="810"/>
    <cellStyle name="_FFF_Форма 12 last" xfId="811"/>
    <cellStyle name="_Final_Book_010301" xfId="812"/>
    <cellStyle name="_Final_Book_010301_Capex-new" xfId="813"/>
    <cellStyle name="_Final_Book_010301_Financial Plan - final_2" xfId="814"/>
    <cellStyle name="_Final_Book_010301_Form 01(MB)" xfId="815"/>
    <cellStyle name="_Final_Book_010301_Links_NK" xfId="816"/>
    <cellStyle name="_Final_Book_010301_N20_5" xfId="817"/>
    <cellStyle name="_Final_Book_010301_N20_6" xfId="818"/>
    <cellStyle name="_Final_Book_010301_New Form10_2" xfId="819"/>
    <cellStyle name="_Final_Book_010301_Nsi" xfId="820"/>
    <cellStyle name="_Final_Book_010301_Nsi - last version" xfId="821"/>
    <cellStyle name="_Final_Book_010301_Nsi - last version for programming" xfId="822"/>
    <cellStyle name="_Final_Book_010301_Nsi - next_last version" xfId="823"/>
    <cellStyle name="_Final_Book_010301_Nsi - plan - final" xfId="824"/>
    <cellStyle name="_Final_Book_010301_Nsi -super_ last version" xfId="825"/>
    <cellStyle name="_Final_Book_010301_Nsi(2)" xfId="826"/>
    <cellStyle name="_Final_Book_010301_Nsi_1" xfId="827"/>
    <cellStyle name="_Final_Book_010301_Nsi_139" xfId="828"/>
    <cellStyle name="_Final_Book_010301_Nsi_140" xfId="829"/>
    <cellStyle name="_Final_Book_010301_Nsi_140(Зах)" xfId="830"/>
    <cellStyle name="_Final_Book_010301_Nsi_140_mod" xfId="831"/>
    <cellStyle name="_Final_Book_010301_Nsi_158" xfId="832"/>
    <cellStyle name="_Final_Book_010301_Nsi_Jan1" xfId="833"/>
    <cellStyle name="_Final_Book_010301_Nsi_test" xfId="834"/>
    <cellStyle name="_Final_Book_010301_Nsi2" xfId="835"/>
    <cellStyle name="_Final_Book_010301_Nsi-Services" xfId="836"/>
    <cellStyle name="_Final_Book_010301_P&amp;L" xfId="837"/>
    <cellStyle name="_Final_Book_010301_S0400" xfId="838"/>
    <cellStyle name="_Final_Book_010301_S13001" xfId="839"/>
    <cellStyle name="_Final_Book_010301_Sheet1" xfId="840"/>
    <cellStyle name="_Final_Book_010301_sofi - plan_AP270202ii" xfId="841"/>
    <cellStyle name="_Final_Book_010301_sofi - plan_AP270202iii" xfId="842"/>
    <cellStyle name="_Final_Book_010301_sofi - plan_AP270202iv" xfId="843"/>
    <cellStyle name="_Final_Book_010301_Sofi vs Sobi" xfId="844"/>
    <cellStyle name="_Final_Book_010301_Sofi_PBD 27-11-01" xfId="845"/>
    <cellStyle name="_Final_Book_010301_SOFI_TEPs_AOK_130902" xfId="846"/>
    <cellStyle name="_Final_Book_010301_Sofi145a" xfId="847"/>
    <cellStyle name="_Final_Book_010301_Sofi153" xfId="848"/>
    <cellStyle name="_Final_Book_010301_Summary" xfId="849"/>
    <cellStyle name="_Final_Book_010301_SXXXX_Express_c Links" xfId="850"/>
    <cellStyle name="_Final_Book_010301_Tax_form_1кв_3" xfId="851"/>
    <cellStyle name="_Final_Book_010301_test_11" xfId="852"/>
    <cellStyle name="_Final_Book_010301_БКЭ" xfId="853"/>
    <cellStyle name="_Final_Book_010301_для вставки в пакет за 2001" xfId="854"/>
    <cellStyle name="_Final_Book_010301_дляГалиныВ" xfId="855"/>
    <cellStyle name="_Final_Book_010301_Книга7" xfId="856"/>
    <cellStyle name="_Final_Book_010301_Лист1" xfId="857"/>
    <cellStyle name="_Final_Book_010301_ОСН. ДЕЯТ." xfId="858"/>
    <cellStyle name="_Final_Book_010301_Подразделения" xfId="859"/>
    <cellStyle name="_Final_Book_010301_Список тиражирования" xfId="860"/>
    <cellStyle name="_Final_Book_010301_Форма 12 last" xfId="861"/>
    <cellStyle name="_for presentation 9m07_5_с динамикой" xfId="862"/>
    <cellStyle name="_for presentation 9m07_OlgaEK" xfId="863"/>
    <cellStyle name="_FS 2005 complete new" xfId="864"/>
    <cellStyle name="_FS_1h_ 2007" xfId="865"/>
    <cellStyle name="_FS_3Q_ 2007 complete" xfId="866"/>
    <cellStyle name="_Generation Model_1" xfId="867"/>
    <cellStyle name="_Grouplist Энергетика" xfId="868"/>
    <cellStyle name="_Heading_16 Detail of Key Metrics_mario marco" xfId="869"/>
    <cellStyle name="_Highlight" xfId="870"/>
    <cellStyle name="_IBM PC" xfId="871"/>
    <cellStyle name="_IBM PC 2" xfId="872"/>
    <cellStyle name="_IP - v30_1-куратор (081006)" xfId="873"/>
    <cellStyle name="_IP - v31_0 (081010)" xfId="874"/>
    <cellStyle name="_KPI апрель 06  complete" xfId="875"/>
    <cellStyle name="_KPI-5" xfId="876"/>
    <cellStyle name="_KPI-5_Form 01(MB)" xfId="877"/>
    <cellStyle name="_KPI-5_Links_NK" xfId="878"/>
    <cellStyle name="_KPI-5_Nsi" xfId="879"/>
    <cellStyle name="_KPI-5_Nsi(2)" xfId="880"/>
    <cellStyle name="_KPI-5_Nsi_158" xfId="881"/>
    <cellStyle name="_KPI-5_Nsi_test" xfId="882"/>
    <cellStyle name="_KPI-5_Nsi-Services" xfId="883"/>
    <cellStyle name="_KPI-5_S0400" xfId="884"/>
    <cellStyle name="_KPI-5_S13001" xfId="885"/>
    <cellStyle name="_KPI-5_SOFI_TEPs_AOK_130902" xfId="886"/>
    <cellStyle name="_KPI-5_Sofi145a" xfId="887"/>
    <cellStyle name="_KPI-5_Sofi153" xfId="888"/>
    <cellStyle name="_KPI-5_SXXXX_Express_c Links" xfId="889"/>
    <cellStyle name="_KPI-5_test_11" xfId="890"/>
    <cellStyle name="_KPI-5_для вставки в пакет за 2001" xfId="891"/>
    <cellStyle name="_KPI-5_дляГалиныВ" xfId="892"/>
    <cellStyle name="_KPI-5_Лист1" xfId="893"/>
    <cellStyle name="_KPI-5_Подразделения" xfId="894"/>
    <cellStyle name="_KPI-5_Список тиражирования" xfId="895"/>
    <cellStyle name="_KPI-5_Форма 12 last" xfId="896"/>
    <cellStyle name="_KPIs Q1 2007" xfId="897"/>
    <cellStyle name="_List of reports New_Rusal" xfId="898"/>
    <cellStyle name="_macro 2012 var 1" xfId="899"/>
    <cellStyle name="_macro 2020" xfId="900"/>
    <cellStyle name="_macro-1 ут" xfId="901"/>
    <cellStyle name="_macro-2 ут" xfId="902"/>
    <cellStyle name="_Mgmt report0306" xfId="903"/>
    <cellStyle name="_Model ANPZ" xfId="904"/>
    <cellStyle name="_Model ANPZ (3)" xfId="905"/>
    <cellStyle name="_Model ANPZ (4)" xfId="906"/>
    <cellStyle name="_Model_RAB Мой" xfId="907"/>
    <cellStyle name="_Model_RAB Мой 2" xfId="908"/>
    <cellStyle name="_Model_RAB Мой 2_OREP.KU.2011.MONTHLY.02(v0.1)" xfId="909"/>
    <cellStyle name="_Model_RAB Мой 2_OREP.KU.2011.MONTHLY.02(v0.4)" xfId="910"/>
    <cellStyle name="_Model_RAB Мой 2_OREP.KU.2011.MONTHLY.11(v1.4)" xfId="911"/>
    <cellStyle name="_Model_RAB Мой 2_UPDATE.OREP.KU.2011.MONTHLY.02.TO.1.2" xfId="912"/>
    <cellStyle name="_Model_RAB Мой_46EE.2011(v1.0)" xfId="913"/>
    <cellStyle name="_Model_RAB Мой_46EE.2011(v1.0)_46TE.2011(v1.0)" xfId="914"/>
    <cellStyle name="_Model_RAB Мой_46EE.2011(v1.0)_INDEX.STATION.2012(v1.0)_" xfId="915"/>
    <cellStyle name="_Model_RAB Мой_46EE.2011(v1.0)_INDEX.STATION.2012(v2.0)" xfId="916"/>
    <cellStyle name="_Model_RAB Мой_46EE.2011(v1.0)_INDEX.STATION.2012(v2.1)" xfId="917"/>
    <cellStyle name="_Model_RAB Мой_46EE.2011(v1.0)_TEPLO.PREDEL.2012.M(v1.1)_test" xfId="918"/>
    <cellStyle name="_Model_RAB Мой_46EE.2011(v1.2)" xfId="919"/>
    <cellStyle name="_Model_RAB Мой_46EP.2011(v2.0)" xfId="920"/>
    <cellStyle name="_Model_RAB Мой_46EP.2012(v0.1)" xfId="921"/>
    <cellStyle name="_Model_RAB Мой_46TE.2011(v1.0)" xfId="922"/>
    <cellStyle name="_Model_RAB Мой_4DNS.UPDATE.EXAMPLE" xfId="923"/>
    <cellStyle name="_Model_RAB Мой_ARMRAZR" xfId="924"/>
    <cellStyle name="_Model_RAB Мой_BALANCE.WARM.2010.FACT(v1.0)" xfId="925"/>
    <cellStyle name="_Model_RAB Мой_BALANCE.WARM.2010.PLAN" xfId="926"/>
    <cellStyle name="_Model_RAB Мой_BALANCE.WARM.2011YEAR(v0.7)" xfId="927"/>
    <cellStyle name="_Model_RAB Мой_BALANCE.WARM.2011YEAR.NEW.UPDATE.SCHEME" xfId="928"/>
    <cellStyle name="_Model_RAB Мой_CALC.NORMATIV.KU(v0.2)" xfId="929"/>
    <cellStyle name="_Model_RAB Мой_EE.2REK.P2011.4.78(v0.3)" xfId="930"/>
    <cellStyle name="_Model_RAB Мой_FORM910.2012(v1.1)" xfId="931"/>
    <cellStyle name="_Model_RAB Мой_INVEST.EE.PLAN.4.78(v0.1)" xfId="932"/>
    <cellStyle name="_Model_RAB Мой_INVEST.EE.PLAN.4.78(v0.3)" xfId="933"/>
    <cellStyle name="_Model_RAB Мой_INVEST.EE.PLAN.4.78(v1.0)" xfId="934"/>
    <cellStyle name="_Model_RAB Мой_INVEST.EE.PLAN.4.78(v1.0)_PASSPORT.TEPLO.PROIZV(v2.0)" xfId="935"/>
    <cellStyle name="_Model_RAB Мой_INVEST.PLAN.4.78(v0.1)" xfId="936"/>
    <cellStyle name="_Model_RAB Мой_INVEST.WARM.PLAN.4.78(v0.1)" xfId="937"/>
    <cellStyle name="_Model_RAB Мой_INVEST_WARM_PLAN" xfId="938"/>
    <cellStyle name="_Model_RAB Мой_NADB.JNVLP.APTEKA.2012(v1.0)_21_02_12" xfId="939"/>
    <cellStyle name="_Model_RAB Мой_NADB.JNVLS.APTEKA.2011(v1.3.3)" xfId="940"/>
    <cellStyle name="_Model_RAB Мой_NADB.JNVLS.APTEKA.2011(v1.3.3)_46TE.2011(v1.0)" xfId="941"/>
    <cellStyle name="_Model_RAB Мой_NADB.JNVLS.APTEKA.2011(v1.3.3)_INDEX.STATION.2012(v1.0)_" xfId="942"/>
    <cellStyle name="_Model_RAB Мой_NADB.JNVLS.APTEKA.2011(v1.3.3)_INDEX.STATION.2012(v2.0)" xfId="943"/>
    <cellStyle name="_Model_RAB Мой_NADB.JNVLS.APTEKA.2011(v1.3.3)_INDEX.STATION.2012(v2.1)" xfId="944"/>
    <cellStyle name="_Model_RAB Мой_NADB.JNVLS.APTEKA.2011(v1.3.3)_TEPLO.PREDEL.2012.M(v1.1)_test" xfId="945"/>
    <cellStyle name="_Model_RAB Мой_NADB.JNVLS.APTEKA.2011(v1.3.4)" xfId="946"/>
    <cellStyle name="_Model_RAB Мой_NADB.JNVLS.APTEKA.2011(v1.3.4)_46TE.2011(v1.0)" xfId="947"/>
    <cellStyle name="_Model_RAB Мой_NADB.JNVLS.APTEKA.2011(v1.3.4)_INDEX.STATION.2012(v1.0)_" xfId="948"/>
    <cellStyle name="_Model_RAB Мой_NADB.JNVLS.APTEKA.2011(v1.3.4)_INDEX.STATION.2012(v2.0)" xfId="949"/>
    <cellStyle name="_Model_RAB Мой_NADB.JNVLS.APTEKA.2011(v1.3.4)_INDEX.STATION.2012(v2.1)" xfId="950"/>
    <cellStyle name="_Model_RAB Мой_NADB.JNVLS.APTEKA.2011(v1.3.4)_TEPLO.PREDEL.2012.M(v1.1)_test" xfId="951"/>
    <cellStyle name="_Model_RAB Мой_PASSPORT.TEPLO.PROIZV(v2.1)" xfId="952"/>
    <cellStyle name="_Model_RAB Мой_PASSPORT.TEPLO.SETI(v1.0)" xfId="953"/>
    <cellStyle name="_Model_RAB Мой_PREDEL.JKH.UTV.2011(v1.0.1)" xfId="954"/>
    <cellStyle name="_Model_RAB Мой_PREDEL.JKH.UTV.2011(v1.0.1)_46TE.2011(v1.0)" xfId="955"/>
    <cellStyle name="_Model_RAB Мой_PREDEL.JKH.UTV.2011(v1.0.1)_INDEX.STATION.2012(v1.0)_" xfId="956"/>
    <cellStyle name="_Model_RAB Мой_PREDEL.JKH.UTV.2011(v1.0.1)_INDEX.STATION.2012(v2.0)" xfId="957"/>
    <cellStyle name="_Model_RAB Мой_PREDEL.JKH.UTV.2011(v1.0.1)_INDEX.STATION.2012(v2.1)" xfId="958"/>
    <cellStyle name="_Model_RAB Мой_PREDEL.JKH.UTV.2011(v1.0.1)_TEPLO.PREDEL.2012.M(v1.1)_test" xfId="959"/>
    <cellStyle name="_Model_RAB Мой_PREDEL.JKH.UTV.2011(v1.1)" xfId="960"/>
    <cellStyle name="_Model_RAB Мой_REP.BLR.2012(v1.0)" xfId="961"/>
    <cellStyle name="_Model_RAB Мой_TEPLO.PREDEL.2012.M(v1.1)" xfId="962"/>
    <cellStyle name="_Model_RAB Мой_TEST.TEMPLATE" xfId="963"/>
    <cellStyle name="_Model_RAB Мой_UPDATE.46EE.2011.TO.1.1" xfId="964"/>
    <cellStyle name="_Model_RAB Мой_UPDATE.46TE.2011.TO.1.1" xfId="965"/>
    <cellStyle name="_Model_RAB Мой_UPDATE.46TE.2011.TO.1.2" xfId="966"/>
    <cellStyle name="_Model_RAB Мой_UPDATE.BALANCE.WARM.2011YEAR.TO.1.1" xfId="967"/>
    <cellStyle name="_Model_RAB Мой_UPDATE.BALANCE.WARM.2011YEAR.TO.1.1_46TE.2011(v1.0)" xfId="968"/>
    <cellStyle name="_Model_RAB Мой_UPDATE.BALANCE.WARM.2011YEAR.TO.1.1_INDEX.STATION.2012(v1.0)_" xfId="969"/>
    <cellStyle name="_Model_RAB Мой_UPDATE.BALANCE.WARM.2011YEAR.TO.1.1_INDEX.STATION.2012(v2.0)" xfId="970"/>
    <cellStyle name="_Model_RAB Мой_UPDATE.BALANCE.WARM.2011YEAR.TO.1.1_INDEX.STATION.2012(v2.1)" xfId="971"/>
    <cellStyle name="_Model_RAB Мой_UPDATE.BALANCE.WARM.2011YEAR.TO.1.1_OREP.KU.2011.MONTHLY.02(v1.1)" xfId="972"/>
    <cellStyle name="_Model_RAB Мой_UPDATE.BALANCE.WARM.2011YEAR.TO.1.1_TEPLO.PREDEL.2012.M(v1.1)_test" xfId="973"/>
    <cellStyle name="_Model_RAB Мой_UPDATE.NADB.JNVLS.APTEKA.2011.TO.1.3.4" xfId="974"/>
    <cellStyle name="_Model_RAB Мой_Передача 2011_с макросом" xfId="975"/>
    <cellStyle name="_Model_RAB_MRSK_svod" xfId="976"/>
    <cellStyle name="_Model_RAB_MRSK_svod 2" xfId="977"/>
    <cellStyle name="_Model_RAB_MRSK_svod 2_OREP.KU.2011.MONTHLY.02(v0.1)" xfId="978"/>
    <cellStyle name="_Model_RAB_MRSK_svod 2_OREP.KU.2011.MONTHLY.02(v0.4)" xfId="979"/>
    <cellStyle name="_Model_RAB_MRSK_svod 2_OREP.KU.2011.MONTHLY.11(v1.4)" xfId="980"/>
    <cellStyle name="_Model_RAB_MRSK_svod 2_UPDATE.OREP.KU.2011.MONTHLY.02.TO.1.2" xfId="981"/>
    <cellStyle name="_Model_RAB_MRSK_svod 3" xfId="982"/>
    <cellStyle name="_Model_RAB_MRSK_svod_46EE.2011(v1.0)" xfId="983"/>
    <cellStyle name="_Model_RAB_MRSK_svod_46EE.2011(v1.0)_46TE.2011(v1.0)" xfId="984"/>
    <cellStyle name="_Model_RAB_MRSK_svod_46EE.2011(v1.0)_INDEX.STATION.2012(v1.0)_" xfId="985"/>
    <cellStyle name="_Model_RAB_MRSK_svod_46EE.2011(v1.0)_INDEX.STATION.2012(v2.0)" xfId="986"/>
    <cellStyle name="_Model_RAB_MRSK_svod_46EE.2011(v1.0)_INDEX.STATION.2012(v2.1)" xfId="987"/>
    <cellStyle name="_Model_RAB_MRSK_svod_46EE.2011(v1.0)_TEPLO.PREDEL.2012.M(v1.1)_test" xfId="988"/>
    <cellStyle name="_Model_RAB_MRSK_svod_46EE.2011(v1.2)" xfId="989"/>
    <cellStyle name="_Model_RAB_MRSK_svod_46EP.2011(v2.0)" xfId="990"/>
    <cellStyle name="_Model_RAB_MRSK_svod_46EP.2012(v0.1)" xfId="991"/>
    <cellStyle name="_Model_RAB_MRSK_svod_46TE.2011(v1.0)" xfId="992"/>
    <cellStyle name="_Model_RAB_MRSK_svod_4DNS.UPDATE.EXAMPLE" xfId="993"/>
    <cellStyle name="_Model_RAB_MRSK_svod_ARMRAZR" xfId="994"/>
    <cellStyle name="_Model_RAB_MRSK_svod_BALANCE.WARM.2010.FACT(v1.0)" xfId="995"/>
    <cellStyle name="_Model_RAB_MRSK_svod_BALANCE.WARM.2010.PLAN" xfId="996"/>
    <cellStyle name="_Model_RAB_MRSK_svod_BALANCE.WARM.2011YEAR(v0.7)" xfId="997"/>
    <cellStyle name="_Model_RAB_MRSK_svod_BALANCE.WARM.2011YEAR.NEW.UPDATE.SCHEME" xfId="998"/>
    <cellStyle name="_Model_RAB_MRSK_svod_CALC.NORMATIV.KU(v0.2)" xfId="999"/>
    <cellStyle name="_Model_RAB_MRSK_svod_EE.2REK.P2011.4.78(v0.3)" xfId="1000"/>
    <cellStyle name="_Model_RAB_MRSK_svod_FORM910.2012(v1.1)" xfId="1001"/>
    <cellStyle name="_Model_RAB_MRSK_svod_INVEST.EE.PLAN.4.78(v0.1)" xfId="1002"/>
    <cellStyle name="_Model_RAB_MRSK_svod_INVEST.EE.PLAN.4.78(v0.3)" xfId="1003"/>
    <cellStyle name="_Model_RAB_MRSK_svod_INVEST.EE.PLAN.4.78(v1.0)" xfId="1004"/>
    <cellStyle name="_Model_RAB_MRSK_svod_INVEST.EE.PLAN.4.78(v1.0)_PASSPORT.TEPLO.PROIZV(v2.0)" xfId="1005"/>
    <cellStyle name="_Model_RAB_MRSK_svod_INVEST.PLAN.4.78(v0.1)" xfId="1006"/>
    <cellStyle name="_Model_RAB_MRSK_svod_INVEST.WARM.PLAN.4.78(v0.1)" xfId="1007"/>
    <cellStyle name="_Model_RAB_MRSK_svod_INVEST_WARM_PLAN" xfId="1008"/>
    <cellStyle name="_Model_RAB_MRSK_svod_NADB.JNVLP.APTEKA.2012(v1.0)_21_02_12" xfId="1009"/>
    <cellStyle name="_Model_RAB_MRSK_svod_NADB.JNVLS.APTEKA.2011(v1.3.3)" xfId="1010"/>
    <cellStyle name="_Model_RAB_MRSK_svod_NADB.JNVLS.APTEKA.2011(v1.3.3)_46TE.2011(v1.0)" xfId="1011"/>
    <cellStyle name="_Model_RAB_MRSK_svod_NADB.JNVLS.APTEKA.2011(v1.3.3)_INDEX.STATION.2012(v1.0)_" xfId="1012"/>
    <cellStyle name="_Model_RAB_MRSK_svod_NADB.JNVLS.APTEKA.2011(v1.3.3)_INDEX.STATION.2012(v2.0)" xfId="1013"/>
    <cellStyle name="_Model_RAB_MRSK_svod_NADB.JNVLS.APTEKA.2011(v1.3.3)_INDEX.STATION.2012(v2.1)" xfId="1014"/>
    <cellStyle name="_Model_RAB_MRSK_svod_NADB.JNVLS.APTEKA.2011(v1.3.3)_TEPLO.PREDEL.2012.M(v1.1)_test" xfId="1015"/>
    <cellStyle name="_Model_RAB_MRSK_svod_NADB.JNVLS.APTEKA.2011(v1.3.4)" xfId="1016"/>
    <cellStyle name="_Model_RAB_MRSK_svod_NADB.JNVLS.APTEKA.2011(v1.3.4)_46TE.2011(v1.0)" xfId="1017"/>
    <cellStyle name="_Model_RAB_MRSK_svod_NADB.JNVLS.APTEKA.2011(v1.3.4)_INDEX.STATION.2012(v1.0)_" xfId="1018"/>
    <cellStyle name="_Model_RAB_MRSK_svod_NADB.JNVLS.APTEKA.2011(v1.3.4)_INDEX.STATION.2012(v2.0)" xfId="1019"/>
    <cellStyle name="_Model_RAB_MRSK_svod_NADB.JNVLS.APTEKA.2011(v1.3.4)_INDEX.STATION.2012(v2.1)" xfId="1020"/>
    <cellStyle name="_Model_RAB_MRSK_svod_NADB.JNVLS.APTEKA.2011(v1.3.4)_TEPLO.PREDEL.2012.M(v1.1)_test" xfId="1021"/>
    <cellStyle name="_Model_RAB_MRSK_svod_PASSPORT.TEPLO.PROIZV(v2.1)" xfId="1022"/>
    <cellStyle name="_Model_RAB_MRSK_svod_PASSPORT.TEPLO.SETI(v1.0)" xfId="1023"/>
    <cellStyle name="_Model_RAB_MRSK_svod_PREDEL.JKH.UTV.2011(v1.0.1)" xfId="1024"/>
    <cellStyle name="_Model_RAB_MRSK_svod_PREDEL.JKH.UTV.2011(v1.0.1)_46TE.2011(v1.0)" xfId="1025"/>
    <cellStyle name="_Model_RAB_MRSK_svod_PREDEL.JKH.UTV.2011(v1.0.1)_INDEX.STATION.2012(v1.0)_" xfId="1026"/>
    <cellStyle name="_Model_RAB_MRSK_svod_PREDEL.JKH.UTV.2011(v1.0.1)_INDEX.STATION.2012(v2.0)" xfId="1027"/>
    <cellStyle name="_Model_RAB_MRSK_svod_PREDEL.JKH.UTV.2011(v1.0.1)_INDEX.STATION.2012(v2.1)" xfId="1028"/>
    <cellStyle name="_Model_RAB_MRSK_svod_PREDEL.JKH.UTV.2011(v1.0.1)_TEPLO.PREDEL.2012.M(v1.1)_test" xfId="1029"/>
    <cellStyle name="_Model_RAB_MRSK_svod_PREDEL.JKH.UTV.2011(v1.1)" xfId="1030"/>
    <cellStyle name="_Model_RAB_MRSK_svod_REP.BLR.2012(v1.0)" xfId="1031"/>
    <cellStyle name="_Model_RAB_MRSK_svod_TEPLO.PREDEL.2012.M(v1.1)" xfId="1032"/>
    <cellStyle name="_Model_RAB_MRSK_svod_TEST.TEMPLATE" xfId="1033"/>
    <cellStyle name="_Model_RAB_MRSK_svod_UPDATE.46EE.2011.TO.1.1" xfId="1034"/>
    <cellStyle name="_Model_RAB_MRSK_svod_UPDATE.46TE.2011.TO.1.1" xfId="1035"/>
    <cellStyle name="_Model_RAB_MRSK_svod_UPDATE.46TE.2011.TO.1.2" xfId="1036"/>
    <cellStyle name="_Model_RAB_MRSK_svod_UPDATE.BALANCE.WARM.2011YEAR.TO.1.1" xfId="1037"/>
    <cellStyle name="_Model_RAB_MRSK_svod_UPDATE.BALANCE.WARM.2011YEAR.TO.1.1_46TE.2011(v1.0)" xfId="1038"/>
    <cellStyle name="_Model_RAB_MRSK_svod_UPDATE.BALANCE.WARM.2011YEAR.TO.1.1_INDEX.STATION.2012(v1.0)_" xfId="1039"/>
    <cellStyle name="_Model_RAB_MRSK_svod_UPDATE.BALANCE.WARM.2011YEAR.TO.1.1_INDEX.STATION.2012(v2.0)" xfId="1040"/>
    <cellStyle name="_Model_RAB_MRSK_svod_UPDATE.BALANCE.WARM.2011YEAR.TO.1.1_INDEX.STATION.2012(v2.1)" xfId="1041"/>
    <cellStyle name="_Model_RAB_MRSK_svod_UPDATE.BALANCE.WARM.2011YEAR.TO.1.1_OREP.KU.2011.MONTHLY.02(v1.1)" xfId="1042"/>
    <cellStyle name="_Model_RAB_MRSK_svod_UPDATE.BALANCE.WARM.2011YEAR.TO.1.1_TEPLO.PREDEL.2012.M(v1.1)_test" xfId="1043"/>
    <cellStyle name="_Model_RAB_MRSK_svod_UPDATE.NADB.JNVLS.APTEKA.2011.TO.1.3.4" xfId="1044"/>
    <cellStyle name="_Model_RAB_MRSK_svod_Передача 2011_с макросом" xfId="1045"/>
    <cellStyle name="_Model_RAB_MRSK_svod_реестр объектов ЕНЭС" xfId="1046"/>
    <cellStyle name="_model_Ugneft" xfId="1047"/>
    <cellStyle name="_Monthly report of UC RUSAL 03(plan)" xfId="1048"/>
    <cellStyle name="_Monthly report of UC RUSAL APRIL" xfId="1049"/>
    <cellStyle name="_Monthly report of UC RUSAL December(fact)_Куликов" xfId="1050"/>
    <cellStyle name="_Monthly report of UC RUSAL July_Куликов123" xfId="1051"/>
    <cellStyle name="_Monthly report of UC RUSAL June(plan)" xfId="1052"/>
    <cellStyle name="_Mounthly_Base_Own_EAC(19.01.2007)" xfId="1053"/>
    <cellStyle name="_Multiple" xfId="1054"/>
    <cellStyle name="_MultipleSpace" xfId="1055"/>
    <cellStyle name="_New_Sofi" xfId="1056"/>
    <cellStyle name="_New_Sofi_Capex-new" xfId="1057"/>
    <cellStyle name="_New_Sofi_FFF" xfId="1058"/>
    <cellStyle name="_New_Sofi_Financial Plan - final_2" xfId="1059"/>
    <cellStyle name="_New_Sofi_Form 01(MB)" xfId="1060"/>
    <cellStyle name="_New_Sofi_Links_NK" xfId="1061"/>
    <cellStyle name="_New_Sofi_N20_5" xfId="1062"/>
    <cellStyle name="_New_Sofi_N20_6" xfId="1063"/>
    <cellStyle name="_New_Sofi_New Form10_2" xfId="1064"/>
    <cellStyle name="_New_Sofi_Nsi" xfId="1065"/>
    <cellStyle name="_New_Sofi_Nsi - last version" xfId="1066"/>
    <cellStyle name="_New_Sofi_Nsi - last version for programming" xfId="1067"/>
    <cellStyle name="_New_Sofi_Nsi - next_last version" xfId="1068"/>
    <cellStyle name="_New_Sofi_Nsi - plan - final" xfId="1069"/>
    <cellStyle name="_New_Sofi_Nsi -super_ last version" xfId="1070"/>
    <cellStyle name="_New_Sofi_Nsi(2)" xfId="1071"/>
    <cellStyle name="_New_Sofi_Nsi_1" xfId="1072"/>
    <cellStyle name="_New_Sofi_Nsi_139" xfId="1073"/>
    <cellStyle name="_New_Sofi_Nsi_140" xfId="1074"/>
    <cellStyle name="_New_Sofi_Nsi_140(Зах)" xfId="1075"/>
    <cellStyle name="_New_Sofi_Nsi_140_mod" xfId="1076"/>
    <cellStyle name="_New_Sofi_Nsi_158" xfId="1077"/>
    <cellStyle name="_New_Sofi_Nsi_Jan1" xfId="1078"/>
    <cellStyle name="_New_Sofi_Nsi_test" xfId="1079"/>
    <cellStyle name="_New_Sofi_Nsi2" xfId="1080"/>
    <cellStyle name="_New_Sofi_Nsi-Services" xfId="1081"/>
    <cellStyle name="_New_Sofi_P&amp;L" xfId="1082"/>
    <cellStyle name="_New_Sofi_S0400" xfId="1083"/>
    <cellStyle name="_New_Sofi_S13001" xfId="1084"/>
    <cellStyle name="_New_Sofi_Sheet1" xfId="1085"/>
    <cellStyle name="_New_Sofi_sofi - plan_AP270202ii" xfId="1086"/>
    <cellStyle name="_New_Sofi_sofi - plan_AP270202iii" xfId="1087"/>
    <cellStyle name="_New_Sofi_sofi - plan_AP270202iv" xfId="1088"/>
    <cellStyle name="_New_Sofi_Sofi vs Sobi" xfId="1089"/>
    <cellStyle name="_New_Sofi_Sofi_PBD 27-11-01" xfId="1090"/>
    <cellStyle name="_New_Sofi_SOFI_TEPs_AOK_130902" xfId="1091"/>
    <cellStyle name="_New_Sofi_Sofi145a" xfId="1092"/>
    <cellStyle name="_New_Sofi_Sofi153" xfId="1093"/>
    <cellStyle name="_New_Sofi_Summary" xfId="1094"/>
    <cellStyle name="_New_Sofi_SXXXX_Express_c Links" xfId="1095"/>
    <cellStyle name="_New_Sofi_Tax_form_1кв_3" xfId="1096"/>
    <cellStyle name="_New_Sofi_test_11" xfId="1097"/>
    <cellStyle name="_New_Sofi_БКЭ" xfId="1098"/>
    <cellStyle name="_New_Sofi_для вставки в пакет за 2001" xfId="1099"/>
    <cellStyle name="_New_Sofi_дляГалиныВ" xfId="1100"/>
    <cellStyle name="_New_Sofi_Книга7" xfId="1101"/>
    <cellStyle name="_New_Sofi_Лист1" xfId="1102"/>
    <cellStyle name="_New_Sofi_ОСН. ДЕЯТ." xfId="1103"/>
    <cellStyle name="_New_Sofi_Подразделения" xfId="1104"/>
    <cellStyle name="_New_Sofi_Список тиражирования" xfId="1105"/>
    <cellStyle name="_New_Sofi_Форма 12 last" xfId="1106"/>
    <cellStyle name="_NF3x00" xfId="1107"/>
    <cellStyle name="_NF3x00 2" xfId="1108"/>
    <cellStyle name="_NF7x-5x00" xfId="1109"/>
    <cellStyle name="_NF7x-5x00 2" xfId="1110"/>
    <cellStyle name="_Notes 2007 complete" xfId="1111"/>
    <cellStyle name="_Nsi" xfId="1112"/>
    <cellStyle name="_October_07" xfId="1113"/>
    <cellStyle name="_op.reportфевраль 2009" xfId="1114"/>
    <cellStyle name="_Operation Report DEC KNR" xfId="1115"/>
    <cellStyle name="_Operation Report November KNR" xfId="1116"/>
    <cellStyle name="_OperOT_(1007)_Prilow_1-3" xfId="1117"/>
    <cellStyle name="_Oradia" xfId="1118"/>
    <cellStyle name="_P&amp;L_КОНС_БП_03" xfId="1119"/>
    <cellStyle name="_P&amp;L_КОНС_БП_04" xfId="1120"/>
    <cellStyle name="_Percent" xfId="1121"/>
    <cellStyle name="_PercentSpace" xfId="1122"/>
    <cellStyle name="_PL_ONG_10m_2007" xfId="1123"/>
    <cellStyle name="_Platt's февраль Копия" xfId="1124"/>
    <cellStyle name="_Plug" xfId="1125"/>
    <cellStyle name="_Plug_4DNS.UPDATE.EXAMPLE" xfId="1126"/>
    <cellStyle name="_PNL Gl" xfId="1127"/>
    <cellStyle name="_Prelim Marchreport" xfId="1128"/>
    <cellStyle name="_Price Lanit 300501" xfId="1129"/>
    <cellStyle name="_Price Lanit 300501 2" xfId="1130"/>
    <cellStyle name="_RAB Астрахань послед. 26.03.10" xfId="1131"/>
    <cellStyle name="_RAB Астрахань послед. 26.03.10_Лист1" xfId="1132"/>
    <cellStyle name="_RAB с 2010 года" xfId="1133"/>
    <cellStyle name="_Report jan-dec.06 (БП на нач.года) complete" xfId="1134"/>
    <cellStyle name="_report_Q3_07" xfId="1135"/>
    <cellStyle name="_Rombo 130801" xfId="1136"/>
    <cellStyle name="_RP-2000" xfId="1137"/>
    <cellStyle name="_S0279" xfId="1138"/>
    <cellStyle name="_Sheet3" xfId="1139"/>
    <cellStyle name="_SMC" xfId="1140"/>
    <cellStyle name="_smeta-2005 3  квартал  МЭС" xfId="1141"/>
    <cellStyle name="_smeta-2005 3  квартал  МЭС_ДОП.З - для отправки" xfId="1142"/>
    <cellStyle name="_smeta-2005 3  квартал  МЭС_Откорректированная программа Освидетельствование ЗиС (4) (2)" xfId="1143"/>
    <cellStyle name="_smeta-2005 3  квартал  МЭС_ОУС" xfId="1144"/>
    <cellStyle name="_smeta-2005 3  квартал  МЭС_ПО расчет (4)" xfId="1145"/>
    <cellStyle name="_smeta-2005 4  квартал для МЭС" xfId="1146"/>
    <cellStyle name="_smeta-2005 4  квартал для МЭС_ДОП.З - для отправки" xfId="1147"/>
    <cellStyle name="_smeta-2005 4  квартал для МЭС_Откорректированная программа Освидетельствование ЗиС (4) (2)" xfId="1148"/>
    <cellStyle name="_smeta-2005 4  квартал для МЭС_ОУС" xfId="1149"/>
    <cellStyle name="_smeta-2005 4  квартал для МЭС_ПО расчет (4)" xfId="1150"/>
    <cellStyle name="_smeta-2006 220 кВ 2 квартал" xfId="1151"/>
    <cellStyle name="_smeta-2006 220 кВ 2 квартал_ДОП.З - для отправки" xfId="1152"/>
    <cellStyle name="_smeta-2006 220 кВ 2 квартал_Откорректированная программа Освидетельствование ЗиС (4) (2)" xfId="1153"/>
    <cellStyle name="_smeta-2006 220 кВ 2 квартал_ОУС" xfId="1154"/>
    <cellStyle name="_smeta-2006 220 кВ 2 квартал_ПО расчет (4)" xfId="1155"/>
    <cellStyle name="_smeta-2006 для МЭС 2 вариант" xfId="1156"/>
    <cellStyle name="_smeta-2006 для МЭС 2 вариант_ДОП.З - для отправки" xfId="1157"/>
    <cellStyle name="_smeta-2006 для МЭС 2 вариант_Откорректированная программа Освидетельствование ЗиС (4) (2)" xfId="1158"/>
    <cellStyle name="_smeta-2006 для МЭС 2 вариант_ОУС" xfId="1159"/>
    <cellStyle name="_smeta-2006 для МЭС 2 вариант_ПО расчет (4)" xfId="1160"/>
    <cellStyle name="_smeta-20061" xfId="1161"/>
    <cellStyle name="_smeta-20061_ДОП.З - для отправки" xfId="1162"/>
    <cellStyle name="_smeta-20061_Откорректированная программа Освидетельствование ЗиС (4) (2)" xfId="1163"/>
    <cellStyle name="_smeta-20061_ОУС" xfId="1164"/>
    <cellStyle name="_smeta-20061_ПО расчет (4)" xfId="1165"/>
    <cellStyle name="_sobi_rf_020715_blank" xfId="1166"/>
    <cellStyle name="_SOFI_TEPs_AOK_130902" xfId="1167"/>
    <cellStyle name="_Sorsk" xfId="1168"/>
    <cellStyle name="_stock_1306m1" xfId="1169"/>
    <cellStyle name="_stock_1306m1 2" xfId="1170"/>
    <cellStyle name="_SubHeading_16 Detail of Key Metrics_mario marco" xfId="1171"/>
    <cellStyle name="_Svedlov" xfId="1172"/>
    <cellStyle name="_Svedlov_ВЭС_010107" xfId="1173"/>
    <cellStyle name="_Svedlov_НТЭС 01-01-2007" xfId="1174"/>
    <cellStyle name="_SZNP - Eqiuty Roll" xfId="1175"/>
    <cellStyle name="_SZNP - rasshifrovki-002000-333" xfId="1176"/>
    <cellStyle name="_SZNP - TRS-092000" xfId="1177"/>
    <cellStyle name="_TableHead" xfId="1178"/>
    <cellStyle name="_TableHead_16 Detail of Key Metrics_mario marco" xfId="1179"/>
    <cellStyle name="_TableHead_16 Detail of Key Metrics_mario marco_План ФХД котельной (ТЭЦ) от 22.01.08 последняя версия А3" xfId="1180"/>
    <cellStyle name="_TableHead_План ФХД котельной (ТЭЦ) от 22.01.08 последняя версия А3" xfId="1181"/>
    <cellStyle name="_TableRowHead" xfId="1182"/>
    <cellStyle name="_TableSuperHead_Water, IntGas and Other" xfId="1183"/>
    <cellStyle name="_tipogr_end" xfId="1184"/>
    <cellStyle name="_TP" xfId="1185"/>
    <cellStyle name="_TP 2" xfId="1186"/>
    <cellStyle name="_TPopt" xfId="1187"/>
    <cellStyle name="_TPopt 2" xfId="1188"/>
    <cellStyle name="_Transmission Model final - 22-03-2005" xfId="1189"/>
    <cellStyle name="_tset.net.2008" xfId="1190"/>
    <cellStyle name="_UBS Flame valuation model v53 - FINAL" xfId="1191"/>
    <cellStyle name="_UOG 2008 85 20_01 макс кредит нефть 30 на 70 СД 85 принятый вар-т" xfId="1192"/>
    <cellStyle name="_UOG 2008 принятый дек 2007" xfId="1193"/>
    <cellStyle name="_UOG consolidate OFA" xfId="1194"/>
    <cellStyle name="_UOG consolidate OFA исправленный" xfId="1195"/>
    <cellStyle name="_UOG_2008_120-крайний-%изменены - без внутр оборотов-продажа Тихорецка-Изменена чувств СИНа-окончат вариант" xfId="1196"/>
    <cellStyle name="_v-2013-2030- 2b17.01.11Нах-cpiнов. курс inn 1-2-Е1xls" xfId="1197"/>
    <cellStyle name="_Valuation_motor sich" xfId="1198"/>
    <cellStyle name="_WFile_RNK_0604" xfId="1199"/>
    <cellStyle name="_Zhireken" xfId="1200"/>
    <cellStyle name="_Автотранспорт услуги+аренда расшифровка" xfId="1201"/>
    <cellStyle name="_АГ" xfId="1202"/>
    <cellStyle name="_АГ_Xl0000015" xfId="1203"/>
    <cellStyle name="_АГ_Альбом Life Book 2009 4_05" xfId="1204"/>
    <cellStyle name="_АГ_Альбом Life Book 2009 4_06" xfId="1205"/>
    <cellStyle name="_АГ_Альбом Life Book 2010" xfId="1206"/>
    <cellStyle name="_АГ_Альбом Life-Book 2010 10_01" xfId="1207"/>
    <cellStyle name="_АГ_Альбом_2008_ЭСИ" xfId="1208"/>
    <cellStyle name="_АГ_Расшифровка к ф.6 БП на 2009год" xfId="1209"/>
    <cellStyle name="_Агафонов ЛИЗИНГ 19 сентября" xfId="1210"/>
    <cellStyle name="_Агрегир" xfId="1211"/>
    <cellStyle name="_Агрегир янв-август" xfId="1212"/>
    <cellStyle name="_Агрегир янв-дек" xfId="1213"/>
    <cellStyle name="_Агрегир янв-окт" xfId="1214"/>
    <cellStyle name="_Агрегир янв-сент" xfId="1215"/>
    <cellStyle name="_Акт инвентар-ции Дт Кт задолжен-ти за 1 кв. 2009 (свод)" xfId="1216"/>
    <cellStyle name="_Акт инвент-ции Дт Кт задолж. за 1полугод 2009 (свод)" xfId="1217"/>
    <cellStyle name="_Акт инв-ции Дт Кт задолжен-ти на 31.12.08 (свод) конечный вариант" xfId="1218"/>
    <cellStyle name="_Акт№166_векс_ДЗ_ ФСК фин ГХ (визовый)" xfId="1219"/>
    <cellStyle name="_Альбом  от 25.08.06 недействующая редакция" xfId="1220"/>
    <cellStyle name="_Альбом  от 25.08.06 недействующая редакция_БДР формат СД (2)" xfId="1221"/>
    <cellStyle name="_Альбом бюджетных форм   от 23.08.05" xfId="1222"/>
    <cellStyle name="_Альбом бюджетных форм   от 23.08.05_БДР формат СД (2)" xfId="1223"/>
    <cellStyle name="_Альбом бюджетных форм   от 25.08.05" xfId="1224"/>
    <cellStyle name="_Альбом бюджетных форм   от 25.08.05_БДР формат СД (2)" xfId="1225"/>
    <cellStyle name="_Альбом бюджетных форм от 18.07.06" xfId="1226"/>
    <cellStyle name="_Альбом бюджетных форм от 18.07.06_БДР формат СД (2)" xfId="1227"/>
    <cellStyle name="_Алюком Тайшет" xfId="1228"/>
    <cellStyle name="_Ам ФСК" xfId="1229"/>
    <cellStyle name="_Ам ФСК_БДР формат СД (2)" xfId="1230"/>
    <cellStyle name="_Ам ФСК_Книга1" xfId="1231"/>
    <cellStyle name="_Ам ФСК_Книга1 2" xfId="1232"/>
    <cellStyle name="_Ам ФСК_Книга1 2 2" xfId="1233"/>
    <cellStyle name="_Ам ФСК_Книга1 3" xfId="1234"/>
    <cellStyle name="_Ам ФСК_Книга1_ДУС (3)" xfId="1235"/>
    <cellStyle name="_Ам ФСК_Книга1_ДУС (3) 2" xfId="1236"/>
    <cellStyle name="_Ам ФСК_Книга1_Источники_лимиты_Бизнес-план" xfId="1237"/>
    <cellStyle name="_Ам ФСК_Книга1_Источники_лимиты_Бизнес-план 2" xfId="1238"/>
    <cellStyle name="_Ам ФСК_Книга1_Источники_лимиты_Бизнес-план 2 2" xfId="1239"/>
    <cellStyle name="_Ам ФСК_Книга1_Источники_лимиты_Бизнес-план 3" xfId="1240"/>
    <cellStyle name="_Ам ФСК_Книга1_Копия форма к защите" xfId="1241"/>
    <cellStyle name="_Ам ФСК_Книга1_Копия форма к защите 2" xfId="1242"/>
    <cellStyle name="_Ам ФСК_Книга1_Свод бюджет на 2012" xfId="1243"/>
    <cellStyle name="_Ам ФСК_Книга1_Свод бюджет на 2012 2" xfId="1244"/>
    <cellStyle name="_Ам ФСК_Книга1_Форма к защите" xfId="1245"/>
    <cellStyle name="_Ам ФСК_Книга1_форма к защите - ДКУ" xfId="1246"/>
    <cellStyle name="_Ам ФСК_Книга1_форма к защите - ДКУ 2" xfId="1247"/>
    <cellStyle name="_Ам ФСК_Книга1_Форма к защите 10" xfId="1248"/>
    <cellStyle name="_Ам ФСК_Книга1_Форма к защите 11" xfId="1249"/>
    <cellStyle name="_Ам ФСК_Книга1_Форма к защите 12" xfId="1250"/>
    <cellStyle name="_Ам ФСК_Книга1_Форма к защите 13" xfId="1251"/>
    <cellStyle name="_Ам ФСК_Книга1_Форма к защите 14" xfId="1252"/>
    <cellStyle name="_Ам ФСК_Книга1_Форма к защите 15" xfId="1253"/>
    <cellStyle name="_Ам ФСК_Книга1_Форма к защите 16" xfId="1254"/>
    <cellStyle name="_Ам ФСК_Книга1_Форма к защите 17" xfId="1255"/>
    <cellStyle name="_Ам ФСК_Книга1_Форма к защите 18" xfId="1256"/>
    <cellStyle name="_Ам ФСК_Книга1_Форма к защите 19" xfId="1257"/>
    <cellStyle name="_Ам ФСК_Книга1_Форма к защите 2" xfId="1258"/>
    <cellStyle name="_Ам ФСК_Книга1_Форма к защите 20" xfId="1259"/>
    <cellStyle name="_Ам ФСК_Книга1_Форма к защите 21" xfId="1260"/>
    <cellStyle name="_Ам ФСК_Книга1_Форма к защите 22" xfId="1261"/>
    <cellStyle name="_Ам ФСК_Книга1_Форма к защите 23" xfId="1262"/>
    <cellStyle name="_Ам ФСК_Книга1_Форма к защите 24" xfId="1263"/>
    <cellStyle name="_Ам ФСК_Книга1_Форма к защите 25" xfId="1264"/>
    <cellStyle name="_Ам ФСК_Книга1_Форма к защите 26" xfId="1265"/>
    <cellStyle name="_Ам ФСК_Книга1_Форма к защите 27" xfId="1266"/>
    <cellStyle name="_Ам ФСК_Книга1_Форма к защите 28" xfId="1267"/>
    <cellStyle name="_Ам ФСК_Книга1_Форма к защите 29" xfId="1268"/>
    <cellStyle name="_Ам ФСК_Книга1_Форма к защите 3" xfId="1269"/>
    <cellStyle name="_Ам ФСК_Книга1_Форма к защите 30" xfId="1270"/>
    <cellStyle name="_Ам ФСК_Книга1_Форма к защите 31" xfId="1271"/>
    <cellStyle name="_Ам ФСК_Книга1_Форма к защите 32" xfId="1272"/>
    <cellStyle name="_Ам ФСК_Книга1_Форма к защите 33" xfId="1273"/>
    <cellStyle name="_Ам ФСК_Книга1_Форма к защите 34" xfId="1274"/>
    <cellStyle name="_Ам ФСК_Книга1_Форма к защите 35" xfId="1275"/>
    <cellStyle name="_Ам ФСК_Книга1_Форма к защите 36" xfId="1276"/>
    <cellStyle name="_Ам ФСК_Книга1_Форма к защите 37" xfId="1277"/>
    <cellStyle name="_Ам ФСК_Книга1_Форма к защите 38" xfId="1278"/>
    <cellStyle name="_Ам ФСК_Книга1_Форма к защите 39" xfId="1279"/>
    <cellStyle name="_Ам ФСК_Книга1_Форма к защите 4" xfId="1280"/>
    <cellStyle name="_Ам ФСК_Книга1_Форма к защите 40" xfId="1281"/>
    <cellStyle name="_Ам ФСК_Книга1_Форма к защите 41" xfId="1282"/>
    <cellStyle name="_Ам ФСК_Книга1_Форма к защите 42" xfId="1283"/>
    <cellStyle name="_Ам ФСК_Книга1_Форма к защите 43" xfId="1284"/>
    <cellStyle name="_Ам ФСК_Книга1_Форма к защите 44" xfId="1285"/>
    <cellStyle name="_Ам ФСК_Книга1_Форма к защите 45" xfId="1286"/>
    <cellStyle name="_Ам ФСК_Книга1_Форма к защите 46" xfId="1287"/>
    <cellStyle name="_Ам ФСК_Книга1_Форма к защите 47" xfId="1288"/>
    <cellStyle name="_Ам ФСК_Книга1_Форма к защите 48" xfId="1289"/>
    <cellStyle name="_Ам ФСК_Книга1_Форма к защите 49" xfId="1290"/>
    <cellStyle name="_Ам ФСК_Книга1_Форма к защите 5" xfId="1291"/>
    <cellStyle name="_Ам ФСК_Книга1_Форма к защите 50" xfId="1292"/>
    <cellStyle name="_Ам ФСК_Книга1_Форма к защите 51" xfId="1293"/>
    <cellStyle name="_Ам ФСК_Книга1_Форма к защите 52" xfId="1294"/>
    <cellStyle name="_Ам ФСК_Книга1_Форма к защите 53" xfId="1295"/>
    <cellStyle name="_Ам ФСК_Книга1_Форма к защите 54" xfId="1296"/>
    <cellStyle name="_Ам ФСК_Книга1_Форма к защите 55" xfId="1297"/>
    <cellStyle name="_Ам ФСК_Книга1_Форма к защите 56" xfId="1298"/>
    <cellStyle name="_Ам ФСК_Книга1_Форма к защите 57" xfId="1299"/>
    <cellStyle name="_Ам ФСК_Книга1_Форма к защите 58" xfId="1300"/>
    <cellStyle name="_Ам ФСК_Книга1_Форма к защите 59" xfId="1301"/>
    <cellStyle name="_Ам ФСК_Книга1_Форма к защите 6" xfId="1302"/>
    <cellStyle name="_Ам ФСК_Книга1_Форма к защите 60" xfId="1303"/>
    <cellStyle name="_Ам ФСК_Книга1_Форма к защите 61" xfId="1304"/>
    <cellStyle name="_Ам ФСК_Книга1_Форма к защите 62" xfId="1305"/>
    <cellStyle name="_Ам ФСК_Книга1_Форма к защите 63" xfId="1306"/>
    <cellStyle name="_Ам ФСК_Книга1_Форма к защите 64" xfId="1307"/>
    <cellStyle name="_Ам ФСК_Книга1_Форма к защите 65" xfId="1308"/>
    <cellStyle name="_Ам ФСК_Книга1_Форма к защите 66" xfId="1309"/>
    <cellStyle name="_Ам ФСК_Книга1_Форма к защите 67" xfId="1310"/>
    <cellStyle name="_Ам ФСК_Книга1_Форма к защите 68" xfId="1311"/>
    <cellStyle name="_Ам ФСК_Книга1_Форма к защите 69" xfId="1312"/>
    <cellStyle name="_Ам ФСК_Книга1_Форма к защите 7" xfId="1313"/>
    <cellStyle name="_Ам ФСК_Книга1_Форма к защите 70" xfId="1314"/>
    <cellStyle name="_Ам ФСК_Книга1_Форма к защите 71" xfId="1315"/>
    <cellStyle name="_Ам ФСК_Книга1_Форма к защите 72" xfId="1316"/>
    <cellStyle name="_Ам ФСК_Книга1_Форма к защите 73" xfId="1317"/>
    <cellStyle name="_Ам ФСК_Книга1_Форма к защите 74" xfId="1318"/>
    <cellStyle name="_Ам ФСК_Книга1_Форма к защите 75" xfId="1319"/>
    <cellStyle name="_Ам ФСК_Книга1_Форма к защите 76" xfId="1320"/>
    <cellStyle name="_Ам ФСК_Книга1_Форма к защите 77" xfId="1321"/>
    <cellStyle name="_Ам ФСК_Книга1_Форма к защите 78" xfId="1322"/>
    <cellStyle name="_Ам ФСК_Книга1_Форма к защите 79" xfId="1323"/>
    <cellStyle name="_Ам ФСК_Книга1_Форма к защите 8" xfId="1324"/>
    <cellStyle name="_Ам ФСК_Книга1_Форма к защите 80" xfId="1325"/>
    <cellStyle name="_Ам ФСК_Книга1_Форма к защите 81" xfId="1326"/>
    <cellStyle name="_Ам ФСК_Книга1_Форма к защите 82" xfId="1327"/>
    <cellStyle name="_Ам ФСК_Книга1_Форма к защите 83" xfId="1328"/>
    <cellStyle name="_Ам ФСК_Книга1_Форма к защите 84" xfId="1329"/>
    <cellStyle name="_Ам ФСК_Книга1_Форма к защите 85" xfId="1330"/>
    <cellStyle name="_Ам ФСК_Книга1_Форма к защите 86" xfId="1331"/>
    <cellStyle name="_Ам ФСК_Книга1_Форма к защите 87" xfId="1332"/>
    <cellStyle name="_Ам ФСК_Книга1_Форма к защите 88" xfId="1333"/>
    <cellStyle name="_Ам ФСК_Книга1_Форма к защите 89" xfId="1334"/>
    <cellStyle name="_Ам ФСК_Книга1_Форма к защите 9" xfId="1335"/>
    <cellStyle name="_Ам ФСК_Книга1_Форма к защите 90" xfId="1336"/>
    <cellStyle name="_Ам ФСК_Книга1_Форма к защите ДЭБ" xfId="1337"/>
    <cellStyle name="_Ам ФСК_Книга1_Форма к защите ДЭБ 2" xfId="1338"/>
    <cellStyle name="_Ам ФСК_Книга1_Форма к защите_ДСП" xfId="1339"/>
    <cellStyle name="_Ам ФСК_Книга1_Форма к защите_ДСП 2" xfId="1340"/>
    <cellStyle name="_Ам ФСК_Книга1_Форма к защите_ДУпиоп" xfId="1341"/>
    <cellStyle name="_Ам ФСК_Книга1_Форма к защите_ДУпиоп 2" xfId="1342"/>
    <cellStyle name="_Ам ФСК_Книга1_Форма к защите_окончательная версия" xfId="1343"/>
    <cellStyle name="_Ам ФСК_Книга1_Форма к защите_окончательная версия 2" xfId="1344"/>
    <cellStyle name="_Ам ФСК_Корректировка №3 ФОТ 2010" xfId="1345"/>
    <cellStyle name="_Ам ФСК_Корректировка №3 ФОТ 2010_БДР формат СД (2)" xfId="1346"/>
    <cellStyle name="_Ам ФСК_Корректировка по ТОиР (проект)(поправл.)" xfId="1347"/>
    <cellStyle name="_Ам ФСК_Корректировка ФОТ по ТОиР " xfId="1348"/>
    <cellStyle name="_Ам ФСК_Корректировка ФОТ по ТОиР _БДР формат СД (2)" xfId="1349"/>
    <cellStyle name="_Ам ФСК_Московское" xfId="1350"/>
    <cellStyle name="_Ам ФСК_План по видам деят.(09.11.2009)" xfId="1351"/>
    <cellStyle name="_Ам ФСК_План по видам деят.(09.11.2009) 2" xfId="1352"/>
    <cellStyle name="_Ам ФСК_План по видам деят.(09.11.2009) 2 2" xfId="1353"/>
    <cellStyle name="_Ам ФСК_План по видам деят.(09.11.2009) 3" xfId="1354"/>
    <cellStyle name="_Ам ФСК_План по видам деят.(09.11.2009)_ДУС (3)" xfId="1355"/>
    <cellStyle name="_Ам ФСК_План по видам деят.(09.11.2009)_ДУС (3) 2" xfId="1356"/>
    <cellStyle name="_Ам ФСК_План по видам деят.(09.11.2009)_Источники_лимиты_Бизнес-план" xfId="1357"/>
    <cellStyle name="_Ам ФСК_План по видам деят.(09.11.2009)_Источники_лимиты_Бизнес-план 2" xfId="1358"/>
    <cellStyle name="_Ам ФСК_План по видам деят.(09.11.2009)_Источники_лимиты_Бизнес-план 2 2" xfId="1359"/>
    <cellStyle name="_Ам ФСК_План по видам деят.(09.11.2009)_Источники_лимиты_Бизнес-план 3" xfId="1360"/>
    <cellStyle name="_Ам ФСК_План по видам деят.(09.11.2009)_Копия форма к защите" xfId="1361"/>
    <cellStyle name="_Ам ФСК_План по видам деят.(09.11.2009)_Копия форма к защите 2" xfId="1362"/>
    <cellStyle name="_Ам ФСК_План по видам деят.(09.11.2009)_Свод бюджет на 2012" xfId="1363"/>
    <cellStyle name="_Ам ФСК_План по видам деят.(09.11.2009)_Свод бюджет на 2012 2" xfId="1364"/>
    <cellStyle name="_Ам ФСК_План по видам деят.(09.11.2009)_Форма к защите" xfId="1365"/>
    <cellStyle name="_Ам ФСК_План по видам деят.(09.11.2009)_форма к защите - ДКУ" xfId="1366"/>
    <cellStyle name="_Ам ФСК_План по видам деят.(09.11.2009)_форма к защите - ДКУ 2" xfId="1367"/>
    <cellStyle name="_Ам ФСК_План по видам деят.(09.11.2009)_Форма к защите 10" xfId="1368"/>
    <cellStyle name="_Ам ФСК_План по видам деят.(09.11.2009)_Форма к защите 11" xfId="1369"/>
    <cellStyle name="_Ам ФСК_План по видам деят.(09.11.2009)_Форма к защите 12" xfId="1370"/>
    <cellStyle name="_Ам ФСК_План по видам деят.(09.11.2009)_Форма к защите 13" xfId="1371"/>
    <cellStyle name="_Ам ФСК_План по видам деят.(09.11.2009)_Форма к защите 14" xfId="1372"/>
    <cellStyle name="_Ам ФСК_План по видам деят.(09.11.2009)_Форма к защите 15" xfId="1373"/>
    <cellStyle name="_Ам ФСК_План по видам деят.(09.11.2009)_Форма к защите 16" xfId="1374"/>
    <cellStyle name="_Ам ФСК_План по видам деят.(09.11.2009)_Форма к защите 17" xfId="1375"/>
    <cellStyle name="_Ам ФСК_План по видам деят.(09.11.2009)_Форма к защите 18" xfId="1376"/>
    <cellStyle name="_Ам ФСК_План по видам деят.(09.11.2009)_Форма к защите 19" xfId="1377"/>
    <cellStyle name="_Ам ФСК_План по видам деят.(09.11.2009)_Форма к защите 2" xfId="1378"/>
    <cellStyle name="_Ам ФСК_План по видам деят.(09.11.2009)_Форма к защите 20" xfId="1379"/>
    <cellStyle name="_Ам ФСК_План по видам деят.(09.11.2009)_Форма к защите 21" xfId="1380"/>
    <cellStyle name="_Ам ФСК_План по видам деят.(09.11.2009)_Форма к защите 22" xfId="1381"/>
    <cellStyle name="_Ам ФСК_План по видам деят.(09.11.2009)_Форма к защите 23" xfId="1382"/>
    <cellStyle name="_Ам ФСК_План по видам деят.(09.11.2009)_Форма к защите 24" xfId="1383"/>
    <cellStyle name="_Ам ФСК_План по видам деят.(09.11.2009)_Форма к защите 25" xfId="1384"/>
    <cellStyle name="_Ам ФСК_План по видам деят.(09.11.2009)_Форма к защите 26" xfId="1385"/>
    <cellStyle name="_Ам ФСК_План по видам деят.(09.11.2009)_Форма к защите 27" xfId="1386"/>
    <cellStyle name="_Ам ФСК_План по видам деят.(09.11.2009)_Форма к защите 28" xfId="1387"/>
    <cellStyle name="_Ам ФСК_План по видам деят.(09.11.2009)_Форма к защите 29" xfId="1388"/>
    <cellStyle name="_Ам ФСК_План по видам деят.(09.11.2009)_Форма к защите 3" xfId="1389"/>
    <cellStyle name="_Ам ФСК_План по видам деят.(09.11.2009)_Форма к защите 30" xfId="1390"/>
    <cellStyle name="_Ам ФСК_План по видам деят.(09.11.2009)_Форма к защите 31" xfId="1391"/>
    <cellStyle name="_Ам ФСК_План по видам деят.(09.11.2009)_Форма к защите 32" xfId="1392"/>
    <cellStyle name="_Ам ФСК_План по видам деят.(09.11.2009)_Форма к защите 33" xfId="1393"/>
    <cellStyle name="_Ам ФСК_План по видам деят.(09.11.2009)_Форма к защите 34" xfId="1394"/>
    <cellStyle name="_Ам ФСК_План по видам деят.(09.11.2009)_Форма к защите 35" xfId="1395"/>
    <cellStyle name="_Ам ФСК_План по видам деят.(09.11.2009)_Форма к защите 36" xfId="1396"/>
    <cellStyle name="_Ам ФСК_План по видам деят.(09.11.2009)_Форма к защите 37" xfId="1397"/>
    <cellStyle name="_Ам ФСК_План по видам деят.(09.11.2009)_Форма к защите 38" xfId="1398"/>
    <cellStyle name="_Ам ФСК_План по видам деят.(09.11.2009)_Форма к защите 39" xfId="1399"/>
    <cellStyle name="_Ам ФСК_План по видам деят.(09.11.2009)_Форма к защите 4" xfId="1400"/>
    <cellStyle name="_Ам ФСК_План по видам деят.(09.11.2009)_Форма к защите 40" xfId="1401"/>
    <cellStyle name="_Ам ФСК_План по видам деят.(09.11.2009)_Форма к защите 41" xfId="1402"/>
    <cellStyle name="_Ам ФСК_План по видам деят.(09.11.2009)_Форма к защите 42" xfId="1403"/>
    <cellStyle name="_Ам ФСК_План по видам деят.(09.11.2009)_Форма к защите 43" xfId="1404"/>
    <cellStyle name="_Ам ФСК_План по видам деят.(09.11.2009)_Форма к защите 44" xfId="1405"/>
    <cellStyle name="_Ам ФСК_План по видам деят.(09.11.2009)_Форма к защите 45" xfId="1406"/>
    <cellStyle name="_Ам ФСК_План по видам деят.(09.11.2009)_Форма к защите 46" xfId="1407"/>
    <cellStyle name="_Ам ФСК_План по видам деят.(09.11.2009)_Форма к защите 47" xfId="1408"/>
    <cellStyle name="_Ам ФСК_План по видам деят.(09.11.2009)_Форма к защите 48" xfId="1409"/>
    <cellStyle name="_Ам ФСК_План по видам деят.(09.11.2009)_Форма к защите 49" xfId="1410"/>
    <cellStyle name="_Ам ФСК_План по видам деят.(09.11.2009)_Форма к защите 5" xfId="1411"/>
    <cellStyle name="_Ам ФСК_План по видам деят.(09.11.2009)_Форма к защите 50" xfId="1412"/>
    <cellStyle name="_Ам ФСК_План по видам деят.(09.11.2009)_Форма к защите 51" xfId="1413"/>
    <cellStyle name="_Ам ФСК_План по видам деят.(09.11.2009)_Форма к защите 52" xfId="1414"/>
    <cellStyle name="_Ам ФСК_План по видам деят.(09.11.2009)_Форма к защите 53" xfId="1415"/>
    <cellStyle name="_Ам ФСК_План по видам деят.(09.11.2009)_Форма к защите 54" xfId="1416"/>
    <cellStyle name="_Ам ФСК_План по видам деят.(09.11.2009)_Форма к защите 55" xfId="1417"/>
    <cellStyle name="_Ам ФСК_План по видам деят.(09.11.2009)_Форма к защите 56" xfId="1418"/>
    <cellStyle name="_Ам ФСК_План по видам деят.(09.11.2009)_Форма к защите 57" xfId="1419"/>
    <cellStyle name="_Ам ФСК_План по видам деят.(09.11.2009)_Форма к защите 58" xfId="1420"/>
    <cellStyle name="_Ам ФСК_План по видам деят.(09.11.2009)_Форма к защите 59" xfId="1421"/>
    <cellStyle name="_Ам ФСК_План по видам деят.(09.11.2009)_Форма к защите 6" xfId="1422"/>
    <cellStyle name="_Ам ФСК_План по видам деят.(09.11.2009)_Форма к защите 60" xfId="1423"/>
    <cellStyle name="_Ам ФСК_План по видам деят.(09.11.2009)_Форма к защите 61" xfId="1424"/>
    <cellStyle name="_Ам ФСК_План по видам деят.(09.11.2009)_Форма к защите 62" xfId="1425"/>
    <cellStyle name="_Ам ФСК_План по видам деят.(09.11.2009)_Форма к защите 63" xfId="1426"/>
    <cellStyle name="_Ам ФСК_План по видам деят.(09.11.2009)_Форма к защите 64" xfId="1427"/>
    <cellStyle name="_Ам ФСК_План по видам деят.(09.11.2009)_Форма к защите 65" xfId="1428"/>
    <cellStyle name="_Ам ФСК_План по видам деят.(09.11.2009)_Форма к защите 66" xfId="1429"/>
    <cellStyle name="_Ам ФСК_План по видам деят.(09.11.2009)_Форма к защите 67" xfId="1430"/>
    <cellStyle name="_Ам ФСК_План по видам деят.(09.11.2009)_Форма к защите 68" xfId="1431"/>
    <cellStyle name="_Ам ФСК_План по видам деят.(09.11.2009)_Форма к защите 69" xfId="1432"/>
    <cellStyle name="_Ам ФСК_План по видам деят.(09.11.2009)_Форма к защите 7" xfId="1433"/>
    <cellStyle name="_Ам ФСК_План по видам деят.(09.11.2009)_Форма к защите 70" xfId="1434"/>
    <cellStyle name="_Ам ФСК_План по видам деят.(09.11.2009)_Форма к защите 71" xfId="1435"/>
    <cellStyle name="_Ам ФСК_План по видам деят.(09.11.2009)_Форма к защите 72" xfId="1436"/>
    <cellStyle name="_Ам ФСК_План по видам деят.(09.11.2009)_Форма к защите 73" xfId="1437"/>
    <cellStyle name="_Ам ФСК_План по видам деят.(09.11.2009)_Форма к защите 74" xfId="1438"/>
    <cellStyle name="_Ам ФСК_План по видам деят.(09.11.2009)_Форма к защите 75" xfId="1439"/>
    <cellStyle name="_Ам ФСК_План по видам деят.(09.11.2009)_Форма к защите 76" xfId="1440"/>
    <cellStyle name="_Ам ФСК_План по видам деят.(09.11.2009)_Форма к защите 77" xfId="1441"/>
    <cellStyle name="_Ам ФСК_План по видам деят.(09.11.2009)_Форма к защите 78" xfId="1442"/>
    <cellStyle name="_Ам ФСК_План по видам деят.(09.11.2009)_Форма к защите 79" xfId="1443"/>
    <cellStyle name="_Ам ФСК_План по видам деят.(09.11.2009)_Форма к защите 8" xfId="1444"/>
    <cellStyle name="_Ам ФСК_План по видам деят.(09.11.2009)_Форма к защите 80" xfId="1445"/>
    <cellStyle name="_Ам ФСК_План по видам деят.(09.11.2009)_Форма к защите 81" xfId="1446"/>
    <cellStyle name="_Ам ФСК_План по видам деят.(09.11.2009)_Форма к защите 82" xfId="1447"/>
    <cellStyle name="_Ам ФСК_План по видам деят.(09.11.2009)_Форма к защите 83" xfId="1448"/>
    <cellStyle name="_Ам ФСК_План по видам деят.(09.11.2009)_Форма к защите 84" xfId="1449"/>
    <cellStyle name="_Ам ФСК_План по видам деят.(09.11.2009)_Форма к защите 85" xfId="1450"/>
    <cellStyle name="_Ам ФСК_План по видам деят.(09.11.2009)_Форма к защите 86" xfId="1451"/>
    <cellStyle name="_Ам ФСК_План по видам деят.(09.11.2009)_Форма к защите 87" xfId="1452"/>
    <cellStyle name="_Ам ФСК_План по видам деят.(09.11.2009)_Форма к защите 88" xfId="1453"/>
    <cellStyle name="_Ам ФСК_План по видам деят.(09.11.2009)_Форма к защите 89" xfId="1454"/>
    <cellStyle name="_Ам ФСК_План по видам деят.(09.11.2009)_Форма к защите 9" xfId="1455"/>
    <cellStyle name="_Ам ФСК_План по видам деят.(09.11.2009)_Форма к защите 90" xfId="1456"/>
    <cellStyle name="_Ам ФСК_План по видам деят.(09.11.2009)_Форма к защите ДЭБ" xfId="1457"/>
    <cellStyle name="_Ам ФСК_План по видам деят.(09.11.2009)_Форма к защите ДЭБ 2" xfId="1458"/>
    <cellStyle name="_Ам ФСК_План по видам деят.(09.11.2009)_Форма к защите_ДСП" xfId="1459"/>
    <cellStyle name="_Ам ФСК_План по видам деят.(09.11.2009)_Форма к защите_ДСП 2" xfId="1460"/>
    <cellStyle name="_Ам ФСК_План по видам деят.(09.11.2009)_Форма к защите_ДУпиоп" xfId="1461"/>
    <cellStyle name="_Ам ФСК_План по видам деят.(09.11.2009)_Форма к защите_ДУпиоп 2" xfId="1462"/>
    <cellStyle name="_Ам ФСК_План по видам деят.(09.11.2009)_Форма к защите_окончательная версия" xfId="1463"/>
    <cellStyle name="_Ам ФСК_План по видам деят.(09.11.2009)_Форма к защите_окончательная версия 2" xfId="1464"/>
    <cellStyle name="_Ам ФСК_По видам деятельности(09.11.2009)" xfId="1465"/>
    <cellStyle name="_Ам ФСК_По видам деятельности(09.11.2009) 2" xfId="1466"/>
    <cellStyle name="_Ам ФСК_По видам деятельности(09.11.2009) 2 2" xfId="1467"/>
    <cellStyle name="_Ам ФСК_По видам деятельности(09.11.2009) 3" xfId="1468"/>
    <cellStyle name="_Ам ФСК_По видам деятельности(09.11.2009)_ДУС (3)" xfId="1469"/>
    <cellStyle name="_Ам ФСК_По видам деятельности(09.11.2009)_ДУС (3) 2" xfId="1470"/>
    <cellStyle name="_Ам ФСК_По видам деятельности(09.11.2009)_Источники_лимиты_Бизнес-план" xfId="1471"/>
    <cellStyle name="_Ам ФСК_По видам деятельности(09.11.2009)_Источники_лимиты_Бизнес-план 2" xfId="1472"/>
    <cellStyle name="_Ам ФСК_По видам деятельности(09.11.2009)_Источники_лимиты_Бизнес-план 2 2" xfId="1473"/>
    <cellStyle name="_Ам ФСК_По видам деятельности(09.11.2009)_Источники_лимиты_Бизнес-план 3" xfId="1474"/>
    <cellStyle name="_Ам ФСК_По видам деятельности(09.11.2009)_Копия форма к защите" xfId="1475"/>
    <cellStyle name="_Ам ФСК_По видам деятельности(09.11.2009)_Копия форма к защите 2" xfId="1476"/>
    <cellStyle name="_Ам ФСК_По видам деятельности(09.11.2009)_Свод бюджет на 2012" xfId="1477"/>
    <cellStyle name="_Ам ФСК_По видам деятельности(09.11.2009)_Свод бюджет на 2012 2" xfId="1478"/>
    <cellStyle name="_Ам ФСК_По видам деятельности(09.11.2009)_Форма к защите" xfId="1479"/>
    <cellStyle name="_Ам ФСК_По видам деятельности(09.11.2009)_форма к защите - ДКУ" xfId="1480"/>
    <cellStyle name="_Ам ФСК_По видам деятельности(09.11.2009)_форма к защите - ДКУ 2" xfId="1481"/>
    <cellStyle name="_Ам ФСК_По видам деятельности(09.11.2009)_Форма к защите 10" xfId="1482"/>
    <cellStyle name="_Ам ФСК_По видам деятельности(09.11.2009)_Форма к защите 11" xfId="1483"/>
    <cellStyle name="_Ам ФСК_По видам деятельности(09.11.2009)_Форма к защите 12" xfId="1484"/>
    <cellStyle name="_Ам ФСК_По видам деятельности(09.11.2009)_Форма к защите 13" xfId="1485"/>
    <cellStyle name="_Ам ФСК_По видам деятельности(09.11.2009)_Форма к защите 14" xfId="1486"/>
    <cellStyle name="_Ам ФСК_По видам деятельности(09.11.2009)_Форма к защите 15" xfId="1487"/>
    <cellStyle name="_Ам ФСК_По видам деятельности(09.11.2009)_Форма к защите 16" xfId="1488"/>
    <cellStyle name="_Ам ФСК_По видам деятельности(09.11.2009)_Форма к защите 17" xfId="1489"/>
    <cellStyle name="_Ам ФСК_По видам деятельности(09.11.2009)_Форма к защите 18" xfId="1490"/>
    <cellStyle name="_Ам ФСК_По видам деятельности(09.11.2009)_Форма к защите 19" xfId="1491"/>
    <cellStyle name="_Ам ФСК_По видам деятельности(09.11.2009)_Форма к защите 2" xfId="1492"/>
    <cellStyle name="_Ам ФСК_По видам деятельности(09.11.2009)_Форма к защите 20" xfId="1493"/>
    <cellStyle name="_Ам ФСК_По видам деятельности(09.11.2009)_Форма к защите 21" xfId="1494"/>
    <cellStyle name="_Ам ФСК_По видам деятельности(09.11.2009)_Форма к защите 22" xfId="1495"/>
    <cellStyle name="_Ам ФСК_По видам деятельности(09.11.2009)_Форма к защите 23" xfId="1496"/>
    <cellStyle name="_Ам ФСК_По видам деятельности(09.11.2009)_Форма к защите 24" xfId="1497"/>
    <cellStyle name="_Ам ФСК_По видам деятельности(09.11.2009)_Форма к защите 25" xfId="1498"/>
    <cellStyle name="_Ам ФСК_По видам деятельности(09.11.2009)_Форма к защите 26" xfId="1499"/>
    <cellStyle name="_Ам ФСК_По видам деятельности(09.11.2009)_Форма к защите 27" xfId="1500"/>
    <cellStyle name="_Ам ФСК_По видам деятельности(09.11.2009)_Форма к защите 28" xfId="1501"/>
    <cellStyle name="_Ам ФСК_По видам деятельности(09.11.2009)_Форма к защите 29" xfId="1502"/>
    <cellStyle name="_Ам ФСК_По видам деятельности(09.11.2009)_Форма к защите 3" xfId="1503"/>
    <cellStyle name="_Ам ФСК_По видам деятельности(09.11.2009)_Форма к защите 30" xfId="1504"/>
    <cellStyle name="_Ам ФСК_По видам деятельности(09.11.2009)_Форма к защите 31" xfId="1505"/>
    <cellStyle name="_Ам ФСК_По видам деятельности(09.11.2009)_Форма к защите 32" xfId="1506"/>
    <cellStyle name="_Ам ФСК_По видам деятельности(09.11.2009)_Форма к защите 33" xfId="1507"/>
    <cellStyle name="_Ам ФСК_По видам деятельности(09.11.2009)_Форма к защите 34" xfId="1508"/>
    <cellStyle name="_Ам ФСК_По видам деятельности(09.11.2009)_Форма к защите 35" xfId="1509"/>
    <cellStyle name="_Ам ФСК_По видам деятельности(09.11.2009)_Форма к защите 36" xfId="1510"/>
    <cellStyle name="_Ам ФСК_По видам деятельности(09.11.2009)_Форма к защите 37" xfId="1511"/>
    <cellStyle name="_Ам ФСК_По видам деятельности(09.11.2009)_Форма к защите 38" xfId="1512"/>
    <cellStyle name="_Ам ФСК_По видам деятельности(09.11.2009)_Форма к защите 39" xfId="1513"/>
    <cellStyle name="_Ам ФСК_По видам деятельности(09.11.2009)_Форма к защите 4" xfId="1514"/>
    <cellStyle name="_Ам ФСК_По видам деятельности(09.11.2009)_Форма к защите 40" xfId="1515"/>
    <cellStyle name="_Ам ФСК_По видам деятельности(09.11.2009)_Форма к защите 41" xfId="1516"/>
    <cellStyle name="_Ам ФСК_По видам деятельности(09.11.2009)_Форма к защите 42" xfId="1517"/>
    <cellStyle name="_Ам ФСК_По видам деятельности(09.11.2009)_Форма к защите 43" xfId="1518"/>
    <cellStyle name="_Ам ФСК_По видам деятельности(09.11.2009)_Форма к защите 44" xfId="1519"/>
    <cellStyle name="_Ам ФСК_По видам деятельности(09.11.2009)_Форма к защите 45" xfId="1520"/>
    <cellStyle name="_Ам ФСК_По видам деятельности(09.11.2009)_Форма к защите 46" xfId="1521"/>
    <cellStyle name="_Ам ФСК_По видам деятельности(09.11.2009)_Форма к защите 47" xfId="1522"/>
    <cellStyle name="_Ам ФСК_По видам деятельности(09.11.2009)_Форма к защите 48" xfId="1523"/>
    <cellStyle name="_Ам ФСК_По видам деятельности(09.11.2009)_Форма к защите 49" xfId="1524"/>
    <cellStyle name="_Ам ФСК_По видам деятельности(09.11.2009)_Форма к защите 5" xfId="1525"/>
    <cellStyle name="_Ам ФСК_По видам деятельности(09.11.2009)_Форма к защите 50" xfId="1526"/>
    <cellStyle name="_Ам ФСК_По видам деятельности(09.11.2009)_Форма к защите 51" xfId="1527"/>
    <cellStyle name="_Ам ФСК_По видам деятельности(09.11.2009)_Форма к защите 52" xfId="1528"/>
    <cellStyle name="_Ам ФСК_По видам деятельности(09.11.2009)_Форма к защите 53" xfId="1529"/>
    <cellStyle name="_Ам ФСК_По видам деятельности(09.11.2009)_Форма к защите 54" xfId="1530"/>
    <cellStyle name="_Ам ФСК_По видам деятельности(09.11.2009)_Форма к защите 55" xfId="1531"/>
    <cellStyle name="_Ам ФСК_По видам деятельности(09.11.2009)_Форма к защите 56" xfId="1532"/>
    <cellStyle name="_Ам ФСК_По видам деятельности(09.11.2009)_Форма к защите 57" xfId="1533"/>
    <cellStyle name="_Ам ФСК_По видам деятельности(09.11.2009)_Форма к защите 58" xfId="1534"/>
    <cellStyle name="_Ам ФСК_По видам деятельности(09.11.2009)_Форма к защите 59" xfId="1535"/>
    <cellStyle name="_Ам ФСК_По видам деятельности(09.11.2009)_Форма к защите 6" xfId="1536"/>
    <cellStyle name="_Ам ФСК_По видам деятельности(09.11.2009)_Форма к защите 60" xfId="1537"/>
    <cellStyle name="_Ам ФСК_По видам деятельности(09.11.2009)_Форма к защите 61" xfId="1538"/>
    <cellStyle name="_Ам ФСК_По видам деятельности(09.11.2009)_Форма к защите 62" xfId="1539"/>
    <cellStyle name="_Ам ФСК_По видам деятельности(09.11.2009)_Форма к защите 63" xfId="1540"/>
    <cellStyle name="_Ам ФСК_По видам деятельности(09.11.2009)_Форма к защите 64" xfId="1541"/>
    <cellStyle name="_Ам ФСК_По видам деятельности(09.11.2009)_Форма к защите 65" xfId="1542"/>
    <cellStyle name="_Ам ФСК_По видам деятельности(09.11.2009)_Форма к защите 66" xfId="1543"/>
    <cellStyle name="_Ам ФСК_По видам деятельности(09.11.2009)_Форма к защите 67" xfId="1544"/>
    <cellStyle name="_Ам ФСК_По видам деятельности(09.11.2009)_Форма к защите 68" xfId="1545"/>
    <cellStyle name="_Ам ФСК_По видам деятельности(09.11.2009)_Форма к защите 69" xfId="1546"/>
    <cellStyle name="_Ам ФСК_По видам деятельности(09.11.2009)_Форма к защите 7" xfId="1547"/>
    <cellStyle name="_Ам ФСК_По видам деятельности(09.11.2009)_Форма к защите 70" xfId="1548"/>
    <cellStyle name="_Ам ФСК_По видам деятельности(09.11.2009)_Форма к защите 71" xfId="1549"/>
    <cellStyle name="_Ам ФСК_По видам деятельности(09.11.2009)_Форма к защите 72" xfId="1550"/>
    <cellStyle name="_Ам ФСК_По видам деятельности(09.11.2009)_Форма к защите 73" xfId="1551"/>
    <cellStyle name="_Ам ФСК_По видам деятельности(09.11.2009)_Форма к защите 74" xfId="1552"/>
    <cellStyle name="_Ам ФСК_По видам деятельности(09.11.2009)_Форма к защите 75" xfId="1553"/>
    <cellStyle name="_Ам ФСК_По видам деятельности(09.11.2009)_Форма к защите 76" xfId="1554"/>
    <cellStyle name="_Ам ФСК_По видам деятельности(09.11.2009)_Форма к защите 77" xfId="1555"/>
    <cellStyle name="_Ам ФСК_По видам деятельности(09.11.2009)_Форма к защите 78" xfId="1556"/>
    <cellStyle name="_Ам ФСК_По видам деятельности(09.11.2009)_Форма к защите 79" xfId="1557"/>
    <cellStyle name="_Ам ФСК_По видам деятельности(09.11.2009)_Форма к защите 8" xfId="1558"/>
    <cellStyle name="_Ам ФСК_По видам деятельности(09.11.2009)_Форма к защите 80" xfId="1559"/>
    <cellStyle name="_Ам ФСК_По видам деятельности(09.11.2009)_Форма к защите 81" xfId="1560"/>
    <cellStyle name="_Ам ФСК_По видам деятельности(09.11.2009)_Форма к защите 82" xfId="1561"/>
    <cellStyle name="_Ам ФСК_По видам деятельности(09.11.2009)_Форма к защите 83" xfId="1562"/>
    <cellStyle name="_Ам ФСК_По видам деятельности(09.11.2009)_Форма к защите 84" xfId="1563"/>
    <cellStyle name="_Ам ФСК_По видам деятельности(09.11.2009)_Форма к защите 85" xfId="1564"/>
    <cellStyle name="_Ам ФСК_По видам деятельности(09.11.2009)_Форма к защите 86" xfId="1565"/>
    <cellStyle name="_Ам ФСК_По видам деятельности(09.11.2009)_Форма к защите 87" xfId="1566"/>
    <cellStyle name="_Ам ФСК_По видам деятельности(09.11.2009)_Форма к защите 88" xfId="1567"/>
    <cellStyle name="_Ам ФСК_По видам деятельности(09.11.2009)_Форма к защите 89" xfId="1568"/>
    <cellStyle name="_Ам ФСК_По видам деятельности(09.11.2009)_Форма к защите 9" xfId="1569"/>
    <cellStyle name="_Ам ФСК_По видам деятельности(09.11.2009)_Форма к защите 90" xfId="1570"/>
    <cellStyle name="_Ам ФСК_По видам деятельности(09.11.2009)_Форма к защите ДЭБ" xfId="1571"/>
    <cellStyle name="_Ам ФСК_По видам деятельности(09.11.2009)_Форма к защите ДЭБ 2" xfId="1572"/>
    <cellStyle name="_Ам ФСК_По видам деятельности(09.11.2009)_Форма к защите_ДСП" xfId="1573"/>
    <cellStyle name="_Ам ФСК_По видам деятельности(09.11.2009)_Форма к защите_ДСП 2" xfId="1574"/>
    <cellStyle name="_Ам ФСК_По видам деятельности(09.11.2009)_Форма к защите_ДУпиоп" xfId="1575"/>
    <cellStyle name="_Ам ФСК_По видам деятельности(09.11.2009)_Форма к защите_ДУпиоп 2" xfId="1576"/>
    <cellStyle name="_Ам ФСК_По видам деятельности(09.11.2009)_Форма к защите_окончательная версия" xfId="1577"/>
    <cellStyle name="_Ам ФСК_По видам деятельности(09.11.2009)_Форма к защите_окончательная версия 2" xfId="1578"/>
    <cellStyle name="_Ам ФСК_Состав ФОТ и ВСХ ( - 3 кв-л 9мес.)xls" xfId="1579"/>
    <cellStyle name="_Ам ФСК_Состав ФОТ и ВСХ ( - 3 кв-л 9мес.)xls_БДР формат СД (2)" xfId="1580"/>
    <cellStyle name="_Ам ФСК_ТОИР СВОД 2010_форма1(испр.управление30.10.2009.)" xfId="1581"/>
    <cellStyle name="_Ам ФСК_ТОИР СВОД 2010_форма1(испр.управление30.10.2009.) 2" xfId="1582"/>
    <cellStyle name="_Ам ФСК_ТОИР СВОД 2010_форма1(испр.управление30.10.2009.) 2 2" xfId="1583"/>
    <cellStyle name="_Ам ФСК_ТОИР СВОД 2010_форма1(испр.управление30.10.2009.) 3" xfId="1584"/>
    <cellStyle name="_Ам ФСК_ТОИР СВОД 2010_форма1(испр.управление30.10.2009.)_ДУС (3)" xfId="1585"/>
    <cellStyle name="_Ам ФСК_ТОИР СВОД 2010_форма1(испр.управление30.10.2009.)_ДУС (3) 2" xfId="1586"/>
    <cellStyle name="_Ам ФСК_ТОИР СВОД 2010_форма1(испр.управление30.10.2009.)_Источники_лимиты_Бизнес-план" xfId="1587"/>
    <cellStyle name="_Ам ФСК_ТОИР СВОД 2010_форма1(испр.управление30.10.2009.)_Источники_лимиты_Бизнес-план 2" xfId="1588"/>
    <cellStyle name="_Ам ФСК_ТОИР СВОД 2010_форма1(испр.управление30.10.2009.)_Источники_лимиты_Бизнес-план 2 2" xfId="1589"/>
    <cellStyle name="_Ам ФСК_ТОИР СВОД 2010_форма1(испр.управление30.10.2009.)_Источники_лимиты_Бизнес-план 3" xfId="1590"/>
    <cellStyle name="_Ам ФСК_ТОИР СВОД 2010_форма1(испр.управление30.10.2009.)_Копия форма к защите" xfId="1591"/>
    <cellStyle name="_Ам ФСК_ТОИР СВОД 2010_форма1(испр.управление30.10.2009.)_Копия форма к защите 2" xfId="1592"/>
    <cellStyle name="_Ам ФСК_ТОИР СВОД 2010_форма1(испр.управление30.10.2009.)_Свод бюджет на 2012" xfId="1593"/>
    <cellStyle name="_Ам ФСК_ТОИР СВОД 2010_форма1(испр.управление30.10.2009.)_Свод бюджет на 2012 2" xfId="1594"/>
    <cellStyle name="_Ам ФСК_ТОИР СВОД 2010_форма1(испр.управление30.10.2009.)_Форма к защите" xfId="1595"/>
    <cellStyle name="_Ам ФСК_ТОИР СВОД 2010_форма1(испр.управление30.10.2009.)_форма к защите - ДКУ" xfId="1596"/>
    <cellStyle name="_Ам ФСК_ТОИР СВОД 2010_форма1(испр.управление30.10.2009.)_форма к защите - ДКУ 2" xfId="1597"/>
    <cellStyle name="_Ам ФСК_ТОИР СВОД 2010_форма1(испр.управление30.10.2009.)_Форма к защите 10" xfId="1598"/>
    <cellStyle name="_Ам ФСК_ТОИР СВОД 2010_форма1(испр.управление30.10.2009.)_Форма к защите 11" xfId="1599"/>
    <cellStyle name="_Ам ФСК_ТОИР СВОД 2010_форма1(испр.управление30.10.2009.)_Форма к защите 12" xfId="1600"/>
    <cellStyle name="_Ам ФСК_ТОИР СВОД 2010_форма1(испр.управление30.10.2009.)_Форма к защите 13" xfId="1601"/>
    <cellStyle name="_Ам ФСК_ТОИР СВОД 2010_форма1(испр.управление30.10.2009.)_Форма к защите 14" xfId="1602"/>
    <cellStyle name="_Ам ФСК_ТОИР СВОД 2010_форма1(испр.управление30.10.2009.)_Форма к защите 15" xfId="1603"/>
    <cellStyle name="_Ам ФСК_ТОИР СВОД 2010_форма1(испр.управление30.10.2009.)_Форма к защите 16" xfId="1604"/>
    <cellStyle name="_Ам ФСК_ТОИР СВОД 2010_форма1(испр.управление30.10.2009.)_Форма к защите 17" xfId="1605"/>
    <cellStyle name="_Ам ФСК_ТОИР СВОД 2010_форма1(испр.управление30.10.2009.)_Форма к защите 18" xfId="1606"/>
    <cellStyle name="_Ам ФСК_ТОИР СВОД 2010_форма1(испр.управление30.10.2009.)_Форма к защите 19" xfId="1607"/>
    <cellStyle name="_Ам ФСК_ТОИР СВОД 2010_форма1(испр.управление30.10.2009.)_Форма к защите 2" xfId="1608"/>
    <cellStyle name="_Ам ФСК_ТОИР СВОД 2010_форма1(испр.управление30.10.2009.)_Форма к защите 20" xfId="1609"/>
    <cellStyle name="_Ам ФСК_ТОИР СВОД 2010_форма1(испр.управление30.10.2009.)_Форма к защите 21" xfId="1610"/>
    <cellStyle name="_Ам ФСК_ТОИР СВОД 2010_форма1(испр.управление30.10.2009.)_Форма к защите 22" xfId="1611"/>
    <cellStyle name="_Ам ФСК_ТОИР СВОД 2010_форма1(испр.управление30.10.2009.)_Форма к защите 23" xfId="1612"/>
    <cellStyle name="_Ам ФСК_ТОИР СВОД 2010_форма1(испр.управление30.10.2009.)_Форма к защите 24" xfId="1613"/>
    <cellStyle name="_Ам ФСК_ТОИР СВОД 2010_форма1(испр.управление30.10.2009.)_Форма к защите 25" xfId="1614"/>
    <cellStyle name="_Ам ФСК_ТОИР СВОД 2010_форма1(испр.управление30.10.2009.)_Форма к защите 26" xfId="1615"/>
    <cellStyle name="_Ам ФСК_ТОИР СВОД 2010_форма1(испр.управление30.10.2009.)_Форма к защите 27" xfId="1616"/>
    <cellStyle name="_Ам ФСК_ТОИР СВОД 2010_форма1(испр.управление30.10.2009.)_Форма к защите 28" xfId="1617"/>
    <cellStyle name="_Ам ФСК_ТОИР СВОД 2010_форма1(испр.управление30.10.2009.)_Форма к защите 29" xfId="1618"/>
    <cellStyle name="_Ам ФСК_ТОИР СВОД 2010_форма1(испр.управление30.10.2009.)_Форма к защите 3" xfId="1619"/>
    <cellStyle name="_Ам ФСК_ТОИР СВОД 2010_форма1(испр.управление30.10.2009.)_Форма к защите 30" xfId="1620"/>
    <cellStyle name="_Ам ФСК_ТОИР СВОД 2010_форма1(испр.управление30.10.2009.)_Форма к защите 31" xfId="1621"/>
    <cellStyle name="_Ам ФСК_ТОИР СВОД 2010_форма1(испр.управление30.10.2009.)_Форма к защите 32" xfId="1622"/>
    <cellStyle name="_Ам ФСК_ТОИР СВОД 2010_форма1(испр.управление30.10.2009.)_Форма к защите 33" xfId="1623"/>
    <cellStyle name="_Ам ФСК_ТОИР СВОД 2010_форма1(испр.управление30.10.2009.)_Форма к защите 34" xfId="1624"/>
    <cellStyle name="_Ам ФСК_ТОИР СВОД 2010_форма1(испр.управление30.10.2009.)_Форма к защите 35" xfId="1625"/>
    <cellStyle name="_Ам ФСК_ТОИР СВОД 2010_форма1(испр.управление30.10.2009.)_Форма к защите 36" xfId="1626"/>
    <cellStyle name="_Ам ФСК_ТОИР СВОД 2010_форма1(испр.управление30.10.2009.)_Форма к защите 37" xfId="1627"/>
    <cellStyle name="_Ам ФСК_ТОИР СВОД 2010_форма1(испр.управление30.10.2009.)_Форма к защите 38" xfId="1628"/>
    <cellStyle name="_Ам ФСК_ТОИР СВОД 2010_форма1(испр.управление30.10.2009.)_Форма к защите 39" xfId="1629"/>
    <cellStyle name="_Ам ФСК_ТОИР СВОД 2010_форма1(испр.управление30.10.2009.)_Форма к защите 4" xfId="1630"/>
    <cellStyle name="_Ам ФСК_ТОИР СВОД 2010_форма1(испр.управление30.10.2009.)_Форма к защите 40" xfId="1631"/>
    <cellStyle name="_Ам ФСК_ТОИР СВОД 2010_форма1(испр.управление30.10.2009.)_Форма к защите 41" xfId="1632"/>
    <cellStyle name="_Ам ФСК_ТОИР СВОД 2010_форма1(испр.управление30.10.2009.)_Форма к защите 42" xfId="1633"/>
    <cellStyle name="_Ам ФСК_ТОИР СВОД 2010_форма1(испр.управление30.10.2009.)_Форма к защите 43" xfId="1634"/>
    <cellStyle name="_Ам ФСК_ТОИР СВОД 2010_форма1(испр.управление30.10.2009.)_Форма к защите 44" xfId="1635"/>
    <cellStyle name="_Ам ФСК_ТОИР СВОД 2010_форма1(испр.управление30.10.2009.)_Форма к защите 45" xfId="1636"/>
    <cellStyle name="_Ам ФСК_ТОИР СВОД 2010_форма1(испр.управление30.10.2009.)_Форма к защите 46" xfId="1637"/>
    <cellStyle name="_Ам ФСК_ТОИР СВОД 2010_форма1(испр.управление30.10.2009.)_Форма к защите 47" xfId="1638"/>
    <cellStyle name="_Ам ФСК_ТОИР СВОД 2010_форма1(испр.управление30.10.2009.)_Форма к защите 48" xfId="1639"/>
    <cellStyle name="_Ам ФСК_ТОИР СВОД 2010_форма1(испр.управление30.10.2009.)_Форма к защите 49" xfId="1640"/>
    <cellStyle name="_Ам ФСК_ТОИР СВОД 2010_форма1(испр.управление30.10.2009.)_Форма к защите 5" xfId="1641"/>
    <cellStyle name="_Ам ФСК_ТОИР СВОД 2010_форма1(испр.управление30.10.2009.)_Форма к защите 50" xfId="1642"/>
    <cellStyle name="_Ам ФСК_ТОИР СВОД 2010_форма1(испр.управление30.10.2009.)_Форма к защите 51" xfId="1643"/>
    <cellStyle name="_Ам ФСК_ТОИР СВОД 2010_форма1(испр.управление30.10.2009.)_Форма к защите 52" xfId="1644"/>
    <cellStyle name="_Ам ФСК_ТОИР СВОД 2010_форма1(испр.управление30.10.2009.)_Форма к защите 53" xfId="1645"/>
    <cellStyle name="_Ам ФСК_ТОИР СВОД 2010_форма1(испр.управление30.10.2009.)_Форма к защите 54" xfId="1646"/>
    <cellStyle name="_Ам ФСК_ТОИР СВОД 2010_форма1(испр.управление30.10.2009.)_Форма к защите 55" xfId="1647"/>
    <cellStyle name="_Ам ФСК_ТОИР СВОД 2010_форма1(испр.управление30.10.2009.)_Форма к защите 56" xfId="1648"/>
    <cellStyle name="_Ам ФСК_ТОИР СВОД 2010_форма1(испр.управление30.10.2009.)_Форма к защите 57" xfId="1649"/>
    <cellStyle name="_Ам ФСК_ТОИР СВОД 2010_форма1(испр.управление30.10.2009.)_Форма к защите 58" xfId="1650"/>
    <cellStyle name="_Ам ФСК_ТОИР СВОД 2010_форма1(испр.управление30.10.2009.)_Форма к защите 59" xfId="1651"/>
    <cellStyle name="_Ам ФСК_ТОИР СВОД 2010_форма1(испр.управление30.10.2009.)_Форма к защите 6" xfId="1652"/>
    <cellStyle name="_Ам ФСК_ТОИР СВОД 2010_форма1(испр.управление30.10.2009.)_Форма к защите 60" xfId="1653"/>
    <cellStyle name="_Ам ФСК_ТОИР СВОД 2010_форма1(испр.управление30.10.2009.)_Форма к защите 61" xfId="1654"/>
    <cellStyle name="_Ам ФСК_ТОИР СВОД 2010_форма1(испр.управление30.10.2009.)_Форма к защите 62" xfId="1655"/>
    <cellStyle name="_Ам ФСК_ТОИР СВОД 2010_форма1(испр.управление30.10.2009.)_Форма к защите 63" xfId="1656"/>
    <cellStyle name="_Ам ФСК_ТОИР СВОД 2010_форма1(испр.управление30.10.2009.)_Форма к защите 64" xfId="1657"/>
    <cellStyle name="_Ам ФСК_ТОИР СВОД 2010_форма1(испр.управление30.10.2009.)_Форма к защите 65" xfId="1658"/>
    <cellStyle name="_Ам ФСК_ТОИР СВОД 2010_форма1(испр.управление30.10.2009.)_Форма к защите 66" xfId="1659"/>
    <cellStyle name="_Ам ФСК_ТОИР СВОД 2010_форма1(испр.управление30.10.2009.)_Форма к защите 67" xfId="1660"/>
    <cellStyle name="_Ам ФСК_ТОИР СВОД 2010_форма1(испр.управление30.10.2009.)_Форма к защите 68" xfId="1661"/>
    <cellStyle name="_Ам ФСК_ТОИР СВОД 2010_форма1(испр.управление30.10.2009.)_Форма к защите 69" xfId="1662"/>
    <cellStyle name="_Ам ФСК_ТОИР СВОД 2010_форма1(испр.управление30.10.2009.)_Форма к защите 7" xfId="1663"/>
    <cellStyle name="_Ам ФСК_ТОИР СВОД 2010_форма1(испр.управление30.10.2009.)_Форма к защите 70" xfId="1664"/>
    <cellStyle name="_Ам ФСК_ТОИР СВОД 2010_форма1(испр.управление30.10.2009.)_Форма к защите 71" xfId="1665"/>
    <cellStyle name="_Ам ФСК_ТОИР СВОД 2010_форма1(испр.управление30.10.2009.)_Форма к защите 72" xfId="1666"/>
    <cellStyle name="_Ам ФСК_ТОИР СВОД 2010_форма1(испр.управление30.10.2009.)_Форма к защите 73" xfId="1667"/>
    <cellStyle name="_Ам ФСК_ТОИР СВОД 2010_форма1(испр.управление30.10.2009.)_Форма к защите 74" xfId="1668"/>
    <cellStyle name="_Ам ФСК_ТОИР СВОД 2010_форма1(испр.управление30.10.2009.)_Форма к защите 75" xfId="1669"/>
    <cellStyle name="_Ам ФСК_ТОИР СВОД 2010_форма1(испр.управление30.10.2009.)_Форма к защите 76" xfId="1670"/>
    <cellStyle name="_Ам ФСК_ТОИР СВОД 2010_форма1(испр.управление30.10.2009.)_Форма к защите 77" xfId="1671"/>
    <cellStyle name="_Ам ФСК_ТОИР СВОД 2010_форма1(испр.управление30.10.2009.)_Форма к защите 78" xfId="1672"/>
    <cellStyle name="_Ам ФСК_ТОИР СВОД 2010_форма1(испр.управление30.10.2009.)_Форма к защите 79" xfId="1673"/>
    <cellStyle name="_Ам ФСК_ТОИР СВОД 2010_форма1(испр.управление30.10.2009.)_Форма к защите 8" xfId="1674"/>
    <cellStyle name="_Ам ФСК_ТОИР СВОД 2010_форма1(испр.управление30.10.2009.)_Форма к защите 80" xfId="1675"/>
    <cellStyle name="_Ам ФСК_ТОИР СВОД 2010_форма1(испр.управление30.10.2009.)_Форма к защите 81" xfId="1676"/>
    <cellStyle name="_Ам ФСК_ТОИР СВОД 2010_форма1(испр.управление30.10.2009.)_Форма к защите 82" xfId="1677"/>
    <cellStyle name="_Ам ФСК_ТОИР СВОД 2010_форма1(испр.управление30.10.2009.)_Форма к защите 83" xfId="1678"/>
    <cellStyle name="_Ам ФСК_ТОИР СВОД 2010_форма1(испр.управление30.10.2009.)_Форма к защите 84" xfId="1679"/>
    <cellStyle name="_Ам ФСК_ТОИР СВОД 2010_форма1(испр.управление30.10.2009.)_Форма к защите 85" xfId="1680"/>
    <cellStyle name="_Ам ФСК_ТОИР СВОД 2010_форма1(испр.управление30.10.2009.)_Форма к защите 86" xfId="1681"/>
    <cellStyle name="_Ам ФСК_ТОИР СВОД 2010_форма1(испр.управление30.10.2009.)_Форма к защите 87" xfId="1682"/>
    <cellStyle name="_Ам ФСК_ТОИР СВОД 2010_форма1(испр.управление30.10.2009.)_Форма к защите 88" xfId="1683"/>
    <cellStyle name="_Ам ФСК_ТОИР СВОД 2010_форма1(испр.управление30.10.2009.)_Форма к защите 89" xfId="1684"/>
    <cellStyle name="_Ам ФСК_ТОИР СВОД 2010_форма1(испр.управление30.10.2009.)_Форма к защите 9" xfId="1685"/>
    <cellStyle name="_Ам ФСК_ТОИР СВОД 2010_форма1(испр.управление30.10.2009.)_Форма к защите 90" xfId="1686"/>
    <cellStyle name="_Ам ФСК_ТОИР СВОД 2010_форма1(испр.управление30.10.2009.)_Форма к защите ДЭБ" xfId="1687"/>
    <cellStyle name="_Ам ФСК_ТОИР СВОД 2010_форма1(испр.управление30.10.2009.)_Форма к защите ДЭБ 2" xfId="1688"/>
    <cellStyle name="_Ам ФСК_ТОИР СВОД 2010_форма1(испр.управление30.10.2009.)_Форма к защите_ДСП" xfId="1689"/>
    <cellStyle name="_Ам ФСК_ТОИР СВОД 2010_форма1(испр.управление30.10.2009.)_Форма к защите_ДСП 2" xfId="1690"/>
    <cellStyle name="_Ам ФСК_ТОИР СВОД 2010_форма1(испр.управление30.10.2009.)_Форма к защите_ДУпиоп" xfId="1691"/>
    <cellStyle name="_Ам ФСК_ТОИР СВОД 2010_форма1(испр.управление30.10.2009.)_Форма к защите_ДУпиоп 2" xfId="1692"/>
    <cellStyle name="_Ам ФСК_ТОИР СВОД 2010_форма1(испр.управление30.10.2009.)_Форма к защите_окончательная версия" xfId="1693"/>
    <cellStyle name="_Ам ФСК_ТОИР СВОД 2010_форма1(испр.управление30.10.2009.)_Форма к защите_окончательная версия 2" xfId="1694"/>
    <cellStyle name="_Ам ФСК_ФОТ ГСС 2010 (30 10 2009)" xfId="1695"/>
    <cellStyle name="_Ам ФСК_ФОТ ГСС 2010 (30 10 2009) 2" xfId="1696"/>
    <cellStyle name="_Ам ФСК_ФОТ ГСС 2010 (30 10 2009) 2 2" xfId="1697"/>
    <cellStyle name="_Ам ФСК_ФОТ ГСС 2010 (30 10 2009) 3" xfId="1698"/>
    <cellStyle name="_Ам ФСК_ФОТ ГСС 2010 (30 10 2009)_ДУС (3)" xfId="1699"/>
    <cellStyle name="_Ам ФСК_ФОТ ГСС 2010 (30 10 2009)_ДУС (3) 2" xfId="1700"/>
    <cellStyle name="_Ам ФСК_ФОТ ГСС 2010 (30 10 2009)_Источники_лимиты_Бизнес-план" xfId="1701"/>
    <cellStyle name="_Ам ФСК_ФОТ ГСС 2010 (30 10 2009)_Источники_лимиты_Бизнес-план 2" xfId="1702"/>
    <cellStyle name="_Ам ФСК_ФОТ ГСС 2010 (30 10 2009)_Источники_лимиты_Бизнес-план 2 2" xfId="1703"/>
    <cellStyle name="_Ам ФСК_ФОТ ГСС 2010 (30 10 2009)_Источники_лимиты_Бизнес-план 3" xfId="1704"/>
    <cellStyle name="_Ам ФСК_ФОТ ГСС 2010 (30 10 2009)_Копия форма к защите" xfId="1705"/>
    <cellStyle name="_Ам ФСК_ФОТ ГСС 2010 (30 10 2009)_Копия форма к защите 2" xfId="1706"/>
    <cellStyle name="_Ам ФСК_ФОТ ГСС 2010 (30 10 2009)_Свод бюджет на 2012" xfId="1707"/>
    <cellStyle name="_Ам ФСК_ФОТ ГСС 2010 (30 10 2009)_Свод бюджет на 2012 2" xfId="1708"/>
    <cellStyle name="_Ам ФСК_ФОТ ГСС 2010 (30 10 2009)_Форма к защите" xfId="1709"/>
    <cellStyle name="_Ам ФСК_ФОТ ГСС 2010 (30 10 2009)_форма к защите - ДКУ" xfId="1710"/>
    <cellStyle name="_Ам ФСК_ФОТ ГСС 2010 (30 10 2009)_форма к защите - ДКУ 2" xfId="1711"/>
    <cellStyle name="_Ам ФСК_ФОТ ГСС 2010 (30 10 2009)_Форма к защите 10" xfId="1712"/>
    <cellStyle name="_Ам ФСК_ФОТ ГСС 2010 (30 10 2009)_Форма к защите 11" xfId="1713"/>
    <cellStyle name="_Ам ФСК_ФОТ ГСС 2010 (30 10 2009)_Форма к защите 12" xfId="1714"/>
    <cellStyle name="_Ам ФСК_ФОТ ГСС 2010 (30 10 2009)_Форма к защите 13" xfId="1715"/>
    <cellStyle name="_Ам ФСК_ФОТ ГСС 2010 (30 10 2009)_Форма к защите 14" xfId="1716"/>
    <cellStyle name="_Ам ФСК_ФОТ ГСС 2010 (30 10 2009)_Форма к защите 15" xfId="1717"/>
    <cellStyle name="_Ам ФСК_ФОТ ГСС 2010 (30 10 2009)_Форма к защите 16" xfId="1718"/>
    <cellStyle name="_Ам ФСК_ФОТ ГСС 2010 (30 10 2009)_Форма к защите 17" xfId="1719"/>
    <cellStyle name="_Ам ФСК_ФОТ ГСС 2010 (30 10 2009)_Форма к защите 18" xfId="1720"/>
    <cellStyle name="_Ам ФСК_ФОТ ГСС 2010 (30 10 2009)_Форма к защите 19" xfId="1721"/>
    <cellStyle name="_Ам ФСК_ФОТ ГСС 2010 (30 10 2009)_Форма к защите 2" xfId="1722"/>
    <cellStyle name="_Ам ФСК_ФОТ ГСС 2010 (30 10 2009)_Форма к защите 20" xfId="1723"/>
    <cellStyle name="_Ам ФСК_ФОТ ГСС 2010 (30 10 2009)_Форма к защите 21" xfId="1724"/>
    <cellStyle name="_Ам ФСК_ФОТ ГСС 2010 (30 10 2009)_Форма к защите 22" xfId="1725"/>
    <cellStyle name="_Ам ФСК_ФОТ ГСС 2010 (30 10 2009)_Форма к защите 23" xfId="1726"/>
    <cellStyle name="_Ам ФСК_ФОТ ГСС 2010 (30 10 2009)_Форма к защите 24" xfId="1727"/>
    <cellStyle name="_Ам ФСК_ФОТ ГСС 2010 (30 10 2009)_Форма к защите 25" xfId="1728"/>
    <cellStyle name="_Ам ФСК_ФОТ ГСС 2010 (30 10 2009)_Форма к защите 26" xfId="1729"/>
    <cellStyle name="_Ам ФСК_ФОТ ГСС 2010 (30 10 2009)_Форма к защите 27" xfId="1730"/>
    <cellStyle name="_Ам ФСК_ФОТ ГСС 2010 (30 10 2009)_Форма к защите 28" xfId="1731"/>
    <cellStyle name="_Ам ФСК_ФОТ ГСС 2010 (30 10 2009)_Форма к защите 29" xfId="1732"/>
    <cellStyle name="_Ам ФСК_ФОТ ГСС 2010 (30 10 2009)_Форма к защите 3" xfId="1733"/>
    <cellStyle name="_Ам ФСК_ФОТ ГСС 2010 (30 10 2009)_Форма к защите 30" xfId="1734"/>
    <cellStyle name="_Ам ФСК_ФОТ ГСС 2010 (30 10 2009)_Форма к защите 31" xfId="1735"/>
    <cellStyle name="_Ам ФСК_ФОТ ГСС 2010 (30 10 2009)_Форма к защите 32" xfId="1736"/>
    <cellStyle name="_Ам ФСК_ФОТ ГСС 2010 (30 10 2009)_Форма к защите 33" xfId="1737"/>
    <cellStyle name="_Ам ФСК_ФОТ ГСС 2010 (30 10 2009)_Форма к защите 34" xfId="1738"/>
    <cellStyle name="_Ам ФСК_ФОТ ГСС 2010 (30 10 2009)_Форма к защите 35" xfId="1739"/>
    <cellStyle name="_Ам ФСК_ФОТ ГСС 2010 (30 10 2009)_Форма к защите 36" xfId="1740"/>
    <cellStyle name="_Ам ФСК_ФОТ ГСС 2010 (30 10 2009)_Форма к защите 37" xfId="1741"/>
    <cellStyle name="_Ам ФСК_ФОТ ГСС 2010 (30 10 2009)_Форма к защите 38" xfId="1742"/>
    <cellStyle name="_Ам ФСК_ФОТ ГСС 2010 (30 10 2009)_Форма к защите 39" xfId="1743"/>
    <cellStyle name="_Ам ФСК_ФОТ ГСС 2010 (30 10 2009)_Форма к защите 4" xfId="1744"/>
    <cellStyle name="_Ам ФСК_ФОТ ГСС 2010 (30 10 2009)_Форма к защите 40" xfId="1745"/>
    <cellStyle name="_Ам ФСК_ФОТ ГСС 2010 (30 10 2009)_Форма к защите 41" xfId="1746"/>
    <cellStyle name="_Ам ФСК_ФОТ ГСС 2010 (30 10 2009)_Форма к защите 42" xfId="1747"/>
    <cellStyle name="_Ам ФСК_ФОТ ГСС 2010 (30 10 2009)_Форма к защите 43" xfId="1748"/>
    <cellStyle name="_Ам ФСК_ФОТ ГСС 2010 (30 10 2009)_Форма к защите 44" xfId="1749"/>
    <cellStyle name="_Ам ФСК_ФОТ ГСС 2010 (30 10 2009)_Форма к защите 45" xfId="1750"/>
    <cellStyle name="_Ам ФСК_ФОТ ГСС 2010 (30 10 2009)_Форма к защите 46" xfId="1751"/>
    <cellStyle name="_Ам ФСК_ФОТ ГСС 2010 (30 10 2009)_Форма к защите 47" xfId="1752"/>
    <cellStyle name="_Ам ФСК_ФОТ ГСС 2010 (30 10 2009)_Форма к защите 48" xfId="1753"/>
    <cellStyle name="_Ам ФСК_ФОТ ГСС 2010 (30 10 2009)_Форма к защите 49" xfId="1754"/>
    <cellStyle name="_Ам ФСК_ФОТ ГСС 2010 (30 10 2009)_Форма к защите 5" xfId="1755"/>
    <cellStyle name="_Ам ФСК_ФОТ ГСС 2010 (30 10 2009)_Форма к защите 50" xfId="1756"/>
    <cellStyle name="_Ам ФСК_ФОТ ГСС 2010 (30 10 2009)_Форма к защите 51" xfId="1757"/>
    <cellStyle name="_Ам ФСК_ФОТ ГСС 2010 (30 10 2009)_Форма к защите 52" xfId="1758"/>
    <cellStyle name="_Ам ФСК_ФОТ ГСС 2010 (30 10 2009)_Форма к защите 53" xfId="1759"/>
    <cellStyle name="_Ам ФСК_ФОТ ГСС 2010 (30 10 2009)_Форма к защите 54" xfId="1760"/>
    <cellStyle name="_Ам ФСК_ФОТ ГСС 2010 (30 10 2009)_Форма к защите 55" xfId="1761"/>
    <cellStyle name="_Ам ФСК_ФОТ ГСС 2010 (30 10 2009)_Форма к защите 56" xfId="1762"/>
    <cellStyle name="_Ам ФСК_ФОТ ГСС 2010 (30 10 2009)_Форма к защите 57" xfId="1763"/>
    <cellStyle name="_Ам ФСК_ФОТ ГСС 2010 (30 10 2009)_Форма к защите 58" xfId="1764"/>
    <cellStyle name="_Ам ФСК_ФОТ ГСС 2010 (30 10 2009)_Форма к защите 59" xfId="1765"/>
    <cellStyle name="_Ам ФСК_ФОТ ГСС 2010 (30 10 2009)_Форма к защите 6" xfId="1766"/>
    <cellStyle name="_Ам ФСК_ФОТ ГСС 2010 (30 10 2009)_Форма к защите 60" xfId="1767"/>
    <cellStyle name="_Ам ФСК_ФОТ ГСС 2010 (30 10 2009)_Форма к защите 61" xfId="1768"/>
    <cellStyle name="_Ам ФСК_ФОТ ГСС 2010 (30 10 2009)_Форма к защите 62" xfId="1769"/>
    <cellStyle name="_Ам ФСК_ФОТ ГСС 2010 (30 10 2009)_Форма к защите 63" xfId="1770"/>
    <cellStyle name="_Ам ФСК_ФОТ ГСС 2010 (30 10 2009)_Форма к защите 64" xfId="1771"/>
    <cellStyle name="_Ам ФСК_ФОТ ГСС 2010 (30 10 2009)_Форма к защите 65" xfId="1772"/>
    <cellStyle name="_Ам ФСК_ФОТ ГСС 2010 (30 10 2009)_Форма к защите 66" xfId="1773"/>
    <cellStyle name="_Ам ФСК_ФОТ ГСС 2010 (30 10 2009)_Форма к защите 67" xfId="1774"/>
    <cellStyle name="_Ам ФСК_ФОТ ГСС 2010 (30 10 2009)_Форма к защите 68" xfId="1775"/>
    <cellStyle name="_Ам ФСК_ФОТ ГСС 2010 (30 10 2009)_Форма к защите 69" xfId="1776"/>
    <cellStyle name="_Ам ФСК_ФОТ ГСС 2010 (30 10 2009)_Форма к защите 7" xfId="1777"/>
    <cellStyle name="_Ам ФСК_ФОТ ГСС 2010 (30 10 2009)_Форма к защите 70" xfId="1778"/>
    <cellStyle name="_Ам ФСК_ФОТ ГСС 2010 (30 10 2009)_Форма к защите 71" xfId="1779"/>
    <cellStyle name="_Ам ФСК_ФОТ ГСС 2010 (30 10 2009)_Форма к защите 72" xfId="1780"/>
    <cellStyle name="_Ам ФСК_ФОТ ГСС 2010 (30 10 2009)_Форма к защите 73" xfId="1781"/>
    <cellStyle name="_Ам ФСК_ФОТ ГСС 2010 (30 10 2009)_Форма к защите 74" xfId="1782"/>
    <cellStyle name="_Ам ФСК_ФОТ ГСС 2010 (30 10 2009)_Форма к защите 75" xfId="1783"/>
    <cellStyle name="_Ам ФСК_ФОТ ГСС 2010 (30 10 2009)_Форма к защите 76" xfId="1784"/>
    <cellStyle name="_Ам ФСК_ФОТ ГСС 2010 (30 10 2009)_Форма к защите 77" xfId="1785"/>
    <cellStyle name="_Ам ФСК_ФОТ ГСС 2010 (30 10 2009)_Форма к защите 78" xfId="1786"/>
    <cellStyle name="_Ам ФСК_ФОТ ГСС 2010 (30 10 2009)_Форма к защите 79" xfId="1787"/>
    <cellStyle name="_Ам ФСК_ФОТ ГСС 2010 (30 10 2009)_Форма к защите 8" xfId="1788"/>
    <cellStyle name="_Ам ФСК_ФОТ ГСС 2010 (30 10 2009)_Форма к защите 80" xfId="1789"/>
    <cellStyle name="_Ам ФСК_ФОТ ГСС 2010 (30 10 2009)_Форма к защите 81" xfId="1790"/>
    <cellStyle name="_Ам ФСК_ФОТ ГСС 2010 (30 10 2009)_Форма к защите 82" xfId="1791"/>
    <cellStyle name="_Ам ФСК_ФОТ ГСС 2010 (30 10 2009)_Форма к защите 83" xfId="1792"/>
    <cellStyle name="_Ам ФСК_ФОТ ГСС 2010 (30 10 2009)_Форма к защите 84" xfId="1793"/>
    <cellStyle name="_Ам ФСК_ФОТ ГСС 2010 (30 10 2009)_Форма к защите 85" xfId="1794"/>
    <cellStyle name="_Ам ФСК_ФОТ ГСС 2010 (30 10 2009)_Форма к защите 86" xfId="1795"/>
    <cellStyle name="_Ам ФСК_ФОТ ГСС 2010 (30 10 2009)_Форма к защите 87" xfId="1796"/>
    <cellStyle name="_Ам ФСК_ФОТ ГСС 2010 (30 10 2009)_Форма к защите 88" xfId="1797"/>
    <cellStyle name="_Ам ФСК_ФОТ ГСС 2010 (30 10 2009)_Форма к защите 89" xfId="1798"/>
    <cellStyle name="_Ам ФСК_ФОТ ГСС 2010 (30 10 2009)_Форма к защите 9" xfId="1799"/>
    <cellStyle name="_Ам ФСК_ФОТ ГСС 2010 (30 10 2009)_Форма к защите 90" xfId="1800"/>
    <cellStyle name="_Ам ФСК_ФОТ ГСС 2010 (30 10 2009)_Форма к защите ДЭБ" xfId="1801"/>
    <cellStyle name="_Ам ФСК_ФОТ ГСС 2010 (30 10 2009)_Форма к защите ДЭБ 2" xfId="1802"/>
    <cellStyle name="_Ам ФСК_ФОТ ГСС 2010 (30 10 2009)_Форма к защите_ДСП" xfId="1803"/>
    <cellStyle name="_Ам ФСК_ФОТ ГСС 2010 (30 10 2009)_Форма к защите_ДСП 2" xfId="1804"/>
    <cellStyle name="_Ам ФСК_ФОТ ГСС 2010 (30 10 2009)_Форма к защите_ДУпиоп" xfId="1805"/>
    <cellStyle name="_Ам ФСК_ФОТ ГСС 2010 (30 10 2009)_Форма к защите_ДУпиоп 2" xfId="1806"/>
    <cellStyle name="_Ам ФСК_ФОТ ГСС 2010 (30 10 2009)_Форма к защите_окончательная версия" xfId="1807"/>
    <cellStyle name="_Ам ФСК_ФОТ ГСС 2010 (30 10 2009)_Форма к защите_окончательная версия 2" xfId="1808"/>
    <cellStyle name="_Ам ФСК_ФОТ МЭС+РЗА Центра 2011-2012" xfId="1809"/>
    <cellStyle name="_Ам ФСК_ФОТ МЭС+РЗА Центра 2011-2012_БДР формат СД (2)" xfId="1810"/>
    <cellStyle name="_Ам ФСК_ФОТ на 2010  РЗА _СВОД по МЭС(после защиты)" xfId="1811"/>
    <cellStyle name="_Ам ФСК_ФОТ на 2010  РЗА _СВОД по МЭС(после защиты) 2" xfId="1812"/>
    <cellStyle name="_Ам ФСК_ФОТ на 2010  РЗА _СВОД по МЭС(после защиты) 2 2" xfId="1813"/>
    <cellStyle name="_Ам ФСК_ФОТ на 2010  РЗА _СВОД по МЭС(после защиты) 3" xfId="1814"/>
    <cellStyle name="_Ам ФСК_ФОТ на 2010  РЗА _СВОД по МЭС(после защиты)_ДУС (3)" xfId="1815"/>
    <cellStyle name="_Ам ФСК_ФОТ на 2010  РЗА _СВОД по МЭС(после защиты)_ДУС (3) 2" xfId="1816"/>
    <cellStyle name="_Ам ФСК_ФОТ на 2010  РЗА _СВОД по МЭС(после защиты)_Источники_лимиты_Бизнес-план" xfId="1817"/>
    <cellStyle name="_Ам ФСК_ФОТ на 2010  РЗА _СВОД по МЭС(после защиты)_Источники_лимиты_Бизнес-план 2" xfId="1818"/>
    <cellStyle name="_Ам ФСК_ФОТ на 2010  РЗА _СВОД по МЭС(после защиты)_Источники_лимиты_Бизнес-план 2 2" xfId="1819"/>
    <cellStyle name="_Ам ФСК_ФОТ на 2010  РЗА _СВОД по МЭС(после защиты)_Источники_лимиты_Бизнес-план 3" xfId="1820"/>
    <cellStyle name="_Ам ФСК_ФОТ на 2010  РЗА _СВОД по МЭС(после защиты)_Копия форма к защите" xfId="1821"/>
    <cellStyle name="_Ам ФСК_ФОТ на 2010  РЗА _СВОД по МЭС(после защиты)_Копия форма к защите 2" xfId="1822"/>
    <cellStyle name="_Ам ФСК_ФОТ на 2010  РЗА _СВОД по МЭС(после защиты)_Свод бюджет на 2012" xfId="1823"/>
    <cellStyle name="_Ам ФСК_ФОТ на 2010  РЗА _СВОД по МЭС(после защиты)_Свод бюджет на 2012 2" xfId="1824"/>
    <cellStyle name="_Ам ФСК_ФОТ на 2010  РЗА _СВОД по МЭС(после защиты)_Форма к защите" xfId="1825"/>
    <cellStyle name="_Ам ФСК_ФОТ на 2010  РЗА _СВОД по МЭС(после защиты)_форма к защите - ДКУ" xfId="1826"/>
    <cellStyle name="_Ам ФСК_ФОТ на 2010  РЗА _СВОД по МЭС(после защиты)_форма к защите - ДКУ 2" xfId="1827"/>
    <cellStyle name="_Ам ФСК_ФОТ на 2010  РЗА _СВОД по МЭС(после защиты)_Форма к защите 10" xfId="1828"/>
    <cellStyle name="_Ам ФСК_ФОТ на 2010  РЗА _СВОД по МЭС(после защиты)_Форма к защите 11" xfId="1829"/>
    <cellStyle name="_Ам ФСК_ФОТ на 2010  РЗА _СВОД по МЭС(после защиты)_Форма к защите 12" xfId="1830"/>
    <cellStyle name="_Ам ФСК_ФОТ на 2010  РЗА _СВОД по МЭС(после защиты)_Форма к защите 13" xfId="1831"/>
    <cellStyle name="_Ам ФСК_ФОТ на 2010  РЗА _СВОД по МЭС(после защиты)_Форма к защите 14" xfId="1832"/>
    <cellStyle name="_Ам ФСК_ФОТ на 2010  РЗА _СВОД по МЭС(после защиты)_Форма к защите 15" xfId="1833"/>
    <cellStyle name="_Ам ФСК_ФОТ на 2010  РЗА _СВОД по МЭС(после защиты)_Форма к защите 16" xfId="1834"/>
    <cellStyle name="_Ам ФСК_ФОТ на 2010  РЗА _СВОД по МЭС(после защиты)_Форма к защите 17" xfId="1835"/>
    <cellStyle name="_Ам ФСК_ФОТ на 2010  РЗА _СВОД по МЭС(после защиты)_Форма к защите 18" xfId="1836"/>
    <cellStyle name="_Ам ФСК_ФОТ на 2010  РЗА _СВОД по МЭС(после защиты)_Форма к защите 19" xfId="1837"/>
    <cellStyle name="_Ам ФСК_ФОТ на 2010  РЗА _СВОД по МЭС(после защиты)_Форма к защите 2" xfId="1838"/>
    <cellStyle name="_Ам ФСК_ФОТ на 2010  РЗА _СВОД по МЭС(после защиты)_Форма к защите 20" xfId="1839"/>
    <cellStyle name="_Ам ФСК_ФОТ на 2010  РЗА _СВОД по МЭС(после защиты)_Форма к защите 21" xfId="1840"/>
    <cellStyle name="_Ам ФСК_ФОТ на 2010  РЗА _СВОД по МЭС(после защиты)_Форма к защите 22" xfId="1841"/>
    <cellStyle name="_Ам ФСК_ФОТ на 2010  РЗА _СВОД по МЭС(после защиты)_Форма к защите 23" xfId="1842"/>
    <cellStyle name="_Ам ФСК_ФОТ на 2010  РЗА _СВОД по МЭС(после защиты)_Форма к защите 24" xfId="1843"/>
    <cellStyle name="_Ам ФСК_ФОТ на 2010  РЗА _СВОД по МЭС(после защиты)_Форма к защите 25" xfId="1844"/>
    <cellStyle name="_Ам ФСК_ФОТ на 2010  РЗА _СВОД по МЭС(после защиты)_Форма к защите 26" xfId="1845"/>
    <cellStyle name="_Ам ФСК_ФОТ на 2010  РЗА _СВОД по МЭС(после защиты)_Форма к защите 27" xfId="1846"/>
    <cellStyle name="_Ам ФСК_ФОТ на 2010  РЗА _СВОД по МЭС(после защиты)_Форма к защите 28" xfId="1847"/>
    <cellStyle name="_Ам ФСК_ФОТ на 2010  РЗА _СВОД по МЭС(после защиты)_Форма к защите 29" xfId="1848"/>
    <cellStyle name="_Ам ФСК_ФОТ на 2010  РЗА _СВОД по МЭС(после защиты)_Форма к защите 3" xfId="1849"/>
    <cellStyle name="_Ам ФСК_ФОТ на 2010  РЗА _СВОД по МЭС(после защиты)_Форма к защите 30" xfId="1850"/>
    <cellStyle name="_Ам ФСК_ФОТ на 2010  РЗА _СВОД по МЭС(после защиты)_Форма к защите 31" xfId="1851"/>
    <cellStyle name="_Ам ФСК_ФОТ на 2010  РЗА _СВОД по МЭС(после защиты)_Форма к защите 32" xfId="1852"/>
    <cellStyle name="_Ам ФСК_ФОТ на 2010  РЗА _СВОД по МЭС(после защиты)_Форма к защите 33" xfId="1853"/>
    <cellStyle name="_Ам ФСК_ФОТ на 2010  РЗА _СВОД по МЭС(после защиты)_Форма к защите 34" xfId="1854"/>
    <cellStyle name="_Ам ФСК_ФОТ на 2010  РЗА _СВОД по МЭС(после защиты)_Форма к защите 35" xfId="1855"/>
    <cellStyle name="_Ам ФСК_ФОТ на 2010  РЗА _СВОД по МЭС(после защиты)_Форма к защите 36" xfId="1856"/>
    <cellStyle name="_Ам ФСК_ФОТ на 2010  РЗА _СВОД по МЭС(после защиты)_Форма к защите 37" xfId="1857"/>
    <cellStyle name="_Ам ФСК_ФОТ на 2010  РЗА _СВОД по МЭС(после защиты)_Форма к защите 38" xfId="1858"/>
    <cellStyle name="_Ам ФСК_ФОТ на 2010  РЗА _СВОД по МЭС(после защиты)_Форма к защите 39" xfId="1859"/>
    <cellStyle name="_Ам ФСК_ФОТ на 2010  РЗА _СВОД по МЭС(после защиты)_Форма к защите 4" xfId="1860"/>
    <cellStyle name="_Ам ФСК_ФОТ на 2010  РЗА _СВОД по МЭС(после защиты)_Форма к защите 40" xfId="1861"/>
    <cellStyle name="_Ам ФСК_ФОТ на 2010  РЗА _СВОД по МЭС(после защиты)_Форма к защите 41" xfId="1862"/>
    <cellStyle name="_Ам ФСК_ФОТ на 2010  РЗА _СВОД по МЭС(после защиты)_Форма к защите 42" xfId="1863"/>
    <cellStyle name="_Ам ФСК_ФОТ на 2010  РЗА _СВОД по МЭС(после защиты)_Форма к защите 43" xfId="1864"/>
    <cellStyle name="_Ам ФСК_ФОТ на 2010  РЗА _СВОД по МЭС(после защиты)_Форма к защите 44" xfId="1865"/>
    <cellStyle name="_Ам ФСК_ФОТ на 2010  РЗА _СВОД по МЭС(после защиты)_Форма к защите 45" xfId="1866"/>
    <cellStyle name="_Ам ФСК_ФОТ на 2010  РЗА _СВОД по МЭС(после защиты)_Форма к защите 46" xfId="1867"/>
    <cellStyle name="_Ам ФСК_ФОТ на 2010  РЗА _СВОД по МЭС(после защиты)_Форма к защите 47" xfId="1868"/>
    <cellStyle name="_Ам ФСК_ФОТ на 2010  РЗА _СВОД по МЭС(после защиты)_Форма к защите 48" xfId="1869"/>
    <cellStyle name="_Ам ФСК_ФОТ на 2010  РЗА _СВОД по МЭС(после защиты)_Форма к защите 49" xfId="1870"/>
    <cellStyle name="_Ам ФСК_ФОТ на 2010  РЗА _СВОД по МЭС(после защиты)_Форма к защите 5" xfId="1871"/>
    <cellStyle name="_Ам ФСК_ФОТ на 2010  РЗА _СВОД по МЭС(после защиты)_Форма к защите 50" xfId="1872"/>
    <cellStyle name="_Ам ФСК_ФОТ на 2010  РЗА _СВОД по МЭС(после защиты)_Форма к защите 51" xfId="1873"/>
    <cellStyle name="_Ам ФСК_ФОТ на 2010  РЗА _СВОД по МЭС(после защиты)_Форма к защите 52" xfId="1874"/>
    <cellStyle name="_Ам ФСК_ФОТ на 2010  РЗА _СВОД по МЭС(после защиты)_Форма к защите 53" xfId="1875"/>
    <cellStyle name="_Ам ФСК_ФОТ на 2010  РЗА _СВОД по МЭС(после защиты)_Форма к защите 54" xfId="1876"/>
    <cellStyle name="_Ам ФСК_ФОТ на 2010  РЗА _СВОД по МЭС(после защиты)_Форма к защите 55" xfId="1877"/>
    <cellStyle name="_Ам ФСК_ФОТ на 2010  РЗА _СВОД по МЭС(после защиты)_Форма к защите 56" xfId="1878"/>
    <cellStyle name="_Ам ФСК_ФОТ на 2010  РЗА _СВОД по МЭС(после защиты)_Форма к защите 57" xfId="1879"/>
    <cellStyle name="_Ам ФСК_ФОТ на 2010  РЗА _СВОД по МЭС(после защиты)_Форма к защите 58" xfId="1880"/>
    <cellStyle name="_Ам ФСК_ФОТ на 2010  РЗА _СВОД по МЭС(после защиты)_Форма к защите 59" xfId="1881"/>
    <cellStyle name="_Ам ФСК_ФОТ на 2010  РЗА _СВОД по МЭС(после защиты)_Форма к защите 6" xfId="1882"/>
    <cellStyle name="_Ам ФСК_ФОТ на 2010  РЗА _СВОД по МЭС(после защиты)_Форма к защите 60" xfId="1883"/>
    <cellStyle name="_Ам ФСК_ФОТ на 2010  РЗА _СВОД по МЭС(после защиты)_Форма к защите 61" xfId="1884"/>
    <cellStyle name="_Ам ФСК_ФОТ на 2010  РЗА _СВОД по МЭС(после защиты)_Форма к защите 62" xfId="1885"/>
    <cellStyle name="_Ам ФСК_ФОТ на 2010  РЗА _СВОД по МЭС(после защиты)_Форма к защите 63" xfId="1886"/>
    <cellStyle name="_Ам ФСК_ФОТ на 2010  РЗА _СВОД по МЭС(после защиты)_Форма к защите 64" xfId="1887"/>
    <cellStyle name="_Ам ФСК_ФОТ на 2010  РЗА _СВОД по МЭС(после защиты)_Форма к защите 65" xfId="1888"/>
    <cellStyle name="_Ам ФСК_ФОТ на 2010  РЗА _СВОД по МЭС(после защиты)_Форма к защите 66" xfId="1889"/>
    <cellStyle name="_Ам ФСК_ФОТ на 2010  РЗА _СВОД по МЭС(после защиты)_Форма к защите 67" xfId="1890"/>
    <cellStyle name="_Ам ФСК_ФОТ на 2010  РЗА _СВОД по МЭС(после защиты)_Форма к защите 68" xfId="1891"/>
    <cellStyle name="_Ам ФСК_ФОТ на 2010  РЗА _СВОД по МЭС(после защиты)_Форма к защите 69" xfId="1892"/>
    <cellStyle name="_Ам ФСК_ФОТ на 2010  РЗА _СВОД по МЭС(после защиты)_Форма к защите 7" xfId="1893"/>
    <cellStyle name="_Ам ФСК_ФОТ на 2010  РЗА _СВОД по МЭС(после защиты)_Форма к защите 70" xfId="1894"/>
    <cellStyle name="_Ам ФСК_ФОТ на 2010  РЗА _СВОД по МЭС(после защиты)_Форма к защите 71" xfId="1895"/>
    <cellStyle name="_Ам ФСК_ФОТ на 2010  РЗА _СВОД по МЭС(после защиты)_Форма к защите 72" xfId="1896"/>
    <cellStyle name="_Ам ФСК_ФОТ на 2010  РЗА _СВОД по МЭС(после защиты)_Форма к защите 73" xfId="1897"/>
    <cellStyle name="_Ам ФСК_ФОТ на 2010  РЗА _СВОД по МЭС(после защиты)_Форма к защите 74" xfId="1898"/>
    <cellStyle name="_Ам ФСК_ФОТ на 2010  РЗА _СВОД по МЭС(после защиты)_Форма к защите 75" xfId="1899"/>
    <cellStyle name="_Ам ФСК_ФОТ на 2010  РЗА _СВОД по МЭС(после защиты)_Форма к защите 76" xfId="1900"/>
    <cellStyle name="_Ам ФСК_ФОТ на 2010  РЗА _СВОД по МЭС(после защиты)_Форма к защите 77" xfId="1901"/>
    <cellStyle name="_Ам ФСК_ФОТ на 2010  РЗА _СВОД по МЭС(после защиты)_Форма к защите 78" xfId="1902"/>
    <cellStyle name="_Ам ФСК_ФОТ на 2010  РЗА _СВОД по МЭС(после защиты)_Форма к защите 79" xfId="1903"/>
    <cellStyle name="_Ам ФСК_ФОТ на 2010  РЗА _СВОД по МЭС(после защиты)_Форма к защите 8" xfId="1904"/>
    <cellStyle name="_Ам ФСК_ФОТ на 2010  РЗА _СВОД по МЭС(после защиты)_Форма к защите 80" xfId="1905"/>
    <cellStyle name="_Ам ФСК_ФОТ на 2010  РЗА _СВОД по МЭС(после защиты)_Форма к защите 81" xfId="1906"/>
    <cellStyle name="_Ам ФСК_ФОТ на 2010  РЗА _СВОД по МЭС(после защиты)_Форма к защите 82" xfId="1907"/>
    <cellStyle name="_Ам ФСК_ФОТ на 2010  РЗА _СВОД по МЭС(после защиты)_Форма к защите 83" xfId="1908"/>
    <cellStyle name="_Ам ФСК_ФОТ на 2010  РЗА _СВОД по МЭС(после защиты)_Форма к защите 84" xfId="1909"/>
    <cellStyle name="_Ам ФСК_ФОТ на 2010  РЗА _СВОД по МЭС(после защиты)_Форма к защите 85" xfId="1910"/>
    <cellStyle name="_Ам ФСК_ФОТ на 2010  РЗА _СВОД по МЭС(после защиты)_Форма к защите 86" xfId="1911"/>
    <cellStyle name="_Ам ФСК_ФОТ на 2010  РЗА _СВОД по МЭС(после защиты)_Форма к защите 87" xfId="1912"/>
    <cellStyle name="_Ам ФСК_ФОТ на 2010  РЗА _СВОД по МЭС(после защиты)_Форма к защите 88" xfId="1913"/>
    <cellStyle name="_Ам ФСК_ФОТ на 2010  РЗА _СВОД по МЭС(после защиты)_Форма к защите 89" xfId="1914"/>
    <cellStyle name="_Ам ФСК_ФОТ на 2010  РЗА _СВОД по МЭС(после защиты)_Форма к защите 9" xfId="1915"/>
    <cellStyle name="_Ам ФСК_ФОТ на 2010  РЗА _СВОД по МЭС(после защиты)_Форма к защите 90" xfId="1916"/>
    <cellStyle name="_Ам ФСК_ФОТ на 2010  РЗА _СВОД по МЭС(после защиты)_Форма к защите ДЭБ" xfId="1917"/>
    <cellStyle name="_Ам ФСК_ФОТ на 2010  РЗА _СВОД по МЭС(после защиты)_Форма к защите ДЭБ 2" xfId="1918"/>
    <cellStyle name="_Ам ФСК_ФОТ на 2010  РЗА _СВОД по МЭС(после защиты)_Форма к защите_ДСП" xfId="1919"/>
    <cellStyle name="_Ам ФСК_ФОТ на 2010  РЗА _СВОД по МЭС(после защиты)_Форма к защите_ДСП 2" xfId="1920"/>
    <cellStyle name="_Ам ФСК_ФОТ на 2010  РЗА _СВОД по МЭС(после защиты)_Форма к защите_ДУпиоп" xfId="1921"/>
    <cellStyle name="_Ам ФСК_ФОТ на 2010  РЗА _СВОД по МЭС(после защиты)_Форма к защите_ДУпиоп 2" xfId="1922"/>
    <cellStyle name="_Ам ФСК_ФОТ на 2010  РЗА _СВОД по МЭС(после защиты)_Форма к защите_окончательная версия" xfId="1923"/>
    <cellStyle name="_Ам ФСК_ФОТ на 2010  РЗА _СВОД по МЭС(после защиты)_Форма к защите_окончательная версия 2" xfId="1924"/>
    <cellStyle name="_Ам ФСК_ФОТ на 2010г. Вологда" xfId="1925"/>
    <cellStyle name="_Ам ФСК_ФОТ на 2010г. Вологда 2" xfId="1926"/>
    <cellStyle name="_Ам ФСК_ФОТ на 2010г. Вологда 2 2" xfId="1927"/>
    <cellStyle name="_Ам ФСК_ФОТ на 2010г. Вологда 3" xfId="1928"/>
    <cellStyle name="_Ам ФСК_ФОТ на 2010г. Вологда_ДУС (3)" xfId="1929"/>
    <cellStyle name="_Ам ФСК_ФОТ на 2010г. Вологда_ДУС (3) 2" xfId="1930"/>
    <cellStyle name="_Ам ФСК_ФОТ на 2010г. Вологда_Источники_лимиты_Бизнес-план" xfId="1931"/>
    <cellStyle name="_Ам ФСК_ФОТ на 2010г. Вологда_Источники_лимиты_Бизнес-план 2" xfId="1932"/>
    <cellStyle name="_Ам ФСК_ФОТ на 2010г. Вологда_Источники_лимиты_Бизнес-план 2 2" xfId="1933"/>
    <cellStyle name="_Ам ФСК_ФОТ на 2010г. Вологда_Источники_лимиты_Бизнес-план 3" xfId="1934"/>
    <cellStyle name="_Ам ФСК_ФОТ на 2010г. Вологда_Копия форма к защите" xfId="1935"/>
    <cellStyle name="_Ам ФСК_ФОТ на 2010г. Вологда_Копия форма к защите 2" xfId="1936"/>
    <cellStyle name="_Ам ФСК_ФОТ на 2010г. Вологда_Свод бюджет на 2012" xfId="1937"/>
    <cellStyle name="_Ам ФСК_ФОТ на 2010г. Вологда_Свод бюджет на 2012 2" xfId="1938"/>
    <cellStyle name="_Ам ФСК_ФОТ на 2010г. Вологда_Форма к защите" xfId="1939"/>
    <cellStyle name="_Ам ФСК_ФОТ на 2010г. Вологда_форма к защите - ДКУ" xfId="1940"/>
    <cellStyle name="_Ам ФСК_ФОТ на 2010г. Вологда_форма к защите - ДКУ 2" xfId="1941"/>
    <cellStyle name="_Ам ФСК_ФОТ на 2010г. Вологда_Форма к защите 10" xfId="1942"/>
    <cellStyle name="_Ам ФСК_ФОТ на 2010г. Вологда_Форма к защите 11" xfId="1943"/>
    <cellStyle name="_Ам ФСК_ФОТ на 2010г. Вологда_Форма к защите 12" xfId="1944"/>
    <cellStyle name="_Ам ФСК_ФОТ на 2010г. Вологда_Форма к защите 13" xfId="1945"/>
    <cellStyle name="_Ам ФСК_ФОТ на 2010г. Вологда_Форма к защите 14" xfId="1946"/>
    <cellStyle name="_Ам ФСК_ФОТ на 2010г. Вологда_Форма к защите 15" xfId="1947"/>
    <cellStyle name="_Ам ФСК_ФОТ на 2010г. Вологда_Форма к защите 16" xfId="1948"/>
    <cellStyle name="_Ам ФСК_ФОТ на 2010г. Вологда_Форма к защите 17" xfId="1949"/>
    <cellStyle name="_Ам ФСК_ФОТ на 2010г. Вологда_Форма к защите 18" xfId="1950"/>
    <cellStyle name="_Ам ФСК_ФОТ на 2010г. Вологда_Форма к защите 19" xfId="1951"/>
    <cellStyle name="_Ам ФСК_ФОТ на 2010г. Вологда_Форма к защите 2" xfId="1952"/>
    <cellStyle name="_Ам ФСК_ФОТ на 2010г. Вологда_Форма к защите 20" xfId="1953"/>
    <cellStyle name="_Ам ФСК_ФОТ на 2010г. Вологда_Форма к защите 21" xfId="1954"/>
    <cellStyle name="_Ам ФСК_ФОТ на 2010г. Вологда_Форма к защите 22" xfId="1955"/>
    <cellStyle name="_Ам ФСК_ФОТ на 2010г. Вологда_Форма к защите 23" xfId="1956"/>
    <cellStyle name="_Ам ФСК_ФОТ на 2010г. Вологда_Форма к защите 24" xfId="1957"/>
    <cellStyle name="_Ам ФСК_ФОТ на 2010г. Вологда_Форма к защите 25" xfId="1958"/>
    <cellStyle name="_Ам ФСК_ФОТ на 2010г. Вологда_Форма к защите 26" xfId="1959"/>
    <cellStyle name="_Ам ФСК_ФОТ на 2010г. Вологда_Форма к защите 27" xfId="1960"/>
    <cellStyle name="_Ам ФСК_ФОТ на 2010г. Вологда_Форма к защите 28" xfId="1961"/>
    <cellStyle name="_Ам ФСК_ФОТ на 2010г. Вологда_Форма к защите 29" xfId="1962"/>
    <cellStyle name="_Ам ФСК_ФОТ на 2010г. Вологда_Форма к защите 3" xfId="1963"/>
    <cellStyle name="_Ам ФСК_ФОТ на 2010г. Вологда_Форма к защите 30" xfId="1964"/>
    <cellStyle name="_Ам ФСК_ФОТ на 2010г. Вологда_Форма к защите 31" xfId="1965"/>
    <cellStyle name="_Ам ФСК_ФОТ на 2010г. Вологда_Форма к защите 32" xfId="1966"/>
    <cellStyle name="_Ам ФСК_ФОТ на 2010г. Вологда_Форма к защите 33" xfId="1967"/>
    <cellStyle name="_Ам ФСК_ФОТ на 2010г. Вологда_Форма к защите 34" xfId="1968"/>
    <cellStyle name="_Ам ФСК_ФОТ на 2010г. Вологда_Форма к защите 35" xfId="1969"/>
    <cellStyle name="_Ам ФСК_ФОТ на 2010г. Вологда_Форма к защите 36" xfId="1970"/>
    <cellStyle name="_Ам ФСК_ФОТ на 2010г. Вологда_Форма к защите 37" xfId="1971"/>
    <cellStyle name="_Ам ФСК_ФОТ на 2010г. Вологда_Форма к защите 38" xfId="1972"/>
    <cellStyle name="_Ам ФСК_ФОТ на 2010г. Вологда_Форма к защите 39" xfId="1973"/>
    <cellStyle name="_Ам ФСК_ФОТ на 2010г. Вологда_Форма к защите 4" xfId="1974"/>
    <cellStyle name="_Ам ФСК_ФОТ на 2010г. Вологда_Форма к защите 40" xfId="1975"/>
    <cellStyle name="_Ам ФСК_ФОТ на 2010г. Вологда_Форма к защите 41" xfId="1976"/>
    <cellStyle name="_Ам ФСК_ФОТ на 2010г. Вологда_Форма к защите 42" xfId="1977"/>
    <cellStyle name="_Ам ФСК_ФОТ на 2010г. Вологда_Форма к защите 43" xfId="1978"/>
    <cellStyle name="_Ам ФСК_ФОТ на 2010г. Вологда_Форма к защите 44" xfId="1979"/>
    <cellStyle name="_Ам ФСК_ФОТ на 2010г. Вологда_Форма к защите 45" xfId="1980"/>
    <cellStyle name="_Ам ФСК_ФОТ на 2010г. Вологда_Форма к защите 46" xfId="1981"/>
    <cellStyle name="_Ам ФСК_ФОТ на 2010г. Вологда_Форма к защите 47" xfId="1982"/>
    <cellStyle name="_Ам ФСК_ФОТ на 2010г. Вологда_Форма к защите 48" xfId="1983"/>
    <cellStyle name="_Ам ФСК_ФОТ на 2010г. Вологда_Форма к защите 49" xfId="1984"/>
    <cellStyle name="_Ам ФСК_ФОТ на 2010г. Вологда_Форма к защите 5" xfId="1985"/>
    <cellStyle name="_Ам ФСК_ФОТ на 2010г. Вологда_Форма к защите 50" xfId="1986"/>
    <cellStyle name="_Ам ФСК_ФОТ на 2010г. Вологда_Форма к защите 51" xfId="1987"/>
    <cellStyle name="_Ам ФСК_ФОТ на 2010г. Вологда_Форма к защите 52" xfId="1988"/>
    <cellStyle name="_Ам ФСК_ФОТ на 2010г. Вологда_Форма к защите 53" xfId="1989"/>
    <cellStyle name="_Ам ФСК_ФОТ на 2010г. Вологда_Форма к защите 54" xfId="1990"/>
    <cellStyle name="_Ам ФСК_ФОТ на 2010г. Вологда_Форма к защите 55" xfId="1991"/>
    <cellStyle name="_Ам ФСК_ФОТ на 2010г. Вологда_Форма к защите 56" xfId="1992"/>
    <cellStyle name="_Ам ФСК_ФОТ на 2010г. Вологда_Форма к защите 57" xfId="1993"/>
    <cellStyle name="_Ам ФСК_ФОТ на 2010г. Вологда_Форма к защите 58" xfId="1994"/>
    <cellStyle name="_Ам ФСК_ФОТ на 2010г. Вологда_Форма к защите 59" xfId="1995"/>
    <cellStyle name="_Ам ФСК_ФОТ на 2010г. Вологда_Форма к защите 6" xfId="1996"/>
    <cellStyle name="_Ам ФСК_ФОТ на 2010г. Вологда_Форма к защите 60" xfId="1997"/>
    <cellStyle name="_Ам ФСК_ФОТ на 2010г. Вологда_Форма к защите 61" xfId="1998"/>
    <cellStyle name="_Ам ФСК_ФОТ на 2010г. Вологда_Форма к защите 62" xfId="1999"/>
    <cellStyle name="_Ам ФСК_ФОТ на 2010г. Вологда_Форма к защите 63" xfId="2000"/>
    <cellStyle name="_Ам ФСК_ФОТ на 2010г. Вологда_Форма к защите 64" xfId="2001"/>
    <cellStyle name="_Ам ФСК_ФОТ на 2010г. Вологда_Форма к защите 65" xfId="2002"/>
    <cellStyle name="_Ам ФСК_ФОТ на 2010г. Вологда_Форма к защите 66" xfId="2003"/>
    <cellStyle name="_Ам ФСК_ФОТ на 2010г. Вологда_Форма к защите 67" xfId="2004"/>
    <cellStyle name="_Ам ФСК_ФОТ на 2010г. Вологда_Форма к защите 68" xfId="2005"/>
    <cellStyle name="_Ам ФСК_ФОТ на 2010г. Вологда_Форма к защите 69" xfId="2006"/>
    <cellStyle name="_Ам ФСК_ФОТ на 2010г. Вологда_Форма к защите 7" xfId="2007"/>
    <cellStyle name="_Ам ФСК_ФОТ на 2010г. Вологда_Форма к защите 70" xfId="2008"/>
    <cellStyle name="_Ам ФСК_ФОТ на 2010г. Вологда_Форма к защите 71" xfId="2009"/>
    <cellStyle name="_Ам ФСК_ФОТ на 2010г. Вологда_Форма к защите 72" xfId="2010"/>
    <cellStyle name="_Ам ФСК_ФОТ на 2010г. Вологда_Форма к защите 73" xfId="2011"/>
    <cellStyle name="_Ам ФСК_ФОТ на 2010г. Вологда_Форма к защите 74" xfId="2012"/>
    <cellStyle name="_Ам ФСК_ФОТ на 2010г. Вологда_Форма к защите 75" xfId="2013"/>
    <cellStyle name="_Ам ФСК_ФОТ на 2010г. Вологда_Форма к защите 76" xfId="2014"/>
    <cellStyle name="_Ам ФСК_ФОТ на 2010г. Вологда_Форма к защите 77" xfId="2015"/>
    <cellStyle name="_Ам ФСК_ФОТ на 2010г. Вологда_Форма к защите 78" xfId="2016"/>
    <cellStyle name="_Ам ФСК_ФОТ на 2010г. Вологда_Форма к защите 79" xfId="2017"/>
    <cellStyle name="_Ам ФСК_ФОТ на 2010г. Вологда_Форма к защите 8" xfId="2018"/>
    <cellStyle name="_Ам ФСК_ФОТ на 2010г. Вологда_Форма к защите 80" xfId="2019"/>
    <cellStyle name="_Ам ФСК_ФОТ на 2010г. Вологда_Форма к защите 81" xfId="2020"/>
    <cellStyle name="_Ам ФСК_ФОТ на 2010г. Вологда_Форма к защите 82" xfId="2021"/>
    <cellStyle name="_Ам ФСК_ФОТ на 2010г. Вологда_Форма к защите 83" xfId="2022"/>
    <cellStyle name="_Ам ФСК_ФОТ на 2010г. Вологда_Форма к защите 84" xfId="2023"/>
    <cellStyle name="_Ам ФСК_ФОТ на 2010г. Вологда_Форма к защите 85" xfId="2024"/>
    <cellStyle name="_Ам ФСК_ФОТ на 2010г. Вологда_Форма к защите 86" xfId="2025"/>
    <cellStyle name="_Ам ФСК_ФОТ на 2010г. Вологда_Форма к защите 87" xfId="2026"/>
    <cellStyle name="_Ам ФСК_ФОТ на 2010г. Вологда_Форма к защите 88" xfId="2027"/>
    <cellStyle name="_Ам ФСК_ФОТ на 2010г. Вологда_Форма к защите 89" xfId="2028"/>
    <cellStyle name="_Ам ФСК_ФОТ на 2010г. Вологда_Форма к защите 9" xfId="2029"/>
    <cellStyle name="_Ам ФСК_ФОТ на 2010г. Вологда_Форма к защите 90" xfId="2030"/>
    <cellStyle name="_Ам ФСК_ФОТ на 2010г. Вологда_Форма к защите ДЭБ" xfId="2031"/>
    <cellStyle name="_Ам ФСК_ФОТ на 2010г. Вологда_Форма к защите ДЭБ 2" xfId="2032"/>
    <cellStyle name="_Ам ФСК_ФОТ на 2010г. Вологда_Форма к защите_ДСП" xfId="2033"/>
    <cellStyle name="_Ам ФСК_ФОТ на 2010г. Вологда_Форма к защите_ДСП 2" xfId="2034"/>
    <cellStyle name="_Ам ФСК_ФОТ на 2010г. Вологда_Форма к защите_ДУпиоп" xfId="2035"/>
    <cellStyle name="_Ам ФСК_ФОТ на 2010г. Вологда_Форма к защите_ДУпиоп 2" xfId="2036"/>
    <cellStyle name="_Ам ФСК_ФОТ на 2010г. Вологда_Форма к защите_окончательная версия" xfId="2037"/>
    <cellStyle name="_Ам ФСК_ФОТ на 2010г. Вологда_Форма к защите_окончательная версия 2" xfId="2038"/>
    <cellStyle name="_Ам ФСК_ФОТ РЗА 2010 -МЭС Центра (2)" xfId="2039"/>
    <cellStyle name="_Ам ФСК_ФОТ РЗА 2010 -МЭС Центра (2) 2" xfId="2040"/>
    <cellStyle name="_Ам ФСК_ФОТ РЗА 2010 -МЭС Центра (2) 2 2" xfId="2041"/>
    <cellStyle name="_Ам ФСК_ФОТ РЗА 2010 -МЭС Центра (2) 3" xfId="2042"/>
    <cellStyle name="_Ам ФСК_ФОТ РЗА 2010 -МЭС Центра (2)_ДУС (3)" xfId="2043"/>
    <cellStyle name="_Ам ФСК_ФОТ РЗА 2010 -МЭС Центра (2)_ДУС (3) 2" xfId="2044"/>
    <cellStyle name="_Ам ФСК_ФОТ РЗА 2010 -МЭС Центра (2)_Источники_лимиты_Бизнес-план" xfId="2045"/>
    <cellStyle name="_Ам ФСК_ФОТ РЗА 2010 -МЭС Центра (2)_Источники_лимиты_Бизнес-план 2" xfId="2046"/>
    <cellStyle name="_Ам ФСК_ФОТ РЗА 2010 -МЭС Центра (2)_Источники_лимиты_Бизнес-план 2 2" xfId="2047"/>
    <cellStyle name="_Ам ФСК_ФОТ РЗА 2010 -МЭС Центра (2)_Источники_лимиты_Бизнес-план 3" xfId="2048"/>
    <cellStyle name="_Ам ФСК_ФОТ РЗА 2010 -МЭС Центра (2)_Копия форма к защите" xfId="2049"/>
    <cellStyle name="_Ам ФСК_ФОТ РЗА 2010 -МЭС Центра (2)_Копия форма к защите 2" xfId="2050"/>
    <cellStyle name="_Ам ФСК_ФОТ РЗА 2010 -МЭС Центра (2)_Свод бюджет на 2012" xfId="2051"/>
    <cellStyle name="_Ам ФСК_ФОТ РЗА 2010 -МЭС Центра (2)_Свод бюджет на 2012 2" xfId="2052"/>
    <cellStyle name="_Ам ФСК_ФОТ РЗА 2010 -МЭС Центра (2)_Форма к защите" xfId="2053"/>
    <cellStyle name="_Ам ФСК_ФОТ РЗА 2010 -МЭС Центра (2)_форма к защите - ДКУ" xfId="2054"/>
    <cellStyle name="_Ам ФСК_ФОТ РЗА 2010 -МЭС Центра (2)_форма к защите - ДКУ 2" xfId="2055"/>
    <cellStyle name="_Ам ФСК_ФОТ РЗА 2010 -МЭС Центра (2)_Форма к защите 10" xfId="2056"/>
    <cellStyle name="_Ам ФСК_ФОТ РЗА 2010 -МЭС Центра (2)_Форма к защите 11" xfId="2057"/>
    <cellStyle name="_Ам ФСК_ФОТ РЗА 2010 -МЭС Центра (2)_Форма к защите 12" xfId="2058"/>
    <cellStyle name="_Ам ФСК_ФОТ РЗА 2010 -МЭС Центра (2)_Форма к защите 13" xfId="2059"/>
    <cellStyle name="_Ам ФСК_ФОТ РЗА 2010 -МЭС Центра (2)_Форма к защите 14" xfId="2060"/>
    <cellStyle name="_Ам ФСК_ФОТ РЗА 2010 -МЭС Центра (2)_Форма к защите 15" xfId="2061"/>
    <cellStyle name="_Ам ФСК_ФОТ РЗА 2010 -МЭС Центра (2)_Форма к защите 16" xfId="2062"/>
    <cellStyle name="_Ам ФСК_ФОТ РЗА 2010 -МЭС Центра (2)_Форма к защите 17" xfId="2063"/>
    <cellStyle name="_Ам ФСК_ФОТ РЗА 2010 -МЭС Центра (2)_Форма к защите 18" xfId="2064"/>
    <cellStyle name="_Ам ФСК_ФОТ РЗА 2010 -МЭС Центра (2)_Форма к защите 19" xfId="2065"/>
    <cellStyle name="_Ам ФСК_ФОТ РЗА 2010 -МЭС Центра (2)_Форма к защите 2" xfId="2066"/>
    <cellStyle name="_Ам ФСК_ФОТ РЗА 2010 -МЭС Центра (2)_Форма к защите 20" xfId="2067"/>
    <cellStyle name="_Ам ФСК_ФОТ РЗА 2010 -МЭС Центра (2)_Форма к защите 21" xfId="2068"/>
    <cellStyle name="_Ам ФСК_ФОТ РЗА 2010 -МЭС Центра (2)_Форма к защите 22" xfId="2069"/>
    <cellStyle name="_Ам ФСК_ФОТ РЗА 2010 -МЭС Центра (2)_Форма к защите 23" xfId="2070"/>
    <cellStyle name="_Ам ФСК_ФОТ РЗА 2010 -МЭС Центра (2)_Форма к защите 24" xfId="2071"/>
    <cellStyle name="_Ам ФСК_ФОТ РЗА 2010 -МЭС Центра (2)_Форма к защите 25" xfId="2072"/>
    <cellStyle name="_Ам ФСК_ФОТ РЗА 2010 -МЭС Центра (2)_Форма к защите 26" xfId="2073"/>
    <cellStyle name="_Ам ФСК_ФОТ РЗА 2010 -МЭС Центра (2)_Форма к защите 27" xfId="2074"/>
    <cellStyle name="_Ам ФСК_ФОТ РЗА 2010 -МЭС Центра (2)_Форма к защите 28" xfId="2075"/>
    <cellStyle name="_Ам ФСК_ФОТ РЗА 2010 -МЭС Центра (2)_Форма к защите 29" xfId="2076"/>
    <cellStyle name="_Ам ФСК_ФОТ РЗА 2010 -МЭС Центра (2)_Форма к защите 3" xfId="2077"/>
    <cellStyle name="_Ам ФСК_ФОТ РЗА 2010 -МЭС Центра (2)_Форма к защите 30" xfId="2078"/>
    <cellStyle name="_Ам ФСК_ФОТ РЗА 2010 -МЭС Центра (2)_Форма к защите 31" xfId="2079"/>
    <cellStyle name="_Ам ФСК_ФОТ РЗА 2010 -МЭС Центра (2)_Форма к защите 32" xfId="2080"/>
    <cellStyle name="_Ам ФСК_ФОТ РЗА 2010 -МЭС Центра (2)_Форма к защите 33" xfId="2081"/>
    <cellStyle name="_Ам ФСК_ФОТ РЗА 2010 -МЭС Центра (2)_Форма к защите 34" xfId="2082"/>
    <cellStyle name="_Ам ФСК_ФОТ РЗА 2010 -МЭС Центра (2)_Форма к защите 35" xfId="2083"/>
    <cellStyle name="_Ам ФСК_ФОТ РЗА 2010 -МЭС Центра (2)_Форма к защите 36" xfId="2084"/>
    <cellStyle name="_Ам ФСК_ФОТ РЗА 2010 -МЭС Центра (2)_Форма к защите 37" xfId="2085"/>
    <cellStyle name="_Ам ФСК_ФОТ РЗА 2010 -МЭС Центра (2)_Форма к защите 38" xfId="2086"/>
    <cellStyle name="_Ам ФСК_ФОТ РЗА 2010 -МЭС Центра (2)_Форма к защите 39" xfId="2087"/>
    <cellStyle name="_Ам ФСК_ФОТ РЗА 2010 -МЭС Центра (2)_Форма к защите 4" xfId="2088"/>
    <cellStyle name="_Ам ФСК_ФОТ РЗА 2010 -МЭС Центра (2)_Форма к защите 40" xfId="2089"/>
    <cellStyle name="_Ам ФСК_ФОТ РЗА 2010 -МЭС Центра (2)_Форма к защите 41" xfId="2090"/>
    <cellStyle name="_Ам ФСК_ФОТ РЗА 2010 -МЭС Центра (2)_Форма к защите 42" xfId="2091"/>
    <cellStyle name="_Ам ФСК_ФОТ РЗА 2010 -МЭС Центра (2)_Форма к защите 43" xfId="2092"/>
    <cellStyle name="_Ам ФСК_ФОТ РЗА 2010 -МЭС Центра (2)_Форма к защите 44" xfId="2093"/>
    <cellStyle name="_Ам ФСК_ФОТ РЗА 2010 -МЭС Центра (2)_Форма к защите 45" xfId="2094"/>
    <cellStyle name="_Ам ФСК_ФОТ РЗА 2010 -МЭС Центра (2)_Форма к защите 46" xfId="2095"/>
    <cellStyle name="_Ам ФСК_ФОТ РЗА 2010 -МЭС Центра (2)_Форма к защите 47" xfId="2096"/>
    <cellStyle name="_Ам ФСК_ФОТ РЗА 2010 -МЭС Центра (2)_Форма к защите 48" xfId="2097"/>
    <cellStyle name="_Ам ФСК_ФОТ РЗА 2010 -МЭС Центра (2)_Форма к защите 49" xfId="2098"/>
    <cellStyle name="_Ам ФСК_ФОТ РЗА 2010 -МЭС Центра (2)_Форма к защите 5" xfId="2099"/>
    <cellStyle name="_Ам ФСК_ФОТ РЗА 2010 -МЭС Центра (2)_Форма к защите 50" xfId="2100"/>
    <cellStyle name="_Ам ФСК_ФОТ РЗА 2010 -МЭС Центра (2)_Форма к защите 51" xfId="2101"/>
    <cellStyle name="_Ам ФСК_ФОТ РЗА 2010 -МЭС Центра (2)_Форма к защите 52" xfId="2102"/>
    <cellStyle name="_Ам ФСК_ФОТ РЗА 2010 -МЭС Центра (2)_Форма к защите 53" xfId="2103"/>
    <cellStyle name="_Ам ФСК_ФОТ РЗА 2010 -МЭС Центра (2)_Форма к защите 54" xfId="2104"/>
    <cellStyle name="_Ам ФСК_ФОТ РЗА 2010 -МЭС Центра (2)_Форма к защите 55" xfId="2105"/>
    <cellStyle name="_Ам ФСК_ФОТ РЗА 2010 -МЭС Центра (2)_Форма к защите 56" xfId="2106"/>
    <cellStyle name="_Ам ФСК_ФОТ РЗА 2010 -МЭС Центра (2)_Форма к защите 57" xfId="2107"/>
    <cellStyle name="_Ам ФСК_ФОТ РЗА 2010 -МЭС Центра (2)_Форма к защите 58" xfId="2108"/>
    <cellStyle name="_Ам ФСК_ФОТ РЗА 2010 -МЭС Центра (2)_Форма к защите 59" xfId="2109"/>
    <cellStyle name="_Ам ФСК_ФОТ РЗА 2010 -МЭС Центра (2)_Форма к защите 6" xfId="2110"/>
    <cellStyle name="_Ам ФСК_ФОТ РЗА 2010 -МЭС Центра (2)_Форма к защите 60" xfId="2111"/>
    <cellStyle name="_Ам ФСК_ФОТ РЗА 2010 -МЭС Центра (2)_Форма к защите 61" xfId="2112"/>
    <cellStyle name="_Ам ФСК_ФОТ РЗА 2010 -МЭС Центра (2)_Форма к защите 62" xfId="2113"/>
    <cellStyle name="_Ам ФСК_ФОТ РЗА 2010 -МЭС Центра (2)_Форма к защите 63" xfId="2114"/>
    <cellStyle name="_Ам ФСК_ФОТ РЗА 2010 -МЭС Центра (2)_Форма к защите 64" xfId="2115"/>
    <cellStyle name="_Ам ФСК_ФОТ РЗА 2010 -МЭС Центра (2)_Форма к защите 65" xfId="2116"/>
    <cellStyle name="_Ам ФСК_ФОТ РЗА 2010 -МЭС Центра (2)_Форма к защите 66" xfId="2117"/>
    <cellStyle name="_Ам ФСК_ФОТ РЗА 2010 -МЭС Центра (2)_Форма к защите 67" xfId="2118"/>
    <cellStyle name="_Ам ФСК_ФОТ РЗА 2010 -МЭС Центра (2)_Форма к защите 68" xfId="2119"/>
    <cellStyle name="_Ам ФСК_ФОТ РЗА 2010 -МЭС Центра (2)_Форма к защите 69" xfId="2120"/>
    <cellStyle name="_Ам ФСК_ФОТ РЗА 2010 -МЭС Центра (2)_Форма к защите 7" xfId="2121"/>
    <cellStyle name="_Ам ФСК_ФОТ РЗА 2010 -МЭС Центра (2)_Форма к защите 70" xfId="2122"/>
    <cellStyle name="_Ам ФСК_ФОТ РЗА 2010 -МЭС Центра (2)_Форма к защите 71" xfId="2123"/>
    <cellStyle name="_Ам ФСК_ФОТ РЗА 2010 -МЭС Центра (2)_Форма к защите 72" xfId="2124"/>
    <cellStyle name="_Ам ФСК_ФОТ РЗА 2010 -МЭС Центра (2)_Форма к защите 73" xfId="2125"/>
    <cellStyle name="_Ам ФСК_ФОТ РЗА 2010 -МЭС Центра (2)_Форма к защите 74" xfId="2126"/>
    <cellStyle name="_Ам ФСК_ФОТ РЗА 2010 -МЭС Центра (2)_Форма к защите 75" xfId="2127"/>
    <cellStyle name="_Ам ФСК_ФОТ РЗА 2010 -МЭС Центра (2)_Форма к защите 76" xfId="2128"/>
    <cellStyle name="_Ам ФСК_ФОТ РЗА 2010 -МЭС Центра (2)_Форма к защите 77" xfId="2129"/>
    <cellStyle name="_Ам ФСК_ФОТ РЗА 2010 -МЭС Центра (2)_Форма к защите 78" xfId="2130"/>
    <cellStyle name="_Ам ФСК_ФОТ РЗА 2010 -МЭС Центра (2)_Форма к защите 79" xfId="2131"/>
    <cellStyle name="_Ам ФСК_ФОТ РЗА 2010 -МЭС Центра (2)_Форма к защите 8" xfId="2132"/>
    <cellStyle name="_Ам ФСК_ФОТ РЗА 2010 -МЭС Центра (2)_Форма к защите 80" xfId="2133"/>
    <cellStyle name="_Ам ФСК_ФОТ РЗА 2010 -МЭС Центра (2)_Форма к защите 81" xfId="2134"/>
    <cellStyle name="_Ам ФСК_ФОТ РЗА 2010 -МЭС Центра (2)_Форма к защите 82" xfId="2135"/>
    <cellStyle name="_Ам ФСК_ФОТ РЗА 2010 -МЭС Центра (2)_Форма к защите 83" xfId="2136"/>
    <cellStyle name="_Ам ФСК_ФОТ РЗА 2010 -МЭС Центра (2)_Форма к защите 84" xfId="2137"/>
    <cellStyle name="_Ам ФСК_ФОТ РЗА 2010 -МЭС Центра (2)_Форма к защите 85" xfId="2138"/>
    <cellStyle name="_Ам ФСК_ФОТ РЗА 2010 -МЭС Центра (2)_Форма к защите 86" xfId="2139"/>
    <cellStyle name="_Ам ФСК_ФОТ РЗА 2010 -МЭС Центра (2)_Форма к защите 87" xfId="2140"/>
    <cellStyle name="_Ам ФСК_ФОТ РЗА 2010 -МЭС Центра (2)_Форма к защите 88" xfId="2141"/>
    <cellStyle name="_Ам ФСК_ФОТ РЗА 2010 -МЭС Центра (2)_Форма к защите 89" xfId="2142"/>
    <cellStyle name="_Ам ФСК_ФОТ РЗА 2010 -МЭС Центра (2)_Форма к защите 9" xfId="2143"/>
    <cellStyle name="_Ам ФСК_ФОТ РЗА 2010 -МЭС Центра (2)_Форма к защите 90" xfId="2144"/>
    <cellStyle name="_Ам ФСК_ФОТ РЗА 2010 -МЭС Центра (2)_Форма к защите ДЭБ" xfId="2145"/>
    <cellStyle name="_Ам ФСК_ФОТ РЗА 2010 -МЭС Центра (2)_Форма к защите ДЭБ 2" xfId="2146"/>
    <cellStyle name="_Ам ФСК_ФОТ РЗА 2010 -МЭС Центра (2)_Форма к защите_ДСП" xfId="2147"/>
    <cellStyle name="_Ам ФСК_ФОТ РЗА 2010 -МЭС Центра (2)_Форма к защите_ДСП 2" xfId="2148"/>
    <cellStyle name="_Ам ФСК_ФОТ РЗА 2010 -МЭС Центра (2)_Форма к защите_ДУпиоп" xfId="2149"/>
    <cellStyle name="_Ам ФСК_ФОТ РЗА 2010 -МЭС Центра (2)_Форма к защите_ДУпиоп 2" xfId="2150"/>
    <cellStyle name="_Ам ФСК_ФОТ РЗА 2010 -МЭС Центра (2)_Форма к защите_окончательная версия" xfId="2151"/>
    <cellStyle name="_Ам ФСК_ФОТ РЗА 2010 -МЭС Центра (2)_Форма к защите_окончательная версия 2" xfId="2152"/>
    <cellStyle name="_Ам ФСК_ФОТ РЗА 2010-2012 -МЭС Центра-согласован" xfId="2153"/>
    <cellStyle name="_Ам ФСК_ФОТ РЗА 2010-2012 -МЭС Центра-согласован 2" xfId="2154"/>
    <cellStyle name="_Ам ФСК_ФОТ РЗА 2010-2012 -МЭС Центра-согласован 2 2" xfId="2155"/>
    <cellStyle name="_Ам ФСК_ФОТ РЗА 2010-2012 -МЭС Центра-согласован 3" xfId="2156"/>
    <cellStyle name="_Ам ФСК_ФОТ РЗА 2010-2012 -МЭС Центра-согласован_ДУС (3)" xfId="2157"/>
    <cellStyle name="_Ам ФСК_ФОТ РЗА 2010-2012 -МЭС Центра-согласован_ДУС (3) 2" xfId="2158"/>
    <cellStyle name="_Ам ФСК_ФОТ РЗА 2010-2012 -МЭС Центра-согласован_Источники_лимиты_Бизнес-план" xfId="2159"/>
    <cellStyle name="_Ам ФСК_ФОТ РЗА 2010-2012 -МЭС Центра-согласован_Источники_лимиты_Бизнес-план 2" xfId="2160"/>
    <cellStyle name="_Ам ФСК_ФОТ РЗА 2010-2012 -МЭС Центра-согласован_Источники_лимиты_Бизнес-план 2 2" xfId="2161"/>
    <cellStyle name="_Ам ФСК_ФОТ РЗА 2010-2012 -МЭС Центра-согласован_Источники_лимиты_Бизнес-план 3" xfId="2162"/>
    <cellStyle name="_Ам ФСК_ФОТ РЗА 2010-2012 -МЭС Центра-согласован_Копия форма к защите" xfId="2163"/>
    <cellStyle name="_Ам ФСК_ФОТ РЗА 2010-2012 -МЭС Центра-согласован_Копия форма к защите 2" xfId="2164"/>
    <cellStyle name="_Ам ФСК_ФОТ РЗА 2010-2012 -МЭС Центра-согласован_Свод бюджет на 2012" xfId="2165"/>
    <cellStyle name="_Ам ФСК_ФОТ РЗА 2010-2012 -МЭС Центра-согласован_Свод бюджет на 2012 2" xfId="2166"/>
    <cellStyle name="_Ам ФСК_ФОТ РЗА 2010-2012 -МЭС Центра-согласован_Форма к защите" xfId="2167"/>
    <cellStyle name="_Ам ФСК_ФОТ РЗА 2010-2012 -МЭС Центра-согласован_форма к защите - ДКУ" xfId="2168"/>
    <cellStyle name="_Ам ФСК_ФОТ РЗА 2010-2012 -МЭС Центра-согласован_форма к защите - ДКУ 2" xfId="2169"/>
    <cellStyle name="_Ам ФСК_ФОТ РЗА 2010-2012 -МЭС Центра-согласован_Форма к защите 10" xfId="2170"/>
    <cellStyle name="_Ам ФСК_ФОТ РЗА 2010-2012 -МЭС Центра-согласован_Форма к защите 11" xfId="2171"/>
    <cellStyle name="_Ам ФСК_ФОТ РЗА 2010-2012 -МЭС Центра-согласован_Форма к защите 12" xfId="2172"/>
    <cellStyle name="_Ам ФСК_ФОТ РЗА 2010-2012 -МЭС Центра-согласован_Форма к защите 13" xfId="2173"/>
    <cellStyle name="_Ам ФСК_ФОТ РЗА 2010-2012 -МЭС Центра-согласован_Форма к защите 14" xfId="2174"/>
    <cellStyle name="_Ам ФСК_ФОТ РЗА 2010-2012 -МЭС Центра-согласован_Форма к защите 15" xfId="2175"/>
    <cellStyle name="_Ам ФСК_ФОТ РЗА 2010-2012 -МЭС Центра-согласован_Форма к защите 16" xfId="2176"/>
    <cellStyle name="_Ам ФСК_ФОТ РЗА 2010-2012 -МЭС Центра-согласован_Форма к защите 17" xfId="2177"/>
    <cellStyle name="_Ам ФСК_ФОТ РЗА 2010-2012 -МЭС Центра-согласован_Форма к защите 18" xfId="2178"/>
    <cellStyle name="_Ам ФСК_ФОТ РЗА 2010-2012 -МЭС Центра-согласован_Форма к защите 19" xfId="2179"/>
    <cellStyle name="_Ам ФСК_ФОТ РЗА 2010-2012 -МЭС Центра-согласован_Форма к защите 2" xfId="2180"/>
    <cellStyle name="_Ам ФСК_ФОТ РЗА 2010-2012 -МЭС Центра-согласован_Форма к защите 20" xfId="2181"/>
    <cellStyle name="_Ам ФСК_ФОТ РЗА 2010-2012 -МЭС Центра-согласован_Форма к защите 21" xfId="2182"/>
    <cellStyle name="_Ам ФСК_ФОТ РЗА 2010-2012 -МЭС Центра-согласован_Форма к защите 22" xfId="2183"/>
    <cellStyle name="_Ам ФСК_ФОТ РЗА 2010-2012 -МЭС Центра-согласован_Форма к защите 23" xfId="2184"/>
    <cellStyle name="_Ам ФСК_ФОТ РЗА 2010-2012 -МЭС Центра-согласован_Форма к защите 24" xfId="2185"/>
    <cellStyle name="_Ам ФСК_ФОТ РЗА 2010-2012 -МЭС Центра-согласован_Форма к защите 25" xfId="2186"/>
    <cellStyle name="_Ам ФСК_ФОТ РЗА 2010-2012 -МЭС Центра-согласован_Форма к защите 26" xfId="2187"/>
    <cellStyle name="_Ам ФСК_ФОТ РЗА 2010-2012 -МЭС Центра-согласован_Форма к защите 27" xfId="2188"/>
    <cellStyle name="_Ам ФСК_ФОТ РЗА 2010-2012 -МЭС Центра-согласован_Форма к защите 28" xfId="2189"/>
    <cellStyle name="_Ам ФСК_ФОТ РЗА 2010-2012 -МЭС Центра-согласован_Форма к защите 29" xfId="2190"/>
    <cellStyle name="_Ам ФСК_ФОТ РЗА 2010-2012 -МЭС Центра-согласован_Форма к защите 3" xfId="2191"/>
    <cellStyle name="_Ам ФСК_ФОТ РЗА 2010-2012 -МЭС Центра-согласован_Форма к защите 30" xfId="2192"/>
    <cellStyle name="_Ам ФСК_ФОТ РЗА 2010-2012 -МЭС Центра-согласован_Форма к защите 31" xfId="2193"/>
    <cellStyle name="_Ам ФСК_ФОТ РЗА 2010-2012 -МЭС Центра-согласован_Форма к защите 32" xfId="2194"/>
    <cellStyle name="_Ам ФСК_ФОТ РЗА 2010-2012 -МЭС Центра-согласован_Форма к защите 33" xfId="2195"/>
    <cellStyle name="_Ам ФСК_ФОТ РЗА 2010-2012 -МЭС Центра-согласован_Форма к защите 34" xfId="2196"/>
    <cellStyle name="_Ам ФСК_ФОТ РЗА 2010-2012 -МЭС Центра-согласован_Форма к защите 35" xfId="2197"/>
    <cellStyle name="_Ам ФСК_ФОТ РЗА 2010-2012 -МЭС Центра-согласован_Форма к защите 36" xfId="2198"/>
    <cellStyle name="_Ам ФСК_ФОТ РЗА 2010-2012 -МЭС Центра-согласован_Форма к защите 37" xfId="2199"/>
    <cellStyle name="_Ам ФСК_ФОТ РЗА 2010-2012 -МЭС Центра-согласован_Форма к защите 38" xfId="2200"/>
    <cellStyle name="_Ам ФСК_ФОТ РЗА 2010-2012 -МЭС Центра-согласован_Форма к защите 39" xfId="2201"/>
    <cellStyle name="_Ам ФСК_ФОТ РЗА 2010-2012 -МЭС Центра-согласован_Форма к защите 4" xfId="2202"/>
    <cellStyle name="_Ам ФСК_ФОТ РЗА 2010-2012 -МЭС Центра-согласован_Форма к защите 40" xfId="2203"/>
    <cellStyle name="_Ам ФСК_ФОТ РЗА 2010-2012 -МЭС Центра-согласован_Форма к защите 41" xfId="2204"/>
    <cellStyle name="_Ам ФСК_ФОТ РЗА 2010-2012 -МЭС Центра-согласован_Форма к защите 42" xfId="2205"/>
    <cellStyle name="_Ам ФСК_ФОТ РЗА 2010-2012 -МЭС Центра-согласован_Форма к защите 43" xfId="2206"/>
    <cellStyle name="_Ам ФСК_ФОТ РЗА 2010-2012 -МЭС Центра-согласован_Форма к защите 44" xfId="2207"/>
    <cellStyle name="_Ам ФСК_ФОТ РЗА 2010-2012 -МЭС Центра-согласован_Форма к защите 45" xfId="2208"/>
    <cellStyle name="_Ам ФСК_ФОТ РЗА 2010-2012 -МЭС Центра-согласован_Форма к защите 46" xfId="2209"/>
    <cellStyle name="_Ам ФСК_ФОТ РЗА 2010-2012 -МЭС Центра-согласован_Форма к защите 47" xfId="2210"/>
    <cellStyle name="_Ам ФСК_ФОТ РЗА 2010-2012 -МЭС Центра-согласован_Форма к защите 48" xfId="2211"/>
    <cellStyle name="_Ам ФСК_ФОТ РЗА 2010-2012 -МЭС Центра-согласован_Форма к защите 49" xfId="2212"/>
    <cellStyle name="_Ам ФСК_ФОТ РЗА 2010-2012 -МЭС Центра-согласован_Форма к защите 5" xfId="2213"/>
    <cellStyle name="_Ам ФСК_ФОТ РЗА 2010-2012 -МЭС Центра-согласован_Форма к защите 50" xfId="2214"/>
    <cellStyle name="_Ам ФСК_ФОТ РЗА 2010-2012 -МЭС Центра-согласован_Форма к защите 51" xfId="2215"/>
    <cellStyle name="_Ам ФСК_ФОТ РЗА 2010-2012 -МЭС Центра-согласован_Форма к защите 52" xfId="2216"/>
    <cellStyle name="_Ам ФСК_ФОТ РЗА 2010-2012 -МЭС Центра-согласован_Форма к защите 53" xfId="2217"/>
    <cellStyle name="_Ам ФСК_ФОТ РЗА 2010-2012 -МЭС Центра-согласован_Форма к защите 54" xfId="2218"/>
    <cellStyle name="_Ам ФСК_ФОТ РЗА 2010-2012 -МЭС Центра-согласован_Форма к защите 55" xfId="2219"/>
    <cellStyle name="_Ам ФСК_ФОТ РЗА 2010-2012 -МЭС Центра-согласован_Форма к защите 56" xfId="2220"/>
    <cellStyle name="_Ам ФСК_ФОТ РЗА 2010-2012 -МЭС Центра-согласован_Форма к защите 57" xfId="2221"/>
    <cellStyle name="_Ам ФСК_ФОТ РЗА 2010-2012 -МЭС Центра-согласован_Форма к защите 58" xfId="2222"/>
    <cellStyle name="_Ам ФСК_ФОТ РЗА 2010-2012 -МЭС Центра-согласован_Форма к защите 59" xfId="2223"/>
    <cellStyle name="_Ам ФСК_ФОТ РЗА 2010-2012 -МЭС Центра-согласован_Форма к защите 6" xfId="2224"/>
    <cellStyle name="_Ам ФСК_ФОТ РЗА 2010-2012 -МЭС Центра-согласован_Форма к защите 60" xfId="2225"/>
    <cellStyle name="_Ам ФСК_ФОТ РЗА 2010-2012 -МЭС Центра-согласован_Форма к защите 61" xfId="2226"/>
    <cellStyle name="_Ам ФСК_ФОТ РЗА 2010-2012 -МЭС Центра-согласован_Форма к защите 62" xfId="2227"/>
    <cellStyle name="_Ам ФСК_ФОТ РЗА 2010-2012 -МЭС Центра-согласован_Форма к защите 63" xfId="2228"/>
    <cellStyle name="_Ам ФСК_ФОТ РЗА 2010-2012 -МЭС Центра-согласован_Форма к защите 64" xfId="2229"/>
    <cellStyle name="_Ам ФСК_ФОТ РЗА 2010-2012 -МЭС Центра-согласован_Форма к защите 65" xfId="2230"/>
    <cellStyle name="_Ам ФСК_ФОТ РЗА 2010-2012 -МЭС Центра-согласован_Форма к защите 66" xfId="2231"/>
    <cellStyle name="_Ам ФСК_ФОТ РЗА 2010-2012 -МЭС Центра-согласован_Форма к защите 67" xfId="2232"/>
    <cellStyle name="_Ам ФСК_ФОТ РЗА 2010-2012 -МЭС Центра-согласован_Форма к защите 68" xfId="2233"/>
    <cellStyle name="_Ам ФСК_ФОТ РЗА 2010-2012 -МЭС Центра-согласован_Форма к защите 69" xfId="2234"/>
    <cellStyle name="_Ам ФСК_ФОТ РЗА 2010-2012 -МЭС Центра-согласован_Форма к защите 7" xfId="2235"/>
    <cellStyle name="_Ам ФСК_ФОТ РЗА 2010-2012 -МЭС Центра-согласован_Форма к защите 70" xfId="2236"/>
    <cellStyle name="_Ам ФСК_ФОТ РЗА 2010-2012 -МЭС Центра-согласован_Форма к защите 71" xfId="2237"/>
    <cellStyle name="_Ам ФСК_ФОТ РЗА 2010-2012 -МЭС Центра-согласован_Форма к защите 72" xfId="2238"/>
    <cellStyle name="_Ам ФСК_ФОТ РЗА 2010-2012 -МЭС Центра-согласован_Форма к защите 73" xfId="2239"/>
    <cellStyle name="_Ам ФСК_ФОТ РЗА 2010-2012 -МЭС Центра-согласован_Форма к защите 74" xfId="2240"/>
    <cellStyle name="_Ам ФСК_ФОТ РЗА 2010-2012 -МЭС Центра-согласован_Форма к защите 75" xfId="2241"/>
    <cellStyle name="_Ам ФСК_ФОТ РЗА 2010-2012 -МЭС Центра-согласован_Форма к защите 76" xfId="2242"/>
    <cellStyle name="_Ам ФСК_ФОТ РЗА 2010-2012 -МЭС Центра-согласован_Форма к защите 77" xfId="2243"/>
    <cellStyle name="_Ам ФСК_ФОТ РЗА 2010-2012 -МЭС Центра-согласован_Форма к защите 78" xfId="2244"/>
    <cellStyle name="_Ам ФСК_ФОТ РЗА 2010-2012 -МЭС Центра-согласован_Форма к защите 79" xfId="2245"/>
    <cellStyle name="_Ам ФСК_ФОТ РЗА 2010-2012 -МЭС Центра-согласован_Форма к защите 8" xfId="2246"/>
    <cellStyle name="_Ам ФСК_ФОТ РЗА 2010-2012 -МЭС Центра-согласован_Форма к защите 80" xfId="2247"/>
    <cellStyle name="_Ам ФСК_ФОТ РЗА 2010-2012 -МЭС Центра-согласован_Форма к защите 81" xfId="2248"/>
    <cellStyle name="_Ам ФСК_ФОТ РЗА 2010-2012 -МЭС Центра-согласован_Форма к защите 82" xfId="2249"/>
    <cellStyle name="_Ам ФСК_ФОТ РЗА 2010-2012 -МЭС Центра-согласован_Форма к защите 83" xfId="2250"/>
    <cellStyle name="_Ам ФСК_ФОТ РЗА 2010-2012 -МЭС Центра-согласован_Форма к защите 84" xfId="2251"/>
    <cellStyle name="_Ам ФСК_ФОТ РЗА 2010-2012 -МЭС Центра-согласован_Форма к защите 85" xfId="2252"/>
    <cellStyle name="_Ам ФСК_ФОТ РЗА 2010-2012 -МЭС Центра-согласован_Форма к защите 86" xfId="2253"/>
    <cellStyle name="_Ам ФСК_ФОТ РЗА 2010-2012 -МЭС Центра-согласован_Форма к защите 87" xfId="2254"/>
    <cellStyle name="_Ам ФСК_ФОТ РЗА 2010-2012 -МЭС Центра-согласован_Форма к защите 88" xfId="2255"/>
    <cellStyle name="_Ам ФСК_ФОТ РЗА 2010-2012 -МЭС Центра-согласован_Форма к защите 89" xfId="2256"/>
    <cellStyle name="_Ам ФСК_ФОТ РЗА 2010-2012 -МЭС Центра-согласован_Форма к защите 9" xfId="2257"/>
    <cellStyle name="_Ам ФСК_ФОТ РЗА 2010-2012 -МЭС Центра-согласован_Форма к защите 90" xfId="2258"/>
    <cellStyle name="_Ам ФСК_ФОТ РЗА 2010-2012 -МЭС Центра-согласован_Форма к защите ДЭБ" xfId="2259"/>
    <cellStyle name="_Ам ФСК_ФОТ РЗА 2010-2012 -МЭС Центра-согласован_Форма к защите ДЭБ 2" xfId="2260"/>
    <cellStyle name="_Ам ФСК_ФОТ РЗА 2010-2012 -МЭС Центра-согласован_Форма к защите_ДСП" xfId="2261"/>
    <cellStyle name="_Ам ФСК_ФОТ РЗА 2010-2012 -МЭС Центра-согласован_Форма к защите_ДСП 2" xfId="2262"/>
    <cellStyle name="_Ам ФСК_ФОТ РЗА 2010-2012 -МЭС Центра-согласован_Форма к защите_ДУпиоп" xfId="2263"/>
    <cellStyle name="_Ам ФСК_ФОТ РЗА 2010-2012 -МЭС Центра-согласован_Форма к защите_ДУпиоп 2" xfId="2264"/>
    <cellStyle name="_Ам ФСК_ФОТ РЗА 2010-2012 -МЭС Центра-согласован_Форма к защите_окончательная версия" xfId="2265"/>
    <cellStyle name="_Ам ФСК_ФОТ РЗА 2010-2012 -МЭС Центра-согласован_Форма к защите_окончательная версия 2" xfId="2266"/>
    <cellStyle name="_Аморт 3 кв + год ФСК" xfId="2267"/>
    <cellStyle name="_Аморт 3 кв + год ФСК_БДР формат СД (2)" xfId="2268"/>
    <cellStyle name="_Аморт+коэф1 08 04 08" xfId="2269"/>
    <cellStyle name="_амортизац. 2011" xfId="2270"/>
    <cellStyle name="_амортизац. 2011 (согласованная)" xfId="2271"/>
    <cellStyle name="_амортизац. 2011 (согласованная)_БДР формат СД (2)" xfId="2272"/>
    <cellStyle name="_амортизац. 2011_БДР формат СД (2)" xfId="2273"/>
    <cellStyle name="_амортизация (налоговая) в МЭС" xfId="2274"/>
    <cellStyle name="_амортизация (налоговая) в МЭС_БДР формат СД (2)" xfId="2275"/>
    <cellStyle name="_амортизация (налоговая) МЭС испр. (1)" xfId="2276"/>
    <cellStyle name="_амортизация (налоговая) МЭС испр. (1)_БДР формат СД (2)" xfId="2277"/>
    <cellStyle name="_Амортизация 2006 год по группам 220, 500" xfId="2278"/>
    <cellStyle name="_Амортизация 3 кв 2006 г" xfId="2279"/>
    <cellStyle name="_Амортизация 3 кв 2006 г_БДР формат СД (2)" xfId="2280"/>
    <cellStyle name="_Анализ Забайкальского по Охране за 6 мес 05г" xfId="2281"/>
    <cellStyle name="_Анализ исполнения БДР за 1-е полуг. по сети 500, 220П,К,У, ПЕРЕВЕРТЫШ" xfId="2282"/>
    <cellStyle name="_Анализ исполнения БДР за 1кв.,6 мес.,9 мес. сеть 500 кВ" xfId="2283"/>
    <cellStyle name="_Анализ командировочных расходов за 6мес" xfId="2284"/>
    <cellStyle name="_Анализ КТП_регионы" xfId="2285"/>
    <cellStyle name="_Анализ КТП_регионы_Аморт+коэф1 08 04 08" xfId="2286"/>
    <cellStyle name="_Анализ КТП_регионы_ДУИ_РИТ" xfId="2287"/>
    <cellStyle name="_Анализ КТП_регионы_ДУИ_РИТ2" xfId="2288"/>
    <cellStyle name="_Анализ КТП_регионы_ИспАппарат" xfId="2289"/>
    <cellStyle name="_Анализ КТП_регионы_СЭС_010107" xfId="2290"/>
    <cellStyle name="_Анализ КТП_регионы_ТАЛ ЭС 01_01_2007" xfId="2291"/>
    <cellStyle name="_Анализ ОС 2006 ФСК МСК" xfId="2292"/>
    <cellStyle name="_Анализ ОС 2006 ФСК МСК_БДР формат СД (2)" xfId="2293"/>
    <cellStyle name="_Анализ откл ПЭП и Б" xfId="2294"/>
    <cellStyle name="_анализ по выводу ОС" xfId="2295"/>
    <cellStyle name="_анализ по выводу ОС_БДР формат СД (2)" xfId="2296"/>
    <cellStyle name="_Анализ ПЭП Красноярского на 2005г" xfId="2297"/>
    <cellStyle name="_Анализ ПЭП Кузбасского ПМЭС на 2006г" xfId="2298"/>
    <cellStyle name="_Анализ ПЭП Омского ПМЭС на 2005г" xfId="2299"/>
    <cellStyle name="_Анализ ПЭП Омского ПМЭС на 4 кв.2005г" xfId="2300"/>
    <cellStyle name="_Анализ СИБИРЬ 2006 исп Финоченко" xfId="2301"/>
    <cellStyle name="_Анализ СИБИРЬ 2006 исп Финоченко_БДР формат СД (2)" xfId="2302"/>
    <cellStyle name="_Анализ ступеней ПМЭС" xfId="2303"/>
    <cellStyle name="_Анализ ступеней ПМЭС_БДР формат СД (2)" xfId="2304"/>
    <cellStyle name="_Анализ ФОТ 2009 ЗСПМЭС" xfId="2305"/>
    <cellStyle name="_Анализ ФОТ 2009 ЗСПМЭС_БДР формат СД (2)" xfId="2306"/>
    <cellStyle name="_Анализ ФОТ от 11 03 09" xfId="2307"/>
    <cellStyle name="_Анализ ФОТ от 11 03 09_БДР формат СД (2)" xfId="2308"/>
    <cellStyle name="_Анализ ФОТ1 кв факт  2009 КП МЭС 16.04.09" xfId="2309"/>
    <cellStyle name="_Анализ ФОТ1 кв факт  2009 КП МЭС 16.04.09_БДР формат СД (2)" xfId="2310"/>
    <cellStyle name="_Анализ_231207-3 (2)" xfId="2311"/>
    <cellStyle name="_АП 1 кв 2010 г" xfId="2312"/>
    <cellStyle name="_Аренда земли и налог на землю К-1" xfId="2313"/>
    <cellStyle name="_Аренда земли свод" xfId="2314"/>
    <cellStyle name="_Аренда земли свод_БДР формат СД (2)" xfId="2315"/>
    <cellStyle name="_АРМ_БП_РСК_V6.1.unprotec" xfId="2316"/>
    <cellStyle name="_АРМ_БП_РСК_V6.1.unprotec_БДР формат СД (2)" xfId="2317"/>
    <cellStyle name="_АТФ_2011-2015_240510" xfId="2318"/>
    <cellStyle name="_Баланс апрель" xfId="2319"/>
    <cellStyle name="_банки" xfId="2320"/>
    <cellStyle name="_банки_БДР формат СД (2)" xfId="2321"/>
    <cellStyle name="_ББюджетные формы.Инвестиции" xfId="2322"/>
    <cellStyle name="_ББюджетные формы.Расходы" xfId="2323"/>
    <cellStyle name="_БДДС  на февраль 300106 (2)" xfId="2324"/>
    <cellStyle name="_БДДС 1 КВ СВЕРКА" xfId="2325"/>
    <cellStyle name="_БДДС апрель с изм" xfId="2326"/>
    <cellStyle name="_БДДС апрель-факт-задание на платеж" xfId="2327"/>
    <cellStyle name="_БДДС за 1 квартал по видам деятельности" xfId="2328"/>
    <cellStyle name="_БДДС за 1 квартал по видам деятельности_БДР формат СД (2)" xfId="2329"/>
    <cellStyle name="_БДДС на май" xfId="2330"/>
    <cellStyle name="_БДДС сеть 500, 220 кВ для МЭС К,У,П_2008 г.-Согласованный по году" xfId="2331"/>
    <cellStyle name="_БДДС январь Группа" xfId="2332"/>
    <cellStyle name="_БДР (январь) факт" xfId="2333"/>
    <cellStyle name="_БДР 2005 (МСФО) (2)" xfId="2334"/>
    <cellStyle name="_БДР 2005 (МСФО) (3)" xfId="2335"/>
    <cellStyle name="_БДР 2005 (МСФО) (4)" xfId="2336"/>
    <cellStyle name="_БДР 2012 СПМЭС расшифровки.1" xfId="2337"/>
    <cellStyle name="_БДР 4кв и 2006год от Миши 20 12 06" xfId="2338"/>
    <cellStyle name="_БДР и БДДС 2008г" xfId="2339"/>
    <cellStyle name="_БДР и БДДС 2009г." xfId="2340"/>
    <cellStyle name="_БДР и БДДС ЕНЭС ОП на 3кв 2006_160306" xfId="2341"/>
    <cellStyle name="_БДР и БДДС ЕНЭС ТПМЭС на  2006 (план 4 кв-расчет) МСК" xfId="2342"/>
    <cellStyle name="_БДР и БДДС нов 2кв 2006" xfId="2343"/>
    <cellStyle name="_БДР и БДДС сети ФСК ОП 2007" xfId="2344"/>
    <cellStyle name="_БДР и БДДС ТОиР на 4кв 2006ММСК лимит" xfId="2345"/>
    <cellStyle name="_БДР на 2005 от 11.11.04" xfId="2346"/>
    <cellStyle name="_БДР от 10.11.04 (ожид.)" xfId="2347"/>
    <cellStyle name="_БДР план январь 06 от 09.02.06" xfId="2348"/>
    <cellStyle name="_БДР сеть 500, 220 кВ для МЭС К,У,П_2008 г.-Согласованный по году" xfId="2349"/>
    <cellStyle name="_БДР факт ЛенПМЭС  9 месяцев" xfId="2350"/>
    <cellStyle name="_БДР факт ЛенПМЭС  9 месяцев_БДР формат СД (2)" xfId="2351"/>
    <cellStyle name="_БДР, БДДС 500кВ 2007г." xfId="2352"/>
    <cellStyle name="_БДР,БДДС ЛенПМЭС основн.смета испр" xfId="2353"/>
    <cellStyle name="_БДР,БДДС ЛенПМЭС основн.смета испр 15.10.08" xfId="2354"/>
    <cellStyle name="_БДР_БДДС_4кв06 РАБОЧИЙ-ОН!!!!!!!!!!!!!" xfId="2355"/>
    <cellStyle name="_БДР_БДДС_4кв06 РАБОЧИЙ-ОН!!!!!!!!!!!!!_БДР формат СД (2)" xfId="2356"/>
    <cellStyle name="_БДР_факт январь 2006" xfId="2357"/>
    <cellStyle name="_БДР04м05" xfId="2358"/>
    <cellStyle name="_БДРиБДДС на 2кв.2006г" xfId="2359"/>
    <cellStyle name="_БДРиБДДС на 2кв.2006г_БДР формат СД (2)" xfId="2360"/>
    <cellStyle name="_БДС,БДР Бурятия 4 кв-л ТОиР1" xfId="2361"/>
    <cellStyle name="_БЗФ" xfId="2362"/>
    <cellStyle name="_БИЗНЕС-ПЛАН  2008 г1210" xfId="2363"/>
    <cellStyle name="_Бизнесплан 2007 (55$) 033007 (кор-ка СИН - КНР)вар1 (2)" xfId="2364"/>
    <cellStyle name="_Бизнесплан 2007 (55$) 033007 (кор-ка СИН - КНР)вар1 (3)" xfId="2365"/>
    <cellStyle name="_Бизнесплан 2008 v14" xfId="2366"/>
    <cellStyle name="_Бизнес-план АД 2005 (1650;305;115)" xfId="2367"/>
    <cellStyle name="_Бизнес-план ОНГ 2008 - 121007-крайний вариант-2" xfId="2368"/>
    <cellStyle name="_БизПланЯ" xfId="2369"/>
    <cellStyle name="_Бокситы НГЗ Б-П-2200" xfId="2370"/>
    <cellStyle name="_БП  СИН  2007 год (88293) при 55 для БП с кор по договорам и КРЕДИТУ" xfId="2371"/>
    <cellStyle name="_БП  СИН корректировка  на 2-е полугодие" xfId="2372"/>
    <cellStyle name="_БП 2004 ППП_190204_1650" xfId="2373"/>
    <cellStyle name="_БП 2007   (февраль  2007  ожид)" xfId="2374"/>
    <cellStyle name="_БП 2007 (II пол-е) факт 01-09 с кредитом ГПБ вар.1 СИН" xfId="2375"/>
    <cellStyle name="_БП 2007 с коррект по договор. и кредиту" xfId="2376"/>
    <cellStyle name="_БП 2-е полугодие 2006-2010 (version 5) на СД" xfId="2377"/>
    <cellStyle name="_БП БАВ" xfId="2378"/>
    <cellStyle name="_БП ОНГ 2006 051215-2 (МГТ после корр CFS)" xfId="2379"/>
    <cellStyle name="_БП ППП 2004 год форма 2." xfId="2380"/>
    <cellStyle name="_БП ППП 2004 год форма 2._Агрегир" xfId="2381"/>
    <cellStyle name="_БП ППП 2004 год форма 2._Агрегир янв-август" xfId="2382"/>
    <cellStyle name="_БП ППП 2004 год форма 2._Агрегир янв-дек" xfId="2383"/>
    <cellStyle name="_БП ППП 2004 год форма 2._Агрегир янв-окт" xfId="2384"/>
    <cellStyle name="_БП ППП 2004 год форма 2._Агрегир янв-сент" xfId="2385"/>
    <cellStyle name="_БП СИН 2006 030206" xfId="2386"/>
    <cellStyle name="_БП СИН 2006 060206" xfId="2387"/>
    <cellStyle name="_БП СИН ФАКТ ( апрель)   кор ОНГ" xfId="2388"/>
    <cellStyle name="_Бухг налог амортиз 2011" xfId="2389"/>
    <cellStyle name="_Бухгалтерская 2011" xfId="2390"/>
    <cellStyle name="_Бюд.2002г ЛУКОЙЛ-КомиЛена" xfId="2391"/>
    <cellStyle name="_Бюд.2003г энон.план" xfId="2392"/>
    <cellStyle name="_Бюд.ПНГП на 2003" xfId="2393"/>
    <cellStyle name="_бюдж" xfId="2394"/>
    <cellStyle name="_Бюджет 2011" xfId="2395"/>
    <cellStyle name="_Бюджет АНПЗ 2006 051214" xfId="2396"/>
    <cellStyle name="_Бюджет КНР 2006 051206" xfId="2397"/>
    <cellStyle name="_Бюджет КНР ноябрь (самый верный)" xfId="2398"/>
    <cellStyle name="_Бюджет на 2005 год в МСФО (б_к)" xfId="2399"/>
    <cellStyle name="_Бюджет на согласование 151006" xfId="2400"/>
    <cellStyle name="_Бюджет натуральных показателей 2009" xfId="2401"/>
    <cellStyle name="_бюджет ноябрь 2006 Югнефть" xfId="2402"/>
    <cellStyle name="_Бюджет ООО ОНГ 051114" xfId="2403"/>
    <cellStyle name="_Бюджет СИН 2006 060314" xfId="2404"/>
    <cellStyle name="_Бюджет СПМЭС  2 квартал 2006" xfId="2405"/>
    <cellStyle name="_Бюджет СПМЭС  2 квартал 2006_ДОП.З - для отправки" xfId="2406"/>
    <cellStyle name="_Бюджет СПМЭС  2 квартал 2006_Откорректированная программа Освидетельствование ЗиС (4) (2)" xfId="2407"/>
    <cellStyle name="_Бюджет СПМЭС  2 квартал 2006_ОУС" xfId="2408"/>
    <cellStyle name="_Бюджет СПМЭС  2 квартал 2006_ПО расчет (4)" xfId="2409"/>
    <cellStyle name="_Бюджет Югнефть 2006 051215" xfId="2410"/>
    <cellStyle name="_Бюджет_2010-2012" xfId="2411"/>
    <cellStyle name="_Бюджет_эталон_СМР_03" xfId="2412"/>
    <cellStyle name="_Бюджет2006_ПОКАЗАТЕЛИ СВОДНЫЕ" xfId="2413"/>
    <cellStyle name="_Бюджетные формы. Закупки" xfId="2414"/>
    <cellStyle name="_Бюджетные формы.Доходы" xfId="2415"/>
    <cellStyle name="_Бюджетные формы.Расходы v.3.1" xfId="2416"/>
    <cellStyle name="_Бюджетные формы.Расходы_19.10.07" xfId="2417"/>
    <cellStyle name="_Бюджетные формы.Финансы" xfId="2418"/>
    <cellStyle name="_Бюджетные формы.ФинБюджеты" xfId="2419"/>
    <cellStyle name="_Бюджетный пакет на   февраль 2007 (БП февраля 2007)" xfId="2420"/>
    <cellStyle name="_Бюджетный пакет на  ноябрь СИН" xfId="2421"/>
    <cellStyle name="_в отчет" xfId="2422"/>
    <cellStyle name="_вар 3 Выгрузка из АРМа БДР 12мес по ФСК от 11_12_06 исп Финоченко" xfId="2423"/>
    <cellStyle name="_Ввод" xfId="2424"/>
    <cellStyle name="_Ввод 4 квартал 2007 г и 2008 г. 28.08.2007" xfId="2425"/>
    <cellStyle name="_Ввод 4 квартал 2007 г и 2008 г. 28.08.2007_БДР формат СД (2)" xfId="2426"/>
    <cellStyle name="_Ветераны ОПМЭС" xfId="2427"/>
    <cellStyle name="_Владимирэнерго 3+2+2" xfId="2428"/>
    <cellStyle name="_ВМТ" xfId="2429"/>
    <cellStyle name="_ВМТ_Книга1" xfId="2430"/>
    <cellStyle name="_ВМТ_ПР ОФ на  2010-2014 01 10 2010 2011!!! для ДИиСП (2)" xfId="2431"/>
    <cellStyle name="_ВМТ_ПР ОФ на  2010-2014 коррект  26 10 2010" xfId="2432"/>
    <cellStyle name="_ВМТ_ПР ОФ на  2010-2014 коррект  26 10 2010 для ДИиСП (2)" xfId="2433"/>
    <cellStyle name="_ВМТ_ПР ОФ на  2010-2014 коррект  26 10 2010 для ДИиСП (3)" xfId="2434"/>
    <cellStyle name="_ВО ОП ТЭС-ОТ- 2007" xfId="2435"/>
    <cellStyle name="_ВО ОП ТЭС-ОТ- 2007_Новая инструкция1_фст" xfId="2436"/>
    <cellStyle name="_Водоснабжение" xfId="2437"/>
    <cellStyle name="_Волгоград" xfId="2438"/>
    <cellStyle name="_Волгоград Модель_RAB  ( опер.утв.2009, со сглаж.6,2%)" xfId="2439"/>
    <cellStyle name="_Волгоград Модель_RAB ( опер.утв.2009) 6,2 БС" xfId="2440"/>
    <cellStyle name="_Волгоград_Лист1" xfId="2441"/>
    <cellStyle name="_Вопросы 14 07" xfId="2442"/>
    <cellStyle name="_ВФ ОАО ТЭС-ОТ- 2009" xfId="2443"/>
    <cellStyle name="_ВФ ОАО ТЭС-ОТ- 2009_Новая инструкция1_фст" xfId="2444"/>
    <cellStyle name="_Выгрузка из АРМа БДР 9 мес по ФСК от 04_10_06 исп Финоченко" xfId="2445"/>
    <cellStyle name="_Выгрузка из АРМа БДР 9 мес по ФСК от 26_09_06 исп Финоченко" xfId="2446"/>
    <cellStyle name="_Выгрузка из АРМа БДР и БДДС 6 мес по ФСК от Михи по электр 03 07 06" xfId="2447"/>
    <cellStyle name="_выпадающие доходы от снижения ПО (1)" xfId="2448"/>
    <cellStyle name="_выпадающие доходы от снижения ПО (1)_Лист1" xfId="2449"/>
    <cellStyle name="_выручка по присоединениям2" xfId="2450"/>
    <cellStyle name="_выручка по присоединениям2_Новая инструкция1_фст" xfId="2451"/>
    <cellStyle name="_выручка по присоединениям2_реестр объектов ЕНЭС" xfId="2452"/>
    <cellStyle name="_глинозем по заводам" xfId="2453"/>
    <cellStyle name="_ГЛИНОЗЕМСЕРВИС ППП 2004 для Москвы" xfId="2454"/>
    <cellStyle name="_годовой ФОТ по состоянию на 01.06.2008" xfId="2455"/>
    <cellStyle name="_годовой ФОТ по состоянию на 01.06.2008_БДР формат СД (2)" xfId="2456"/>
    <cellStyle name="_ДДП-ГП_РАО_05042" xfId="2457"/>
    <cellStyle name="_ДДС" xfId="2458"/>
    <cellStyle name="_ДДС (М) от 05.02.04 (с изм. от Энергосбыта в 4 кв.)" xfId="2459"/>
    <cellStyle name="_ДДС на 2005 год от 09.12.04" xfId="2460"/>
    <cellStyle name="_ДДС на 2005 год от 21.12.04" xfId="2461"/>
    <cellStyle name="_ДДС на 2005 от 04.11.04" xfId="2462"/>
    <cellStyle name="_ДДС на 2006 год (ТЭЦ-11,9) по месяцам" xfId="2463"/>
    <cellStyle name="_ДДС на 2006 год от 30.01.06 (ТЭЦ-11,9)" xfId="2464"/>
    <cellStyle name="_ДДС от 16.12.03 (новое топливо)" xfId="2465"/>
    <cellStyle name="_ДДС от 21.01.04 (на СД)" xfId="2466"/>
    <cellStyle name="_ДДС_факт январь 2006" xfId="2467"/>
    <cellStyle name="_Деп.взаимод.с клиентами и рынком (РАО)" xfId="2468"/>
    <cellStyle name="_Дефицит Выручки-2010" xfId="2469"/>
    <cellStyle name="_Дисконтирование векселей" xfId="2470"/>
    <cellStyle name="_Для защиты 2009 года" xfId="2471"/>
    <cellStyle name="_Для защиты 2009 года " xfId="2472"/>
    <cellStyle name="_Для ИВ ремонт МСК 2008" xfId="2473"/>
    <cellStyle name="_Для ИВ ремонт МСК 2008_БДР формат СД (2)" xfId="2474"/>
    <cellStyle name="_Для ИВ ремонт МСК 2008_ДОП.З - для отправки" xfId="2475"/>
    <cellStyle name="_Для ИВ ремонт МСК 2008_ДОП.З - для отправки_БДР формат СД (2)" xfId="2476"/>
    <cellStyle name="_Для ИВ ремонт МСК 2008_Откорректированная программа Освидетельствование ЗиС (4) (2)" xfId="2477"/>
    <cellStyle name="_Для ИВ ремонт МСК 2008_Откорректированная программа Освидетельствование ЗиС (4) (2)_БДР формат СД (2)" xfId="2478"/>
    <cellStyle name="_Для ИВ ремонт МСК 2008_ОУС" xfId="2479"/>
    <cellStyle name="_Для ИВ ремонт МСК 2008_ОУС_БДР формат СД (2)" xfId="2480"/>
    <cellStyle name="_Для ИВ ремонт МСК 2008_ПО расчет (4)" xfId="2481"/>
    <cellStyle name="_Для ИВ ремонт МСК 2008_ПО расчет (4)_БДР формат СД (2)" xfId="2482"/>
    <cellStyle name="_для Мазепиной 4 кв (2)" xfId="2483"/>
    <cellStyle name="_Договор аренды ЯЭ с разбивкой" xfId="2484"/>
    <cellStyle name="_Договор аренды ЯЭ с разбивкой_Новая инструкция1_фст" xfId="2485"/>
    <cellStyle name="_Дозакл 5 мес.2000" xfId="2486"/>
    <cellStyle name="_Доп вопросы" xfId="2487"/>
    <cellStyle name="_Доп вопросы 01 07" xfId="2488"/>
    <cellStyle name="_Доп вопросы 08 07" xfId="2489"/>
    <cellStyle name="_Доп вопросы 27 06" xfId="2490"/>
    <cellStyle name="_Доп затраты на потоки на 2008" xfId="2491"/>
    <cellStyle name="_Доп затраты на потоки на 2008_ДОП.З - для отправки" xfId="2492"/>
    <cellStyle name="_Доп затраты на потоки на 2008_ОУС" xfId="2493"/>
    <cellStyle name="_Доп затраты на потоки на 2008_ПО расчет (4)" xfId="2494"/>
    <cellStyle name="_Доп. по усл. связи" xfId="2495"/>
    <cellStyle name="_Доп. по усл. связи_БДР формат СД (2)" xfId="2496"/>
    <cellStyle name="_Доп. смета  для  ПЭО 2009год" xfId="2497"/>
    <cellStyle name="_ДОП.З - для отправки" xfId="2498"/>
    <cellStyle name="_Дополн. РК" xfId="2499"/>
    <cellStyle name="_Дополнительные затраты на услуги связи 2009" xfId="2500"/>
    <cellStyle name="_Дополнительные формы (2)" xfId="2501"/>
    <cellStyle name="_ДОПСМЕТА СВОДНАЯ на 3 и 4 квартал" xfId="2502"/>
    <cellStyle name="_ДОПСМЕТА СВОДНАЯ на 3 и 4 квартал_БДР формат СД (2)" xfId="2503"/>
    <cellStyle name="_Доходник1" xfId="2504"/>
    <cellStyle name="_Доходы, финансовые бюджеты" xfId="2505"/>
    <cellStyle name="_ДПН на 3 кв - короткий" xfId="2506"/>
    <cellStyle name="_Другие внереализационные расходы ст.2.3.7.8 для МЭС_2007 г." xfId="2507"/>
    <cellStyle name="_единовр.пос." xfId="2508"/>
    <cellStyle name="_ЕИАС" xfId="2509"/>
    <cellStyle name="_ЕНЭС ТОиР 2кв 06г ОП" xfId="2510"/>
    <cellStyle name="_ЕНЭС ТОиР 2кв 06г ОП_15_2 1 6 1" xfId="2511"/>
    <cellStyle name="_ЕНЭС ТОиР 2кв 06г ОП_Анализ 15_БДР и БДДС Омское 2007" xfId="2512"/>
    <cellStyle name="_ЕНЭС ТОиР 2кв 06г ОП_БДР МСК 1кв07 от Сергея 20 04 07" xfId="2513"/>
    <cellStyle name="_ЕНЭС ТОиР 2кв 06г ОП_БДР МСК 1кв07 от Сергея 20 04 07_БДР и БДДС сети ФСК ОП 2008" xfId="2514"/>
    <cellStyle name="_ЕНЭС ТОиР 2кв 06г ОП_БДР МСК 1кв07 от Сергея 20 04 07_от 2.1.10.1. до 2.1.10.7. на 2009 год 26.08.2008" xfId="2515"/>
    <cellStyle name="_ЕНЭС ТОиР 2кв 06г ОП_БДР МСК 1кв07 от Сергея 20 04 07_от 2.1.3.1 до 2.1.4.2 на 2009 год 26.08.2008" xfId="2516"/>
    <cellStyle name="_ЕНЭС ТОиР 2кв 06г ОП_БДР МСК 1кв07 от Сергея 20 04 07_от 2.1.4.3. до 2.1.5.3.3. на 2009 год 26.08.2008" xfId="2517"/>
    <cellStyle name="_ЕНЭС ТОиР 2кв 06г ОП_БДР МСК 1кв07 от Сергея 20 04 07_от 2.1.5.6 до 2.1.6.1 на 2009 год 26.08.2008" xfId="2518"/>
    <cellStyle name="_ЕНЭС ТОиР 2кв 06г ОП_БДР МСК 1кв07 от Сергея 20 04 07_от 2.1.6.2 до 2.1.5.1 на 2009 год 26.08.2008" xfId="2519"/>
    <cellStyle name="_ЕНЭС ТОиР 2кв 06г ОП_БДР МСК 1кв07 от Сергея 20 04 07_от 2.1.6.5.2. до 2.1.8.1. на 2009 год 26.08.2008" xfId="2520"/>
    <cellStyle name="_ЕНЭС ТОиР 2кв 06г ОП_БДР МСК 1кв07 от Сергея 20 04 07_от 2.2.2.3 до 2.2.8.1. на 2009 год 26.08.2008" xfId="2521"/>
    <cellStyle name="_ЕНЭС ТОиР 2кв 06г ОП_БДР МСК 1кв07 от Сергея 20 04 07_от 2.2.8.2 до 2.8.2.1. на 2009 год 26.08.2008" xfId="2522"/>
    <cellStyle name="_ЕНЭС ТОиР 2кв 06г ОП_БДР МСК 1кв07 от Сергея 20 04 07_ОТ спецодежда до 2.1.1.4.8 на 2009 26.08.2008" xfId="2523"/>
    <cellStyle name="_ЕНЭС ТОиР 2кв 06г ОП_БДР МСК 1кв07 от Сергея 20 04 07_СВОД БДДС 2008 23 01 08" xfId="2524"/>
    <cellStyle name="_ЕНЭС ТОиР 2кв 06г ОП_БДР МСК 1кв07 от Сергея 20 04 07_СВОД БДР 1кв09 17 04 09" xfId="2525"/>
    <cellStyle name="_ЕНЭС ТОиР 2кв 06г ОП_БДР МСК 1кв07 от Сергея 20 04 07_СВОД БДР 1кв09 22 04 09" xfId="2526"/>
    <cellStyle name="_ЕНЭС ТОиР 2кв 06г ОП_БДР МСК 1кв07 от Сергея 20 04 07_СВОД БДР 2008 19 02 09" xfId="2527"/>
    <cellStyle name="_ЕНЭС ТОиР 2кв 06г ОП_БДР МСК 1кв07 от Сергея 20 04 07_СВОД БДР 2008 25 02 09" xfId="2528"/>
    <cellStyle name="_ЕНЭС ТОиР 2кв 06г ОП_БДР МСК 1кв07 от Сергея 20 04 07_СВОД БДР 2008 26 02 09" xfId="2529"/>
    <cellStyle name="_ЕНЭС ТОиР 2кв 06г ОП_БДР МСК 1кв07 от Сергея 20 04 07_СВОД БДР 2008 27 02 09" xfId="2530"/>
    <cellStyle name="_ЕНЭС ТОиР 2кв 06г ОП_БДР МСК 1кв07 от Сергея 20 04 07_СВОД БДР 9мес08 22 10 08 окончательный МОЙ исправленный" xfId="2531"/>
    <cellStyle name="_ЕНЭС ТОиР 2кв 06г ОП_БДР МСК 1кв07 от Сергея 20 04 07_СВОД БДР 9мес08 22 10 08от Ксени 10 11 08" xfId="2532"/>
    <cellStyle name="_ЕНЭС ТОиР 2кв 06г ОП_БДР МСК 1кв07 от Сергея 20 04 07_Топливо на 2009 год 26 08 2008" xfId="2533"/>
    <cellStyle name="_ЕНЭС ТОиР 2кв 06г ОП_БДР МСК 1кв07 от Сергея 20 04 07_формы бюджетов к защите 2008 года" xfId="2534"/>
    <cellStyle name="_ЕНЭС ТОиР 2кв 06г ОП_БДР МСК 1кв07 от Сергея 20 04 07_Электроэнергия на 2009 26 08 2008" xfId="2535"/>
    <cellStyle name="_ЕНЭС ТОиР 2кв 06г ОП_БДР МСК 9мес07 от Сережи 17 10 07" xfId="2536"/>
    <cellStyle name="_ЕНЭС ТОиР 2кв 06г ОП_БДР МСК 9мес07 от Сережи 17 10 07_СВОД БДР 1кв09 17 04 09" xfId="2537"/>
    <cellStyle name="_ЕНЭС ТОиР 2кв 06г ОП_БДР МСК 9мес07 от Сережи 17 10 07_СВОД БДР 1кв09 22 04 09" xfId="2538"/>
    <cellStyle name="_ЕНЭС ТОиР 2кв 06г ОП_БДР МСК 9мес07 от Сережи 17 10 07_СВОД БДР 2008 19 02 09" xfId="2539"/>
    <cellStyle name="_ЕНЭС ТОиР 2кв 06г ОП_БДР МСК 9мес07 от Сережи 17 10 07_СВОД БДР 2008 25 02 09" xfId="2540"/>
    <cellStyle name="_ЕНЭС ТОиР 2кв 06г ОП_БДР МСК 9мес07 от Сережи 17 10 07_СВОД БДР 2008 26 02 09" xfId="2541"/>
    <cellStyle name="_ЕНЭС ТОиР 2кв 06г ОП_БДР МСК 9мес07 от Сережи 17 10 07_СВОД БДР 2008 27 02 09" xfId="2542"/>
    <cellStyle name="_ЕНЭС ТОиР 2кв 06г ОП_БДР МСК 9мес07 от Сережи 17 10 07_СВОД БДР 9мес08 22 10 08 окончательный МОЙ исправленный" xfId="2543"/>
    <cellStyle name="_ЕНЭС ТОиР 2кв 06г ОП_БДР МСК 9мес07 от Сережи 17 10 07_СВОД БДР 9мес08 22 10 08от Ксени 10 11 08" xfId="2544"/>
    <cellStyle name="_ЕНЭС ТОиР 2кв 06г ОП_Бизнес план ЦИУС 2008 год исполнение" xfId="2545"/>
    <cellStyle name="_ЕНЭС ТОиР 2кв 06г ОП_Бизнес план ЦИУС 2008 исполнение (новый формат)" xfId="2546"/>
    <cellStyle name="_ЕНЭС ТОиР 2кв 06г ОП_Бизнес план ЦИУС 2008 исполнение 1041" xfId="2547"/>
    <cellStyle name="_ЕНЭС ТОиР 2кв 06г ОП_Бизнес план ЦИУС 2008 исполнение 1041раб" xfId="2548"/>
    <cellStyle name="_ЕНЭС ТОиР 2кв 06г ОП_Бизнес план ЦИУС 2008 исполнение 1041рабочий 16 04" xfId="2549"/>
    <cellStyle name="_ЕНЭС ТОиР 2кв 06г ОП_Бизнес план ЦИУС 2008 исполнение 21 04 1" xfId="2550"/>
    <cellStyle name="_ЕНЭС ТОиР 2кв 06г ОП_Бизнес план ЦИУС 2009 140409" xfId="2551"/>
    <cellStyle name="_ЕНЭС ТОиР 2кв 06г ОП_Бизнес план ЦИУС 2009! 27 10 Р" xfId="2552"/>
    <cellStyle name="_ЕНЭС ТОиР 2кв 06г ОП_Лист согласования бланк" xfId="2553"/>
    <cellStyle name="_ЕНЭС ТОиР 2кв 06г ОП_Приложение 2 Вводы мощностей на 2009 год" xfId="2554"/>
    <cellStyle name="_ЕНЭС ТОиР 2кв 06г ОП_Приложение 2 Вводы мощностей на 2009 год_Подписпнное со стороны ОАО ЦИУС ЕЭС ЗК №6" xfId="2555"/>
    <cellStyle name="_ЕНЭС ТОиР 2кв 06г ОП_Прогноз БА ФСК СВОД 04 09 08" xfId="2556"/>
    <cellStyle name="_ЕНЭС ТОиР 2кв 06г ОП_Прогноз проч деят 9мес08 10 10 08" xfId="2557"/>
    <cellStyle name="_ЕНЭС ТОиР 2кв 06г ОП_СВОД БДДС 2008 23 01 08" xfId="2558"/>
    <cellStyle name="_ЕНЭС ТОиР 2кв 06г ОП_СВОД БДР 1кв08 18 04 08" xfId="2559"/>
    <cellStyle name="_ЕНЭС ТОиР 2кв 06г ОП_СВОД БДР 1кв09 22 04 09" xfId="2560"/>
    <cellStyle name="_ЕНЭС ТОиР 2кв 06г ОП_СВОД БДР 1пг08 18 07 08" xfId="2561"/>
    <cellStyle name="_ЕНЭС ТОиР 2кв 06г ОП_СВОД БДР 1пг09 16 07 09" xfId="2562"/>
    <cellStyle name="_ЕНЭС ТОиР 2кв 06г ОП_СВОД МСК от Сережи 16 01 08 17-00" xfId="2563"/>
    <cellStyle name="_ЕНЭС ТОиР 2кв 06г ОП_формы бюджетов к защите 2008 года" xfId="2564"/>
    <cellStyle name="_ЕСН" xfId="2565"/>
    <cellStyle name="_ЕСН 2011 " xfId="2566"/>
    <cellStyle name="_ЕСН_БДР формат СД (2)" xfId="2567"/>
    <cellStyle name="_ЕСЭ_Баланс (энергетика)" xfId="2568"/>
    <cellStyle name="_Задание компании №4" xfId="2569"/>
    <cellStyle name="_Задание на платежи 25" xfId="2570"/>
    <cellStyle name="_Задание на платежи 26" xfId="2571"/>
    <cellStyle name="_Задание на платежи 27" xfId="2572"/>
    <cellStyle name="_Задание на платежи 28" xfId="2573"/>
    <cellStyle name="_Задание на платежи 29" xfId="2574"/>
    <cellStyle name="_Задание на платежи 30" xfId="2575"/>
    <cellStyle name="_Задание на платежи 31" xfId="2576"/>
    <cellStyle name="_Задание на платежи 32" xfId="2577"/>
    <cellStyle name="_Задание на платежи 33" xfId="2578"/>
    <cellStyle name="_Задание на платежи 34" xfId="2579"/>
    <cellStyle name="_Задание на платежи 35" xfId="2580"/>
    <cellStyle name="_Задание на платежи 36" xfId="2581"/>
    <cellStyle name="_Задание на платежи 37" xfId="2582"/>
    <cellStyle name="_Задание на платежи 38" xfId="2583"/>
    <cellStyle name="_Задание на платежи 48" xfId="2584"/>
    <cellStyle name="_Задание на платежи 49" xfId="2585"/>
    <cellStyle name="_Задание на платежи 50" xfId="2586"/>
    <cellStyle name="_Задание на платежи 51" xfId="2587"/>
    <cellStyle name="_Задание на платежи 52" xfId="2588"/>
    <cellStyle name="_Задание на платежи 53" xfId="2589"/>
    <cellStyle name="_Замечания по формам" xfId="2590"/>
    <cellStyle name="_Замечания по формам_БДР формат СД (2)" xfId="2591"/>
    <cellStyle name="_ЗАРПЛАТА 2006г." xfId="2592"/>
    <cellStyle name="_ЗАРПЛАТА 2006г._БДР формат СД (2)" xfId="2593"/>
    <cellStyle name="_ЗАРПЛАТА 2006г._Книга1" xfId="2594"/>
    <cellStyle name="_ЗАРПЛАТА 2006г._Книга1 2" xfId="2595"/>
    <cellStyle name="_ЗАРПЛАТА 2006г._Книга1 2 2" xfId="2596"/>
    <cellStyle name="_ЗАРПЛАТА 2006г._Книга1 3" xfId="2597"/>
    <cellStyle name="_ЗАРПЛАТА 2006г._Книга1_ДУС (3)" xfId="2598"/>
    <cellStyle name="_ЗАРПЛАТА 2006г._Книга1_ДУС (3) 2" xfId="2599"/>
    <cellStyle name="_ЗАРПЛАТА 2006г._Книга1_Источники_лимиты_Бизнес-план" xfId="2600"/>
    <cellStyle name="_ЗАРПЛАТА 2006г._Книга1_Источники_лимиты_Бизнес-план 2" xfId="2601"/>
    <cellStyle name="_ЗАРПЛАТА 2006г._Книга1_Источники_лимиты_Бизнес-план 2 2" xfId="2602"/>
    <cellStyle name="_ЗАРПЛАТА 2006г._Книга1_Источники_лимиты_Бизнес-план 3" xfId="2603"/>
    <cellStyle name="_ЗАРПЛАТА 2006г._Книга1_Копия форма к защите" xfId="2604"/>
    <cellStyle name="_ЗАРПЛАТА 2006г._Книга1_Копия форма к защите 2" xfId="2605"/>
    <cellStyle name="_ЗАРПЛАТА 2006г._Книга1_Свод бюджет на 2012" xfId="2606"/>
    <cellStyle name="_ЗАРПЛАТА 2006г._Книга1_Свод бюджет на 2012 2" xfId="2607"/>
    <cellStyle name="_ЗАРПЛАТА 2006г._Книга1_Форма к защите" xfId="2608"/>
    <cellStyle name="_ЗАРПЛАТА 2006г._Книга1_форма к защите - ДКУ" xfId="2609"/>
    <cellStyle name="_ЗАРПЛАТА 2006г._Книга1_форма к защите - ДКУ 2" xfId="2610"/>
    <cellStyle name="_ЗАРПЛАТА 2006г._Книга1_Форма к защите 10" xfId="2611"/>
    <cellStyle name="_ЗАРПЛАТА 2006г._Книга1_Форма к защите 11" xfId="2612"/>
    <cellStyle name="_ЗАРПЛАТА 2006г._Книга1_Форма к защите 12" xfId="2613"/>
    <cellStyle name="_ЗАРПЛАТА 2006г._Книга1_Форма к защите 13" xfId="2614"/>
    <cellStyle name="_ЗАРПЛАТА 2006г._Книга1_Форма к защите 14" xfId="2615"/>
    <cellStyle name="_ЗАРПЛАТА 2006г._Книга1_Форма к защите 15" xfId="2616"/>
    <cellStyle name="_ЗАРПЛАТА 2006г._Книга1_Форма к защите 16" xfId="2617"/>
    <cellStyle name="_ЗАРПЛАТА 2006г._Книга1_Форма к защите 17" xfId="2618"/>
    <cellStyle name="_ЗАРПЛАТА 2006г._Книга1_Форма к защите 18" xfId="2619"/>
    <cellStyle name="_ЗАРПЛАТА 2006г._Книга1_Форма к защите 19" xfId="2620"/>
    <cellStyle name="_ЗАРПЛАТА 2006г._Книга1_Форма к защите 2" xfId="2621"/>
    <cellStyle name="_ЗАРПЛАТА 2006г._Книга1_Форма к защите 20" xfId="2622"/>
    <cellStyle name="_ЗАРПЛАТА 2006г._Книга1_Форма к защите 21" xfId="2623"/>
    <cellStyle name="_ЗАРПЛАТА 2006г._Книга1_Форма к защите 22" xfId="2624"/>
    <cellStyle name="_ЗАРПЛАТА 2006г._Книга1_Форма к защите 23" xfId="2625"/>
    <cellStyle name="_ЗАРПЛАТА 2006г._Книга1_Форма к защите 24" xfId="2626"/>
    <cellStyle name="_ЗАРПЛАТА 2006г._Книга1_Форма к защите 25" xfId="2627"/>
    <cellStyle name="_ЗАРПЛАТА 2006г._Книга1_Форма к защите 26" xfId="2628"/>
    <cellStyle name="_ЗАРПЛАТА 2006г._Книга1_Форма к защите 27" xfId="2629"/>
    <cellStyle name="_ЗАРПЛАТА 2006г._Книга1_Форма к защите 28" xfId="2630"/>
    <cellStyle name="_ЗАРПЛАТА 2006г._Книга1_Форма к защите 29" xfId="2631"/>
    <cellStyle name="_ЗАРПЛАТА 2006г._Книга1_Форма к защите 3" xfId="2632"/>
    <cellStyle name="_ЗАРПЛАТА 2006г._Книга1_Форма к защите 30" xfId="2633"/>
    <cellStyle name="_ЗАРПЛАТА 2006г._Книга1_Форма к защите 31" xfId="2634"/>
    <cellStyle name="_ЗАРПЛАТА 2006г._Книга1_Форма к защите 32" xfId="2635"/>
    <cellStyle name="_ЗАРПЛАТА 2006г._Книга1_Форма к защите 33" xfId="2636"/>
    <cellStyle name="_ЗАРПЛАТА 2006г._Книга1_Форма к защите 34" xfId="2637"/>
    <cellStyle name="_ЗАРПЛАТА 2006г._Книга1_Форма к защите 35" xfId="2638"/>
    <cellStyle name="_ЗАРПЛАТА 2006г._Книга1_Форма к защите 36" xfId="2639"/>
    <cellStyle name="_ЗАРПЛАТА 2006г._Книга1_Форма к защите 37" xfId="2640"/>
    <cellStyle name="_ЗАРПЛАТА 2006г._Книга1_Форма к защите 38" xfId="2641"/>
    <cellStyle name="_ЗАРПЛАТА 2006г._Книга1_Форма к защите 39" xfId="2642"/>
    <cellStyle name="_ЗАРПЛАТА 2006г._Книга1_Форма к защите 4" xfId="2643"/>
    <cellStyle name="_ЗАРПЛАТА 2006г._Книга1_Форма к защите 40" xfId="2644"/>
    <cellStyle name="_ЗАРПЛАТА 2006г._Книга1_Форма к защите 41" xfId="2645"/>
    <cellStyle name="_ЗАРПЛАТА 2006г._Книга1_Форма к защите 42" xfId="2646"/>
    <cellStyle name="_ЗАРПЛАТА 2006г._Книга1_Форма к защите 43" xfId="2647"/>
    <cellStyle name="_ЗАРПЛАТА 2006г._Книга1_Форма к защите 44" xfId="2648"/>
    <cellStyle name="_ЗАРПЛАТА 2006г._Книга1_Форма к защите 45" xfId="2649"/>
    <cellStyle name="_ЗАРПЛАТА 2006г._Книга1_Форма к защите 46" xfId="2650"/>
    <cellStyle name="_ЗАРПЛАТА 2006г._Книга1_Форма к защите 47" xfId="2651"/>
    <cellStyle name="_ЗАРПЛАТА 2006г._Книга1_Форма к защите 48" xfId="2652"/>
    <cellStyle name="_ЗАРПЛАТА 2006г._Книга1_Форма к защите 49" xfId="2653"/>
    <cellStyle name="_ЗАРПЛАТА 2006г._Книга1_Форма к защите 5" xfId="2654"/>
    <cellStyle name="_ЗАРПЛАТА 2006г._Книга1_Форма к защите 50" xfId="2655"/>
    <cellStyle name="_ЗАРПЛАТА 2006г._Книга1_Форма к защите 51" xfId="2656"/>
    <cellStyle name="_ЗАРПЛАТА 2006г._Книга1_Форма к защите 52" xfId="2657"/>
    <cellStyle name="_ЗАРПЛАТА 2006г._Книга1_Форма к защите 53" xfId="2658"/>
    <cellStyle name="_ЗАРПЛАТА 2006г._Книга1_Форма к защите 54" xfId="2659"/>
    <cellStyle name="_ЗАРПЛАТА 2006г._Книга1_Форма к защите 55" xfId="2660"/>
    <cellStyle name="_ЗАРПЛАТА 2006г._Книга1_Форма к защите 56" xfId="2661"/>
    <cellStyle name="_ЗАРПЛАТА 2006г._Книга1_Форма к защите 57" xfId="2662"/>
    <cellStyle name="_ЗАРПЛАТА 2006г._Книга1_Форма к защите 58" xfId="2663"/>
    <cellStyle name="_ЗАРПЛАТА 2006г._Книга1_Форма к защите 59" xfId="2664"/>
    <cellStyle name="_ЗАРПЛАТА 2006г._Книга1_Форма к защите 6" xfId="2665"/>
    <cellStyle name="_ЗАРПЛАТА 2006г._Книга1_Форма к защите 60" xfId="2666"/>
    <cellStyle name="_ЗАРПЛАТА 2006г._Книга1_Форма к защите 61" xfId="2667"/>
    <cellStyle name="_ЗАРПЛАТА 2006г._Книга1_Форма к защите 62" xfId="2668"/>
    <cellStyle name="_ЗАРПЛАТА 2006г._Книга1_Форма к защите 63" xfId="2669"/>
    <cellStyle name="_ЗАРПЛАТА 2006г._Книга1_Форма к защите 64" xfId="2670"/>
    <cellStyle name="_ЗАРПЛАТА 2006г._Книга1_Форма к защите 65" xfId="2671"/>
    <cellStyle name="_ЗАРПЛАТА 2006г._Книга1_Форма к защите 66" xfId="2672"/>
    <cellStyle name="_ЗАРПЛАТА 2006г._Книга1_Форма к защите 67" xfId="2673"/>
    <cellStyle name="_ЗАРПЛАТА 2006г._Книга1_Форма к защите 68" xfId="2674"/>
    <cellStyle name="_ЗАРПЛАТА 2006г._Книга1_Форма к защите 69" xfId="2675"/>
    <cellStyle name="_ЗАРПЛАТА 2006г._Книга1_Форма к защите 7" xfId="2676"/>
    <cellStyle name="_ЗАРПЛАТА 2006г._Книга1_Форма к защите 70" xfId="2677"/>
    <cellStyle name="_ЗАРПЛАТА 2006г._Книга1_Форма к защите 71" xfId="2678"/>
    <cellStyle name="_ЗАРПЛАТА 2006г._Книга1_Форма к защите 72" xfId="2679"/>
    <cellStyle name="_ЗАРПЛАТА 2006г._Книга1_Форма к защите 73" xfId="2680"/>
    <cellStyle name="_ЗАРПЛАТА 2006г._Книга1_Форма к защите 74" xfId="2681"/>
    <cellStyle name="_ЗАРПЛАТА 2006г._Книга1_Форма к защите 75" xfId="2682"/>
    <cellStyle name="_ЗАРПЛАТА 2006г._Книга1_Форма к защите 76" xfId="2683"/>
    <cellStyle name="_ЗАРПЛАТА 2006г._Книга1_Форма к защите 77" xfId="2684"/>
    <cellStyle name="_ЗАРПЛАТА 2006г._Книга1_Форма к защите 78" xfId="2685"/>
    <cellStyle name="_ЗАРПЛАТА 2006г._Книга1_Форма к защите 79" xfId="2686"/>
    <cellStyle name="_ЗАРПЛАТА 2006г._Книга1_Форма к защите 8" xfId="2687"/>
    <cellStyle name="_ЗАРПЛАТА 2006г._Книга1_Форма к защите 80" xfId="2688"/>
    <cellStyle name="_ЗАРПЛАТА 2006г._Книга1_Форма к защите 81" xfId="2689"/>
    <cellStyle name="_ЗАРПЛАТА 2006г._Книга1_Форма к защите 82" xfId="2690"/>
    <cellStyle name="_ЗАРПЛАТА 2006г._Книга1_Форма к защите 83" xfId="2691"/>
    <cellStyle name="_ЗАРПЛАТА 2006г._Книга1_Форма к защите 84" xfId="2692"/>
    <cellStyle name="_ЗАРПЛАТА 2006г._Книга1_Форма к защите 85" xfId="2693"/>
    <cellStyle name="_ЗАРПЛАТА 2006г._Книга1_Форма к защите 86" xfId="2694"/>
    <cellStyle name="_ЗАРПЛАТА 2006г._Книга1_Форма к защите 87" xfId="2695"/>
    <cellStyle name="_ЗАРПЛАТА 2006г._Книга1_Форма к защите 88" xfId="2696"/>
    <cellStyle name="_ЗАРПЛАТА 2006г._Книга1_Форма к защите 89" xfId="2697"/>
    <cellStyle name="_ЗАРПЛАТА 2006г._Книга1_Форма к защите 9" xfId="2698"/>
    <cellStyle name="_ЗАРПЛАТА 2006г._Книга1_Форма к защите 90" xfId="2699"/>
    <cellStyle name="_ЗАРПЛАТА 2006г._Книга1_Форма к защите ДЭБ" xfId="2700"/>
    <cellStyle name="_ЗАРПЛАТА 2006г._Книга1_Форма к защите ДЭБ 2" xfId="2701"/>
    <cellStyle name="_ЗАРПЛАТА 2006г._Книга1_Форма к защите_ДСП" xfId="2702"/>
    <cellStyle name="_ЗАРПЛАТА 2006г._Книга1_Форма к защите_ДСП 2" xfId="2703"/>
    <cellStyle name="_ЗАРПЛАТА 2006г._Книга1_Форма к защите_ДУпиоп" xfId="2704"/>
    <cellStyle name="_ЗАРПЛАТА 2006г._Книга1_Форма к защите_ДУпиоп 2" xfId="2705"/>
    <cellStyle name="_ЗАРПЛАТА 2006г._Книга1_Форма к защите_окончательная версия" xfId="2706"/>
    <cellStyle name="_ЗАРПЛАТА 2006г._Книга1_Форма к защите_окончательная версия 2" xfId="2707"/>
    <cellStyle name="_ЗАРПЛАТА 2006г._Корректировка №3 ФОТ 2010" xfId="2708"/>
    <cellStyle name="_ЗАРПЛАТА 2006г._Корректировка №3 ФОТ 2010_БДР формат СД (2)" xfId="2709"/>
    <cellStyle name="_ЗАРПЛАТА 2006г._Корректировка по ТОиР (проект)(поправл.)" xfId="2710"/>
    <cellStyle name="_ЗАРПЛАТА 2006г._Корректировка ФОТ по ТОиР " xfId="2711"/>
    <cellStyle name="_ЗАРПЛАТА 2006г._Корректировка ФОТ по ТОиР _БДР формат СД (2)" xfId="2712"/>
    <cellStyle name="_ЗАРПЛАТА 2006г._Московское" xfId="2713"/>
    <cellStyle name="_ЗАРПЛАТА 2006г._План по видам деят.(09.11.2009)" xfId="2714"/>
    <cellStyle name="_ЗАРПЛАТА 2006г._План по видам деят.(09.11.2009) 2" xfId="2715"/>
    <cellStyle name="_ЗАРПЛАТА 2006г._План по видам деят.(09.11.2009) 2 2" xfId="2716"/>
    <cellStyle name="_ЗАРПЛАТА 2006г._План по видам деят.(09.11.2009) 3" xfId="2717"/>
    <cellStyle name="_ЗАРПЛАТА 2006г._План по видам деят.(09.11.2009)_ДУС (3)" xfId="2718"/>
    <cellStyle name="_ЗАРПЛАТА 2006г._План по видам деят.(09.11.2009)_ДУС (3) 2" xfId="2719"/>
    <cellStyle name="_ЗАРПЛАТА 2006г._План по видам деят.(09.11.2009)_Источники_лимиты_Бизнес-план" xfId="2720"/>
    <cellStyle name="_ЗАРПЛАТА 2006г._План по видам деят.(09.11.2009)_Источники_лимиты_Бизнес-план 2" xfId="2721"/>
    <cellStyle name="_ЗАРПЛАТА 2006г._План по видам деят.(09.11.2009)_Источники_лимиты_Бизнес-план 2 2" xfId="2722"/>
    <cellStyle name="_ЗАРПЛАТА 2006г._План по видам деят.(09.11.2009)_Источники_лимиты_Бизнес-план 3" xfId="2723"/>
    <cellStyle name="_ЗАРПЛАТА 2006г._План по видам деят.(09.11.2009)_Копия форма к защите" xfId="2724"/>
    <cellStyle name="_ЗАРПЛАТА 2006г._План по видам деят.(09.11.2009)_Копия форма к защите 2" xfId="2725"/>
    <cellStyle name="_ЗАРПЛАТА 2006г._План по видам деят.(09.11.2009)_Свод бюджет на 2012" xfId="2726"/>
    <cellStyle name="_ЗАРПЛАТА 2006г._План по видам деят.(09.11.2009)_Свод бюджет на 2012 2" xfId="2727"/>
    <cellStyle name="_ЗАРПЛАТА 2006г._План по видам деят.(09.11.2009)_Форма к защите" xfId="2728"/>
    <cellStyle name="_ЗАРПЛАТА 2006г._План по видам деят.(09.11.2009)_форма к защите - ДКУ" xfId="2729"/>
    <cellStyle name="_ЗАРПЛАТА 2006г._План по видам деят.(09.11.2009)_форма к защите - ДКУ 2" xfId="2730"/>
    <cellStyle name="_ЗАРПЛАТА 2006г._План по видам деят.(09.11.2009)_Форма к защите 10" xfId="2731"/>
    <cellStyle name="_ЗАРПЛАТА 2006г._План по видам деят.(09.11.2009)_Форма к защите 11" xfId="2732"/>
    <cellStyle name="_ЗАРПЛАТА 2006г._План по видам деят.(09.11.2009)_Форма к защите 12" xfId="2733"/>
    <cellStyle name="_ЗАРПЛАТА 2006г._План по видам деят.(09.11.2009)_Форма к защите 13" xfId="2734"/>
    <cellStyle name="_ЗАРПЛАТА 2006г._План по видам деят.(09.11.2009)_Форма к защите 14" xfId="2735"/>
    <cellStyle name="_ЗАРПЛАТА 2006г._План по видам деят.(09.11.2009)_Форма к защите 15" xfId="2736"/>
    <cellStyle name="_ЗАРПЛАТА 2006г._План по видам деят.(09.11.2009)_Форма к защите 16" xfId="2737"/>
    <cellStyle name="_ЗАРПЛАТА 2006г._План по видам деят.(09.11.2009)_Форма к защите 17" xfId="2738"/>
    <cellStyle name="_ЗАРПЛАТА 2006г._План по видам деят.(09.11.2009)_Форма к защите 18" xfId="2739"/>
    <cellStyle name="_ЗАРПЛАТА 2006г._План по видам деят.(09.11.2009)_Форма к защите 19" xfId="2740"/>
    <cellStyle name="_ЗАРПЛАТА 2006г._План по видам деят.(09.11.2009)_Форма к защите 2" xfId="2741"/>
    <cellStyle name="_ЗАРПЛАТА 2006г._План по видам деят.(09.11.2009)_Форма к защите 20" xfId="2742"/>
    <cellStyle name="_ЗАРПЛАТА 2006г._План по видам деят.(09.11.2009)_Форма к защите 21" xfId="2743"/>
    <cellStyle name="_ЗАРПЛАТА 2006г._План по видам деят.(09.11.2009)_Форма к защите 22" xfId="2744"/>
    <cellStyle name="_ЗАРПЛАТА 2006г._План по видам деят.(09.11.2009)_Форма к защите 23" xfId="2745"/>
    <cellStyle name="_ЗАРПЛАТА 2006г._План по видам деят.(09.11.2009)_Форма к защите 24" xfId="2746"/>
    <cellStyle name="_ЗАРПЛАТА 2006г._План по видам деят.(09.11.2009)_Форма к защите 25" xfId="2747"/>
    <cellStyle name="_ЗАРПЛАТА 2006г._План по видам деят.(09.11.2009)_Форма к защите 26" xfId="2748"/>
    <cellStyle name="_ЗАРПЛАТА 2006г._План по видам деят.(09.11.2009)_Форма к защите 27" xfId="2749"/>
    <cellStyle name="_ЗАРПЛАТА 2006г._План по видам деят.(09.11.2009)_Форма к защите 28" xfId="2750"/>
    <cellStyle name="_ЗАРПЛАТА 2006г._План по видам деят.(09.11.2009)_Форма к защите 29" xfId="2751"/>
    <cellStyle name="_ЗАРПЛАТА 2006г._План по видам деят.(09.11.2009)_Форма к защите 3" xfId="2752"/>
    <cellStyle name="_ЗАРПЛАТА 2006г._План по видам деят.(09.11.2009)_Форма к защите 30" xfId="2753"/>
    <cellStyle name="_ЗАРПЛАТА 2006г._План по видам деят.(09.11.2009)_Форма к защите 31" xfId="2754"/>
    <cellStyle name="_ЗАРПЛАТА 2006г._План по видам деят.(09.11.2009)_Форма к защите 32" xfId="2755"/>
    <cellStyle name="_ЗАРПЛАТА 2006г._План по видам деят.(09.11.2009)_Форма к защите 33" xfId="2756"/>
    <cellStyle name="_ЗАРПЛАТА 2006г._План по видам деят.(09.11.2009)_Форма к защите 34" xfId="2757"/>
    <cellStyle name="_ЗАРПЛАТА 2006г._План по видам деят.(09.11.2009)_Форма к защите 35" xfId="2758"/>
    <cellStyle name="_ЗАРПЛАТА 2006г._План по видам деят.(09.11.2009)_Форма к защите 36" xfId="2759"/>
    <cellStyle name="_ЗАРПЛАТА 2006г._План по видам деят.(09.11.2009)_Форма к защите 37" xfId="2760"/>
    <cellStyle name="_ЗАРПЛАТА 2006г._План по видам деят.(09.11.2009)_Форма к защите 38" xfId="2761"/>
    <cellStyle name="_ЗАРПЛАТА 2006г._План по видам деят.(09.11.2009)_Форма к защите 39" xfId="2762"/>
    <cellStyle name="_ЗАРПЛАТА 2006г._План по видам деят.(09.11.2009)_Форма к защите 4" xfId="2763"/>
    <cellStyle name="_ЗАРПЛАТА 2006г._План по видам деят.(09.11.2009)_Форма к защите 40" xfId="2764"/>
    <cellStyle name="_ЗАРПЛАТА 2006г._План по видам деят.(09.11.2009)_Форма к защите 41" xfId="2765"/>
    <cellStyle name="_ЗАРПЛАТА 2006г._План по видам деят.(09.11.2009)_Форма к защите 42" xfId="2766"/>
    <cellStyle name="_ЗАРПЛАТА 2006г._План по видам деят.(09.11.2009)_Форма к защите 43" xfId="2767"/>
    <cellStyle name="_ЗАРПЛАТА 2006г._План по видам деят.(09.11.2009)_Форма к защите 44" xfId="2768"/>
    <cellStyle name="_ЗАРПЛАТА 2006г._План по видам деят.(09.11.2009)_Форма к защите 45" xfId="2769"/>
    <cellStyle name="_ЗАРПЛАТА 2006г._План по видам деят.(09.11.2009)_Форма к защите 46" xfId="2770"/>
    <cellStyle name="_ЗАРПЛАТА 2006г._План по видам деят.(09.11.2009)_Форма к защите 47" xfId="2771"/>
    <cellStyle name="_ЗАРПЛАТА 2006г._План по видам деят.(09.11.2009)_Форма к защите 48" xfId="2772"/>
    <cellStyle name="_ЗАРПЛАТА 2006г._План по видам деят.(09.11.2009)_Форма к защите 49" xfId="2773"/>
    <cellStyle name="_ЗАРПЛАТА 2006г._План по видам деят.(09.11.2009)_Форма к защите 5" xfId="2774"/>
    <cellStyle name="_ЗАРПЛАТА 2006г._План по видам деят.(09.11.2009)_Форма к защите 50" xfId="2775"/>
    <cellStyle name="_ЗАРПЛАТА 2006г._План по видам деят.(09.11.2009)_Форма к защите 51" xfId="2776"/>
    <cellStyle name="_ЗАРПЛАТА 2006г._План по видам деят.(09.11.2009)_Форма к защите 52" xfId="2777"/>
    <cellStyle name="_ЗАРПЛАТА 2006г._План по видам деят.(09.11.2009)_Форма к защите 53" xfId="2778"/>
    <cellStyle name="_ЗАРПЛАТА 2006г._План по видам деят.(09.11.2009)_Форма к защите 54" xfId="2779"/>
    <cellStyle name="_ЗАРПЛАТА 2006г._План по видам деят.(09.11.2009)_Форма к защите 55" xfId="2780"/>
    <cellStyle name="_ЗАРПЛАТА 2006г._План по видам деят.(09.11.2009)_Форма к защите 56" xfId="2781"/>
    <cellStyle name="_ЗАРПЛАТА 2006г._План по видам деят.(09.11.2009)_Форма к защите 57" xfId="2782"/>
    <cellStyle name="_ЗАРПЛАТА 2006г._План по видам деят.(09.11.2009)_Форма к защите 58" xfId="2783"/>
    <cellStyle name="_ЗАРПЛАТА 2006г._План по видам деят.(09.11.2009)_Форма к защите 59" xfId="2784"/>
    <cellStyle name="_ЗАРПЛАТА 2006г._План по видам деят.(09.11.2009)_Форма к защите 6" xfId="2785"/>
    <cellStyle name="_ЗАРПЛАТА 2006г._План по видам деят.(09.11.2009)_Форма к защите 60" xfId="2786"/>
    <cellStyle name="_ЗАРПЛАТА 2006г._План по видам деят.(09.11.2009)_Форма к защите 61" xfId="2787"/>
    <cellStyle name="_ЗАРПЛАТА 2006г._План по видам деят.(09.11.2009)_Форма к защите 62" xfId="2788"/>
    <cellStyle name="_ЗАРПЛАТА 2006г._План по видам деят.(09.11.2009)_Форма к защите 63" xfId="2789"/>
    <cellStyle name="_ЗАРПЛАТА 2006г._План по видам деят.(09.11.2009)_Форма к защите 64" xfId="2790"/>
    <cellStyle name="_ЗАРПЛАТА 2006г._План по видам деят.(09.11.2009)_Форма к защите 65" xfId="2791"/>
    <cellStyle name="_ЗАРПЛАТА 2006г._План по видам деят.(09.11.2009)_Форма к защите 66" xfId="2792"/>
    <cellStyle name="_ЗАРПЛАТА 2006г._План по видам деят.(09.11.2009)_Форма к защите 67" xfId="2793"/>
    <cellStyle name="_ЗАРПЛАТА 2006г._План по видам деят.(09.11.2009)_Форма к защите 68" xfId="2794"/>
    <cellStyle name="_ЗАРПЛАТА 2006г._План по видам деят.(09.11.2009)_Форма к защите 69" xfId="2795"/>
    <cellStyle name="_ЗАРПЛАТА 2006г._План по видам деят.(09.11.2009)_Форма к защите 7" xfId="2796"/>
    <cellStyle name="_ЗАРПЛАТА 2006г._План по видам деят.(09.11.2009)_Форма к защите 70" xfId="2797"/>
    <cellStyle name="_ЗАРПЛАТА 2006г._План по видам деят.(09.11.2009)_Форма к защите 71" xfId="2798"/>
    <cellStyle name="_ЗАРПЛАТА 2006г._План по видам деят.(09.11.2009)_Форма к защите 72" xfId="2799"/>
    <cellStyle name="_ЗАРПЛАТА 2006г._План по видам деят.(09.11.2009)_Форма к защите 73" xfId="2800"/>
    <cellStyle name="_ЗАРПЛАТА 2006г._План по видам деят.(09.11.2009)_Форма к защите 74" xfId="2801"/>
    <cellStyle name="_ЗАРПЛАТА 2006г._План по видам деят.(09.11.2009)_Форма к защите 75" xfId="2802"/>
    <cellStyle name="_ЗАРПЛАТА 2006г._План по видам деят.(09.11.2009)_Форма к защите 76" xfId="2803"/>
    <cellStyle name="_ЗАРПЛАТА 2006г._План по видам деят.(09.11.2009)_Форма к защите 77" xfId="2804"/>
    <cellStyle name="_ЗАРПЛАТА 2006г._План по видам деят.(09.11.2009)_Форма к защите 78" xfId="2805"/>
    <cellStyle name="_ЗАРПЛАТА 2006г._План по видам деят.(09.11.2009)_Форма к защите 79" xfId="2806"/>
    <cellStyle name="_ЗАРПЛАТА 2006г._План по видам деят.(09.11.2009)_Форма к защите 8" xfId="2807"/>
    <cellStyle name="_ЗАРПЛАТА 2006г._План по видам деят.(09.11.2009)_Форма к защите 80" xfId="2808"/>
    <cellStyle name="_ЗАРПЛАТА 2006г._План по видам деят.(09.11.2009)_Форма к защите 81" xfId="2809"/>
    <cellStyle name="_ЗАРПЛАТА 2006г._План по видам деят.(09.11.2009)_Форма к защите 82" xfId="2810"/>
    <cellStyle name="_ЗАРПЛАТА 2006г._План по видам деят.(09.11.2009)_Форма к защите 83" xfId="2811"/>
    <cellStyle name="_ЗАРПЛАТА 2006г._План по видам деят.(09.11.2009)_Форма к защите 84" xfId="2812"/>
    <cellStyle name="_ЗАРПЛАТА 2006г._План по видам деят.(09.11.2009)_Форма к защите 85" xfId="2813"/>
    <cellStyle name="_ЗАРПЛАТА 2006г._План по видам деят.(09.11.2009)_Форма к защите 86" xfId="2814"/>
    <cellStyle name="_ЗАРПЛАТА 2006г._План по видам деят.(09.11.2009)_Форма к защите 87" xfId="2815"/>
    <cellStyle name="_ЗАРПЛАТА 2006г._План по видам деят.(09.11.2009)_Форма к защите 88" xfId="2816"/>
    <cellStyle name="_ЗАРПЛАТА 2006г._План по видам деят.(09.11.2009)_Форма к защите 89" xfId="2817"/>
    <cellStyle name="_ЗАРПЛАТА 2006г._План по видам деят.(09.11.2009)_Форма к защите 9" xfId="2818"/>
    <cellStyle name="_ЗАРПЛАТА 2006г._План по видам деят.(09.11.2009)_Форма к защите 90" xfId="2819"/>
    <cellStyle name="_ЗАРПЛАТА 2006г._План по видам деят.(09.11.2009)_Форма к защите ДЭБ" xfId="2820"/>
    <cellStyle name="_ЗАРПЛАТА 2006г._План по видам деят.(09.11.2009)_Форма к защите ДЭБ 2" xfId="2821"/>
    <cellStyle name="_ЗАРПЛАТА 2006г._План по видам деят.(09.11.2009)_Форма к защите_ДСП" xfId="2822"/>
    <cellStyle name="_ЗАРПЛАТА 2006г._План по видам деят.(09.11.2009)_Форма к защите_ДСП 2" xfId="2823"/>
    <cellStyle name="_ЗАРПЛАТА 2006г._План по видам деят.(09.11.2009)_Форма к защите_ДУпиоп" xfId="2824"/>
    <cellStyle name="_ЗАРПЛАТА 2006г._План по видам деят.(09.11.2009)_Форма к защите_ДУпиоп 2" xfId="2825"/>
    <cellStyle name="_ЗАРПЛАТА 2006г._План по видам деят.(09.11.2009)_Форма к защите_окончательная версия" xfId="2826"/>
    <cellStyle name="_ЗАРПЛАТА 2006г._План по видам деят.(09.11.2009)_Форма к защите_окончательная версия 2" xfId="2827"/>
    <cellStyle name="_ЗАРПЛАТА 2006г._По видам деятельности(09.11.2009)" xfId="2828"/>
    <cellStyle name="_ЗАРПЛАТА 2006г._По видам деятельности(09.11.2009) 2" xfId="2829"/>
    <cellStyle name="_ЗАРПЛАТА 2006г._По видам деятельности(09.11.2009) 2 2" xfId="2830"/>
    <cellStyle name="_ЗАРПЛАТА 2006г._По видам деятельности(09.11.2009) 3" xfId="2831"/>
    <cellStyle name="_ЗАРПЛАТА 2006г._По видам деятельности(09.11.2009)_ДУС (3)" xfId="2832"/>
    <cellStyle name="_ЗАРПЛАТА 2006г._По видам деятельности(09.11.2009)_ДУС (3) 2" xfId="2833"/>
    <cellStyle name="_ЗАРПЛАТА 2006г._По видам деятельности(09.11.2009)_Источники_лимиты_Бизнес-план" xfId="2834"/>
    <cellStyle name="_ЗАРПЛАТА 2006г._По видам деятельности(09.11.2009)_Источники_лимиты_Бизнес-план 2" xfId="2835"/>
    <cellStyle name="_ЗАРПЛАТА 2006г._По видам деятельности(09.11.2009)_Источники_лимиты_Бизнес-план 2 2" xfId="2836"/>
    <cellStyle name="_ЗАРПЛАТА 2006г._По видам деятельности(09.11.2009)_Источники_лимиты_Бизнес-план 3" xfId="2837"/>
    <cellStyle name="_ЗАРПЛАТА 2006г._По видам деятельности(09.11.2009)_Копия форма к защите" xfId="2838"/>
    <cellStyle name="_ЗАРПЛАТА 2006г._По видам деятельности(09.11.2009)_Копия форма к защите 2" xfId="2839"/>
    <cellStyle name="_ЗАРПЛАТА 2006г._По видам деятельности(09.11.2009)_Свод бюджет на 2012" xfId="2840"/>
    <cellStyle name="_ЗАРПЛАТА 2006г._По видам деятельности(09.11.2009)_Свод бюджет на 2012 2" xfId="2841"/>
    <cellStyle name="_ЗАРПЛАТА 2006г._По видам деятельности(09.11.2009)_Форма к защите" xfId="2842"/>
    <cellStyle name="_ЗАРПЛАТА 2006г._По видам деятельности(09.11.2009)_форма к защите - ДКУ" xfId="2843"/>
    <cellStyle name="_ЗАРПЛАТА 2006г._По видам деятельности(09.11.2009)_форма к защите - ДКУ 2" xfId="2844"/>
    <cellStyle name="_ЗАРПЛАТА 2006г._По видам деятельности(09.11.2009)_Форма к защите 10" xfId="2845"/>
    <cellStyle name="_ЗАРПЛАТА 2006г._По видам деятельности(09.11.2009)_Форма к защите 11" xfId="2846"/>
    <cellStyle name="_ЗАРПЛАТА 2006г._По видам деятельности(09.11.2009)_Форма к защите 12" xfId="2847"/>
    <cellStyle name="_ЗАРПЛАТА 2006г._По видам деятельности(09.11.2009)_Форма к защите 13" xfId="2848"/>
    <cellStyle name="_ЗАРПЛАТА 2006г._По видам деятельности(09.11.2009)_Форма к защите 14" xfId="2849"/>
    <cellStyle name="_ЗАРПЛАТА 2006г._По видам деятельности(09.11.2009)_Форма к защите 15" xfId="2850"/>
    <cellStyle name="_ЗАРПЛАТА 2006г._По видам деятельности(09.11.2009)_Форма к защите 16" xfId="2851"/>
    <cellStyle name="_ЗАРПЛАТА 2006г._По видам деятельности(09.11.2009)_Форма к защите 17" xfId="2852"/>
    <cellStyle name="_ЗАРПЛАТА 2006г._По видам деятельности(09.11.2009)_Форма к защите 18" xfId="2853"/>
    <cellStyle name="_ЗАРПЛАТА 2006г._По видам деятельности(09.11.2009)_Форма к защите 19" xfId="2854"/>
    <cellStyle name="_ЗАРПЛАТА 2006г._По видам деятельности(09.11.2009)_Форма к защите 2" xfId="2855"/>
    <cellStyle name="_ЗАРПЛАТА 2006г._По видам деятельности(09.11.2009)_Форма к защите 20" xfId="2856"/>
    <cellStyle name="_ЗАРПЛАТА 2006г._По видам деятельности(09.11.2009)_Форма к защите 21" xfId="2857"/>
    <cellStyle name="_ЗАРПЛАТА 2006г._По видам деятельности(09.11.2009)_Форма к защите 22" xfId="2858"/>
    <cellStyle name="_ЗАРПЛАТА 2006г._По видам деятельности(09.11.2009)_Форма к защите 23" xfId="2859"/>
    <cellStyle name="_ЗАРПЛАТА 2006г._По видам деятельности(09.11.2009)_Форма к защите 24" xfId="2860"/>
    <cellStyle name="_ЗАРПЛАТА 2006г._По видам деятельности(09.11.2009)_Форма к защите 25" xfId="2861"/>
    <cellStyle name="_ЗАРПЛАТА 2006г._По видам деятельности(09.11.2009)_Форма к защите 26" xfId="2862"/>
    <cellStyle name="_ЗАРПЛАТА 2006г._По видам деятельности(09.11.2009)_Форма к защите 27" xfId="2863"/>
    <cellStyle name="_ЗАРПЛАТА 2006г._По видам деятельности(09.11.2009)_Форма к защите 28" xfId="2864"/>
    <cellStyle name="_ЗАРПЛАТА 2006г._По видам деятельности(09.11.2009)_Форма к защите 29" xfId="2865"/>
    <cellStyle name="_ЗАРПЛАТА 2006г._По видам деятельности(09.11.2009)_Форма к защите 3" xfId="2866"/>
    <cellStyle name="_ЗАРПЛАТА 2006г._По видам деятельности(09.11.2009)_Форма к защите 30" xfId="2867"/>
    <cellStyle name="_ЗАРПЛАТА 2006г._По видам деятельности(09.11.2009)_Форма к защите 31" xfId="2868"/>
    <cellStyle name="_ЗАРПЛАТА 2006г._По видам деятельности(09.11.2009)_Форма к защите 32" xfId="2869"/>
    <cellStyle name="_ЗАРПЛАТА 2006г._По видам деятельности(09.11.2009)_Форма к защите 33" xfId="2870"/>
    <cellStyle name="_ЗАРПЛАТА 2006г._По видам деятельности(09.11.2009)_Форма к защите 34" xfId="2871"/>
    <cellStyle name="_ЗАРПЛАТА 2006г._По видам деятельности(09.11.2009)_Форма к защите 35" xfId="2872"/>
    <cellStyle name="_ЗАРПЛАТА 2006г._По видам деятельности(09.11.2009)_Форма к защите 36" xfId="2873"/>
    <cellStyle name="_ЗАРПЛАТА 2006г._По видам деятельности(09.11.2009)_Форма к защите 37" xfId="2874"/>
    <cellStyle name="_ЗАРПЛАТА 2006г._По видам деятельности(09.11.2009)_Форма к защите 38" xfId="2875"/>
    <cellStyle name="_ЗАРПЛАТА 2006г._По видам деятельности(09.11.2009)_Форма к защите 39" xfId="2876"/>
    <cellStyle name="_ЗАРПЛАТА 2006г._По видам деятельности(09.11.2009)_Форма к защите 4" xfId="2877"/>
    <cellStyle name="_ЗАРПЛАТА 2006г._По видам деятельности(09.11.2009)_Форма к защите 40" xfId="2878"/>
    <cellStyle name="_ЗАРПЛАТА 2006г._По видам деятельности(09.11.2009)_Форма к защите 41" xfId="2879"/>
    <cellStyle name="_ЗАРПЛАТА 2006г._По видам деятельности(09.11.2009)_Форма к защите 42" xfId="2880"/>
    <cellStyle name="_ЗАРПЛАТА 2006г._По видам деятельности(09.11.2009)_Форма к защите 43" xfId="2881"/>
    <cellStyle name="_ЗАРПЛАТА 2006г._По видам деятельности(09.11.2009)_Форма к защите 44" xfId="2882"/>
    <cellStyle name="_ЗАРПЛАТА 2006г._По видам деятельности(09.11.2009)_Форма к защите 45" xfId="2883"/>
    <cellStyle name="_ЗАРПЛАТА 2006г._По видам деятельности(09.11.2009)_Форма к защите 46" xfId="2884"/>
    <cellStyle name="_ЗАРПЛАТА 2006г._По видам деятельности(09.11.2009)_Форма к защите 47" xfId="2885"/>
    <cellStyle name="_ЗАРПЛАТА 2006г._По видам деятельности(09.11.2009)_Форма к защите 48" xfId="2886"/>
    <cellStyle name="_ЗАРПЛАТА 2006г._По видам деятельности(09.11.2009)_Форма к защите 49" xfId="2887"/>
    <cellStyle name="_ЗАРПЛАТА 2006г._По видам деятельности(09.11.2009)_Форма к защите 5" xfId="2888"/>
    <cellStyle name="_ЗАРПЛАТА 2006г._По видам деятельности(09.11.2009)_Форма к защите 50" xfId="2889"/>
    <cellStyle name="_ЗАРПЛАТА 2006г._По видам деятельности(09.11.2009)_Форма к защите 51" xfId="2890"/>
    <cellStyle name="_ЗАРПЛАТА 2006г._По видам деятельности(09.11.2009)_Форма к защите 52" xfId="2891"/>
    <cellStyle name="_ЗАРПЛАТА 2006г._По видам деятельности(09.11.2009)_Форма к защите 53" xfId="2892"/>
    <cellStyle name="_ЗАРПЛАТА 2006г._По видам деятельности(09.11.2009)_Форма к защите 54" xfId="2893"/>
    <cellStyle name="_ЗАРПЛАТА 2006г._По видам деятельности(09.11.2009)_Форма к защите 55" xfId="2894"/>
    <cellStyle name="_ЗАРПЛАТА 2006г._По видам деятельности(09.11.2009)_Форма к защите 56" xfId="2895"/>
    <cellStyle name="_ЗАРПЛАТА 2006г._По видам деятельности(09.11.2009)_Форма к защите 57" xfId="2896"/>
    <cellStyle name="_ЗАРПЛАТА 2006г._По видам деятельности(09.11.2009)_Форма к защите 58" xfId="2897"/>
    <cellStyle name="_ЗАРПЛАТА 2006г._По видам деятельности(09.11.2009)_Форма к защите 59" xfId="2898"/>
    <cellStyle name="_ЗАРПЛАТА 2006г._По видам деятельности(09.11.2009)_Форма к защите 6" xfId="2899"/>
    <cellStyle name="_ЗАРПЛАТА 2006г._По видам деятельности(09.11.2009)_Форма к защите 60" xfId="2900"/>
    <cellStyle name="_ЗАРПЛАТА 2006г._По видам деятельности(09.11.2009)_Форма к защите 61" xfId="2901"/>
    <cellStyle name="_ЗАРПЛАТА 2006г._По видам деятельности(09.11.2009)_Форма к защите 62" xfId="2902"/>
    <cellStyle name="_ЗАРПЛАТА 2006г._По видам деятельности(09.11.2009)_Форма к защите 63" xfId="2903"/>
    <cellStyle name="_ЗАРПЛАТА 2006г._По видам деятельности(09.11.2009)_Форма к защите 64" xfId="2904"/>
    <cellStyle name="_ЗАРПЛАТА 2006г._По видам деятельности(09.11.2009)_Форма к защите 65" xfId="2905"/>
    <cellStyle name="_ЗАРПЛАТА 2006г._По видам деятельности(09.11.2009)_Форма к защите 66" xfId="2906"/>
    <cellStyle name="_ЗАРПЛАТА 2006г._По видам деятельности(09.11.2009)_Форма к защите 67" xfId="2907"/>
    <cellStyle name="_ЗАРПЛАТА 2006г._По видам деятельности(09.11.2009)_Форма к защите 68" xfId="2908"/>
    <cellStyle name="_ЗАРПЛАТА 2006г._По видам деятельности(09.11.2009)_Форма к защите 69" xfId="2909"/>
    <cellStyle name="_ЗАРПЛАТА 2006г._По видам деятельности(09.11.2009)_Форма к защите 7" xfId="2910"/>
    <cellStyle name="_ЗАРПЛАТА 2006г._По видам деятельности(09.11.2009)_Форма к защите 70" xfId="2911"/>
    <cellStyle name="_ЗАРПЛАТА 2006г._По видам деятельности(09.11.2009)_Форма к защите 71" xfId="2912"/>
    <cellStyle name="_ЗАРПЛАТА 2006г._По видам деятельности(09.11.2009)_Форма к защите 72" xfId="2913"/>
    <cellStyle name="_ЗАРПЛАТА 2006г._По видам деятельности(09.11.2009)_Форма к защите 73" xfId="2914"/>
    <cellStyle name="_ЗАРПЛАТА 2006г._По видам деятельности(09.11.2009)_Форма к защите 74" xfId="2915"/>
    <cellStyle name="_ЗАРПЛАТА 2006г._По видам деятельности(09.11.2009)_Форма к защите 75" xfId="2916"/>
    <cellStyle name="_ЗАРПЛАТА 2006г._По видам деятельности(09.11.2009)_Форма к защите 76" xfId="2917"/>
    <cellStyle name="_ЗАРПЛАТА 2006г._По видам деятельности(09.11.2009)_Форма к защите 77" xfId="2918"/>
    <cellStyle name="_ЗАРПЛАТА 2006г._По видам деятельности(09.11.2009)_Форма к защите 78" xfId="2919"/>
    <cellStyle name="_ЗАРПЛАТА 2006г._По видам деятельности(09.11.2009)_Форма к защите 79" xfId="2920"/>
    <cellStyle name="_ЗАРПЛАТА 2006г._По видам деятельности(09.11.2009)_Форма к защите 8" xfId="2921"/>
    <cellStyle name="_ЗАРПЛАТА 2006г._По видам деятельности(09.11.2009)_Форма к защите 80" xfId="2922"/>
    <cellStyle name="_ЗАРПЛАТА 2006г._По видам деятельности(09.11.2009)_Форма к защите 81" xfId="2923"/>
    <cellStyle name="_ЗАРПЛАТА 2006г._По видам деятельности(09.11.2009)_Форма к защите 82" xfId="2924"/>
    <cellStyle name="_ЗАРПЛАТА 2006г._По видам деятельности(09.11.2009)_Форма к защите 83" xfId="2925"/>
    <cellStyle name="_ЗАРПЛАТА 2006г._По видам деятельности(09.11.2009)_Форма к защите 84" xfId="2926"/>
    <cellStyle name="_ЗАРПЛАТА 2006г._По видам деятельности(09.11.2009)_Форма к защите 85" xfId="2927"/>
    <cellStyle name="_ЗАРПЛАТА 2006г._По видам деятельности(09.11.2009)_Форма к защите 86" xfId="2928"/>
    <cellStyle name="_ЗАРПЛАТА 2006г._По видам деятельности(09.11.2009)_Форма к защите 87" xfId="2929"/>
    <cellStyle name="_ЗАРПЛАТА 2006г._По видам деятельности(09.11.2009)_Форма к защите 88" xfId="2930"/>
    <cellStyle name="_ЗАРПЛАТА 2006г._По видам деятельности(09.11.2009)_Форма к защите 89" xfId="2931"/>
    <cellStyle name="_ЗАРПЛАТА 2006г._По видам деятельности(09.11.2009)_Форма к защите 9" xfId="2932"/>
    <cellStyle name="_ЗАРПЛАТА 2006г._По видам деятельности(09.11.2009)_Форма к защите 90" xfId="2933"/>
    <cellStyle name="_ЗАРПЛАТА 2006г._По видам деятельности(09.11.2009)_Форма к защите ДЭБ" xfId="2934"/>
    <cellStyle name="_ЗАРПЛАТА 2006г._По видам деятельности(09.11.2009)_Форма к защите ДЭБ 2" xfId="2935"/>
    <cellStyle name="_ЗАРПЛАТА 2006г._По видам деятельности(09.11.2009)_Форма к защите_ДСП" xfId="2936"/>
    <cellStyle name="_ЗАРПЛАТА 2006г._По видам деятельности(09.11.2009)_Форма к защите_ДСП 2" xfId="2937"/>
    <cellStyle name="_ЗАРПЛАТА 2006г._По видам деятельности(09.11.2009)_Форма к защите_ДУпиоп" xfId="2938"/>
    <cellStyle name="_ЗАРПЛАТА 2006г._По видам деятельности(09.11.2009)_Форма к защите_ДУпиоп 2" xfId="2939"/>
    <cellStyle name="_ЗАРПЛАТА 2006г._По видам деятельности(09.11.2009)_Форма к защите_окончательная версия" xfId="2940"/>
    <cellStyle name="_ЗАРПЛАТА 2006г._По видам деятельности(09.11.2009)_Форма к защите_окончательная версия 2" xfId="2941"/>
    <cellStyle name="_ЗАРПЛАТА 2006г._Состав ФОТ и ВСХ ( - 3 кв-л 9мес.)xls" xfId="2942"/>
    <cellStyle name="_ЗАРПЛАТА 2006г._Состав ФОТ и ВСХ ( - 3 кв-л 9мес.)xls_БДР формат СД (2)" xfId="2943"/>
    <cellStyle name="_ЗАРПЛАТА 2006г._ТОИР СВОД 2010_форма1(испр.управление30.10.2009.)" xfId="2944"/>
    <cellStyle name="_ЗАРПЛАТА 2006г._ТОИР СВОД 2010_форма1(испр.управление30.10.2009.) 2" xfId="2945"/>
    <cellStyle name="_ЗАРПЛАТА 2006г._ТОИР СВОД 2010_форма1(испр.управление30.10.2009.) 2 2" xfId="2946"/>
    <cellStyle name="_ЗАРПЛАТА 2006г._ТОИР СВОД 2010_форма1(испр.управление30.10.2009.) 3" xfId="2947"/>
    <cellStyle name="_ЗАРПЛАТА 2006г._ТОИР СВОД 2010_форма1(испр.управление30.10.2009.)_ДУС (3)" xfId="2948"/>
    <cellStyle name="_ЗАРПЛАТА 2006г._ТОИР СВОД 2010_форма1(испр.управление30.10.2009.)_ДУС (3) 2" xfId="2949"/>
    <cellStyle name="_ЗАРПЛАТА 2006г._ТОИР СВОД 2010_форма1(испр.управление30.10.2009.)_Источники_лимиты_Бизнес-план" xfId="2950"/>
    <cellStyle name="_ЗАРПЛАТА 2006г._ТОИР СВОД 2010_форма1(испр.управление30.10.2009.)_Источники_лимиты_Бизнес-план 2" xfId="2951"/>
    <cellStyle name="_ЗАРПЛАТА 2006г._ТОИР СВОД 2010_форма1(испр.управление30.10.2009.)_Источники_лимиты_Бизнес-план 2 2" xfId="2952"/>
    <cellStyle name="_ЗАРПЛАТА 2006г._ТОИР СВОД 2010_форма1(испр.управление30.10.2009.)_Источники_лимиты_Бизнес-план 3" xfId="2953"/>
    <cellStyle name="_ЗАРПЛАТА 2006г._ТОИР СВОД 2010_форма1(испр.управление30.10.2009.)_Копия форма к защите" xfId="2954"/>
    <cellStyle name="_ЗАРПЛАТА 2006г._ТОИР СВОД 2010_форма1(испр.управление30.10.2009.)_Копия форма к защите 2" xfId="2955"/>
    <cellStyle name="_ЗАРПЛАТА 2006г._ТОИР СВОД 2010_форма1(испр.управление30.10.2009.)_Свод бюджет на 2012" xfId="2956"/>
    <cellStyle name="_ЗАРПЛАТА 2006г._ТОИР СВОД 2010_форма1(испр.управление30.10.2009.)_Свод бюджет на 2012 2" xfId="2957"/>
    <cellStyle name="_ЗАРПЛАТА 2006г._ТОИР СВОД 2010_форма1(испр.управление30.10.2009.)_Форма к защите" xfId="2958"/>
    <cellStyle name="_ЗАРПЛАТА 2006г._ТОИР СВОД 2010_форма1(испр.управление30.10.2009.)_форма к защите - ДКУ" xfId="2959"/>
    <cellStyle name="_ЗАРПЛАТА 2006г._ТОИР СВОД 2010_форма1(испр.управление30.10.2009.)_форма к защите - ДКУ 2" xfId="2960"/>
    <cellStyle name="_ЗАРПЛАТА 2006г._ТОИР СВОД 2010_форма1(испр.управление30.10.2009.)_Форма к защите 10" xfId="2961"/>
    <cellStyle name="_ЗАРПЛАТА 2006г._ТОИР СВОД 2010_форма1(испр.управление30.10.2009.)_Форма к защите 11" xfId="2962"/>
    <cellStyle name="_ЗАРПЛАТА 2006г._ТОИР СВОД 2010_форма1(испр.управление30.10.2009.)_Форма к защите 12" xfId="2963"/>
    <cellStyle name="_ЗАРПЛАТА 2006г._ТОИР СВОД 2010_форма1(испр.управление30.10.2009.)_Форма к защите 13" xfId="2964"/>
    <cellStyle name="_ЗАРПЛАТА 2006г._ТОИР СВОД 2010_форма1(испр.управление30.10.2009.)_Форма к защите 14" xfId="2965"/>
    <cellStyle name="_ЗАРПЛАТА 2006г._ТОИР СВОД 2010_форма1(испр.управление30.10.2009.)_Форма к защите 15" xfId="2966"/>
    <cellStyle name="_ЗАРПЛАТА 2006г._ТОИР СВОД 2010_форма1(испр.управление30.10.2009.)_Форма к защите 16" xfId="2967"/>
    <cellStyle name="_ЗАРПЛАТА 2006г._ТОИР СВОД 2010_форма1(испр.управление30.10.2009.)_Форма к защите 17" xfId="2968"/>
    <cellStyle name="_ЗАРПЛАТА 2006г._ТОИР СВОД 2010_форма1(испр.управление30.10.2009.)_Форма к защите 18" xfId="2969"/>
    <cellStyle name="_ЗАРПЛАТА 2006г._ТОИР СВОД 2010_форма1(испр.управление30.10.2009.)_Форма к защите 19" xfId="2970"/>
    <cellStyle name="_ЗАРПЛАТА 2006г._ТОИР СВОД 2010_форма1(испр.управление30.10.2009.)_Форма к защите 2" xfId="2971"/>
    <cellStyle name="_ЗАРПЛАТА 2006г._ТОИР СВОД 2010_форма1(испр.управление30.10.2009.)_Форма к защите 20" xfId="2972"/>
    <cellStyle name="_ЗАРПЛАТА 2006г._ТОИР СВОД 2010_форма1(испр.управление30.10.2009.)_Форма к защите 21" xfId="2973"/>
    <cellStyle name="_ЗАРПЛАТА 2006г._ТОИР СВОД 2010_форма1(испр.управление30.10.2009.)_Форма к защите 22" xfId="2974"/>
    <cellStyle name="_ЗАРПЛАТА 2006г._ТОИР СВОД 2010_форма1(испр.управление30.10.2009.)_Форма к защите 23" xfId="2975"/>
    <cellStyle name="_ЗАРПЛАТА 2006г._ТОИР СВОД 2010_форма1(испр.управление30.10.2009.)_Форма к защите 24" xfId="2976"/>
    <cellStyle name="_ЗАРПЛАТА 2006г._ТОИР СВОД 2010_форма1(испр.управление30.10.2009.)_Форма к защите 25" xfId="2977"/>
    <cellStyle name="_ЗАРПЛАТА 2006г._ТОИР СВОД 2010_форма1(испр.управление30.10.2009.)_Форма к защите 26" xfId="2978"/>
    <cellStyle name="_ЗАРПЛАТА 2006г._ТОИР СВОД 2010_форма1(испр.управление30.10.2009.)_Форма к защите 27" xfId="2979"/>
    <cellStyle name="_ЗАРПЛАТА 2006г._ТОИР СВОД 2010_форма1(испр.управление30.10.2009.)_Форма к защите 28" xfId="2980"/>
    <cellStyle name="_ЗАРПЛАТА 2006г._ТОИР СВОД 2010_форма1(испр.управление30.10.2009.)_Форма к защите 29" xfId="2981"/>
    <cellStyle name="_ЗАРПЛАТА 2006г._ТОИР СВОД 2010_форма1(испр.управление30.10.2009.)_Форма к защите 3" xfId="2982"/>
    <cellStyle name="_ЗАРПЛАТА 2006г._ТОИР СВОД 2010_форма1(испр.управление30.10.2009.)_Форма к защите 30" xfId="2983"/>
    <cellStyle name="_ЗАРПЛАТА 2006г._ТОИР СВОД 2010_форма1(испр.управление30.10.2009.)_Форма к защите 31" xfId="2984"/>
    <cellStyle name="_ЗАРПЛАТА 2006г._ТОИР СВОД 2010_форма1(испр.управление30.10.2009.)_Форма к защите 32" xfId="2985"/>
    <cellStyle name="_ЗАРПЛАТА 2006г._ТОИР СВОД 2010_форма1(испр.управление30.10.2009.)_Форма к защите 33" xfId="2986"/>
    <cellStyle name="_ЗАРПЛАТА 2006г._ТОИР СВОД 2010_форма1(испр.управление30.10.2009.)_Форма к защите 34" xfId="2987"/>
    <cellStyle name="_ЗАРПЛАТА 2006г._ТОИР СВОД 2010_форма1(испр.управление30.10.2009.)_Форма к защите 35" xfId="2988"/>
    <cellStyle name="_ЗАРПЛАТА 2006г._ТОИР СВОД 2010_форма1(испр.управление30.10.2009.)_Форма к защите 36" xfId="2989"/>
    <cellStyle name="_ЗАРПЛАТА 2006г._ТОИР СВОД 2010_форма1(испр.управление30.10.2009.)_Форма к защите 37" xfId="2990"/>
    <cellStyle name="_ЗАРПЛАТА 2006г._ТОИР СВОД 2010_форма1(испр.управление30.10.2009.)_Форма к защите 38" xfId="2991"/>
    <cellStyle name="_ЗАРПЛАТА 2006г._ТОИР СВОД 2010_форма1(испр.управление30.10.2009.)_Форма к защите 39" xfId="2992"/>
    <cellStyle name="_ЗАРПЛАТА 2006г._ТОИР СВОД 2010_форма1(испр.управление30.10.2009.)_Форма к защите 4" xfId="2993"/>
    <cellStyle name="_ЗАРПЛАТА 2006г._ТОИР СВОД 2010_форма1(испр.управление30.10.2009.)_Форма к защите 40" xfId="2994"/>
    <cellStyle name="_ЗАРПЛАТА 2006г._ТОИР СВОД 2010_форма1(испр.управление30.10.2009.)_Форма к защите 41" xfId="2995"/>
    <cellStyle name="_ЗАРПЛАТА 2006г._ТОИР СВОД 2010_форма1(испр.управление30.10.2009.)_Форма к защите 42" xfId="2996"/>
    <cellStyle name="_ЗАРПЛАТА 2006г._ТОИР СВОД 2010_форма1(испр.управление30.10.2009.)_Форма к защите 43" xfId="2997"/>
    <cellStyle name="_ЗАРПЛАТА 2006г._ТОИР СВОД 2010_форма1(испр.управление30.10.2009.)_Форма к защите 44" xfId="2998"/>
    <cellStyle name="_ЗАРПЛАТА 2006г._ТОИР СВОД 2010_форма1(испр.управление30.10.2009.)_Форма к защите 45" xfId="2999"/>
    <cellStyle name="_ЗАРПЛАТА 2006г._ТОИР СВОД 2010_форма1(испр.управление30.10.2009.)_Форма к защите 46" xfId="3000"/>
    <cellStyle name="_ЗАРПЛАТА 2006г._ТОИР СВОД 2010_форма1(испр.управление30.10.2009.)_Форма к защите 47" xfId="3001"/>
    <cellStyle name="_ЗАРПЛАТА 2006г._ТОИР СВОД 2010_форма1(испр.управление30.10.2009.)_Форма к защите 48" xfId="3002"/>
    <cellStyle name="_ЗАРПЛАТА 2006г._ТОИР СВОД 2010_форма1(испр.управление30.10.2009.)_Форма к защите 49" xfId="3003"/>
    <cellStyle name="_ЗАРПЛАТА 2006г._ТОИР СВОД 2010_форма1(испр.управление30.10.2009.)_Форма к защите 5" xfId="3004"/>
    <cellStyle name="_ЗАРПЛАТА 2006г._ТОИР СВОД 2010_форма1(испр.управление30.10.2009.)_Форма к защите 50" xfId="3005"/>
    <cellStyle name="_ЗАРПЛАТА 2006г._ТОИР СВОД 2010_форма1(испр.управление30.10.2009.)_Форма к защите 51" xfId="3006"/>
    <cellStyle name="_ЗАРПЛАТА 2006г._ТОИР СВОД 2010_форма1(испр.управление30.10.2009.)_Форма к защите 52" xfId="3007"/>
    <cellStyle name="_ЗАРПЛАТА 2006г._ТОИР СВОД 2010_форма1(испр.управление30.10.2009.)_Форма к защите 53" xfId="3008"/>
    <cellStyle name="_ЗАРПЛАТА 2006г._ТОИР СВОД 2010_форма1(испр.управление30.10.2009.)_Форма к защите 54" xfId="3009"/>
    <cellStyle name="_ЗАРПЛАТА 2006г._ТОИР СВОД 2010_форма1(испр.управление30.10.2009.)_Форма к защите 55" xfId="3010"/>
    <cellStyle name="_ЗАРПЛАТА 2006г._ТОИР СВОД 2010_форма1(испр.управление30.10.2009.)_Форма к защите 56" xfId="3011"/>
    <cellStyle name="_ЗАРПЛАТА 2006г._ТОИР СВОД 2010_форма1(испр.управление30.10.2009.)_Форма к защите 57" xfId="3012"/>
    <cellStyle name="_ЗАРПЛАТА 2006г._ТОИР СВОД 2010_форма1(испр.управление30.10.2009.)_Форма к защите 58" xfId="3013"/>
    <cellStyle name="_ЗАРПЛАТА 2006г._ТОИР СВОД 2010_форма1(испр.управление30.10.2009.)_Форма к защите 59" xfId="3014"/>
    <cellStyle name="_ЗАРПЛАТА 2006г._ТОИР СВОД 2010_форма1(испр.управление30.10.2009.)_Форма к защите 6" xfId="3015"/>
    <cellStyle name="_ЗАРПЛАТА 2006г._ТОИР СВОД 2010_форма1(испр.управление30.10.2009.)_Форма к защите 60" xfId="3016"/>
    <cellStyle name="_ЗАРПЛАТА 2006г._ТОИР СВОД 2010_форма1(испр.управление30.10.2009.)_Форма к защите 61" xfId="3017"/>
    <cellStyle name="_ЗАРПЛАТА 2006г._ТОИР СВОД 2010_форма1(испр.управление30.10.2009.)_Форма к защите 62" xfId="3018"/>
    <cellStyle name="_ЗАРПЛАТА 2006г._ТОИР СВОД 2010_форма1(испр.управление30.10.2009.)_Форма к защите 63" xfId="3019"/>
    <cellStyle name="_ЗАРПЛАТА 2006г._ТОИР СВОД 2010_форма1(испр.управление30.10.2009.)_Форма к защите 64" xfId="3020"/>
    <cellStyle name="_ЗАРПЛАТА 2006г._ТОИР СВОД 2010_форма1(испр.управление30.10.2009.)_Форма к защите 65" xfId="3021"/>
    <cellStyle name="_ЗАРПЛАТА 2006г._ТОИР СВОД 2010_форма1(испр.управление30.10.2009.)_Форма к защите 66" xfId="3022"/>
    <cellStyle name="_ЗАРПЛАТА 2006г._ТОИР СВОД 2010_форма1(испр.управление30.10.2009.)_Форма к защите 67" xfId="3023"/>
    <cellStyle name="_ЗАРПЛАТА 2006г._ТОИР СВОД 2010_форма1(испр.управление30.10.2009.)_Форма к защите 68" xfId="3024"/>
    <cellStyle name="_ЗАРПЛАТА 2006г._ТОИР СВОД 2010_форма1(испр.управление30.10.2009.)_Форма к защите 69" xfId="3025"/>
    <cellStyle name="_ЗАРПЛАТА 2006г._ТОИР СВОД 2010_форма1(испр.управление30.10.2009.)_Форма к защите 7" xfId="3026"/>
    <cellStyle name="_ЗАРПЛАТА 2006г._ТОИР СВОД 2010_форма1(испр.управление30.10.2009.)_Форма к защите 70" xfId="3027"/>
    <cellStyle name="_ЗАРПЛАТА 2006г._ТОИР СВОД 2010_форма1(испр.управление30.10.2009.)_Форма к защите 71" xfId="3028"/>
    <cellStyle name="_ЗАРПЛАТА 2006г._ТОИР СВОД 2010_форма1(испр.управление30.10.2009.)_Форма к защите 72" xfId="3029"/>
    <cellStyle name="_ЗАРПЛАТА 2006г._ТОИР СВОД 2010_форма1(испр.управление30.10.2009.)_Форма к защите 73" xfId="3030"/>
    <cellStyle name="_ЗАРПЛАТА 2006г._ТОИР СВОД 2010_форма1(испр.управление30.10.2009.)_Форма к защите 74" xfId="3031"/>
    <cellStyle name="_ЗАРПЛАТА 2006г._ТОИР СВОД 2010_форма1(испр.управление30.10.2009.)_Форма к защите 75" xfId="3032"/>
    <cellStyle name="_ЗАРПЛАТА 2006г._ТОИР СВОД 2010_форма1(испр.управление30.10.2009.)_Форма к защите 76" xfId="3033"/>
    <cellStyle name="_ЗАРПЛАТА 2006г._ТОИР СВОД 2010_форма1(испр.управление30.10.2009.)_Форма к защите 77" xfId="3034"/>
    <cellStyle name="_ЗАРПЛАТА 2006г._ТОИР СВОД 2010_форма1(испр.управление30.10.2009.)_Форма к защите 78" xfId="3035"/>
    <cellStyle name="_ЗАРПЛАТА 2006г._ТОИР СВОД 2010_форма1(испр.управление30.10.2009.)_Форма к защите 79" xfId="3036"/>
    <cellStyle name="_ЗАРПЛАТА 2006г._ТОИР СВОД 2010_форма1(испр.управление30.10.2009.)_Форма к защите 8" xfId="3037"/>
    <cellStyle name="_ЗАРПЛАТА 2006г._ТОИР СВОД 2010_форма1(испр.управление30.10.2009.)_Форма к защите 80" xfId="3038"/>
    <cellStyle name="_ЗАРПЛАТА 2006г._ТОИР СВОД 2010_форма1(испр.управление30.10.2009.)_Форма к защите 81" xfId="3039"/>
    <cellStyle name="_ЗАРПЛАТА 2006г._ТОИР СВОД 2010_форма1(испр.управление30.10.2009.)_Форма к защите 82" xfId="3040"/>
    <cellStyle name="_ЗАРПЛАТА 2006г._ТОИР СВОД 2010_форма1(испр.управление30.10.2009.)_Форма к защите 83" xfId="3041"/>
    <cellStyle name="_ЗАРПЛАТА 2006г._ТОИР СВОД 2010_форма1(испр.управление30.10.2009.)_Форма к защите 84" xfId="3042"/>
    <cellStyle name="_ЗАРПЛАТА 2006г._ТОИР СВОД 2010_форма1(испр.управление30.10.2009.)_Форма к защите 85" xfId="3043"/>
    <cellStyle name="_ЗАРПЛАТА 2006г._ТОИР СВОД 2010_форма1(испр.управление30.10.2009.)_Форма к защите 86" xfId="3044"/>
    <cellStyle name="_ЗАРПЛАТА 2006г._ТОИР СВОД 2010_форма1(испр.управление30.10.2009.)_Форма к защите 87" xfId="3045"/>
    <cellStyle name="_ЗАРПЛАТА 2006г._ТОИР СВОД 2010_форма1(испр.управление30.10.2009.)_Форма к защите 88" xfId="3046"/>
    <cellStyle name="_ЗАРПЛАТА 2006г._ТОИР СВОД 2010_форма1(испр.управление30.10.2009.)_Форма к защите 89" xfId="3047"/>
    <cellStyle name="_ЗАРПЛАТА 2006г._ТОИР СВОД 2010_форма1(испр.управление30.10.2009.)_Форма к защите 9" xfId="3048"/>
    <cellStyle name="_ЗАРПЛАТА 2006г._ТОИР СВОД 2010_форма1(испр.управление30.10.2009.)_Форма к защите 90" xfId="3049"/>
    <cellStyle name="_ЗАРПЛАТА 2006г._ТОИР СВОД 2010_форма1(испр.управление30.10.2009.)_Форма к защите ДЭБ" xfId="3050"/>
    <cellStyle name="_ЗАРПЛАТА 2006г._ТОИР СВОД 2010_форма1(испр.управление30.10.2009.)_Форма к защите ДЭБ 2" xfId="3051"/>
    <cellStyle name="_ЗАРПЛАТА 2006г._ТОИР СВОД 2010_форма1(испр.управление30.10.2009.)_Форма к защите_ДСП" xfId="3052"/>
    <cellStyle name="_ЗАРПЛАТА 2006г._ТОИР СВОД 2010_форма1(испр.управление30.10.2009.)_Форма к защите_ДСП 2" xfId="3053"/>
    <cellStyle name="_ЗАРПЛАТА 2006г._ТОИР СВОД 2010_форма1(испр.управление30.10.2009.)_Форма к защите_ДУпиоп" xfId="3054"/>
    <cellStyle name="_ЗАРПЛАТА 2006г._ТОИР СВОД 2010_форма1(испр.управление30.10.2009.)_Форма к защите_ДУпиоп 2" xfId="3055"/>
    <cellStyle name="_ЗАРПЛАТА 2006г._ТОИР СВОД 2010_форма1(испр.управление30.10.2009.)_Форма к защите_окончательная версия" xfId="3056"/>
    <cellStyle name="_ЗАРПЛАТА 2006г._ТОИР СВОД 2010_форма1(испр.управление30.10.2009.)_Форма к защите_окончательная версия 2" xfId="3057"/>
    <cellStyle name="_ЗАРПЛАТА 2006г._ФОТ ГСС 2010 (30 10 2009)" xfId="3058"/>
    <cellStyle name="_ЗАРПЛАТА 2006г._ФОТ ГСС 2010 (30 10 2009) 2" xfId="3059"/>
    <cellStyle name="_ЗАРПЛАТА 2006г._ФОТ ГСС 2010 (30 10 2009) 2 2" xfId="3060"/>
    <cellStyle name="_ЗАРПЛАТА 2006г._ФОТ ГСС 2010 (30 10 2009) 3" xfId="3061"/>
    <cellStyle name="_ЗАРПЛАТА 2006г._ФОТ ГСС 2010 (30 10 2009)_ДУС (3)" xfId="3062"/>
    <cellStyle name="_ЗАРПЛАТА 2006г._ФОТ ГСС 2010 (30 10 2009)_ДУС (3) 2" xfId="3063"/>
    <cellStyle name="_ЗАРПЛАТА 2006г._ФОТ ГСС 2010 (30 10 2009)_Источники_лимиты_Бизнес-план" xfId="3064"/>
    <cellStyle name="_ЗАРПЛАТА 2006г._ФОТ ГСС 2010 (30 10 2009)_Источники_лимиты_Бизнес-план 2" xfId="3065"/>
    <cellStyle name="_ЗАРПЛАТА 2006г._ФОТ ГСС 2010 (30 10 2009)_Источники_лимиты_Бизнес-план 2 2" xfId="3066"/>
    <cellStyle name="_ЗАРПЛАТА 2006г._ФОТ ГСС 2010 (30 10 2009)_Источники_лимиты_Бизнес-план 3" xfId="3067"/>
    <cellStyle name="_ЗАРПЛАТА 2006г._ФОТ ГСС 2010 (30 10 2009)_Копия форма к защите" xfId="3068"/>
    <cellStyle name="_ЗАРПЛАТА 2006г._ФОТ ГСС 2010 (30 10 2009)_Копия форма к защите 2" xfId="3069"/>
    <cellStyle name="_ЗАРПЛАТА 2006г._ФОТ ГСС 2010 (30 10 2009)_Свод бюджет на 2012" xfId="3070"/>
    <cellStyle name="_ЗАРПЛАТА 2006г._ФОТ ГСС 2010 (30 10 2009)_Свод бюджет на 2012 2" xfId="3071"/>
    <cellStyle name="_ЗАРПЛАТА 2006г._ФОТ ГСС 2010 (30 10 2009)_Форма к защите" xfId="3072"/>
    <cellStyle name="_ЗАРПЛАТА 2006г._ФОТ ГСС 2010 (30 10 2009)_форма к защите - ДКУ" xfId="3073"/>
    <cellStyle name="_ЗАРПЛАТА 2006г._ФОТ ГСС 2010 (30 10 2009)_форма к защите - ДКУ 2" xfId="3074"/>
    <cellStyle name="_ЗАРПЛАТА 2006г._ФОТ ГСС 2010 (30 10 2009)_Форма к защите 10" xfId="3075"/>
    <cellStyle name="_ЗАРПЛАТА 2006г._ФОТ ГСС 2010 (30 10 2009)_Форма к защите 11" xfId="3076"/>
    <cellStyle name="_ЗАРПЛАТА 2006г._ФОТ ГСС 2010 (30 10 2009)_Форма к защите 12" xfId="3077"/>
    <cellStyle name="_ЗАРПЛАТА 2006г._ФОТ ГСС 2010 (30 10 2009)_Форма к защите 13" xfId="3078"/>
    <cellStyle name="_ЗАРПЛАТА 2006г._ФОТ ГСС 2010 (30 10 2009)_Форма к защите 14" xfId="3079"/>
    <cellStyle name="_ЗАРПЛАТА 2006г._ФОТ ГСС 2010 (30 10 2009)_Форма к защите 15" xfId="3080"/>
    <cellStyle name="_ЗАРПЛАТА 2006г._ФОТ ГСС 2010 (30 10 2009)_Форма к защите 16" xfId="3081"/>
    <cellStyle name="_ЗАРПЛАТА 2006г._ФОТ ГСС 2010 (30 10 2009)_Форма к защите 17" xfId="3082"/>
    <cellStyle name="_ЗАРПЛАТА 2006г._ФОТ ГСС 2010 (30 10 2009)_Форма к защите 18" xfId="3083"/>
    <cellStyle name="_ЗАРПЛАТА 2006г._ФОТ ГСС 2010 (30 10 2009)_Форма к защите 19" xfId="3084"/>
    <cellStyle name="_ЗАРПЛАТА 2006г._ФОТ ГСС 2010 (30 10 2009)_Форма к защите 2" xfId="3085"/>
    <cellStyle name="_ЗАРПЛАТА 2006г._ФОТ ГСС 2010 (30 10 2009)_Форма к защите 20" xfId="3086"/>
    <cellStyle name="_ЗАРПЛАТА 2006г._ФОТ ГСС 2010 (30 10 2009)_Форма к защите 21" xfId="3087"/>
    <cellStyle name="_ЗАРПЛАТА 2006г._ФОТ ГСС 2010 (30 10 2009)_Форма к защите 22" xfId="3088"/>
    <cellStyle name="_ЗАРПЛАТА 2006г._ФОТ ГСС 2010 (30 10 2009)_Форма к защите 23" xfId="3089"/>
    <cellStyle name="_ЗАРПЛАТА 2006г._ФОТ ГСС 2010 (30 10 2009)_Форма к защите 24" xfId="3090"/>
    <cellStyle name="_ЗАРПЛАТА 2006г._ФОТ ГСС 2010 (30 10 2009)_Форма к защите 25" xfId="3091"/>
    <cellStyle name="_ЗАРПЛАТА 2006г._ФОТ ГСС 2010 (30 10 2009)_Форма к защите 26" xfId="3092"/>
    <cellStyle name="_ЗАРПЛАТА 2006г._ФОТ ГСС 2010 (30 10 2009)_Форма к защите 27" xfId="3093"/>
    <cellStyle name="_ЗАРПЛАТА 2006г._ФОТ ГСС 2010 (30 10 2009)_Форма к защите 28" xfId="3094"/>
    <cellStyle name="_ЗАРПЛАТА 2006г._ФОТ ГСС 2010 (30 10 2009)_Форма к защите 29" xfId="3095"/>
    <cellStyle name="_ЗАРПЛАТА 2006г._ФОТ ГСС 2010 (30 10 2009)_Форма к защите 3" xfId="3096"/>
    <cellStyle name="_ЗАРПЛАТА 2006г._ФОТ ГСС 2010 (30 10 2009)_Форма к защите 30" xfId="3097"/>
    <cellStyle name="_ЗАРПЛАТА 2006г._ФОТ ГСС 2010 (30 10 2009)_Форма к защите 31" xfId="3098"/>
    <cellStyle name="_ЗАРПЛАТА 2006г._ФОТ ГСС 2010 (30 10 2009)_Форма к защите 32" xfId="3099"/>
    <cellStyle name="_ЗАРПЛАТА 2006г._ФОТ ГСС 2010 (30 10 2009)_Форма к защите 33" xfId="3100"/>
    <cellStyle name="_ЗАРПЛАТА 2006г._ФОТ ГСС 2010 (30 10 2009)_Форма к защите 34" xfId="3101"/>
    <cellStyle name="_ЗАРПЛАТА 2006г._ФОТ ГСС 2010 (30 10 2009)_Форма к защите 35" xfId="3102"/>
    <cellStyle name="_ЗАРПЛАТА 2006г._ФОТ ГСС 2010 (30 10 2009)_Форма к защите 36" xfId="3103"/>
    <cellStyle name="_ЗАРПЛАТА 2006г._ФОТ ГСС 2010 (30 10 2009)_Форма к защите 37" xfId="3104"/>
    <cellStyle name="_ЗАРПЛАТА 2006г._ФОТ ГСС 2010 (30 10 2009)_Форма к защите 38" xfId="3105"/>
    <cellStyle name="_ЗАРПЛАТА 2006г._ФОТ ГСС 2010 (30 10 2009)_Форма к защите 39" xfId="3106"/>
    <cellStyle name="_ЗАРПЛАТА 2006г._ФОТ ГСС 2010 (30 10 2009)_Форма к защите 4" xfId="3107"/>
    <cellStyle name="_ЗАРПЛАТА 2006г._ФОТ ГСС 2010 (30 10 2009)_Форма к защите 40" xfId="3108"/>
    <cellStyle name="_ЗАРПЛАТА 2006г._ФОТ ГСС 2010 (30 10 2009)_Форма к защите 41" xfId="3109"/>
    <cellStyle name="_ЗАРПЛАТА 2006г._ФОТ ГСС 2010 (30 10 2009)_Форма к защите 42" xfId="3110"/>
    <cellStyle name="_ЗАРПЛАТА 2006г._ФОТ ГСС 2010 (30 10 2009)_Форма к защите 43" xfId="3111"/>
    <cellStyle name="_ЗАРПЛАТА 2006г._ФОТ ГСС 2010 (30 10 2009)_Форма к защите 44" xfId="3112"/>
    <cellStyle name="_ЗАРПЛАТА 2006г._ФОТ ГСС 2010 (30 10 2009)_Форма к защите 45" xfId="3113"/>
    <cellStyle name="_ЗАРПЛАТА 2006г._ФОТ ГСС 2010 (30 10 2009)_Форма к защите 46" xfId="3114"/>
    <cellStyle name="_ЗАРПЛАТА 2006г._ФОТ ГСС 2010 (30 10 2009)_Форма к защите 47" xfId="3115"/>
    <cellStyle name="_ЗАРПЛАТА 2006г._ФОТ ГСС 2010 (30 10 2009)_Форма к защите 48" xfId="3116"/>
    <cellStyle name="_ЗАРПЛАТА 2006г._ФОТ ГСС 2010 (30 10 2009)_Форма к защите 49" xfId="3117"/>
    <cellStyle name="_ЗАРПЛАТА 2006г._ФОТ ГСС 2010 (30 10 2009)_Форма к защите 5" xfId="3118"/>
    <cellStyle name="_ЗАРПЛАТА 2006г._ФОТ ГСС 2010 (30 10 2009)_Форма к защите 50" xfId="3119"/>
    <cellStyle name="_ЗАРПЛАТА 2006г._ФОТ ГСС 2010 (30 10 2009)_Форма к защите 51" xfId="3120"/>
    <cellStyle name="_ЗАРПЛАТА 2006г._ФОТ ГСС 2010 (30 10 2009)_Форма к защите 52" xfId="3121"/>
    <cellStyle name="_ЗАРПЛАТА 2006г._ФОТ ГСС 2010 (30 10 2009)_Форма к защите 53" xfId="3122"/>
    <cellStyle name="_ЗАРПЛАТА 2006г._ФОТ ГСС 2010 (30 10 2009)_Форма к защите 54" xfId="3123"/>
    <cellStyle name="_ЗАРПЛАТА 2006г._ФОТ ГСС 2010 (30 10 2009)_Форма к защите 55" xfId="3124"/>
    <cellStyle name="_ЗАРПЛАТА 2006г._ФОТ ГСС 2010 (30 10 2009)_Форма к защите 56" xfId="3125"/>
    <cellStyle name="_ЗАРПЛАТА 2006г._ФОТ ГСС 2010 (30 10 2009)_Форма к защите 57" xfId="3126"/>
    <cellStyle name="_ЗАРПЛАТА 2006г._ФОТ ГСС 2010 (30 10 2009)_Форма к защите 58" xfId="3127"/>
    <cellStyle name="_ЗАРПЛАТА 2006г._ФОТ ГСС 2010 (30 10 2009)_Форма к защите 59" xfId="3128"/>
    <cellStyle name="_ЗАРПЛАТА 2006г._ФОТ ГСС 2010 (30 10 2009)_Форма к защите 6" xfId="3129"/>
    <cellStyle name="_ЗАРПЛАТА 2006г._ФОТ ГСС 2010 (30 10 2009)_Форма к защите 60" xfId="3130"/>
    <cellStyle name="_ЗАРПЛАТА 2006г._ФОТ ГСС 2010 (30 10 2009)_Форма к защите 61" xfId="3131"/>
    <cellStyle name="_ЗАРПЛАТА 2006г._ФОТ ГСС 2010 (30 10 2009)_Форма к защите 62" xfId="3132"/>
    <cellStyle name="_ЗАРПЛАТА 2006г._ФОТ ГСС 2010 (30 10 2009)_Форма к защите 63" xfId="3133"/>
    <cellStyle name="_ЗАРПЛАТА 2006г._ФОТ ГСС 2010 (30 10 2009)_Форма к защите 64" xfId="3134"/>
    <cellStyle name="_ЗАРПЛАТА 2006г._ФОТ ГСС 2010 (30 10 2009)_Форма к защите 65" xfId="3135"/>
    <cellStyle name="_ЗАРПЛАТА 2006г._ФОТ ГСС 2010 (30 10 2009)_Форма к защите 66" xfId="3136"/>
    <cellStyle name="_ЗАРПЛАТА 2006г._ФОТ ГСС 2010 (30 10 2009)_Форма к защите 67" xfId="3137"/>
    <cellStyle name="_ЗАРПЛАТА 2006г._ФОТ ГСС 2010 (30 10 2009)_Форма к защите 68" xfId="3138"/>
    <cellStyle name="_ЗАРПЛАТА 2006г._ФОТ ГСС 2010 (30 10 2009)_Форма к защите 69" xfId="3139"/>
    <cellStyle name="_ЗАРПЛАТА 2006г._ФОТ ГСС 2010 (30 10 2009)_Форма к защите 7" xfId="3140"/>
    <cellStyle name="_ЗАРПЛАТА 2006г._ФОТ ГСС 2010 (30 10 2009)_Форма к защите 70" xfId="3141"/>
    <cellStyle name="_ЗАРПЛАТА 2006г._ФОТ ГСС 2010 (30 10 2009)_Форма к защите 71" xfId="3142"/>
    <cellStyle name="_ЗАРПЛАТА 2006г._ФОТ ГСС 2010 (30 10 2009)_Форма к защите 72" xfId="3143"/>
    <cellStyle name="_ЗАРПЛАТА 2006г._ФОТ ГСС 2010 (30 10 2009)_Форма к защите 73" xfId="3144"/>
    <cellStyle name="_ЗАРПЛАТА 2006г._ФОТ ГСС 2010 (30 10 2009)_Форма к защите 74" xfId="3145"/>
    <cellStyle name="_ЗАРПЛАТА 2006г._ФОТ ГСС 2010 (30 10 2009)_Форма к защите 75" xfId="3146"/>
    <cellStyle name="_ЗАРПЛАТА 2006г._ФОТ ГСС 2010 (30 10 2009)_Форма к защите 76" xfId="3147"/>
    <cellStyle name="_ЗАРПЛАТА 2006г._ФОТ ГСС 2010 (30 10 2009)_Форма к защите 77" xfId="3148"/>
    <cellStyle name="_ЗАРПЛАТА 2006г._ФОТ ГСС 2010 (30 10 2009)_Форма к защите 78" xfId="3149"/>
    <cellStyle name="_ЗАРПЛАТА 2006г._ФОТ ГСС 2010 (30 10 2009)_Форма к защите 79" xfId="3150"/>
    <cellStyle name="_ЗАРПЛАТА 2006г._ФОТ ГСС 2010 (30 10 2009)_Форма к защите 8" xfId="3151"/>
    <cellStyle name="_ЗАРПЛАТА 2006г._ФОТ ГСС 2010 (30 10 2009)_Форма к защите 80" xfId="3152"/>
    <cellStyle name="_ЗАРПЛАТА 2006г._ФОТ ГСС 2010 (30 10 2009)_Форма к защите 81" xfId="3153"/>
    <cellStyle name="_ЗАРПЛАТА 2006г._ФОТ ГСС 2010 (30 10 2009)_Форма к защите 82" xfId="3154"/>
    <cellStyle name="_ЗАРПЛАТА 2006г._ФОТ ГСС 2010 (30 10 2009)_Форма к защите 83" xfId="3155"/>
    <cellStyle name="_ЗАРПЛАТА 2006г._ФОТ ГСС 2010 (30 10 2009)_Форма к защите 84" xfId="3156"/>
    <cellStyle name="_ЗАРПЛАТА 2006г._ФОТ ГСС 2010 (30 10 2009)_Форма к защите 85" xfId="3157"/>
    <cellStyle name="_ЗАРПЛАТА 2006г._ФОТ ГСС 2010 (30 10 2009)_Форма к защите 86" xfId="3158"/>
    <cellStyle name="_ЗАРПЛАТА 2006г._ФОТ ГСС 2010 (30 10 2009)_Форма к защите 87" xfId="3159"/>
    <cellStyle name="_ЗАРПЛАТА 2006г._ФОТ ГСС 2010 (30 10 2009)_Форма к защите 88" xfId="3160"/>
    <cellStyle name="_ЗАРПЛАТА 2006г._ФОТ ГСС 2010 (30 10 2009)_Форма к защите 89" xfId="3161"/>
    <cellStyle name="_ЗАРПЛАТА 2006г._ФОТ ГСС 2010 (30 10 2009)_Форма к защите 9" xfId="3162"/>
    <cellStyle name="_ЗАРПЛАТА 2006г._ФОТ ГСС 2010 (30 10 2009)_Форма к защите 90" xfId="3163"/>
    <cellStyle name="_ЗАРПЛАТА 2006г._ФОТ ГСС 2010 (30 10 2009)_Форма к защите ДЭБ" xfId="3164"/>
    <cellStyle name="_ЗАРПЛАТА 2006г._ФОТ ГСС 2010 (30 10 2009)_Форма к защите ДЭБ 2" xfId="3165"/>
    <cellStyle name="_ЗАРПЛАТА 2006г._ФОТ ГСС 2010 (30 10 2009)_Форма к защите_ДСП" xfId="3166"/>
    <cellStyle name="_ЗАРПЛАТА 2006г._ФОТ ГСС 2010 (30 10 2009)_Форма к защите_ДСП 2" xfId="3167"/>
    <cellStyle name="_ЗАРПЛАТА 2006г._ФОТ ГСС 2010 (30 10 2009)_Форма к защите_ДУпиоп" xfId="3168"/>
    <cellStyle name="_ЗАРПЛАТА 2006г._ФОТ ГСС 2010 (30 10 2009)_Форма к защите_ДУпиоп 2" xfId="3169"/>
    <cellStyle name="_ЗАРПЛАТА 2006г._ФОТ ГСС 2010 (30 10 2009)_Форма к защите_окончательная версия" xfId="3170"/>
    <cellStyle name="_ЗАРПЛАТА 2006г._ФОТ ГСС 2010 (30 10 2009)_Форма к защите_окончательная версия 2" xfId="3171"/>
    <cellStyle name="_ЗАРПЛАТА 2006г._ФОТ МЭС+РЗА Центра 2011-2012" xfId="3172"/>
    <cellStyle name="_ЗАРПЛАТА 2006г._ФОТ МЭС+РЗА Центра 2011-2012_БДР формат СД (2)" xfId="3173"/>
    <cellStyle name="_ЗАРПЛАТА 2006г._ФОТ на 2010  РЗА _СВОД по МЭС(после защиты)" xfId="3174"/>
    <cellStyle name="_ЗАРПЛАТА 2006г._ФОТ на 2010  РЗА _СВОД по МЭС(после защиты) 2" xfId="3175"/>
    <cellStyle name="_ЗАРПЛАТА 2006г._ФОТ на 2010  РЗА _СВОД по МЭС(после защиты) 2 2" xfId="3176"/>
    <cellStyle name="_ЗАРПЛАТА 2006г._ФОТ на 2010  РЗА _СВОД по МЭС(после защиты) 3" xfId="3177"/>
    <cellStyle name="_ЗАРПЛАТА 2006г._ФОТ на 2010  РЗА _СВОД по МЭС(после защиты)_ДУС (3)" xfId="3178"/>
    <cellStyle name="_ЗАРПЛАТА 2006г._ФОТ на 2010  РЗА _СВОД по МЭС(после защиты)_ДУС (3) 2" xfId="3179"/>
    <cellStyle name="_ЗАРПЛАТА 2006г._ФОТ на 2010  РЗА _СВОД по МЭС(после защиты)_Источники_лимиты_Бизнес-план" xfId="3180"/>
    <cellStyle name="_ЗАРПЛАТА 2006г._ФОТ на 2010  РЗА _СВОД по МЭС(после защиты)_Источники_лимиты_Бизнес-план 2" xfId="3181"/>
    <cellStyle name="_ЗАРПЛАТА 2006г._ФОТ на 2010  РЗА _СВОД по МЭС(после защиты)_Источники_лимиты_Бизнес-план 2 2" xfId="3182"/>
    <cellStyle name="_ЗАРПЛАТА 2006г._ФОТ на 2010  РЗА _СВОД по МЭС(после защиты)_Источники_лимиты_Бизнес-план 3" xfId="3183"/>
    <cellStyle name="_ЗАРПЛАТА 2006г._ФОТ на 2010  РЗА _СВОД по МЭС(после защиты)_Копия форма к защите" xfId="3184"/>
    <cellStyle name="_ЗАРПЛАТА 2006г._ФОТ на 2010  РЗА _СВОД по МЭС(после защиты)_Копия форма к защите 2" xfId="3185"/>
    <cellStyle name="_ЗАРПЛАТА 2006г._ФОТ на 2010  РЗА _СВОД по МЭС(после защиты)_Свод бюджет на 2012" xfId="3186"/>
    <cellStyle name="_ЗАРПЛАТА 2006г._ФОТ на 2010  РЗА _СВОД по МЭС(после защиты)_Свод бюджет на 2012 2" xfId="3187"/>
    <cellStyle name="_ЗАРПЛАТА 2006г._ФОТ на 2010  РЗА _СВОД по МЭС(после защиты)_Форма к защите" xfId="3188"/>
    <cellStyle name="_ЗАРПЛАТА 2006г._ФОТ на 2010  РЗА _СВОД по МЭС(после защиты)_форма к защите - ДКУ" xfId="3189"/>
    <cellStyle name="_ЗАРПЛАТА 2006г._ФОТ на 2010  РЗА _СВОД по МЭС(после защиты)_форма к защите - ДКУ 2" xfId="3190"/>
    <cellStyle name="_ЗАРПЛАТА 2006г._ФОТ на 2010  РЗА _СВОД по МЭС(после защиты)_Форма к защите 10" xfId="3191"/>
    <cellStyle name="_ЗАРПЛАТА 2006г._ФОТ на 2010  РЗА _СВОД по МЭС(после защиты)_Форма к защите 11" xfId="3192"/>
    <cellStyle name="_ЗАРПЛАТА 2006г._ФОТ на 2010  РЗА _СВОД по МЭС(после защиты)_Форма к защите 12" xfId="3193"/>
    <cellStyle name="_ЗАРПЛАТА 2006г._ФОТ на 2010  РЗА _СВОД по МЭС(после защиты)_Форма к защите 13" xfId="3194"/>
    <cellStyle name="_ЗАРПЛАТА 2006г._ФОТ на 2010  РЗА _СВОД по МЭС(после защиты)_Форма к защите 14" xfId="3195"/>
    <cellStyle name="_ЗАРПЛАТА 2006г._ФОТ на 2010  РЗА _СВОД по МЭС(после защиты)_Форма к защите 15" xfId="3196"/>
    <cellStyle name="_ЗАРПЛАТА 2006г._ФОТ на 2010  РЗА _СВОД по МЭС(после защиты)_Форма к защите 16" xfId="3197"/>
    <cellStyle name="_ЗАРПЛАТА 2006г._ФОТ на 2010  РЗА _СВОД по МЭС(после защиты)_Форма к защите 17" xfId="3198"/>
    <cellStyle name="_ЗАРПЛАТА 2006г._ФОТ на 2010  РЗА _СВОД по МЭС(после защиты)_Форма к защите 18" xfId="3199"/>
    <cellStyle name="_ЗАРПЛАТА 2006г._ФОТ на 2010  РЗА _СВОД по МЭС(после защиты)_Форма к защите 19" xfId="3200"/>
    <cellStyle name="_ЗАРПЛАТА 2006г._ФОТ на 2010  РЗА _СВОД по МЭС(после защиты)_Форма к защите 2" xfId="3201"/>
    <cellStyle name="_ЗАРПЛАТА 2006г._ФОТ на 2010  РЗА _СВОД по МЭС(после защиты)_Форма к защите 20" xfId="3202"/>
    <cellStyle name="_ЗАРПЛАТА 2006г._ФОТ на 2010  РЗА _СВОД по МЭС(после защиты)_Форма к защите 21" xfId="3203"/>
    <cellStyle name="_ЗАРПЛАТА 2006г._ФОТ на 2010  РЗА _СВОД по МЭС(после защиты)_Форма к защите 22" xfId="3204"/>
    <cellStyle name="_ЗАРПЛАТА 2006г._ФОТ на 2010  РЗА _СВОД по МЭС(после защиты)_Форма к защите 23" xfId="3205"/>
    <cellStyle name="_ЗАРПЛАТА 2006г._ФОТ на 2010  РЗА _СВОД по МЭС(после защиты)_Форма к защите 24" xfId="3206"/>
    <cellStyle name="_ЗАРПЛАТА 2006г._ФОТ на 2010  РЗА _СВОД по МЭС(после защиты)_Форма к защите 25" xfId="3207"/>
    <cellStyle name="_ЗАРПЛАТА 2006г._ФОТ на 2010  РЗА _СВОД по МЭС(после защиты)_Форма к защите 26" xfId="3208"/>
    <cellStyle name="_ЗАРПЛАТА 2006г._ФОТ на 2010  РЗА _СВОД по МЭС(после защиты)_Форма к защите 27" xfId="3209"/>
    <cellStyle name="_ЗАРПЛАТА 2006г._ФОТ на 2010  РЗА _СВОД по МЭС(после защиты)_Форма к защите 28" xfId="3210"/>
    <cellStyle name="_ЗАРПЛАТА 2006г._ФОТ на 2010  РЗА _СВОД по МЭС(после защиты)_Форма к защите 29" xfId="3211"/>
    <cellStyle name="_ЗАРПЛАТА 2006г._ФОТ на 2010  РЗА _СВОД по МЭС(после защиты)_Форма к защите 3" xfId="3212"/>
    <cellStyle name="_ЗАРПЛАТА 2006г._ФОТ на 2010  РЗА _СВОД по МЭС(после защиты)_Форма к защите 30" xfId="3213"/>
    <cellStyle name="_ЗАРПЛАТА 2006г._ФОТ на 2010  РЗА _СВОД по МЭС(после защиты)_Форма к защите 31" xfId="3214"/>
    <cellStyle name="_ЗАРПЛАТА 2006г._ФОТ на 2010  РЗА _СВОД по МЭС(после защиты)_Форма к защите 32" xfId="3215"/>
    <cellStyle name="_ЗАРПЛАТА 2006г._ФОТ на 2010  РЗА _СВОД по МЭС(после защиты)_Форма к защите 33" xfId="3216"/>
    <cellStyle name="_ЗАРПЛАТА 2006г._ФОТ на 2010  РЗА _СВОД по МЭС(после защиты)_Форма к защите 34" xfId="3217"/>
    <cellStyle name="_ЗАРПЛАТА 2006г._ФОТ на 2010  РЗА _СВОД по МЭС(после защиты)_Форма к защите 35" xfId="3218"/>
    <cellStyle name="_ЗАРПЛАТА 2006г._ФОТ на 2010  РЗА _СВОД по МЭС(после защиты)_Форма к защите 36" xfId="3219"/>
    <cellStyle name="_ЗАРПЛАТА 2006г._ФОТ на 2010  РЗА _СВОД по МЭС(после защиты)_Форма к защите 37" xfId="3220"/>
    <cellStyle name="_ЗАРПЛАТА 2006г._ФОТ на 2010  РЗА _СВОД по МЭС(после защиты)_Форма к защите 38" xfId="3221"/>
    <cellStyle name="_ЗАРПЛАТА 2006г._ФОТ на 2010  РЗА _СВОД по МЭС(после защиты)_Форма к защите 39" xfId="3222"/>
    <cellStyle name="_ЗАРПЛАТА 2006г._ФОТ на 2010  РЗА _СВОД по МЭС(после защиты)_Форма к защите 4" xfId="3223"/>
    <cellStyle name="_ЗАРПЛАТА 2006г._ФОТ на 2010  РЗА _СВОД по МЭС(после защиты)_Форма к защите 40" xfId="3224"/>
    <cellStyle name="_ЗАРПЛАТА 2006г._ФОТ на 2010  РЗА _СВОД по МЭС(после защиты)_Форма к защите 41" xfId="3225"/>
    <cellStyle name="_ЗАРПЛАТА 2006г._ФОТ на 2010  РЗА _СВОД по МЭС(после защиты)_Форма к защите 42" xfId="3226"/>
    <cellStyle name="_ЗАРПЛАТА 2006г._ФОТ на 2010  РЗА _СВОД по МЭС(после защиты)_Форма к защите 43" xfId="3227"/>
    <cellStyle name="_ЗАРПЛАТА 2006г._ФОТ на 2010  РЗА _СВОД по МЭС(после защиты)_Форма к защите 44" xfId="3228"/>
    <cellStyle name="_ЗАРПЛАТА 2006г._ФОТ на 2010  РЗА _СВОД по МЭС(после защиты)_Форма к защите 45" xfId="3229"/>
    <cellStyle name="_ЗАРПЛАТА 2006г._ФОТ на 2010  РЗА _СВОД по МЭС(после защиты)_Форма к защите 46" xfId="3230"/>
    <cellStyle name="_ЗАРПЛАТА 2006г._ФОТ на 2010  РЗА _СВОД по МЭС(после защиты)_Форма к защите 47" xfId="3231"/>
    <cellStyle name="_ЗАРПЛАТА 2006г._ФОТ на 2010  РЗА _СВОД по МЭС(после защиты)_Форма к защите 48" xfId="3232"/>
    <cellStyle name="_ЗАРПЛАТА 2006г._ФОТ на 2010  РЗА _СВОД по МЭС(после защиты)_Форма к защите 49" xfId="3233"/>
    <cellStyle name="_ЗАРПЛАТА 2006г._ФОТ на 2010  РЗА _СВОД по МЭС(после защиты)_Форма к защите 5" xfId="3234"/>
    <cellStyle name="_ЗАРПЛАТА 2006г._ФОТ на 2010  РЗА _СВОД по МЭС(после защиты)_Форма к защите 50" xfId="3235"/>
    <cellStyle name="_ЗАРПЛАТА 2006г._ФОТ на 2010  РЗА _СВОД по МЭС(после защиты)_Форма к защите 51" xfId="3236"/>
    <cellStyle name="_ЗАРПЛАТА 2006г._ФОТ на 2010  РЗА _СВОД по МЭС(после защиты)_Форма к защите 52" xfId="3237"/>
    <cellStyle name="_ЗАРПЛАТА 2006г._ФОТ на 2010  РЗА _СВОД по МЭС(после защиты)_Форма к защите 53" xfId="3238"/>
    <cellStyle name="_ЗАРПЛАТА 2006г._ФОТ на 2010  РЗА _СВОД по МЭС(после защиты)_Форма к защите 54" xfId="3239"/>
    <cellStyle name="_ЗАРПЛАТА 2006г._ФОТ на 2010  РЗА _СВОД по МЭС(после защиты)_Форма к защите 55" xfId="3240"/>
    <cellStyle name="_ЗАРПЛАТА 2006г._ФОТ на 2010  РЗА _СВОД по МЭС(после защиты)_Форма к защите 56" xfId="3241"/>
    <cellStyle name="_ЗАРПЛАТА 2006г._ФОТ на 2010  РЗА _СВОД по МЭС(после защиты)_Форма к защите 57" xfId="3242"/>
    <cellStyle name="_ЗАРПЛАТА 2006г._ФОТ на 2010  РЗА _СВОД по МЭС(после защиты)_Форма к защите 58" xfId="3243"/>
    <cellStyle name="_ЗАРПЛАТА 2006г._ФОТ на 2010  РЗА _СВОД по МЭС(после защиты)_Форма к защите 59" xfId="3244"/>
    <cellStyle name="_ЗАРПЛАТА 2006г._ФОТ на 2010  РЗА _СВОД по МЭС(после защиты)_Форма к защите 6" xfId="3245"/>
    <cellStyle name="_ЗАРПЛАТА 2006г._ФОТ на 2010  РЗА _СВОД по МЭС(после защиты)_Форма к защите 60" xfId="3246"/>
    <cellStyle name="_ЗАРПЛАТА 2006г._ФОТ на 2010  РЗА _СВОД по МЭС(после защиты)_Форма к защите 61" xfId="3247"/>
    <cellStyle name="_ЗАРПЛАТА 2006г._ФОТ на 2010  РЗА _СВОД по МЭС(после защиты)_Форма к защите 62" xfId="3248"/>
    <cellStyle name="_ЗАРПЛАТА 2006г._ФОТ на 2010  РЗА _СВОД по МЭС(после защиты)_Форма к защите 63" xfId="3249"/>
    <cellStyle name="_ЗАРПЛАТА 2006г._ФОТ на 2010  РЗА _СВОД по МЭС(после защиты)_Форма к защите 64" xfId="3250"/>
    <cellStyle name="_ЗАРПЛАТА 2006г._ФОТ на 2010  РЗА _СВОД по МЭС(после защиты)_Форма к защите 65" xfId="3251"/>
    <cellStyle name="_ЗАРПЛАТА 2006г._ФОТ на 2010  РЗА _СВОД по МЭС(после защиты)_Форма к защите 66" xfId="3252"/>
    <cellStyle name="_ЗАРПЛАТА 2006г._ФОТ на 2010  РЗА _СВОД по МЭС(после защиты)_Форма к защите 67" xfId="3253"/>
    <cellStyle name="_ЗАРПЛАТА 2006г._ФОТ на 2010  РЗА _СВОД по МЭС(после защиты)_Форма к защите 68" xfId="3254"/>
    <cellStyle name="_ЗАРПЛАТА 2006г._ФОТ на 2010  РЗА _СВОД по МЭС(после защиты)_Форма к защите 69" xfId="3255"/>
    <cellStyle name="_ЗАРПЛАТА 2006г._ФОТ на 2010  РЗА _СВОД по МЭС(после защиты)_Форма к защите 7" xfId="3256"/>
    <cellStyle name="_ЗАРПЛАТА 2006г._ФОТ на 2010  РЗА _СВОД по МЭС(после защиты)_Форма к защите 70" xfId="3257"/>
    <cellStyle name="_ЗАРПЛАТА 2006г._ФОТ на 2010  РЗА _СВОД по МЭС(после защиты)_Форма к защите 71" xfId="3258"/>
    <cellStyle name="_ЗАРПЛАТА 2006г._ФОТ на 2010  РЗА _СВОД по МЭС(после защиты)_Форма к защите 72" xfId="3259"/>
    <cellStyle name="_ЗАРПЛАТА 2006г._ФОТ на 2010  РЗА _СВОД по МЭС(после защиты)_Форма к защите 73" xfId="3260"/>
    <cellStyle name="_ЗАРПЛАТА 2006г._ФОТ на 2010  РЗА _СВОД по МЭС(после защиты)_Форма к защите 74" xfId="3261"/>
    <cellStyle name="_ЗАРПЛАТА 2006г._ФОТ на 2010  РЗА _СВОД по МЭС(после защиты)_Форма к защите 75" xfId="3262"/>
    <cellStyle name="_ЗАРПЛАТА 2006г._ФОТ на 2010  РЗА _СВОД по МЭС(после защиты)_Форма к защите 76" xfId="3263"/>
    <cellStyle name="_ЗАРПЛАТА 2006г._ФОТ на 2010  РЗА _СВОД по МЭС(после защиты)_Форма к защите 77" xfId="3264"/>
    <cellStyle name="_ЗАРПЛАТА 2006г._ФОТ на 2010  РЗА _СВОД по МЭС(после защиты)_Форма к защите 78" xfId="3265"/>
    <cellStyle name="_ЗАРПЛАТА 2006г._ФОТ на 2010  РЗА _СВОД по МЭС(после защиты)_Форма к защите 79" xfId="3266"/>
    <cellStyle name="_ЗАРПЛАТА 2006г._ФОТ на 2010  РЗА _СВОД по МЭС(после защиты)_Форма к защите 8" xfId="3267"/>
    <cellStyle name="_ЗАРПЛАТА 2006г._ФОТ на 2010  РЗА _СВОД по МЭС(после защиты)_Форма к защите 80" xfId="3268"/>
    <cellStyle name="_ЗАРПЛАТА 2006г._ФОТ на 2010  РЗА _СВОД по МЭС(после защиты)_Форма к защите 81" xfId="3269"/>
    <cellStyle name="_ЗАРПЛАТА 2006г._ФОТ на 2010  РЗА _СВОД по МЭС(после защиты)_Форма к защите 82" xfId="3270"/>
    <cellStyle name="_ЗАРПЛАТА 2006г._ФОТ на 2010  РЗА _СВОД по МЭС(после защиты)_Форма к защите 83" xfId="3271"/>
    <cellStyle name="_ЗАРПЛАТА 2006г._ФОТ на 2010  РЗА _СВОД по МЭС(после защиты)_Форма к защите 84" xfId="3272"/>
    <cellStyle name="_ЗАРПЛАТА 2006г._ФОТ на 2010  РЗА _СВОД по МЭС(после защиты)_Форма к защите 85" xfId="3273"/>
    <cellStyle name="_ЗАРПЛАТА 2006г._ФОТ на 2010  РЗА _СВОД по МЭС(после защиты)_Форма к защите 86" xfId="3274"/>
    <cellStyle name="_ЗАРПЛАТА 2006г._ФОТ на 2010  РЗА _СВОД по МЭС(после защиты)_Форма к защите 87" xfId="3275"/>
    <cellStyle name="_ЗАРПЛАТА 2006г._ФОТ на 2010  РЗА _СВОД по МЭС(после защиты)_Форма к защите 88" xfId="3276"/>
    <cellStyle name="_ЗАРПЛАТА 2006г._ФОТ на 2010  РЗА _СВОД по МЭС(после защиты)_Форма к защите 89" xfId="3277"/>
    <cellStyle name="_ЗАРПЛАТА 2006г._ФОТ на 2010  РЗА _СВОД по МЭС(после защиты)_Форма к защите 9" xfId="3278"/>
    <cellStyle name="_ЗАРПЛАТА 2006г._ФОТ на 2010  РЗА _СВОД по МЭС(после защиты)_Форма к защите 90" xfId="3279"/>
    <cellStyle name="_ЗАРПЛАТА 2006г._ФОТ на 2010  РЗА _СВОД по МЭС(после защиты)_Форма к защите ДЭБ" xfId="3280"/>
    <cellStyle name="_ЗАРПЛАТА 2006г._ФОТ на 2010  РЗА _СВОД по МЭС(после защиты)_Форма к защите ДЭБ 2" xfId="3281"/>
    <cellStyle name="_ЗАРПЛАТА 2006г._ФОТ на 2010  РЗА _СВОД по МЭС(после защиты)_Форма к защите_ДСП" xfId="3282"/>
    <cellStyle name="_ЗАРПЛАТА 2006г._ФОТ на 2010  РЗА _СВОД по МЭС(после защиты)_Форма к защите_ДСП 2" xfId="3283"/>
    <cellStyle name="_ЗАРПЛАТА 2006г._ФОТ на 2010  РЗА _СВОД по МЭС(после защиты)_Форма к защите_ДУпиоп" xfId="3284"/>
    <cellStyle name="_ЗАРПЛАТА 2006г._ФОТ на 2010  РЗА _СВОД по МЭС(после защиты)_Форма к защите_ДУпиоп 2" xfId="3285"/>
    <cellStyle name="_ЗАРПЛАТА 2006г._ФОТ на 2010  РЗА _СВОД по МЭС(после защиты)_Форма к защите_окончательная версия" xfId="3286"/>
    <cellStyle name="_ЗАРПЛАТА 2006г._ФОТ на 2010  РЗА _СВОД по МЭС(после защиты)_Форма к защите_окончательная версия 2" xfId="3287"/>
    <cellStyle name="_ЗАРПЛАТА 2006г._ФОТ на 2010г. Вологда" xfId="3288"/>
    <cellStyle name="_ЗАРПЛАТА 2006г._ФОТ на 2010г. Вологда 2" xfId="3289"/>
    <cellStyle name="_ЗАРПЛАТА 2006г._ФОТ на 2010г. Вологда 2 2" xfId="3290"/>
    <cellStyle name="_ЗАРПЛАТА 2006г._ФОТ на 2010г. Вологда 3" xfId="3291"/>
    <cellStyle name="_ЗАРПЛАТА 2006г._ФОТ на 2010г. Вологда_ДУС (3)" xfId="3292"/>
    <cellStyle name="_ЗАРПЛАТА 2006г._ФОТ на 2010г. Вологда_ДУС (3) 2" xfId="3293"/>
    <cellStyle name="_ЗАРПЛАТА 2006г._ФОТ на 2010г. Вологда_Источники_лимиты_Бизнес-план" xfId="3294"/>
    <cellStyle name="_ЗАРПЛАТА 2006г._ФОТ на 2010г. Вологда_Источники_лимиты_Бизнес-план 2" xfId="3295"/>
    <cellStyle name="_ЗАРПЛАТА 2006г._ФОТ на 2010г. Вологда_Источники_лимиты_Бизнес-план 2 2" xfId="3296"/>
    <cellStyle name="_ЗАРПЛАТА 2006г._ФОТ на 2010г. Вологда_Источники_лимиты_Бизнес-план 3" xfId="3297"/>
    <cellStyle name="_ЗАРПЛАТА 2006г._ФОТ на 2010г. Вологда_Копия форма к защите" xfId="3298"/>
    <cellStyle name="_ЗАРПЛАТА 2006г._ФОТ на 2010г. Вологда_Копия форма к защите 2" xfId="3299"/>
    <cellStyle name="_ЗАРПЛАТА 2006г._ФОТ на 2010г. Вологда_Свод бюджет на 2012" xfId="3300"/>
    <cellStyle name="_ЗАРПЛАТА 2006г._ФОТ на 2010г. Вологда_Свод бюджет на 2012 2" xfId="3301"/>
    <cellStyle name="_ЗАРПЛАТА 2006г._ФОТ на 2010г. Вологда_Форма к защите" xfId="3302"/>
    <cellStyle name="_ЗАРПЛАТА 2006г._ФОТ на 2010г. Вологда_форма к защите - ДКУ" xfId="3303"/>
    <cellStyle name="_ЗАРПЛАТА 2006г._ФОТ на 2010г. Вологда_форма к защите - ДКУ 2" xfId="3304"/>
    <cellStyle name="_ЗАРПЛАТА 2006г._ФОТ на 2010г. Вологда_Форма к защите 10" xfId="3305"/>
    <cellStyle name="_ЗАРПЛАТА 2006г._ФОТ на 2010г. Вологда_Форма к защите 11" xfId="3306"/>
    <cellStyle name="_ЗАРПЛАТА 2006г._ФОТ на 2010г. Вологда_Форма к защите 12" xfId="3307"/>
    <cellStyle name="_ЗАРПЛАТА 2006г._ФОТ на 2010г. Вологда_Форма к защите 13" xfId="3308"/>
    <cellStyle name="_ЗАРПЛАТА 2006г._ФОТ на 2010г. Вологда_Форма к защите 14" xfId="3309"/>
    <cellStyle name="_ЗАРПЛАТА 2006г._ФОТ на 2010г. Вологда_Форма к защите 15" xfId="3310"/>
    <cellStyle name="_ЗАРПЛАТА 2006г._ФОТ на 2010г. Вологда_Форма к защите 16" xfId="3311"/>
    <cellStyle name="_ЗАРПЛАТА 2006г._ФОТ на 2010г. Вологда_Форма к защите 17" xfId="3312"/>
    <cellStyle name="_ЗАРПЛАТА 2006г._ФОТ на 2010г. Вологда_Форма к защите 18" xfId="3313"/>
    <cellStyle name="_ЗАРПЛАТА 2006г._ФОТ на 2010г. Вологда_Форма к защите 19" xfId="3314"/>
    <cellStyle name="_ЗАРПЛАТА 2006г._ФОТ на 2010г. Вологда_Форма к защите 2" xfId="3315"/>
    <cellStyle name="_ЗАРПЛАТА 2006г._ФОТ на 2010г. Вологда_Форма к защите 20" xfId="3316"/>
    <cellStyle name="_ЗАРПЛАТА 2006г._ФОТ на 2010г. Вологда_Форма к защите 21" xfId="3317"/>
    <cellStyle name="_ЗАРПЛАТА 2006г._ФОТ на 2010г. Вологда_Форма к защите 22" xfId="3318"/>
    <cellStyle name="_ЗАРПЛАТА 2006г._ФОТ на 2010г. Вологда_Форма к защите 23" xfId="3319"/>
    <cellStyle name="_ЗАРПЛАТА 2006г._ФОТ на 2010г. Вологда_Форма к защите 24" xfId="3320"/>
    <cellStyle name="_ЗАРПЛАТА 2006г._ФОТ на 2010г. Вологда_Форма к защите 25" xfId="3321"/>
    <cellStyle name="_ЗАРПЛАТА 2006г._ФОТ на 2010г. Вологда_Форма к защите 26" xfId="3322"/>
    <cellStyle name="_ЗАРПЛАТА 2006г._ФОТ на 2010г. Вологда_Форма к защите 27" xfId="3323"/>
    <cellStyle name="_ЗАРПЛАТА 2006г._ФОТ на 2010г. Вологда_Форма к защите 28" xfId="3324"/>
    <cellStyle name="_ЗАРПЛАТА 2006г._ФОТ на 2010г. Вологда_Форма к защите 29" xfId="3325"/>
    <cellStyle name="_ЗАРПЛАТА 2006г._ФОТ на 2010г. Вологда_Форма к защите 3" xfId="3326"/>
    <cellStyle name="_ЗАРПЛАТА 2006г._ФОТ на 2010г. Вологда_Форма к защите 30" xfId="3327"/>
    <cellStyle name="_ЗАРПЛАТА 2006г._ФОТ на 2010г. Вологда_Форма к защите 31" xfId="3328"/>
    <cellStyle name="_ЗАРПЛАТА 2006г._ФОТ на 2010г. Вологда_Форма к защите 32" xfId="3329"/>
    <cellStyle name="_ЗАРПЛАТА 2006г._ФОТ на 2010г. Вологда_Форма к защите 33" xfId="3330"/>
    <cellStyle name="_ЗАРПЛАТА 2006г._ФОТ на 2010г. Вологда_Форма к защите 34" xfId="3331"/>
    <cellStyle name="_ЗАРПЛАТА 2006г._ФОТ на 2010г. Вологда_Форма к защите 35" xfId="3332"/>
    <cellStyle name="_ЗАРПЛАТА 2006г._ФОТ на 2010г. Вологда_Форма к защите 36" xfId="3333"/>
    <cellStyle name="_ЗАРПЛАТА 2006г._ФОТ на 2010г. Вологда_Форма к защите 37" xfId="3334"/>
    <cellStyle name="_ЗАРПЛАТА 2006г._ФОТ на 2010г. Вологда_Форма к защите 38" xfId="3335"/>
    <cellStyle name="_ЗАРПЛАТА 2006г._ФОТ на 2010г. Вологда_Форма к защите 39" xfId="3336"/>
    <cellStyle name="_ЗАРПЛАТА 2006г._ФОТ на 2010г. Вологда_Форма к защите 4" xfId="3337"/>
    <cellStyle name="_ЗАРПЛАТА 2006г._ФОТ на 2010г. Вологда_Форма к защите 40" xfId="3338"/>
    <cellStyle name="_ЗАРПЛАТА 2006г._ФОТ на 2010г. Вологда_Форма к защите 41" xfId="3339"/>
    <cellStyle name="_ЗАРПЛАТА 2006г._ФОТ на 2010г. Вологда_Форма к защите 42" xfId="3340"/>
    <cellStyle name="_ЗАРПЛАТА 2006г._ФОТ на 2010г. Вологда_Форма к защите 43" xfId="3341"/>
    <cellStyle name="_ЗАРПЛАТА 2006г._ФОТ на 2010г. Вологда_Форма к защите 44" xfId="3342"/>
    <cellStyle name="_ЗАРПЛАТА 2006г._ФОТ на 2010г. Вологда_Форма к защите 45" xfId="3343"/>
    <cellStyle name="_ЗАРПЛАТА 2006г._ФОТ на 2010г. Вологда_Форма к защите 46" xfId="3344"/>
    <cellStyle name="_ЗАРПЛАТА 2006г._ФОТ на 2010г. Вологда_Форма к защите 47" xfId="3345"/>
    <cellStyle name="_ЗАРПЛАТА 2006г._ФОТ на 2010г. Вологда_Форма к защите 48" xfId="3346"/>
    <cellStyle name="_ЗАРПЛАТА 2006г._ФОТ на 2010г. Вологда_Форма к защите 49" xfId="3347"/>
    <cellStyle name="_ЗАРПЛАТА 2006г._ФОТ на 2010г. Вологда_Форма к защите 5" xfId="3348"/>
    <cellStyle name="_ЗАРПЛАТА 2006г._ФОТ на 2010г. Вологда_Форма к защите 50" xfId="3349"/>
    <cellStyle name="_ЗАРПЛАТА 2006г._ФОТ на 2010г. Вологда_Форма к защите 51" xfId="3350"/>
    <cellStyle name="_ЗАРПЛАТА 2006г._ФОТ на 2010г. Вологда_Форма к защите 52" xfId="3351"/>
    <cellStyle name="_ЗАРПЛАТА 2006г._ФОТ на 2010г. Вологда_Форма к защите 53" xfId="3352"/>
    <cellStyle name="_ЗАРПЛАТА 2006г._ФОТ на 2010г. Вологда_Форма к защите 54" xfId="3353"/>
    <cellStyle name="_ЗАРПЛАТА 2006г._ФОТ на 2010г. Вологда_Форма к защите 55" xfId="3354"/>
    <cellStyle name="_ЗАРПЛАТА 2006г._ФОТ на 2010г. Вологда_Форма к защите 56" xfId="3355"/>
    <cellStyle name="_ЗАРПЛАТА 2006г._ФОТ на 2010г. Вологда_Форма к защите 57" xfId="3356"/>
    <cellStyle name="_ЗАРПЛАТА 2006г._ФОТ на 2010г. Вологда_Форма к защите 58" xfId="3357"/>
    <cellStyle name="_ЗАРПЛАТА 2006г._ФОТ на 2010г. Вологда_Форма к защите 59" xfId="3358"/>
    <cellStyle name="_ЗАРПЛАТА 2006г._ФОТ на 2010г. Вологда_Форма к защите 6" xfId="3359"/>
    <cellStyle name="_ЗАРПЛАТА 2006г._ФОТ на 2010г. Вологда_Форма к защите 60" xfId="3360"/>
    <cellStyle name="_ЗАРПЛАТА 2006г._ФОТ на 2010г. Вологда_Форма к защите 61" xfId="3361"/>
    <cellStyle name="_ЗАРПЛАТА 2006г._ФОТ на 2010г. Вологда_Форма к защите 62" xfId="3362"/>
    <cellStyle name="_ЗАРПЛАТА 2006г._ФОТ на 2010г. Вологда_Форма к защите 63" xfId="3363"/>
    <cellStyle name="_ЗАРПЛАТА 2006г._ФОТ на 2010г. Вологда_Форма к защите 64" xfId="3364"/>
    <cellStyle name="_ЗАРПЛАТА 2006г._ФОТ на 2010г. Вологда_Форма к защите 65" xfId="3365"/>
    <cellStyle name="_ЗАРПЛАТА 2006г._ФОТ на 2010г. Вологда_Форма к защите 66" xfId="3366"/>
    <cellStyle name="_ЗАРПЛАТА 2006г._ФОТ на 2010г. Вологда_Форма к защите 67" xfId="3367"/>
    <cellStyle name="_ЗАРПЛАТА 2006г._ФОТ на 2010г. Вологда_Форма к защите 68" xfId="3368"/>
    <cellStyle name="_ЗАРПЛАТА 2006г._ФОТ на 2010г. Вологда_Форма к защите 69" xfId="3369"/>
    <cellStyle name="_ЗАРПЛАТА 2006г._ФОТ на 2010г. Вологда_Форма к защите 7" xfId="3370"/>
    <cellStyle name="_ЗАРПЛАТА 2006г._ФОТ на 2010г. Вологда_Форма к защите 70" xfId="3371"/>
    <cellStyle name="_ЗАРПЛАТА 2006г._ФОТ на 2010г. Вологда_Форма к защите 71" xfId="3372"/>
    <cellStyle name="_ЗАРПЛАТА 2006г._ФОТ на 2010г. Вологда_Форма к защите 72" xfId="3373"/>
    <cellStyle name="_ЗАРПЛАТА 2006г._ФОТ на 2010г. Вологда_Форма к защите 73" xfId="3374"/>
    <cellStyle name="_ЗАРПЛАТА 2006г._ФОТ на 2010г. Вологда_Форма к защите 74" xfId="3375"/>
    <cellStyle name="_ЗАРПЛАТА 2006г._ФОТ на 2010г. Вологда_Форма к защите 75" xfId="3376"/>
    <cellStyle name="_ЗАРПЛАТА 2006г._ФОТ на 2010г. Вологда_Форма к защите 76" xfId="3377"/>
    <cellStyle name="_ЗАРПЛАТА 2006г._ФОТ на 2010г. Вологда_Форма к защите 77" xfId="3378"/>
    <cellStyle name="_ЗАРПЛАТА 2006г._ФОТ на 2010г. Вологда_Форма к защите 78" xfId="3379"/>
    <cellStyle name="_ЗАРПЛАТА 2006г._ФОТ на 2010г. Вологда_Форма к защите 79" xfId="3380"/>
    <cellStyle name="_ЗАРПЛАТА 2006г._ФОТ на 2010г. Вологда_Форма к защите 8" xfId="3381"/>
    <cellStyle name="_ЗАРПЛАТА 2006г._ФОТ на 2010г. Вологда_Форма к защите 80" xfId="3382"/>
    <cellStyle name="_ЗАРПЛАТА 2006г._ФОТ на 2010г. Вологда_Форма к защите 81" xfId="3383"/>
    <cellStyle name="_ЗАРПЛАТА 2006г._ФОТ на 2010г. Вологда_Форма к защите 82" xfId="3384"/>
    <cellStyle name="_ЗАРПЛАТА 2006г._ФОТ на 2010г. Вологда_Форма к защите 83" xfId="3385"/>
    <cellStyle name="_ЗАРПЛАТА 2006г._ФОТ на 2010г. Вологда_Форма к защите 84" xfId="3386"/>
    <cellStyle name="_ЗАРПЛАТА 2006г._ФОТ на 2010г. Вологда_Форма к защите 85" xfId="3387"/>
    <cellStyle name="_ЗАРПЛАТА 2006г._ФОТ на 2010г. Вологда_Форма к защите 86" xfId="3388"/>
    <cellStyle name="_ЗАРПЛАТА 2006г._ФОТ на 2010г. Вологда_Форма к защите 87" xfId="3389"/>
    <cellStyle name="_ЗАРПЛАТА 2006г._ФОТ на 2010г. Вологда_Форма к защите 88" xfId="3390"/>
    <cellStyle name="_ЗАРПЛАТА 2006г._ФОТ на 2010г. Вологда_Форма к защите 89" xfId="3391"/>
    <cellStyle name="_ЗАРПЛАТА 2006г._ФОТ на 2010г. Вологда_Форма к защите 9" xfId="3392"/>
    <cellStyle name="_ЗАРПЛАТА 2006г._ФОТ на 2010г. Вологда_Форма к защите 90" xfId="3393"/>
    <cellStyle name="_ЗАРПЛАТА 2006г._ФОТ на 2010г. Вологда_Форма к защите ДЭБ" xfId="3394"/>
    <cellStyle name="_ЗАРПЛАТА 2006г._ФОТ на 2010г. Вологда_Форма к защите ДЭБ 2" xfId="3395"/>
    <cellStyle name="_ЗАРПЛАТА 2006г._ФОТ на 2010г. Вологда_Форма к защите_ДСП" xfId="3396"/>
    <cellStyle name="_ЗАРПЛАТА 2006г._ФОТ на 2010г. Вологда_Форма к защите_ДСП 2" xfId="3397"/>
    <cellStyle name="_ЗАРПЛАТА 2006г._ФОТ на 2010г. Вологда_Форма к защите_ДУпиоп" xfId="3398"/>
    <cellStyle name="_ЗАРПЛАТА 2006г._ФОТ на 2010г. Вологда_Форма к защите_ДУпиоп 2" xfId="3399"/>
    <cellStyle name="_ЗАРПЛАТА 2006г._ФОТ на 2010г. Вологда_Форма к защите_окончательная версия" xfId="3400"/>
    <cellStyle name="_ЗАРПЛАТА 2006г._ФОТ на 2010г. Вологда_Форма к защите_окончательная версия 2" xfId="3401"/>
    <cellStyle name="_ЗАРПЛАТА 2006г._ФОТ РЗА 2010 -МЭС Центра (2)" xfId="3402"/>
    <cellStyle name="_ЗАРПЛАТА 2006г._ФОТ РЗА 2010 -МЭС Центра (2) 2" xfId="3403"/>
    <cellStyle name="_ЗАРПЛАТА 2006г._ФОТ РЗА 2010 -МЭС Центра (2) 2 2" xfId="3404"/>
    <cellStyle name="_ЗАРПЛАТА 2006г._ФОТ РЗА 2010 -МЭС Центра (2) 3" xfId="3405"/>
    <cellStyle name="_ЗАРПЛАТА 2006г._ФОТ РЗА 2010 -МЭС Центра (2)_ДУС (3)" xfId="3406"/>
    <cellStyle name="_ЗАРПЛАТА 2006г._ФОТ РЗА 2010 -МЭС Центра (2)_ДУС (3) 2" xfId="3407"/>
    <cellStyle name="_ЗАРПЛАТА 2006г._ФОТ РЗА 2010 -МЭС Центра (2)_Источники_лимиты_Бизнес-план" xfId="3408"/>
    <cellStyle name="_ЗАРПЛАТА 2006г._ФОТ РЗА 2010 -МЭС Центра (2)_Источники_лимиты_Бизнес-план 2" xfId="3409"/>
    <cellStyle name="_ЗАРПЛАТА 2006г._ФОТ РЗА 2010 -МЭС Центра (2)_Источники_лимиты_Бизнес-план 2 2" xfId="3410"/>
    <cellStyle name="_ЗАРПЛАТА 2006г._ФОТ РЗА 2010 -МЭС Центра (2)_Источники_лимиты_Бизнес-план 3" xfId="3411"/>
    <cellStyle name="_ЗАРПЛАТА 2006г._ФОТ РЗА 2010 -МЭС Центра (2)_Копия форма к защите" xfId="3412"/>
    <cellStyle name="_ЗАРПЛАТА 2006г._ФОТ РЗА 2010 -МЭС Центра (2)_Копия форма к защите 2" xfId="3413"/>
    <cellStyle name="_ЗАРПЛАТА 2006г._ФОТ РЗА 2010 -МЭС Центра (2)_Свод бюджет на 2012" xfId="3414"/>
    <cellStyle name="_ЗАРПЛАТА 2006г._ФОТ РЗА 2010 -МЭС Центра (2)_Свод бюджет на 2012 2" xfId="3415"/>
    <cellStyle name="_ЗАРПЛАТА 2006г._ФОТ РЗА 2010 -МЭС Центра (2)_Форма к защите" xfId="3416"/>
    <cellStyle name="_ЗАРПЛАТА 2006г._ФОТ РЗА 2010 -МЭС Центра (2)_форма к защите - ДКУ" xfId="3417"/>
    <cellStyle name="_ЗАРПЛАТА 2006г._ФОТ РЗА 2010 -МЭС Центра (2)_форма к защите - ДКУ 2" xfId="3418"/>
    <cellStyle name="_ЗАРПЛАТА 2006г._ФОТ РЗА 2010 -МЭС Центра (2)_Форма к защите 10" xfId="3419"/>
    <cellStyle name="_ЗАРПЛАТА 2006г._ФОТ РЗА 2010 -МЭС Центра (2)_Форма к защите 11" xfId="3420"/>
    <cellStyle name="_ЗАРПЛАТА 2006г._ФОТ РЗА 2010 -МЭС Центра (2)_Форма к защите 12" xfId="3421"/>
    <cellStyle name="_ЗАРПЛАТА 2006г._ФОТ РЗА 2010 -МЭС Центра (2)_Форма к защите 13" xfId="3422"/>
    <cellStyle name="_ЗАРПЛАТА 2006г._ФОТ РЗА 2010 -МЭС Центра (2)_Форма к защите 14" xfId="3423"/>
    <cellStyle name="_ЗАРПЛАТА 2006г._ФОТ РЗА 2010 -МЭС Центра (2)_Форма к защите 15" xfId="3424"/>
    <cellStyle name="_ЗАРПЛАТА 2006г._ФОТ РЗА 2010 -МЭС Центра (2)_Форма к защите 16" xfId="3425"/>
    <cellStyle name="_ЗАРПЛАТА 2006г._ФОТ РЗА 2010 -МЭС Центра (2)_Форма к защите 17" xfId="3426"/>
    <cellStyle name="_ЗАРПЛАТА 2006г._ФОТ РЗА 2010 -МЭС Центра (2)_Форма к защите 18" xfId="3427"/>
    <cellStyle name="_ЗАРПЛАТА 2006г._ФОТ РЗА 2010 -МЭС Центра (2)_Форма к защите 19" xfId="3428"/>
    <cellStyle name="_ЗАРПЛАТА 2006г._ФОТ РЗА 2010 -МЭС Центра (2)_Форма к защите 2" xfId="3429"/>
    <cellStyle name="_ЗАРПЛАТА 2006г._ФОТ РЗА 2010 -МЭС Центра (2)_Форма к защите 20" xfId="3430"/>
    <cellStyle name="_ЗАРПЛАТА 2006г._ФОТ РЗА 2010 -МЭС Центра (2)_Форма к защите 21" xfId="3431"/>
    <cellStyle name="_ЗАРПЛАТА 2006г._ФОТ РЗА 2010 -МЭС Центра (2)_Форма к защите 22" xfId="3432"/>
    <cellStyle name="_ЗАРПЛАТА 2006г._ФОТ РЗА 2010 -МЭС Центра (2)_Форма к защите 23" xfId="3433"/>
    <cellStyle name="_ЗАРПЛАТА 2006г._ФОТ РЗА 2010 -МЭС Центра (2)_Форма к защите 24" xfId="3434"/>
    <cellStyle name="_ЗАРПЛАТА 2006г._ФОТ РЗА 2010 -МЭС Центра (2)_Форма к защите 25" xfId="3435"/>
    <cellStyle name="_ЗАРПЛАТА 2006г._ФОТ РЗА 2010 -МЭС Центра (2)_Форма к защите 26" xfId="3436"/>
    <cellStyle name="_ЗАРПЛАТА 2006г._ФОТ РЗА 2010 -МЭС Центра (2)_Форма к защите 27" xfId="3437"/>
    <cellStyle name="_ЗАРПЛАТА 2006г._ФОТ РЗА 2010 -МЭС Центра (2)_Форма к защите 28" xfId="3438"/>
    <cellStyle name="_ЗАРПЛАТА 2006г._ФОТ РЗА 2010 -МЭС Центра (2)_Форма к защите 29" xfId="3439"/>
    <cellStyle name="_ЗАРПЛАТА 2006г._ФОТ РЗА 2010 -МЭС Центра (2)_Форма к защите 3" xfId="3440"/>
    <cellStyle name="_ЗАРПЛАТА 2006г._ФОТ РЗА 2010 -МЭС Центра (2)_Форма к защите 30" xfId="3441"/>
    <cellStyle name="_ЗАРПЛАТА 2006г._ФОТ РЗА 2010 -МЭС Центра (2)_Форма к защите 31" xfId="3442"/>
    <cellStyle name="_ЗАРПЛАТА 2006г._ФОТ РЗА 2010 -МЭС Центра (2)_Форма к защите 32" xfId="3443"/>
    <cellStyle name="_ЗАРПЛАТА 2006г._ФОТ РЗА 2010 -МЭС Центра (2)_Форма к защите 33" xfId="3444"/>
    <cellStyle name="_ЗАРПЛАТА 2006г._ФОТ РЗА 2010 -МЭС Центра (2)_Форма к защите 34" xfId="3445"/>
    <cellStyle name="_ЗАРПЛАТА 2006г._ФОТ РЗА 2010 -МЭС Центра (2)_Форма к защите 35" xfId="3446"/>
    <cellStyle name="_ЗАРПЛАТА 2006г._ФОТ РЗА 2010 -МЭС Центра (2)_Форма к защите 36" xfId="3447"/>
    <cellStyle name="_ЗАРПЛАТА 2006г._ФОТ РЗА 2010 -МЭС Центра (2)_Форма к защите 37" xfId="3448"/>
    <cellStyle name="_ЗАРПЛАТА 2006г._ФОТ РЗА 2010 -МЭС Центра (2)_Форма к защите 38" xfId="3449"/>
    <cellStyle name="_ЗАРПЛАТА 2006г._ФОТ РЗА 2010 -МЭС Центра (2)_Форма к защите 39" xfId="3450"/>
    <cellStyle name="_ЗАРПЛАТА 2006г._ФОТ РЗА 2010 -МЭС Центра (2)_Форма к защите 4" xfId="3451"/>
    <cellStyle name="_ЗАРПЛАТА 2006г._ФОТ РЗА 2010 -МЭС Центра (2)_Форма к защите 40" xfId="3452"/>
    <cellStyle name="_ЗАРПЛАТА 2006г._ФОТ РЗА 2010 -МЭС Центра (2)_Форма к защите 41" xfId="3453"/>
    <cellStyle name="_ЗАРПЛАТА 2006г._ФОТ РЗА 2010 -МЭС Центра (2)_Форма к защите 42" xfId="3454"/>
    <cellStyle name="_ЗАРПЛАТА 2006г._ФОТ РЗА 2010 -МЭС Центра (2)_Форма к защите 43" xfId="3455"/>
    <cellStyle name="_ЗАРПЛАТА 2006г._ФОТ РЗА 2010 -МЭС Центра (2)_Форма к защите 44" xfId="3456"/>
    <cellStyle name="_ЗАРПЛАТА 2006г._ФОТ РЗА 2010 -МЭС Центра (2)_Форма к защите 45" xfId="3457"/>
    <cellStyle name="_ЗАРПЛАТА 2006г._ФОТ РЗА 2010 -МЭС Центра (2)_Форма к защите 46" xfId="3458"/>
    <cellStyle name="_ЗАРПЛАТА 2006г._ФОТ РЗА 2010 -МЭС Центра (2)_Форма к защите 47" xfId="3459"/>
    <cellStyle name="_ЗАРПЛАТА 2006г._ФОТ РЗА 2010 -МЭС Центра (2)_Форма к защите 48" xfId="3460"/>
    <cellStyle name="_ЗАРПЛАТА 2006г._ФОТ РЗА 2010 -МЭС Центра (2)_Форма к защите 49" xfId="3461"/>
    <cellStyle name="_ЗАРПЛАТА 2006г._ФОТ РЗА 2010 -МЭС Центра (2)_Форма к защите 5" xfId="3462"/>
    <cellStyle name="_ЗАРПЛАТА 2006г._ФОТ РЗА 2010 -МЭС Центра (2)_Форма к защите 50" xfId="3463"/>
    <cellStyle name="_ЗАРПЛАТА 2006г._ФОТ РЗА 2010 -МЭС Центра (2)_Форма к защите 51" xfId="3464"/>
    <cellStyle name="_ЗАРПЛАТА 2006г._ФОТ РЗА 2010 -МЭС Центра (2)_Форма к защите 52" xfId="3465"/>
    <cellStyle name="_ЗАРПЛАТА 2006г._ФОТ РЗА 2010 -МЭС Центра (2)_Форма к защите 53" xfId="3466"/>
    <cellStyle name="_ЗАРПЛАТА 2006г._ФОТ РЗА 2010 -МЭС Центра (2)_Форма к защите 54" xfId="3467"/>
    <cellStyle name="_ЗАРПЛАТА 2006г._ФОТ РЗА 2010 -МЭС Центра (2)_Форма к защите 55" xfId="3468"/>
    <cellStyle name="_ЗАРПЛАТА 2006г._ФОТ РЗА 2010 -МЭС Центра (2)_Форма к защите 56" xfId="3469"/>
    <cellStyle name="_ЗАРПЛАТА 2006г._ФОТ РЗА 2010 -МЭС Центра (2)_Форма к защите 57" xfId="3470"/>
    <cellStyle name="_ЗАРПЛАТА 2006г._ФОТ РЗА 2010 -МЭС Центра (2)_Форма к защите 58" xfId="3471"/>
    <cellStyle name="_ЗАРПЛАТА 2006г._ФОТ РЗА 2010 -МЭС Центра (2)_Форма к защите 59" xfId="3472"/>
    <cellStyle name="_ЗАРПЛАТА 2006г._ФОТ РЗА 2010 -МЭС Центра (2)_Форма к защите 6" xfId="3473"/>
    <cellStyle name="_ЗАРПЛАТА 2006г._ФОТ РЗА 2010 -МЭС Центра (2)_Форма к защите 60" xfId="3474"/>
    <cellStyle name="_ЗАРПЛАТА 2006г._ФОТ РЗА 2010 -МЭС Центра (2)_Форма к защите 61" xfId="3475"/>
    <cellStyle name="_ЗАРПЛАТА 2006г._ФОТ РЗА 2010 -МЭС Центра (2)_Форма к защите 62" xfId="3476"/>
    <cellStyle name="_ЗАРПЛАТА 2006г._ФОТ РЗА 2010 -МЭС Центра (2)_Форма к защите 63" xfId="3477"/>
    <cellStyle name="_ЗАРПЛАТА 2006г._ФОТ РЗА 2010 -МЭС Центра (2)_Форма к защите 64" xfId="3478"/>
    <cellStyle name="_ЗАРПЛАТА 2006г._ФОТ РЗА 2010 -МЭС Центра (2)_Форма к защите 65" xfId="3479"/>
    <cellStyle name="_ЗАРПЛАТА 2006г._ФОТ РЗА 2010 -МЭС Центра (2)_Форма к защите 66" xfId="3480"/>
    <cellStyle name="_ЗАРПЛАТА 2006г._ФОТ РЗА 2010 -МЭС Центра (2)_Форма к защите 67" xfId="3481"/>
    <cellStyle name="_ЗАРПЛАТА 2006г._ФОТ РЗА 2010 -МЭС Центра (2)_Форма к защите 68" xfId="3482"/>
    <cellStyle name="_ЗАРПЛАТА 2006г._ФОТ РЗА 2010 -МЭС Центра (2)_Форма к защите 69" xfId="3483"/>
    <cellStyle name="_ЗАРПЛАТА 2006г._ФОТ РЗА 2010 -МЭС Центра (2)_Форма к защите 7" xfId="3484"/>
    <cellStyle name="_ЗАРПЛАТА 2006г._ФОТ РЗА 2010 -МЭС Центра (2)_Форма к защите 70" xfId="3485"/>
    <cellStyle name="_ЗАРПЛАТА 2006г._ФОТ РЗА 2010 -МЭС Центра (2)_Форма к защите 71" xfId="3486"/>
    <cellStyle name="_ЗАРПЛАТА 2006г._ФОТ РЗА 2010 -МЭС Центра (2)_Форма к защите 72" xfId="3487"/>
    <cellStyle name="_ЗАРПЛАТА 2006г._ФОТ РЗА 2010 -МЭС Центра (2)_Форма к защите 73" xfId="3488"/>
    <cellStyle name="_ЗАРПЛАТА 2006г._ФОТ РЗА 2010 -МЭС Центра (2)_Форма к защите 74" xfId="3489"/>
    <cellStyle name="_ЗАРПЛАТА 2006г._ФОТ РЗА 2010 -МЭС Центра (2)_Форма к защите 75" xfId="3490"/>
    <cellStyle name="_ЗАРПЛАТА 2006г._ФОТ РЗА 2010 -МЭС Центра (2)_Форма к защите 76" xfId="3491"/>
    <cellStyle name="_ЗАРПЛАТА 2006г._ФОТ РЗА 2010 -МЭС Центра (2)_Форма к защите 77" xfId="3492"/>
    <cellStyle name="_ЗАРПЛАТА 2006г._ФОТ РЗА 2010 -МЭС Центра (2)_Форма к защите 78" xfId="3493"/>
    <cellStyle name="_ЗАРПЛАТА 2006г._ФОТ РЗА 2010 -МЭС Центра (2)_Форма к защите 79" xfId="3494"/>
    <cellStyle name="_ЗАРПЛАТА 2006г._ФОТ РЗА 2010 -МЭС Центра (2)_Форма к защите 8" xfId="3495"/>
    <cellStyle name="_ЗАРПЛАТА 2006г._ФОТ РЗА 2010 -МЭС Центра (2)_Форма к защите 80" xfId="3496"/>
    <cellStyle name="_ЗАРПЛАТА 2006г._ФОТ РЗА 2010 -МЭС Центра (2)_Форма к защите 81" xfId="3497"/>
    <cellStyle name="_ЗАРПЛАТА 2006г._ФОТ РЗА 2010 -МЭС Центра (2)_Форма к защите 82" xfId="3498"/>
    <cellStyle name="_ЗАРПЛАТА 2006г._ФОТ РЗА 2010 -МЭС Центра (2)_Форма к защите 83" xfId="3499"/>
    <cellStyle name="_ЗАРПЛАТА 2006г._ФОТ РЗА 2010 -МЭС Центра (2)_Форма к защите 84" xfId="3500"/>
    <cellStyle name="_ЗАРПЛАТА 2006г._ФОТ РЗА 2010 -МЭС Центра (2)_Форма к защите 85" xfId="3501"/>
    <cellStyle name="_ЗАРПЛАТА 2006г._ФОТ РЗА 2010 -МЭС Центра (2)_Форма к защите 86" xfId="3502"/>
    <cellStyle name="_ЗАРПЛАТА 2006г._ФОТ РЗА 2010 -МЭС Центра (2)_Форма к защите 87" xfId="3503"/>
    <cellStyle name="_ЗАРПЛАТА 2006г._ФОТ РЗА 2010 -МЭС Центра (2)_Форма к защите 88" xfId="3504"/>
    <cellStyle name="_ЗАРПЛАТА 2006г._ФОТ РЗА 2010 -МЭС Центра (2)_Форма к защите 89" xfId="3505"/>
    <cellStyle name="_ЗАРПЛАТА 2006г._ФОТ РЗА 2010 -МЭС Центра (2)_Форма к защите 9" xfId="3506"/>
    <cellStyle name="_ЗАРПЛАТА 2006г._ФОТ РЗА 2010 -МЭС Центра (2)_Форма к защите 90" xfId="3507"/>
    <cellStyle name="_ЗАРПЛАТА 2006г._ФОТ РЗА 2010 -МЭС Центра (2)_Форма к защите ДЭБ" xfId="3508"/>
    <cellStyle name="_ЗАРПЛАТА 2006г._ФОТ РЗА 2010 -МЭС Центра (2)_Форма к защите ДЭБ 2" xfId="3509"/>
    <cellStyle name="_ЗАРПЛАТА 2006г._ФОТ РЗА 2010 -МЭС Центра (2)_Форма к защите_ДСП" xfId="3510"/>
    <cellStyle name="_ЗАРПЛАТА 2006г._ФОТ РЗА 2010 -МЭС Центра (2)_Форма к защите_ДСП 2" xfId="3511"/>
    <cellStyle name="_ЗАРПЛАТА 2006г._ФОТ РЗА 2010 -МЭС Центра (2)_Форма к защите_ДУпиоп" xfId="3512"/>
    <cellStyle name="_ЗАРПЛАТА 2006г._ФОТ РЗА 2010 -МЭС Центра (2)_Форма к защите_ДУпиоп 2" xfId="3513"/>
    <cellStyle name="_ЗАРПЛАТА 2006г._ФОТ РЗА 2010 -МЭС Центра (2)_Форма к защите_окончательная версия" xfId="3514"/>
    <cellStyle name="_ЗАРПЛАТА 2006г._ФОТ РЗА 2010 -МЭС Центра (2)_Форма к защите_окончательная версия 2" xfId="3515"/>
    <cellStyle name="_ЗАРПЛАТА 2006г._ФОТ РЗА 2010-2012 -МЭС Центра-согласован" xfId="3516"/>
    <cellStyle name="_ЗАРПЛАТА 2006г._ФОТ РЗА 2010-2012 -МЭС Центра-согласован 2" xfId="3517"/>
    <cellStyle name="_ЗАРПЛАТА 2006г._ФОТ РЗА 2010-2012 -МЭС Центра-согласован 2 2" xfId="3518"/>
    <cellStyle name="_ЗАРПЛАТА 2006г._ФОТ РЗА 2010-2012 -МЭС Центра-согласован 3" xfId="3519"/>
    <cellStyle name="_ЗАРПЛАТА 2006г._ФОТ РЗА 2010-2012 -МЭС Центра-согласован_ДУС (3)" xfId="3520"/>
    <cellStyle name="_ЗАРПЛАТА 2006г._ФОТ РЗА 2010-2012 -МЭС Центра-согласован_ДУС (3) 2" xfId="3521"/>
    <cellStyle name="_ЗАРПЛАТА 2006г._ФОТ РЗА 2010-2012 -МЭС Центра-согласован_Источники_лимиты_Бизнес-план" xfId="3522"/>
    <cellStyle name="_ЗАРПЛАТА 2006г._ФОТ РЗА 2010-2012 -МЭС Центра-согласован_Источники_лимиты_Бизнес-план 2" xfId="3523"/>
    <cellStyle name="_ЗАРПЛАТА 2006г._ФОТ РЗА 2010-2012 -МЭС Центра-согласован_Источники_лимиты_Бизнес-план 2 2" xfId="3524"/>
    <cellStyle name="_ЗАРПЛАТА 2006г._ФОТ РЗА 2010-2012 -МЭС Центра-согласован_Источники_лимиты_Бизнес-план 3" xfId="3525"/>
    <cellStyle name="_ЗАРПЛАТА 2006г._ФОТ РЗА 2010-2012 -МЭС Центра-согласован_Копия форма к защите" xfId="3526"/>
    <cellStyle name="_ЗАРПЛАТА 2006г._ФОТ РЗА 2010-2012 -МЭС Центра-согласован_Копия форма к защите 2" xfId="3527"/>
    <cellStyle name="_ЗАРПЛАТА 2006г._ФОТ РЗА 2010-2012 -МЭС Центра-согласован_Свод бюджет на 2012" xfId="3528"/>
    <cellStyle name="_ЗАРПЛАТА 2006г._ФОТ РЗА 2010-2012 -МЭС Центра-согласован_Свод бюджет на 2012 2" xfId="3529"/>
    <cellStyle name="_ЗАРПЛАТА 2006г._ФОТ РЗА 2010-2012 -МЭС Центра-согласован_Форма к защите" xfId="3530"/>
    <cellStyle name="_ЗАРПЛАТА 2006г._ФОТ РЗА 2010-2012 -МЭС Центра-согласован_форма к защите - ДКУ" xfId="3531"/>
    <cellStyle name="_ЗАРПЛАТА 2006г._ФОТ РЗА 2010-2012 -МЭС Центра-согласован_форма к защите - ДКУ 2" xfId="3532"/>
    <cellStyle name="_ЗАРПЛАТА 2006г._ФОТ РЗА 2010-2012 -МЭС Центра-согласован_Форма к защите 10" xfId="3533"/>
    <cellStyle name="_ЗАРПЛАТА 2006г._ФОТ РЗА 2010-2012 -МЭС Центра-согласован_Форма к защите 11" xfId="3534"/>
    <cellStyle name="_ЗАРПЛАТА 2006г._ФОТ РЗА 2010-2012 -МЭС Центра-согласован_Форма к защите 12" xfId="3535"/>
    <cellStyle name="_ЗАРПЛАТА 2006г._ФОТ РЗА 2010-2012 -МЭС Центра-согласован_Форма к защите 13" xfId="3536"/>
    <cellStyle name="_ЗАРПЛАТА 2006г._ФОТ РЗА 2010-2012 -МЭС Центра-согласован_Форма к защите 14" xfId="3537"/>
    <cellStyle name="_ЗАРПЛАТА 2006г._ФОТ РЗА 2010-2012 -МЭС Центра-согласован_Форма к защите 15" xfId="3538"/>
    <cellStyle name="_ЗАРПЛАТА 2006г._ФОТ РЗА 2010-2012 -МЭС Центра-согласован_Форма к защите 16" xfId="3539"/>
    <cellStyle name="_ЗАРПЛАТА 2006г._ФОТ РЗА 2010-2012 -МЭС Центра-согласован_Форма к защите 17" xfId="3540"/>
    <cellStyle name="_ЗАРПЛАТА 2006г._ФОТ РЗА 2010-2012 -МЭС Центра-согласован_Форма к защите 18" xfId="3541"/>
    <cellStyle name="_ЗАРПЛАТА 2006г._ФОТ РЗА 2010-2012 -МЭС Центра-согласован_Форма к защите 19" xfId="3542"/>
    <cellStyle name="_ЗАРПЛАТА 2006г._ФОТ РЗА 2010-2012 -МЭС Центра-согласован_Форма к защите 2" xfId="3543"/>
    <cellStyle name="_ЗАРПЛАТА 2006г._ФОТ РЗА 2010-2012 -МЭС Центра-согласован_Форма к защите 20" xfId="3544"/>
    <cellStyle name="_ЗАРПЛАТА 2006г._ФОТ РЗА 2010-2012 -МЭС Центра-согласован_Форма к защите 21" xfId="3545"/>
    <cellStyle name="_ЗАРПЛАТА 2006г._ФОТ РЗА 2010-2012 -МЭС Центра-согласован_Форма к защите 22" xfId="3546"/>
    <cellStyle name="_ЗАРПЛАТА 2006г._ФОТ РЗА 2010-2012 -МЭС Центра-согласован_Форма к защите 23" xfId="3547"/>
    <cellStyle name="_ЗАРПЛАТА 2006г._ФОТ РЗА 2010-2012 -МЭС Центра-согласован_Форма к защите 24" xfId="3548"/>
    <cellStyle name="_ЗАРПЛАТА 2006г._ФОТ РЗА 2010-2012 -МЭС Центра-согласован_Форма к защите 25" xfId="3549"/>
    <cellStyle name="_ЗАРПЛАТА 2006г._ФОТ РЗА 2010-2012 -МЭС Центра-согласован_Форма к защите 26" xfId="3550"/>
    <cellStyle name="_ЗАРПЛАТА 2006г._ФОТ РЗА 2010-2012 -МЭС Центра-согласован_Форма к защите 27" xfId="3551"/>
    <cellStyle name="_ЗАРПЛАТА 2006г._ФОТ РЗА 2010-2012 -МЭС Центра-согласован_Форма к защите 28" xfId="3552"/>
    <cellStyle name="_ЗАРПЛАТА 2006г._ФОТ РЗА 2010-2012 -МЭС Центра-согласован_Форма к защите 29" xfId="3553"/>
    <cellStyle name="_ЗАРПЛАТА 2006г._ФОТ РЗА 2010-2012 -МЭС Центра-согласован_Форма к защите 3" xfId="3554"/>
    <cellStyle name="_ЗАРПЛАТА 2006г._ФОТ РЗА 2010-2012 -МЭС Центра-согласован_Форма к защите 30" xfId="3555"/>
    <cellStyle name="_ЗАРПЛАТА 2006г._ФОТ РЗА 2010-2012 -МЭС Центра-согласован_Форма к защите 31" xfId="3556"/>
    <cellStyle name="_ЗАРПЛАТА 2006г._ФОТ РЗА 2010-2012 -МЭС Центра-согласован_Форма к защите 32" xfId="3557"/>
    <cellStyle name="_ЗАРПЛАТА 2006г._ФОТ РЗА 2010-2012 -МЭС Центра-согласован_Форма к защите 33" xfId="3558"/>
    <cellStyle name="_ЗАРПЛАТА 2006г._ФОТ РЗА 2010-2012 -МЭС Центра-согласован_Форма к защите 34" xfId="3559"/>
    <cellStyle name="_ЗАРПЛАТА 2006г._ФОТ РЗА 2010-2012 -МЭС Центра-согласован_Форма к защите 35" xfId="3560"/>
    <cellStyle name="_ЗАРПЛАТА 2006г._ФОТ РЗА 2010-2012 -МЭС Центра-согласован_Форма к защите 36" xfId="3561"/>
    <cellStyle name="_ЗАРПЛАТА 2006г._ФОТ РЗА 2010-2012 -МЭС Центра-согласован_Форма к защите 37" xfId="3562"/>
    <cellStyle name="_ЗАРПЛАТА 2006г._ФОТ РЗА 2010-2012 -МЭС Центра-согласован_Форма к защите 38" xfId="3563"/>
    <cellStyle name="_ЗАРПЛАТА 2006г._ФОТ РЗА 2010-2012 -МЭС Центра-согласован_Форма к защите 39" xfId="3564"/>
    <cellStyle name="_ЗАРПЛАТА 2006г._ФОТ РЗА 2010-2012 -МЭС Центра-согласован_Форма к защите 4" xfId="3565"/>
    <cellStyle name="_ЗАРПЛАТА 2006г._ФОТ РЗА 2010-2012 -МЭС Центра-согласован_Форма к защите 40" xfId="3566"/>
    <cellStyle name="_ЗАРПЛАТА 2006г._ФОТ РЗА 2010-2012 -МЭС Центра-согласован_Форма к защите 41" xfId="3567"/>
    <cellStyle name="_ЗАРПЛАТА 2006г._ФОТ РЗА 2010-2012 -МЭС Центра-согласован_Форма к защите 42" xfId="3568"/>
    <cellStyle name="_ЗАРПЛАТА 2006г._ФОТ РЗА 2010-2012 -МЭС Центра-согласован_Форма к защите 43" xfId="3569"/>
    <cellStyle name="_ЗАРПЛАТА 2006г._ФОТ РЗА 2010-2012 -МЭС Центра-согласован_Форма к защите 44" xfId="3570"/>
    <cellStyle name="_ЗАРПЛАТА 2006г._ФОТ РЗА 2010-2012 -МЭС Центра-согласован_Форма к защите 45" xfId="3571"/>
    <cellStyle name="_ЗАРПЛАТА 2006г._ФОТ РЗА 2010-2012 -МЭС Центра-согласован_Форма к защите 46" xfId="3572"/>
    <cellStyle name="_ЗАРПЛАТА 2006г._ФОТ РЗА 2010-2012 -МЭС Центра-согласован_Форма к защите 47" xfId="3573"/>
    <cellStyle name="_ЗАРПЛАТА 2006г._ФОТ РЗА 2010-2012 -МЭС Центра-согласован_Форма к защите 48" xfId="3574"/>
    <cellStyle name="_ЗАРПЛАТА 2006г._ФОТ РЗА 2010-2012 -МЭС Центра-согласован_Форма к защите 49" xfId="3575"/>
    <cellStyle name="_ЗАРПЛАТА 2006г._ФОТ РЗА 2010-2012 -МЭС Центра-согласован_Форма к защите 5" xfId="3576"/>
    <cellStyle name="_ЗАРПЛАТА 2006г._ФОТ РЗА 2010-2012 -МЭС Центра-согласован_Форма к защите 50" xfId="3577"/>
    <cellStyle name="_ЗАРПЛАТА 2006г._ФОТ РЗА 2010-2012 -МЭС Центра-согласован_Форма к защите 51" xfId="3578"/>
    <cellStyle name="_ЗАРПЛАТА 2006г._ФОТ РЗА 2010-2012 -МЭС Центра-согласован_Форма к защите 52" xfId="3579"/>
    <cellStyle name="_ЗАРПЛАТА 2006г._ФОТ РЗА 2010-2012 -МЭС Центра-согласован_Форма к защите 53" xfId="3580"/>
    <cellStyle name="_ЗАРПЛАТА 2006г._ФОТ РЗА 2010-2012 -МЭС Центра-согласован_Форма к защите 54" xfId="3581"/>
    <cellStyle name="_ЗАРПЛАТА 2006г._ФОТ РЗА 2010-2012 -МЭС Центра-согласован_Форма к защите 55" xfId="3582"/>
    <cellStyle name="_ЗАРПЛАТА 2006г._ФОТ РЗА 2010-2012 -МЭС Центра-согласован_Форма к защите 56" xfId="3583"/>
    <cellStyle name="_ЗАРПЛАТА 2006г._ФОТ РЗА 2010-2012 -МЭС Центра-согласован_Форма к защите 57" xfId="3584"/>
    <cellStyle name="_ЗАРПЛАТА 2006г._ФОТ РЗА 2010-2012 -МЭС Центра-согласован_Форма к защите 58" xfId="3585"/>
    <cellStyle name="_ЗАРПЛАТА 2006г._ФОТ РЗА 2010-2012 -МЭС Центра-согласован_Форма к защите 59" xfId="3586"/>
    <cellStyle name="_ЗАРПЛАТА 2006г._ФОТ РЗА 2010-2012 -МЭС Центра-согласован_Форма к защите 6" xfId="3587"/>
    <cellStyle name="_ЗАРПЛАТА 2006г._ФОТ РЗА 2010-2012 -МЭС Центра-согласован_Форма к защите 60" xfId="3588"/>
    <cellStyle name="_ЗАРПЛАТА 2006г._ФОТ РЗА 2010-2012 -МЭС Центра-согласован_Форма к защите 61" xfId="3589"/>
    <cellStyle name="_ЗАРПЛАТА 2006г._ФОТ РЗА 2010-2012 -МЭС Центра-согласован_Форма к защите 62" xfId="3590"/>
    <cellStyle name="_ЗАРПЛАТА 2006г._ФОТ РЗА 2010-2012 -МЭС Центра-согласован_Форма к защите 63" xfId="3591"/>
    <cellStyle name="_ЗАРПЛАТА 2006г._ФОТ РЗА 2010-2012 -МЭС Центра-согласован_Форма к защите 64" xfId="3592"/>
    <cellStyle name="_ЗАРПЛАТА 2006г._ФОТ РЗА 2010-2012 -МЭС Центра-согласован_Форма к защите 65" xfId="3593"/>
    <cellStyle name="_ЗАРПЛАТА 2006г._ФОТ РЗА 2010-2012 -МЭС Центра-согласован_Форма к защите 66" xfId="3594"/>
    <cellStyle name="_ЗАРПЛАТА 2006г._ФОТ РЗА 2010-2012 -МЭС Центра-согласован_Форма к защите 67" xfId="3595"/>
    <cellStyle name="_ЗАРПЛАТА 2006г._ФОТ РЗА 2010-2012 -МЭС Центра-согласован_Форма к защите 68" xfId="3596"/>
    <cellStyle name="_ЗАРПЛАТА 2006г._ФОТ РЗА 2010-2012 -МЭС Центра-согласован_Форма к защите 69" xfId="3597"/>
    <cellStyle name="_ЗАРПЛАТА 2006г._ФОТ РЗА 2010-2012 -МЭС Центра-согласован_Форма к защите 7" xfId="3598"/>
    <cellStyle name="_ЗАРПЛАТА 2006г._ФОТ РЗА 2010-2012 -МЭС Центра-согласован_Форма к защите 70" xfId="3599"/>
    <cellStyle name="_ЗАРПЛАТА 2006г._ФОТ РЗА 2010-2012 -МЭС Центра-согласован_Форма к защите 71" xfId="3600"/>
    <cellStyle name="_ЗАРПЛАТА 2006г._ФОТ РЗА 2010-2012 -МЭС Центра-согласован_Форма к защите 72" xfId="3601"/>
    <cellStyle name="_ЗАРПЛАТА 2006г._ФОТ РЗА 2010-2012 -МЭС Центра-согласован_Форма к защите 73" xfId="3602"/>
    <cellStyle name="_ЗАРПЛАТА 2006г._ФОТ РЗА 2010-2012 -МЭС Центра-согласован_Форма к защите 74" xfId="3603"/>
    <cellStyle name="_ЗАРПЛАТА 2006г._ФОТ РЗА 2010-2012 -МЭС Центра-согласован_Форма к защите 75" xfId="3604"/>
    <cellStyle name="_ЗАРПЛАТА 2006г._ФОТ РЗА 2010-2012 -МЭС Центра-согласован_Форма к защите 76" xfId="3605"/>
    <cellStyle name="_ЗАРПЛАТА 2006г._ФОТ РЗА 2010-2012 -МЭС Центра-согласован_Форма к защите 77" xfId="3606"/>
    <cellStyle name="_ЗАРПЛАТА 2006г._ФОТ РЗА 2010-2012 -МЭС Центра-согласован_Форма к защите 78" xfId="3607"/>
    <cellStyle name="_ЗАРПЛАТА 2006г._ФОТ РЗА 2010-2012 -МЭС Центра-согласован_Форма к защите 79" xfId="3608"/>
    <cellStyle name="_ЗАРПЛАТА 2006г._ФОТ РЗА 2010-2012 -МЭС Центра-согласован_Форма к защите 8" xfId="3609"/>
    <cellStyle name="_ЗАРПЛАТА 2006г._ФОТ РЗА 2010-2012 -МЭС Центра-согласован_Форма к защите 80" xfId="3610"/>
    <cellStyle name="_ЗАРПЛАТА 2006г._ФОТ РЗА 2010-2012 -МЭС Центра-согласован_Форма к защите 81" xfId="3611"/>
    <cellStyle name="_ЗАРПЛАТА 2006г._ФОТ РЗА 2010-2012 -МЭС Центра-согласован_Форма к защите 82" xfId="3612"/>
    <cellStyle name="_ЗАРПЛАТА 2006г._ФОТ РЗА 2010-2012 -МЭС Центра-согласован_Форма к защите 83" xfId="3613"/>
    <cellStyle name="_ЗАРПЛАТА 2006г._ФОТ РЗА 2010-2012 -МЭС Центра-согласован_Форма к защите 84" xfId="3614"/>
    <cellStyle name="_ЗАРПЛАТА 2006г._ФОТ РЗА 2010-2012 -МЭС Центра-согласован_Форма к защите 85" xfId="3615"/>
    <cellStyle name="_ЗАРПЛАТА 2006г._ФОТ РЗА 2010-2012 -МЭС Центра-согласован_Форма к защите 86" xfId="3616"/>
    <cellStyle name="_ЗАРПЛАТА 2006г._ФОТ РЗА 2010-2012 -МЭС Центра-согласован_Форма к защите 87" xfId="3617"/>
    <cellStyle name="_ЗАРПЛАТА 2006г._ФОТ РЗА 2010-2012 -МЭС Центра-согласован_Форма к защите 88" xfId="3618"/>
    <cellStyle name="_ЗАРПЛАТА 2006г._ФОТ РЗА 2010-2012 -МЭС Центра-согласован_Форма к защите 89" xfId="3619"/>
    <cellStyle name="_ЗАРПЛАТА 2006г._ФОТ РЗА 2010-2012 -МЭС Центра-согласован_Форма к защите 9" xfId="3620"/>
    <cellStyle name="_ЗАРПЛАТА 2006г._ФОТ РЗА 2010-2012 -МЭС Центра-согласован_Форма к защите 90" xfId="3621"/>
    <cellStyle name="_ЗАРПЛАТА 2006г._ФОТ РЗА 2010-2012 -МЭС Центра-согласован_Форма к защите ДЭБ" xfId="3622"/>
    <cellStyle name="_ЗАРПЛАТА 2006г._ФОТ РЗА 2010-2012 -МЭС Центра-согласован_Форма к защите ДЭБ 2" xfId="3623"/>
    <cellStyle name="_ЗАРПЛАТА 2006г._ФОТ РЗА 2010-2012 -МЭС Центра-согласован_Форма к защите_ДСП" xfId="3624"/>
    <cellStyle name="_ЗАРПЛАТА 2006г._ФОТ РЗА 2010-2012 -МЭС Центра-согласован_Форма к защите_ДСП 2" xfId="3625"/>
    <cellStyle name="_ЗАРПЛАТА 2006г._ФОТ РЗА 2010-2012 -МЭС Центра-согласован_Форма к защите_ДУпиоп" xfId="3626"/>
    <cellStyle name="_ЗАРПЛАТА 2006г._ФОТ РЗА 2010-2012 -МЭС Центра-согласован_Форма к защите_ДУпиоп 2" xfId="3627"/>
    <cellStyle name="_ЗАРПЛАТА 2006г._ФОТ РЗА 2010-2012 -МЭС Центра-согласован_Форма к защите_окончательная версия" xfId="3628"/>
    <cellStyle name="_ЗАРПЛАТА 2006г._ФОТ РЗА 2010-2012 -МЭС Центра-согласован_Форма к защите_окончательная версия 2" xfId="3629"/>
    <cellStyle name="_Затратный СШГЭС  14 11 2004" xfId="3630"/>
    <cellStyle name="_Затратный_.." xfId="3631"/>
    <cellStyle name="_Затратный_МЗ_Сводный" xfId="3632"/>
    <cellStyle name="_Затратный_СУЭК" xfId="3633"/>
    <cellStyle name="_затраты" xfId="3634"/>
    <cellStyle name="_Защита ФЗП" xfId="3635"/>
    <cellStyle name="_Заявка Тестова  СКОРРЕКТИРОВАННАЯ" xfId="3636"/>
    <cellStyle name="_ЗБП МСК Бурятия  БДР, БДДС 4 кв 2006 г ДЛН" xfId="3637"/>
    <cellStyle name="_ЗБП МСК Бурятия  БДР, БДДС 4 кв 2006 г зак с УС (3)" xfId="3638"/>
    <cellStyle name="_ЗБП МСК Бурятия Корр по функц бюджетам 3 и 4 кв 2007 год 25 07 07" xfId="3639"/>
    <cellStyle name="_ЗБП ФСК  БДР, БДДС на 4 кв 2006 (заказчик)" xfId="3640"/>
    <cellStyle name="_ЗБП ФСК  БДР, БДДС на 4 кв 2006 (заказчик)_БДР формат СД (2)" xfId="3641"/>
    <cellStyle name="_ЗБП ФСК  БДР, БДДС на 4 кв 2006 г" xfId="3642"/>
    <cellStyle name="_ЗБП ФСК  БДР, БДДС на 4 кв 2006 г_БДР формат СД (2)" xfId="3643"/>
    <cellStyle name="_ЗБП ФСК Корр по функц бюджетам 3 и 4 кв 2007 год 25 07 07" xfId="3644"/>
    <cellStyle name="_Земля ППМЭС" xfId="3645"/>
    <cellStyle name="_Земля ППМЭС_БДР формат СД (2)" xfId="3646"/>
    <cellStyle name="_Земля ТОиР" xfId="3647"/>
    <cellStyle name="_ЗСП анализ ФОТ 05 05 09" xfId="3648"/>
    <cellStyle name="_ЗСП анализ ФОТ 05 05 09_БДР формат СД (2)" xfId="3649"/>
    <cellStyle name="_из АРМ расчет БДДС и БДР 12мес 06г" xfId="3650"/>
    <cellStyle name="_из АРМ расчет БДДС и БДР 9мес 06г" xfId="3651"/>
    <cellStyle name="_Из АРМа БДР 6 мес по ФСК (МСК) от Михи к отчету 03 07 06" xfId="3652"/>
    <cellStyle name="_Изменение баланса 2003 Б-п 2 вар" xfId="3653"/>
    <cellStyle name="_Изменение баланса ГД за 2004 (Бизнес-план)-1 вар" xfId="3654"/>
    <cellStyle name="_Изменение баланса ГД за 2004 (Бизнес-план)-2 вар (утв)" xfId="3655"/>
    <cellStyle name="_Изменение баланса за октябрь 2003 (текущий план)" xfId="3656"/>
    <cellStyle name="_Инвест программа" xfId="3657"/>
    <cellStyle name="_Инвест ТЗ" xfId="3658"/>
    <cellStyle name="_Инвест ТЗ АВТОМАТИЗАЦИЯ  1.06.06   Ф" xfId="3659"/>
    <cellStyle name="_Инвест ТЗ АВТОМАТИЗАЦИЯ  1.06.06   Ф_БДР формат СД (2)" xfId="3660"/>
    <cellStyle name="_Инвест ТЗ АВТОМАТИЗАЦИЯ  31.05.06   Ф нов" xfId="3661"/>
    <cellStyle name="_Инвест ТЗ АВТОМАТИЗАЦИЯ  31.05.06   Ф нов_БДР формат СД (2)" xfId="3662"/>
    <cellStyle name="_Индексация исторических затрат" xfId="3663"/>
    <cellStyle name="_ИНСТРУМЕНТЫ, инвентарь" xfId="3664"/>
    <cellStyle name="_ИНСТРУМЕНТЫ, инвентарь_ДОП.З - для отправки" xfId="3665"/>
    <cellStyle name="_ИНСТРУМЕНТЫ, инвентарь_Откорректированная программа Освидетельствование ЗиС (4) (2)" xfId="3666"/>
    <cellStyle name="_ИНСТРУМЕНТЫ, инвентарь_ОУС" xfId="3667"/>
    <cellStyle name="_ИНСТРУМЕНТЫ, инвентарь_ПО расчет (4)" xfId="3668"/>
    <cellStyle name="_Инструменты`2004" xfId="3669"/>
    <cellStyle name="_Информация об объектах" xfId="3670"/>
    <cellStyle name="_ИНФОРМАЦИЯ ПО ДОГОВОРАМ ЛИЗИНГА" xfId="3671"/>
    <cellStyle name="_ИНФОРМАЦИЯ ПО ДОГОВОРАМ ЛИЗИНГА 19 мая" xfId="3672"/>
    <cellStyle name="_ИНФОРМАЦИЯ ПО ДОГОВОРАМ ЛИЗИНГА 27.04.071" xfId="3673"/>
    <cellStyle name="_ИНФОРМАЦИЯ ПО ДОГОВОРАМ ЛИЗИНГА1" xfId="3674"/>
    <cellStyle name="_ИП 17032006" xfId="3675"/>
    <cellStyle name="_ИП на 04 10 07 без 20071" xfId="3676"/>
    <cellStyle name="_ИП на 04 10 07 без 20071_Книга1" xfId="3677"/>
    <cellStyle name="_ИП на 04 10 07 без 20071_ПР ОФ на  2010-2014 01 10 2010 2011!!! для ДИиСП (2)" xfId="3678"/>
    <cellStyle name="_ИП на 04 10 07 без 20071_ПР ОФ на  2010-2014 коррект  26 10 2010" xfId="3679"/>
    <cellStyle name="_ИП на 04 10 07 без 20071_ПР ОФ на  2010-2014 коррект  26 10 2010 для ДИиСП (2)" xfId="3680"/>
    <cellStyle name="_ИП на 04 10 07 без 20071_ПР ОФ на  2010-2014 коррект  26 10 2010 для ДИиСП (3)" xfId="3681"/>
    <cellStyle name="_ИП на 04 10 07 после ЧАН" xfId="3682"/>
    <cellStyle name="_ИП на 04 10 07 после ЧАН_Книга1" xfId="3683"/>
    <cellStyle name="_ИП на 04 10 07 после ЧАН_ПР ОФ на  2010-2014 01 10 2010 2011!!! для ДИиСП (2)" xfId="3684"/>
    <cellStyle name="_ИП на 04 10 07 после ЧАН_ПР ОФ на  2010-2014 коррект  26 10 2010" xfId="3685"/>
    <cellStyle name="_ИП на 04 10 07 после ЧАН_ПР ОФ на  2010-2014 коррект  26 10 2010 для ДИиСП (2)" xfId="3686"/>
    <cellStyle name="_ИП на 04 10 07 после ЧАН_ПР ОФ на  2010-2014 коррект  26 10 2010 для ДИиСП (3)" xfId="3687"/>
    <cellStyle name="_ИП на 05.10.07" xfId="3688"/>
    <cellStyle name="_ИП на 05.10.07_Книга1" xfId="3689"/>
    <cellStyle name="_ИП на 05.10.07_ПР ОФ на  2010-2014 01 10 2010 2011!!! для ДИиСП (2)" xfId="3690"/>
    <cellStyle name="_ИП на 05.10.07_ПР ОФ на  2010-2014 коррект  26 10 2010" xfId="3691"/>
    <cellStyle name="_ИП на 05.10.07_ПР ОФ на  2010-2014 коррект  26 10 2010 для ДИиСП (2)" xfId="3692"/>
    <cellStyle name="_ИП на 05.10.07_ПР ОФ на  2010-2014 коррект  26 10 2010 для ДИиСП (3)" xfId="3693"/>
    <cellStyle name="_ИП СО 2006-2010 отпр 22 01 07" xfId="3694"/>
    <cellStyle name="_ИП Ставропольэнерго 2006-2010 210807" xfId="3695"/>
    <cellStyle name="_ИП ФСК 10_10_07 куцанкиной" xfId="3696"/>
    <cellStyle name="_ИП ФСК 2007-2010" xfId="3697"/>
    <cellStyle name="_ИП ФСК 2007-2010 (2)" xfId="3698"/>
    <cellStyle name="_ИП ФСК 2007-2010_БДР формат СД (2)" xfId="3699"/>
    <cellStyle name="_ИП ФСК 2007-2010_ИП ФСК 2007-2010 (2)" xfId="3700"/>
    <cellStyle name="_ИП ФСК 2007-2010_ИП ФСК 2007-2010 (2)_БДР формат СД (2)" xfId="3701"/>
    <cellStyle name="_ИП ФСК 2007-2010_Лист1" xfId="3702"/>
    <cellStyle name="_ИП ФСК 2007-2010_Лист1_1" xfId="3703"/>
    <cellStyle name="_ИП ФСК 2007-2010_Лист1_БДР формат СД (2)" xfId="3704"/>
    <cellStyle name="_ИП ФСК 2007-2010_Свод подрядчиков общий" xfId="3705"/>
    <cellStyle name="_ИП ФСК на 2008-2012 17 12 071" xfId="3706"/>
    <cellStyle name="_ИПР 2010-14гг прил.1,2,3  20.10.09" xfId="3707"/>
    <cellStyle name="_ИПР ЧЭ 2008 г." xfId="3708"/>
    <cellStyle name="_ИрЭ_файл1_декабрь 2003" xfId="3709"/>
    <cellStyle name="_исп плана по приобр 2к" xfId="3710"/>
    <cellStyle name="_Исходные данные для модели" xfId="3711"/>
    <cellStyle name="_Исходные данные для модели_БДР формат СД (2)" xfId="3712"/>
    <cellStyle name="_Исходные данные для модели_Лист1" xfId="3713"/>
    <cellStyle name="_Исходные данные для модели_Новая инструкция1_фст" xfId="3714"/>
    <cellStyle name="_Исходные данные для модели_реестр объектов ЕНЭС" xfId="3715"/>
    <cellStyle name="_Итого" xfId="3716"/>
    <cellStyle name="_итоговый файл 1" xfId="3717"/>
    <cellStyle name="_ИТЦ" xfId="3718"/>
    <cellStyle name="_ИТЦ ППП план декабрь 2003 версия 221103" xfId="3719"/>
    <cellStyle name="_ИТЦ ППП план сентябрь 2003 версия 250803" xfId="3720"/>
    <cellStyle name="_ИТЦ ППП план сентябрь 2003 версия 250803_Агрегир" xfId="3721"/>
    <cellStyle name="_ИТЦ ППП план сентябрь 2003 версия 250803_Агрегир янв-август" xfId="3722"/>
    <cellStyle name="_ИТЦ ППП план сентябрь 2003 версия 250803_Агрегир янв-дек" xfId="3723"/>
    <cellStyle name="_ИТЦ ППП план сентябрь 2003 версия 250803_Агрегир янв-окт" xfId="3724"/>
    <cellStyle name="_ИТЦ ППП план сентябрь 2003 версия 250803_Агрегир янв-сент" xfId="3725"/>
    <cellStyle name="_ИТЦ ППП план сентябрь 2003 версия 250803_Итого" xfId="3726"/>
    <cellStyle name="_июль факт" xfId="3727"/>
    <cellStyle name="_к отчёту за квартал по категориям" xfId="3728"/>
    <cellStyle name="_к отчёту за квартал по категориям_БДР формат СД (2)" xfId="3729"/>
    <cellStyle name="_к ПЭП Забайкальского ПМЭС на 2кв 05г" xfId="3730"/>
    <cellStyle name="_К-1 разное, секвестирование" xfId="3731"/>
    <cellStyle name="_К-1 разное, секвестирование_БДР формат СД (2)" xfId="3732"/>
    <cellStyle name="_калмыкия 2010" xfId="3733"/>
    <cellStyle name="_Канц.товары" xfId="3734"/>
    <cellStyle name="_Кап.вложения - табл 6.2.5" xfId="3735"/>
    <cellStyle name="_капитализация 2006 _4аа" xfId="3736"/>
    <cellStyle name="_капстрой остаток" xfId="3737"/>
    <cellStyle name="_Касп ПМЭСРасшифровки 2011 год основн " xfId="3738"/>
    <cellStyle name="_Касп ПМЭСРасшифровки 2011 год основн _БДР формат СД (2)" xfId="3739"/>
    <cellStyle name="_КбПМЭС  ан ФОТ 04 05 09" xfId="3740"/>
    <cellStyle name="_КбПМЭС  ан ФОТ 04 05 09_БДР формат СД (2)" xfId="3741"/>
    <cellStyle name="_КЗ свыше 3 лет" xfId="3742"/>
    <cellStyle name="_КЗ свыше 3 лет_Шаблон по расчету тарифов методом RAB на 2011" xfId="3743"/>
    <cellStyle name="_Кировэнерго Заявка в РСТ 27 04 09 новые МУ1" xfId="3744"/>
    <cellStyle name="_Классификаторы" xfId="3745"/>
    <cellStyle name="_классификаторы УБМ (изменения)" xfId="3746"/>
    <cellStyle name="_Книга1" xfId="3747"/>
    <cellStyle name="_Книга1 (8)" xfId="3748"/>
    <cellStyle name="_Книга1 10" xfId="3749"/>
    <cellStyle name="_Книга1 10_БДР формат СД (2)" xfId="3750"/>
    <cellStyle name="_Книга1 11" xfId="3751"/>
    <cellStyle name="_Книга1 11_БДР формат СД (2)" xfId="3752"/>
    <cellStyle name="_Книга1 2" xfId="3753"/>
    <cellStyle name="_Книга1 2 2" xfId="3754"/>
    <cellStyle name="_Книга1 2 2_БДР формат СД (2)" xfId="3755"/>
    <cellStyle name="_Книга1 3" xfId="3756"/>
    <cellStyle name="_Книга1 3_БДР формат СД (2)" xfId="3757"/>
    <cellStyle name="_Книга1 4" xfId="3758"/>
    <cellStyle name="_Книга1 4_БДР формат СД (2)" xfId="3759"/>
    <cellStyle name="_Книга1 5" xfId="3760"/>
    <cellStyle name="_Книга1 5_БДР формат СД (2)" xfId="3761"/>
    <cellStyle name="_Книга1 6" xfId="3762"/>
    <cellStyle name="_Книга1 6_БДР формат СД (2)" xfId="3763"/>
    <cellStyle name="_Книга1 7" xfId="3764"/>
    <cellStyle name="_Книга1 7_БДР формат СД (2)" xfId="3765"/>
    <cellStyle name="_Книга1 8" xfId="3766"/>
    <cellStyle name="_Книга1 8_БДР формат СД (2)" xfId="3767"/>
    <cellStyle name="_Книга1 9" xfId="3768"/>
    <cellStyle name="_Книга1 9_БДР формат СД (2)" xfId="3769"/>
    <cellStyle name="_Книга1_11 Прочие" xfId="3770"/>
    <cellStyle name="_Книга1_Восток (Недро)" xfId="3771"/>
    <cellStyle name="_Книга1_ЗК № 5  2009" xfId="3772"/>
    <cellStyle name="_Книга1_итоги" xfId="3773"/>
    <cellStyle name="_Книга1_итоги_БДР формат СД (2)" xfId="3774"/>
    <cellStyle name="_Книга1_Калмыкия" xfId="3775"/>
    <cellStyle name="_Книга1_Копия АРМ_БП_РСК_V10 0_20100213" xfId="3776"/>
    <cellStyle name="_Книга1_Копия АРМ_БП_РСК_V10 0_20100213 2" xfId="3777"/>
    <cellStyle name="_Книга1_Копия АРМ_БП_РСК_V10 0_20100213 2 2" xfId="3778"/>
    <cellStyle name="_Книга1_Копия АРМ_БП_РСК_V10 0_20100213 3" xfId="3779"/>
    <cellStyle name="_Книга1_Копия АРМ_БП_РСК_V10 0_20100213 4" xfId="3780"/>
    <cellStyle name="_Книга1_Копия АРМ_БП_РСК_V10 0_20100213_11 Прочие" xfId="3781"/>
    <cellStyle name="_Книга1_Копия АРМ_БП_РСК_V10 0_20100213_Калмыкия" xfId="3782"/>
    <cellStyle name="_Книга1_Отчет по КПЭ за 9 мес_v1" xfId="3783"/>
    <cellStyle name="_Книга1_Приложение 1 (406)" xfId="3784"/>
    <cellStyle name="_Книга1_Приложение 1 (406)_БДР формат СД (2)" xfId="3785"/>
    <cellStyle name="_Книга1_Расширенный формат после совещания 2610" xfId="3786"/>
    <cellStyle name="_Книга1_Свод ИДЕ 2011 для всех" xfId="3787"/>
    <cellStyle name="_Книга1_Свод ИДЕ 2011 для всех_БДР формат СД (2)" xfId="3788"/>
    <cellStyle name="_Книга1_Свод после пессимвариант1" xfId="3789"/>
    <cellStyle name="_Книга1_Северо-Запад(Смелянская)" xfId="3790"/>
    <cellStyle name="_Книга1_Факторы" xfId="3791"/>
    <cellStyle name="_Книга1_Факторы_БДР формат СД (2)" xfId="3792"/>
    <cellStyle name="_Книга2" xfId="3793"/>
    <cellStyle name="_Книга2 2" xfId="3794"/>
    <cellStyle name="_Книга2_1" xfId="3795"/>
    <cellStyle name="_Книга2_op.report фев 09" xfId="3796"/>
    <cellStyle name="_Книга2_op.reportфевраль 2009" xfId="3797"/>
    <cellStyle name="_Книга2_UOG_2009_60_v14_27 11 08-ИСПРАВЛЕН ФОТ СИН (2)" xfId="3798"/>
    <cellStyle name="_Книга2_UOG_2009_60_v14_27.11.08-ИСПРАВЛЕН ФОТ СИН" xfId="3799"/>
    <cellStyle name="_Книга2_БДР формат СД (2)" xfId="3800"/>
    <cellStyle name="_Книга2_Копия % ставка" xfId="3801"/>
    <cellStyle name="_Книга2_ОО ОНГконс.0108 - complete" xfId="3802"/>
    <cellStyle name="_Книга2_ОО ОНГконс.0208" xfId="3803"/>
    <cellStyle name="_Книга2_ООО ОНГконс 0109 - complete" xfId="3804"/>
    <cellStyle name="_Книга2_ООО ОНГконс 0209" xfId="3805"/>
    <cellStyle name="_Книга2_ООО ОНГконс 0309" xfId="3806"/>
    <cellStyle name="_Книга2_Презентация (Прил  1) на 2012 год " xfId="3807"/>
    <cellStyle name="_Книга2_Расчёт  тарифа 2012 Омское ПМЭС с доплатами 1 вар" xfId="3808"/>
    <cellStyle name="_Книга2_Юга 787 приказ 2011-2014г.г. 9 чел (Кочеткова)" xfId="3809"/>
    <cellStyle name="_Книга3" xfId="3810"/>
    <cellStyle name="_Книга3 2" xfId="3811"/>
    <cellStyle name="_Книга3_1" xfId="3812"/>
    <cellStyle name="_Книга3_1_Агрегир" xfId="3813"/>
    <cellStyle name="_Книга3_1_Агрегир янв-август" xfId="3814"/>
    <cellStyle name="_Книга3_1_Агрегир янв-дек" xfId="3815"/>
    <cellStyle name="_Книга3_1_Агрегир янв-окт" xfId="3816"/>
    <cellStyle name="_Книга3_1_Агрегир янв-сент" xfId="3817"/>
    <cellStyle name="_Книга3_Capex-new" xfId="3818"/>
    <cellStyle name="_Книга3_Financial Plan - final_2" xfId="3819"/>
    <cellStyle name="_Книга3_Form 01(MB)" xfId="3820"/>
    <cellStyle name="_Книга3_Links_NK" xfId="3821"/>
    <cellStyle name="_Книга3_N20_5" xfId="3822"/>
    <cellStyle name="_Книга3_N20_6" xfId="3823"/>
    <cellStyle name="_Книга3_New Form10_2" xfId="3824"/>
    <cellStyle name="_Книга3_Nsi" xfId="3825"/>
    <cellStyle name="_Книга3_Nsi - last version" xfId="3826"/>
    <cellStyle name="_Книга3_Nsi - last version for programming" xfId="3827"/>
    <cellStyle name="_Книга3_Nsi - next_last version" xfId="3828"/>
    <cellStyle name="_Книга3_Nsi - plan - final" xfId="3829"/>
    <cellStyle name="_Книга3_Nsi -super_ last version" xfId="3830"/>
    <cellStyle name="_Книга3_Nsi(2)" xfId="3831"/>
    <cellStyle name="_Книга3_Nsi_1" xfId="3832"/>
    <cellStyle name="_Книга3_Nsi_139" xfId="3833"/>
    <cellStyle name="_Книга3_Nsi_140" xfId="3834"/>
    <cellStyle name="_Книга3_Nsi_140(Зах)" xfId="3835"/>
    <cellStyle name="_Книга3_Nsi_140_mod" xfId="3836"/>
    <cellStyle name="_Книга3_Nsi_158" xfId="3837"/>
    <cellStyle name="_Книга3_Nsi_Jan1" xfId="3838"/>
    <cellStyle name="_Книга3_Nsi_test" xfId="3839"/>
    <cellStyle name="_Книга3_Nsi2" xfId="3840"/>
    <cellStyle name="_Книга3_Nsi-Services" xfId="3841"/>
    <cellStyle name="_Книга3_P&amp;L" xfId="3842"/>
    <cellStyle name="_Книга3_S0400" xfId="3843"/>
    <cellStyle name="_Книга3_S13001" xfId="3844"/>
    <cellStyle name="_Книга3_Sheet1" xfId="3845"/>
    <cellStyle name="_Книга3_sofi - plan_AP270202ii" xfId="3846"/>
    <cellStyle name="_Книга3_sofi - plan_AP270202iii" xfId="3847"/>
    <cellStyle name="_Книга3_sofi - plan_AP270202iv" xfId="3848"/>
    <cellStyle name="_Книга3_Sofi vs Sobi" xfId="3849"/>
    <cellStyle name="_Книга3_Sofi_PBD 27-11-01" xfId="3850"/>
    <cellStyle name="_Книга3_SOFI_TEPs_AOK_130902" xfId="3851"/>
    <cellStyle name="_Книга3_Sofi145a" xfId="3852"/>
    <cellStyle name="_Книга3_Sofi153" xfId="3853"/>
    <cellStyle name="_Книга3_Summary" xfId="3854"/>
    <cellStyle name="_Книга3_SXXXX_Express_c Links" xfId="3855"/>
    <cellStyle name="_Книга3_Tax_form_1кв_3" xfId="3856"/>
    <cellStyle name="_Книга3_test_11" xfId="3857"/>
    <cellStyle name="_Книга3_БДР формат СД (2)" xfId="3858"/>
    <cellStyle name="_Книга3_БКЭ" xfId="3859"/>
    <cellStyle name="_Книга3_для вставки в пакет за 2001" xfId="3860"/>
    <cellStyle name="_Книга3_дляГалиныВ" xfId="3861"/>
    <cellStyle name="_Книга3_Книга7" xfId="3862"/>
    <cellStyle name="_Книга3_Лист1" xfId="3863"/>
    <cellStyle name="_Книга3_ОСН. ДЕЯТ." xfId="3864"/>
    <cellStyle name="_Книга3_Подразделения" xfId="3865"/>
    <cellStyle name="_Книга3_Список тиражирования" xfId="3866"/>
    <cellStyle name="_Книга3_Форма 12 last" xfId="3867"/>
    <cellStyle name="_Книга4" xfId="3868"/>
    <cellStyle name="_Книга4 2" xfId="3869"/>
    <cellStyle name="_Книга4_1" xfId="3870"/>
    <cellStyle name="_Книга5" xfId="3871"/>
    <cellStyle name="_Книга5_БДР формат СД (2)" xfId="3872"/>
    <cellStyle name="_Книга6" xfId="3873"/>
    <cellStyle name="_Книга6_БДР формат СД (2)" xfId="3874"/>
    <cellStyle name="_Книга7" xfId="3875"/>
    <cellStyle name="_Книга7_Capex-new" xfId="3876"/>
    <cellStyle name="_Книга7_Financial Plan - final_2" xfId="3877"/>
    <cellStyle name="_Книга7_Form 01(MB)" xfId="3878"/>
    <cellStyle name="_Книга7_Links_NK" xfId="3879"/>
    <cellStyle name="_Книга7_N20_5" xfId="3880"/>
    <cellStyle name="_Книга7_N20_6" xfId="3881"/>
    <cellStyle name="_Книга7_New Form10_2" xfId="3882"/>
    <cellStyle name="_Книга7_Nsi" xfId="3883"/>
    <cellStyle name="_Книга7_Nsi - last version" xfId="3884"/>
    <cellStyle name="_Книга7_Nsi - last version for programming" xfId="3885"/>
    <cellStyle name="_Книга7_Nsi - next_last version" xfId="3886"/>
    <cellStyle name="_Книга7_Nsi - plan - final" xfId="3887"/>
    <cellStyle name="_Книга7_Nsi -super_ last version" xfId="3888"/>
    <cellStyle name="_Книга7_Nsi(2)" xfId="3889"/>
    <cellStyle name="_Книга7_Nsi_1" xfId="3890"/>
    <cellStyle name="_Книга7_Nsi_139" xfId="3891"/>
    <cellStyle name="_Книга7_Nsi_140" xfId="3892"/>
    <cellStyle name="_Книга7_Nsi_140(Зах)" xfId="3893"/>
    <cellStyle name="_Книга7_Nsi_140_mod" xfId="3894"/>
    <cellStyle name="_Книга7_Nsi_158" xfId="3895"/>
    <cellStyle name="_Книга7_Nsi_Jan1" xfId="3896"/>
    <cellStyle name="_Книга7_Nsi_test" xfId="3897"/>
    <cellStyle name="_Книга7_Nsi2" xfId="3898"/>
    <cellStyle name="_Книга7_Nsi-Services" xfId="3899"/>
    <cellStyle name="_Книга7_P&amp;L" xfId="3900"/>
    <cellStyle name="_Книга7_S0400" xfId="3901"/>
    <cellStyle name="_Книга7_S13001" xfId="3902"/>
    <cellStyle name="_Книга7_Sheet1" xfId="3903"/>
    <cellStyle name="_Книга7_sofi - plan_AP270202ii" xfId="3904"/>
    <cellStyle name="_Книга7_sofi - plan_AP270202iii" xfId="3905"/>
    <cellStyle name="_Книга7_sofi - plan_AP270202iv" xfId="3906"/>
    <cellStyle name="_Книга7_Sofi vs Sobi" xfId="3907"/>
    <cellStyle name="_Книга7_Sofi_PBD 27-11-01" xfId="3908"/>
    <cellStyle name="_Книга7_SOFI_TEPs_AOK_130902" xfId="3909"/>
    <cellStyle name="_Книга7_Sofi145a" xfId="3910"/>
    <cellStyle name="_Книга7_Sofi153" xfId="3911"/>
    <cellStyle name="_Книга7_Summary" xfId="3912"/>
    <cellStyle name="_Книга7_SXXXX_Express_c Links" xfId="3913"/>
    <cellStyle name="_Книга7_Tax_form_1кв_3" xfId="3914"/>
    <cellStyle name="_Книга7_test_11" xfId="3915"/>
    <cellStyle name="_Книга7_БКЭ" xfId="3916"/>
    <cellStyle name="_Книга7_для вставки в пакет за 2001" xfId="3917"/>
    <cellStyle name="_Книга7_дляГалиныВ" xfId="3918"/>
    <cellStyle name="_Книга7_Книга7" xfId="3919"/>
    <cellStyle name="_Книга7_Лист1" xfId="3920"/>
    <cellStyle name="_Книга7_ОСН. ДЕЯТ." xfId="3921"/>
    <cellStyle name="_Книга7_Подразделения" xfId="3922"/>
    <cellStyle name="_Книга7_Список тиражирования" xfId="3923"/>
    <cellStyle name="_Книга7_Форма 12 last" xfId="3924"/>
    <cellStyle name="_Командировки" xfId="3925"/>
    <cellStyle name="_Командировки 2007 новая форма" xfId="3926"/>
    <cellStyle name="_Командировочные расходы 2006" xfId="3927"/>
    <cellStyle name="_Комплексная по всем затратам ПСУИС" xfId="3928"/>
    <cellStyle name="_Комплексная по всем затратам ПСУИС_БДР формат СД (2)" xfId="3929"/>
    <cellStyle name="_комплексный" xfId="3930"/>
    <cellStyle name="_комплексный_БДР формат СД (2)" xfId="3931"/>
    <cellStyle name="_комплексный1" xfId="3932"/>
    <cellStyle name="_комплексный1_БДР формат СД (2)" xfId="3933"/>
    <cellStyle name="_Конечный вариант КАП ВЛОЖ на ПРИС по 4 филиалам (741 829 из 11 000 руб) без 1 и 2 кв и впу 14_06 на общую 2 772 млрд" xfId="3934"/>
    <cellStyle name="_Консолидация-2008-проект-new" xfId="3935"/>
    <cellStyle name="_Консультационные услуги" xfId="3936"/>
    <cellStyle name="_Консультационные услуги_ДОП.З - для отправки" xfId="3937"/>
    <cellStyle name="_Консультационные услуги_Откорректированная программа Освидетельствование ЗиС (4) (2)" xfId="3938"/>
    <cellStyle name="_Консультационные услуги_ОУС" xfId="3939"/>
    <cellStyle name="_Консультационные услуги_ПО расчет (4)" xfId="3940"/>
    <cellStyle name="_Копия % ставка" xfId="3941"/>
    <cellStyle name="_Копия 060702 BP 2006 КНР II полугодие V_002 FV" xfId="3942"/>
    <cellStyle name="_Копия 3кв_1" xfId="3943"/>
    <cellStyle name="_Копия 3кв_1_БДР формат СД (2)" xfId="3944"/>
    <cellStyle name="_Копия RAB_КЭ_с тарифными решениями 2010 (2) (2)" xfId="3945"/>
    <cellStyle name="_Копия БИЗНЕС-ПЛАН  2007 г  new корр 4" xfId="3946"/>
    <cellStyle name="_Копия Бизнесплан 2007 (55$) 033007 (кор-ка СИН - КНР)вар1" xfId="3947"/>
    <cellStyle name="_Копия Бюджет  2009г  ЮУПМЭС" xfId="3948"/>
    <cellStyle name="_Копия Выпадающиерасходы за 2007 на 2009 год (ПОСЛЕДНИЙ) (2)" xfId="3949"/>
    <cellStyle name="_Копия ЗБП МСК  Чита БДР, БДДС 4 кв 06 ТоиР 26 07 06" xfId="3950"/>
    <cellStyle name="_Копия капвлож_бизнес-план25 05_1" xfId="3951"/>
    <cellStyle name="_Копия Модель_2 2 3_МРСК СК  в регионы 131009 с коррект по СтавФ 21 10 09 11111" xfId="3952"/>
    <cellStyle name="_Копия Модель_RAB_Калмэнерго_рост10 (опер на уровне утв 2009 со сглаж )" xfId="3953"/>
    <cellStyle name="_Копия Образец Предложения по корректировке ИП МЭС С-З_3" xfId="3954"/>
    <cellStyle name="_Копия Образец Предложения по корректировке ИП МЭС С-З_3_Книга1" xfId="3955"/>
    <cellStyle name="_Копия Образец Предложения по корректировке ИП МЭС С-З_3_ПР ОФ на  2010-2014 01 10 2010 2011!!! для ДИиСП (2)" xfId="3956"/>
    <cellStyle name="_Копия Образец Предложения по корректировке ИП МЭС С-З_3_ПР ОФ на  2010-2014 коррект  26 10 2010" xfId="3957"/>
    <cellStyle name="_Копия Образец Предложения по корректировке ИП МЭС С-З_3_ПР ОФ на  2010-2014 коррект  26 10 2010 для ДИиСП (2)" xfId="3958"/>
    <cellStyle name="_Копия Образец Предложения по корректировке ИП МЭС С-З_3_ПР ОФ на  2010-2014 коррект  26 10 2010 для ДИиСП (3)" xfId="3959"/>
    <cellStyle name="_Копия ОО ОНГcons_200708 (2)" xfId="3960"/>
    <cellStyle name="_Копия ОТчеты 2010 год для защиты" xfId="3961"/>
    <cellStyle name="_Копия отчеты_1 пол._2010_шаблон" xfId="3962"/>
    <cellStyle name="_Копия ПР ОФ 2010-2014 (исправ версия)" xfId="3963"/>
    <cellStyle name="_Копия ПР ОФ 2010-2014 (исправ версия)_Книга1" xfId="3964"/>
    <cellStyle name="_Копия ПР ОФ 2010-2014 (исправ версия)_ПР ОФ на  2010-2014 01 10 2010 2011!!! для ДИиСП (2)" xfId="3965"/>
    <cellStyle name="_Копия ПР ОФ 2010-2014 (исправ версия)_ПР ОФ на  2010-2014 коррект  26 10 2010" xfId="3966"/>
    <cellStyle name="_Копия ПР ОФ 2010-2014 (исправ версия)_ПР ОФ на  2010-2014 коррект  26 10 2010 для ДИиСП (2)" xfId="3967"/>
    <cellStyle name="_Копия ПР ОФ 2010-2014 (исправ версия)_ПР ОФ на  2010-2014 коррект  26 10 2010 для ДИиСП (3)" xfId="3968"/>
    <cellStyle name="_Копия Прил 2(Показатели ИП)" xfId="3969"/>
    <cellStyle name="_Копия Программа первоочередных мер_(правка 18 05 06 Усаров_2А_3)" xfId="3970"/>
    <cellStyle name="_Копия Программа первоочередных мер_(правка 18 05 06 Усаров_2А_3)_БДР формат СД (2)" xfId="3971"/>
    <cellStyle name="_Копия Проект плана  на 2009г. Брянск  ПМЭС посл 10.10.08" xfId="3972"/>
    <cellStyle name="_Копия Реестр с  расч.тассы и дер  от 29.10.2007 договоров-внешний подряд ОПМЭС.." xfId="3973"/>
    <cellStyle name="_Копия Свод все сети+" xfId="3974"/>
    <cellStyle name="_Копия Свод все сети+_БДР формат СД (2)" xfId="3975"/>
    <cellStyle name="_Копия тех.-экон. и фин. показатели" xfId="3976"/>
    <cellStyle name="_Копия Форма Корректировки плана ремонта электросетевых объектов ОАО ФСК ЕЭС и МСК на 2007" xfId="3977"/>
    <cellStyle name="_Копия Форматы ввода   филиала МРСК(новый)" xfId="3978"/>
    <cellStyle name="_Копия Форматы УУ15" xfId="3979"/>
    <cellStyle name="_Копия Форматы УУ15_БДР формат СД (2)" xfId="3980"/>
    <cellStyle name="_Копия формы для ФСК" xfId="3981"/>
    <cellStyle name="_Коррект 2009 формула16" xfId="3982"/>
    <cellStyle name="_Коррект 2009 формула16_Лист1" xfId="3983"/>
    <cellStyle name="_Коррект 4кв06 31 10 06" xfId="3984"/>
    <cellStyle name="_Коррект 4кв06 31 10 06_БДР формат СД (2)" xfId="3985"/>
    <cellStyle name="_Корректировка №3 ФОТ 2010" xfId="3986"/>
    <cellStyle name="_Корректировка №3 ФОТ 2010_БДР формат СД (2)" xfId="3987"/>
    <cellStyle name="_Корректировка ИП для Боброва" xfId="3988"/>
    <cellStyle name="_корректировка КПМЭС 4кв" xfId="3989"/>
    <cellStyle name="_корректировка КПМЭС 4кв ФСК 07 11 (2)" xfId="3990"/>
    <cellStyle name="_корректировка КПМЭС ТОиР" xfId="3991"/>
    <cellStyle name="_Корректировка НВВ 2011 АЭ" xfId="3992"/>
    <cellStyle name="_Корректировка по ТОиР (проект)(поправл.)" xfId="3993"/>
    <cellStyle name="_Корректировка Р-2" xfId="3994"/>
    <cellStyle name="_Корректировка ТП" xfId="3995"/>
    <cellStyle name="_Корректировка ТП_БДР формат СД (2)" xfId="3996"/>
    <cellStyle name="_Корректировка ФОТ по ТОиР " xfId="3997"/>
    <cellStyle name="_Корректировка ФОТ по ТОиР _БДР формат СД (2)" xfId="3998"/>
    <cellStyle name="_корректировка_КПМЭС 4кв" xfId="3999"/>
    <cellStyle name="_Корректировки ТОиР по проектам по Самаре" xfId="4000"/>
    <cellStyle name="_КП ОжФОТ1 пг  05 05 09" xfId="4001"/>
    <cellStyle name="_КП ОжФОТ1 пг  05 05 09_БДР формат СД (2)" xfId="4002"/>
    <cellStyle name="_КП_СМЕТА" xfId="4003"/>
    <cellStyle name="_Краткий анализ 2006г НОВЫЙ" xfId="4004"/>
    <cellStyle name="_Кредитный портфель_Лизинг" xfId="4005"/>
    <cellStyle name="_Кубань НВВ (2)" xfId="4006"/>
    <cellStyle name="_Кубань НВВ (2)_Лист1" xfId="4007"/>
    <cellStyle name="_Куликова ОПП" xfId="4008"/>
    <cellStyle name="_КЭСР_Расчеты_с_МРСК(1)" xfId="4009"/>
    <cellStyle name="_Ленинград МСК р-ки" xfId="4010"/>
    <cellStyle name="_ЛЕНИНГРАД Р-ки 2009 г" xfId="4011"/>
    <cellStyle name="_ЛЕНИНГРАД Р-ки 2009 г_БДР формат СД (2)" xfId="4012"/>
    <cellStyle name="_ЛИЗИНГ" xfId="4013"/>
    <cellStyle name="_Лизинг 1кв 2008г 6пр" xfId="4014"/>
    <cellStyle name="_ЛИЗИНГ Агафонов 15.01.08" xfId="4015"/>
    <cellStyle name="_Лизинг справка по забалансу 3 апрель" xfId="4016"/>
    <cellStyle name="_ЛИЗИНГ_БДР формат СД (2)" xfId="4017"/>
    <cellStyle name="_Лимит 4 кв 06г. (Согл год - утверж 9 мес)" xfId="4018"/>
    <cellStyle name="_Лимит 4 кв 06г. (Согл год - утверж 9 мес)_БДР формат СД (2)" xfId="4019"/>
    <cellStyle name="_Лимит для ЮПМЭС (от 05 06 09)" xfId="4020"/>
    <cellStyle name="_лимиты для ПМЭС окончат" xfId="4021"/>
    <cellStyle name="_Лист в ТЭЦ март 04г" xfId="4022"/>
    <cellStyle name="_Лист1" xfId="4023"/>
    <cellStyle name="_Лист1 (2)" xfId="4024"/>
    <cellStyle name="_Лист1_1" xfId="4025"/>
    <cellStyle name="_Лист1_1_БДР формат СД (2)" xfId="4026"/>
    <cellStyle name="_Лист2" xfId="4027"/>
    <cellStyle name="_Лист2_БДР формат СД (2)" xfId="4028"/>
    <cellStyle name="_Лист3" xfId="4029"/>
    <cellStyle name="_Лист3_БДР формат СД (2)" xfId="4030"/>
    <cellStyle name="_Лист4" xfId="4031"/>
    <cellStyle name="_Макет СИН КБЭ отправка 271205" xfId="4032"/>
    <cellStyle name="_Макет_Итоговый лист по анализу ИПР" xfId="4033"/>
    <cellStyle name="_Материалы" xfId="4034"/>
    <cellStyle name="_Материалы на эксплуатацию для Г А " xfId="4035"/>
    <cellStyle name="_меню по ТП (2)" xfId="4036"/>
    <cellStyle name="_Модель - 2(23)" xfId="4037"/>
    <cellStyle name="_МОДЕЛЬ 2008 (с изменениями от 10.11.07)" xfId="4038"/>
    <cellStyle name="_МОДЕЛЬ 2008 (с последними изменениями)18102007" xfId="4039"/>
    <cellStyle name="_МОДЕЛЬ_1 (2)" xfId="4040"/>
    <cellStyle name="_МОДЕЛЬ_1 (2) 2" xfId="4041"/>
    <cellStyle name="_МОДЕЛЬ_1 (2) 2_OREP.KU.2011.MONTHLY.02(v0.1)" xfId="4042"/>
    <cellStyle name="_МОДЕЛЬ_1 (2) 2_OREP.KU.2011.MONTHLY.02(v0.4)" xfId="4043"/>
    <cellStyle name="_МОДЕЛЬ_1 (2) 2_OREP.KU.2011.MONTHLY.11(v1.4)" xfId="4044"/>
    <cellStyle name="_МОДЕЛЬ_1 (2) 2_UPDATE.OREP.KU.2011.MONTHLY.02.TO.1.2" xfId="4045"/>
    <cellStyle name="_МОДЕЛЬ_1 (2)_46EE.2011(v1.0)" xfId="4046"/>
    <cellStyle name="_МОДЕЛЬ_1 (2)_46EE.2011(v1.0)_46TE.2011(v1.0)" xfId="4047"/>
    <cellStyle name="_МОДЕЛЬ_1 (2)_46EE.2011(v1.0)_INDEX.STATION.2012(v1.0)_" xfId="4048"/>
    <cellStyle name="_МОДЕЛЬ_1 (2)_46EE.2011(v1.0)_INDEX.STATION.2012(v2.0)" xfId="4049"/>
    <cellStyle name="_МОДЕЛЬ_1 (2)_46EE.2011(v1.0)_INDEX.STATION.2012(v2.1)" xfId="4050"/>
    <cellStyle name="_МОДЕЛЬ_1 (2)_46EE.2011(v1.0)_TEPLO.PREDEL.2012.M(v1.1)_test" xfId="4051"/>
    <cellStyle name="_МОДЕЛЬ_1 (2)_46EE.2011(v1.2)" xfId="4052"/>
    <cellStyle name="_МОДЕЛЬ_1 (2)_46EP.2011(v2.0)" xfId="4053"/>
    <cellStyle name="_МОДЕЛЬ_1 (2)_46EP.2012(v0.1)" xfId="4054"/>
    <cellStyle name="_МОДЕЛЬ_1 (2)_46TE.2011(v1.0)" xfId="4055"/>
    <cellStyle name="_МОДЕЛЬ_1 (2)_4DNS.UPDATE.EXAMPLE" xfId="4056"/>
    <cellStyle name="_МОДЕЛЬ_1 (2)_ARMRAZR" xfId="4057"/>
    <cellStyle name="_МОДЕЛЬ_1 (2)_BALANCE.WARM.2010.FACT(v1.0)" xfId="4058"/>
    <cellStyle name="_МОДЕЛЬ_1 (2)_BALANCE.WARM.2010.PLAN" xfId="4059"/>
    <cellStyle name="_МОДЕЛЬ_1 (2)_BALANCE.WARM.2011YEAR(v0.7)" xfId="4060"/>
    <cellStyle name="_МОДЕЛЬ_1 (2)_BALANCE.WARM.2011YEAR.NEW.UPDATE.SCHEME" xfId="4061"/>
    <cellStyle name="_МОДЕЛЬ_1 (2)_CALC.NORMATIV.KU(v0.2)" xfId="4062"/>
    <cellStyle name="_МОДЕЛЬ_1 (2)_EE.2REK.P2011.4.78(v0.3)" xfId="4063"/>
    <cellStyle name="_МОДЕЛЬ_1 (2)_FORM910.2012(v1.1)" xfId="4064"/>
    <cellStyle name="_МОДЕЛЬ_1 (2)_INVEST.EE.PLAN.4.78(v0.1)" xfId="4065"/>
    <cellStyle name="_МОДЕЛЬ_1 (2)_INVEST.EE.PLAN.4.78(v0.3)" xfId="4066"/>
    <cellStyle name="_МОДЕЛЬ_1 (2)_INVEST.EE.PLAN.4.78(v1.0)" xfId="4067"/>
    <cellStyle name="_МОДЕЛЬ_1 (2)_INVEST.EE.PLAN.4.78(v1.0)_PASSPORT.TEPLO.PROIZV(v2.0)" xfId="4068"/>
    <cellStyle name="_МОДЕЛЬ_1 (2)_INVEST.PLAN.4.78(v0.1)" xfId="4069"/>
    <cellStyle name="_МОДЕЛЬ_1 (2)_INVEST.WARM.PLAN.4.78(v0.1)" xfId="4070"/>
    <cellStyle name="_МОДЕЛЬ_1 (2)_INVEST_WARM_PLAN" xfId="4071"/>
    <cellStyle name="_МОДЕЛЬ_1 (2)_NADB.JNVLP.APTEKA.2012(v1.0)_21_02_12" xfId="4072"/>
    <cellStyle name="_МОДЕЛЬ_1 (2)_NADB.JNVLS.APTEKA.2011(v1.3.3)" xfId="4073"/>
    <cellStyle name="_МОДЕЛЬ_1 (2)_NADB.JNVLS.APTEKA.2011(v1.3.3)_46TE.2011(v1.0)" xfId="4074"/>
    <cellStyle name="_МОДЕЛЬ_1 (2)_NADB.JNVLS.APTEKA.2011(v1.3.3)_INDEX.STATION.2012(v1.0)_" xfId="4075"/>
    <cellStyle name="_МОДЕЛЬ_1 (2)_NADB.JNVLS.APTEKA.2011(v1.3.3)_INDEX.STATION.2012(v2.0)" xfId="4076"/>
    <cellStyle name="_МОДЕЛЬ_1 (2)_NADB.JNVLS.APTEKA.2011(v1.3.3)_INDEX.STATION.2012(v2.1)" xfId="4077"/>
    <cellStyle name="_МОДЕЛЬ_1 (2)_NADB.JNVLS.APTEKA.2011(v1.3.3)_TEPLO.PREDEL.2012.M(v1.1)_test" xfId="4078"/>
    <cellStyle name="_МОДЕЛЬ_1 (2)_NADB.JNVLS.APTEKA.2011(v1.3.4)" xfId="4079"/>
    <cellStyle name="_МОДЕЛЬ_1 (2)_NADB.JNVLS.APTEKA.2011(v1.3.4)_46TE.2011(v1.0)" xfId="4080"/>
    <cellStyle name="_МОДЕЛЬ_1 (2)_NADB.JNVLS.APTEKA.2011(v1.3.4)_INDEX.STATION.2012(v1.0)_" xfId="4081"/>
    <cellStyle name="_МОДЕЛЬ_1 (2)_NADB.JNVLS.APTEKA.2011(v1.3.4)_INDEX.STATION.2012(v2.0)" xfId="4082"/>
    <cellStyle name="_МОДЕЛЬ_1 (2)_NADB.JNVLS.APTEKA.2011(v1.3.4)_INDEX.STATION.2012(v2.1)" xfId="4083"/>
    <cellStyle name="_МОДЕЛЬ_1 (2)_NADB.JNVLS.APTEKA.2011(v1.3.4)_TEPLO.PREDEL.2012.M(v1.1)_test" xfId="4084"/>
    <cellStyle name="_МОДЕЛЬ_1 (2)_PASSPORT.TEPLO.PROIZV(v2.1)" xfId="4085"/>
    <cellStyle name="_МОДЕЛЬ_1 (2)_PASSPORT.TEPLO.SETI(v1.0)" xfId="4086"/>
    <cellStyle name="_МОДЕЛЬ_1 (2)_PREDEL.JKH.UTV.2011(v1.0.1)" xfId="4087"/>
    <cellStyle name="_МОДЕЛЬ_1 (2)_PREDEL.JKH.UTV.2011(v1.0.1)_46TE.2011(v1.0)" xfId="4088"/>
    <cellStyle name="_МОДЕЛЬ_1 (2)_PREDEL.JKH.UTV.2011(v1.0.1)_INDEX.STATION.2012(v1.0)_" xfId="4089"/>
    <cellStyle name="_МОДЕЛЬ_1 (2)_PREDEL.JKH.UTV.2011(v1.0.1)_INDEX.STATION.2012(v2.0)" xfId="4090"/>
    <cellStyle name="_МОДЕЛЬ_1 (2)_PREDEL.JKH.UTV.2011(v1.0.1)_INDEX.STATION.2012(v2.1)" xfId="4091"/>
    <cellStyle name="_МОДЕЛЬ_1 (2)_PREDEL.JKH.UTV.2011(v1.0.1)_TEPLO.PREDEL.2012.M(v1.1)_test" xfId="4092"/>
    <cellStyle name="_МОДЕЛЬ_1 (2)_PREDEL.JKH.UTV.2011(v1.1)" xfId="4093"/>
    <cellStyle name="_МОДЕЛЬ_1 (2)_REP.BLR.2012(v1.0)" xfId="4094"/>
    <cellStyle name="_МОДЕЛЬ_1 (2)_TEPLO.PREDEL.2012.M(v1.1)" xfId="4095"/>
    <cellStyle name="_МОДЕЛЬ_1 (2)_TEST.TEMPLATE" xfId="4096"/>
    <cellStyle name="_МОДЕЛЬ_1 (2)_UPDATE.46EE.2011.TO.1.1" xfId="4097"/>
    <cellStyle name="_МОДЕЛЬ_1 (2)_UPDATE.46TE.2011.TO.1.1" xfId="4098"/>
    <cellStyle name="_МОДЕЛЬ_1 (2)_UPDATE.46TE.2011.TO.1.2" xfId="4099"/>
    <cellStyle name="_МОДЕЛЬ_1 (2)_UPDATE.BALANCE.WARM.2011YEAR.TO.1.1" xfId="4100"/>
    <cellStyle name="_МОДЕЛЬ_1 (2)_UPDATE.BALANCE.WARM.2011YEAR.TO.1.1_46TE.2011(v1.0)" xfId="4101"/>
    <cellStyle name="_МОДЕЛЬ_1 (2)_UPDATE.BALANCE.WARM.2011YEAR.TO.1.1_INDEX.STATION.2012(v1.0)_" xfId="4102"/>
    <cellStyle name="_МОДЕЛЬ_1 (2)_UPDATE.BALANCE.WARM.2011YEAR.TO.1.1_INDEX.STATION.2012(v2.0)" xfId="4103"/>
    <cellStyle name="_МОДЕЛЬ_1 (2)_UPDATE.BALANCE.WARM.2011YEAR.TO.1.1_INDEX.STATION.2012(v2.1)" xfId="4104"/>
    <cellStyle name="_МОДЕЛЬ_1 (2)_UPDATE.BALANCE.WARM.2011YEAR.TO.1.1_OREP.KU.2011.MONTHLY.02(v1.1)" xfId="4105"/>
    <cellStyle name="_МОДЕЛЬ_1 (2)_UPDATE.BALANCE.WARM.2011YEAR.TO.1.1_TEPLO.PREDEL.2012.M(v1.1)_test" xfId="4106"/>
    <cellStyle name="_МОДЕЛЬ_1 (2)_UPDATE.NADB.JNVLS.APTEKA.2011.TO.1.3.4" xfId="4107"/>
    <cellStyle name="_МОДЕЛЬ_1 (2)_Передача 2011_с макросом" xfId="4108"/>
    <cellStyle name="_Модель_1.4.2" xfId="4109"/>
    <cellStyle name="_Модель_2.1" xfId="4110"/>
    <cellStyle name="_Модель_RAB (формат 08032009)" xfId="4111"/>
    <cellStyle name="_Московское" xfId="4112"/>
    <cellStyle name="_МОЭСК" xfId="4113"/>
    <cellStyle name="_МСК- НА 2009 ГОДА" xfId="4114"/>
    <cellStyle name="_МСК- НА 2009 ГОДА_БДР формат СД (2)" xfId="4115"/>
    <cellStyle name="_мтр 2006 год по месяцам" xfId="4116"/>
    <cellStyle name="_МЭС Волги ЦПИД 2008-2010гг" xfId="4117"/>
    <cellStyle name="_МЭС Волги ЦПИД 2008-2010гг_Книга1" xfId="4118"/>
    <cellStyle name="_МЭС Волги ЦПИД 2008-2010гг_ПР ОФ на  2010-2014 01 10 2010 2011!!! для ДИиСП (2)" xfId="4119"/>
    <cellStyle name="_МЭС Волги ЦПИД 2008-2010гг_ПР ОФ на  2010-2014 коррект  26 10 2010" xfId="4120"/>
    <cellStyle name="_МЭС Волги ЦПИД 2008-2010гг_ПР ОФ на  2010-2014 коррект  26 10 2010 для ДИиСП (2)" xfId="4121"/>
    <cellStyle name="_МЭС Волги ЦПИД 2008-2010гг_ПР ОФ на  2010-2014 коррект  26 10 2010 для ДИиСП (3)" xfId="4122"/>
    <cellStyle name="_МЭС Сибири  4 приложение  07_11_06 для ФСК" xfId="4123"/>
    <cellStyle name="_награды" xfId="4124"/>
    <cellStyle name="_Налоги ННП+" xfId="4125"/>
    <cellStyle name="_НВВ 2007-2009 (2)" xfId="4126"/>
    <cellStyle name="_НВВ 2007-2009 (3)" xfId="4127"/>
    <cellStyle name="_НВВ 2009 постатейно свод по филиалам_09_02_09" xfId="4128"/>
    <cellStyle name="_НВВ 2009 постатейно свод по филиалам_09_02_09_БДР формат СД (2)" xfId="4129"/>
    <cellStyle name="_НВВ 2009 постатейно свод по филиалам_09_02_09_Лист1" xfId="4130"/>
    <cellStyle name="_НВВ 2009 постатейно свод по филиалам_09_02_09_Новая инструкция1_фст" xfId="4131"/>
    <cellStyle name="_НВВ 2009 постатейно свод по филиалам_для Валентина" xfId="4132"/>
    <cellStyle name="_НВВ 2009 постатейно свод по филиалам_для Валентина_БДР формат СД (2)" xfId="4133"/>
    <cellStyle name="_НВВ 2009 постатейно свод по филиалам_для Валентина_Лист1" xfId="4134"/>
    <cellStyle name="_НВВ 2009 постатейно свод по филиалам_для Валентина_Новая инструкция1_фст" xfId="4135"/>
    <cellStyle name="_НГДО-2002-2кв-11" xfId="4136"/>
    <cellStyle name="_НГДО-2002-2кв-12" xfId="4137"/>
    <cellStyle name="_НГДО-2002-3кв(нов)Надя" xfId="4138"/>
    <cellStyle name="_Недостающие формы" xfId="4139"/>
    <cellStyle name="_некомплекс 2009-2011" xfId="4140"/>
    <cellStyle name="_некомплекс 2009-2011_Книга1" xfId="4141"/>
    <cellStyle name="_некомплекс 2009-2011_ПР ОФ на  2010-2014 01 10 2010 2011!!! для ДИиСП (2)" xfId="4142"/>
    <cellStyle name="_некомплекс 2009-2011_ПР ОФ на  2010-2014 коррект  26 10 2010" xfId="4143"/>
    <cellStyle name="_некомплекс 2009-2011_ПР ОФ на  2010-2014 коррект  26 10 2010 для ДИиСП (2)" xfId="4144"/>
    <cellStyle name="_некомплекс 2009-2011_ПР ОФ на  2010-2014 коррект  26 10 2010 для ДИиСП (3)" xfId="4145"/>
    <cellStyle name="_НЗП на 2003г." xfId="4146"/>
    <cellStyle name="_ННП ОСКВДК" xfId="4147"/>
    <cellStyle name="_ННЭСР_Задолженность_МРСК_на_01.10.08(1)" xfId="4148"/>
    <cellStyle name="_Новгород ФОТ 4 кв. (утвержден. МЭС С-З)" xfId="4149"/>
    <cellStyle name="_Новые формы отчетов ЕСЭ" xfId="4150"/>
    <cellStyle name="_Новый отчет по UC на 01.06.07" xfId="4151"/>
    <cellStyle name="_Новый_КС2_Элпитание в МЭС Юга 5-7-1" xfId="4152"/>
    <cellStyle name="_Новый_КС2_Элпитание в МЭС Юга 5-7-1 2" xfId="4153"/>
    <cellStyle name="_Новый_КС2_Элпитание в МЭС Юга 5-7-1 2 2" xfId="4154"/>
    <cellStyle name="_Новый_КС2_Элпитание в МЭС Юга 5-7-1 3" xfId="4155"/>
    <cellStyle name="_Новый_КС2_Элпитание в МЭС Юга 5-7-1_ДУС (3)" xfId="4156"/>
    <cellStyle name="_Новый_КС2_Элпитание в МЭС Юга 5-7-1_ДУС (3) 2" xfId="4157"/>
    <cellStyle name="_Новый_КС2_Элпитание в МЭС Юга 5-7-1_Источники_лимиты_Бизнес-план" xfId="4158"/>
    <cellStyle name="_Новый_КС2_Элпитание в МЭС Юга 5-7-1_Источники_лимиты_Бизнес-план 2" xfId="4159"/>
    <cellStyle name="_Новый_КС2_Элпитание в МЭС Юга 5-7-1_Источники_лимиты_Бизнес-план 2 2" xfId="4160"/>
    <cellStyle name="_Новый_КС2_Элпитание в МЭС Юга 5-7-1_Источники_лимиты_Бизнес-план 3" xfId="4161"/>
    <cellStyle name="_Новый_КС2_Элпитание в МЭС Юга 5-7-1_Копия форма к защите" xfId="4162"/>
    <cellStyle name="_Новый_КС2_Элпитание в МЭС Юга 5-7-1_Копия форма к защите 2" xfId="4163"/>
    <cellStyle name="_Новый_КС2_Элпитание в МЭС Юга 5-7-1_КПЭ ВВоды ИП 2010 (отправка)" xfId="4164"/>
    <cellStyle name="_Новый_КС2_Элпитание в МЭС Юга 5-7-1_КПЭ ВВоды ИП 2010 (посл вар  26 05 11)" xfId="4165"/>
    <cellStyle name="_Новый_КС2_Элпитание в МЭС Юга 5-7-1_КПЭ ВВоды ИП 2010 (посл вар  26 05 11) (3)" xfId="4166"/>
    <cellStyle name="_Новый_КС2_Элпитание в МЭС Юга 5-7-1_ремонт" xfId="4167"/>
    <cellStyle name="_Новый_КС2_Элпитание в МЭС Юга 5-7-1_Свод бюджет на 2012" xfId="4168"/>
    <cellStyle name="_Новый_КС2_Элпитание в МЭС Юга 5-7-1_Свод бюджет на 2012 2" xfId="4169"/>
    <cellStyle name="_Новый_КС2_Элпитание в МЭС Юга 5-7-1_Форма к защите" xfId="4170"/>
    <cellStyle name="_Новый_КС2_Элпитание в МЭС Юга 5-7-1_форма к защите - ДКУ" xfId="4171"/>
    <cellStyle name="_Новый_КС2_Элпитание в МЭС Юга 5-7-1_форма к защите - ДКУ 2" xfId="4172"/>
    <cellStyle name="_Новый_КС2_Элпитание в МЭС Юга 5-7-1_Форма к защите 10" xfId="4173"/>
    <cellStyle name="_Новый_КС2_Элпитание в МЭС Юга 5-7-1_Форма к защите 11" xfId="4174"/>
    <cellStyle name="_Новый_КС2_Элпитание в МЭС Юга 5-7-1_Форма к защите 12" xfId="4175"/>
    <cellStyle name="_Новый_КС2_Элпитание в МЭС Юга 5-7-1_Форма к защите 13" xfId="4176"/>
    <cellStyle name="_Новый_КС2_Элпитание в МЭС Юга 5-7-1_Форма к защите 14" xfId="4177"/>
    <cellStyle name="_Новый_КС2_Элпитание в МЭС Юга 5-7-1_Форма к защите 15" xfId="4178"/>
    <cellStyle name="_Новый_КС2_Элпитание в МЭС Юга 5-7-1_Форма к защите 16" xfId="4179"/>
    <cellStyle name="_Новый_КС2_Элпитание в МЭС Юга 5-7-1_Форма к защите 17" xfId="4180"/>
    <cellStyle name="_Новый_КС2_Элпитание в МЭС Юга 5-7-1_Форма к защите 18" xfId="4181"/>
    <cellStyle name="_Новый_КС2_Элпитание в МЭС Юга 5-7-1_Форма к защите 19" xfId="4182"/>
    <cellStyle name="_Новый_КС2_Элпитание в МЭС Юга 5-7-1_Форма к защите 2" xfId="4183"/>
    <cellStyle name="_Новый_КС2_Элпитание в МЭС Юга 5-7-1_Форма к защите 20" xfId="4184"/>
    <cellStyle name="_Новый_КС2_Элпитание в МЭС Юга 5-7-1_Форма к защите 21" xfId="4185"/>
    <cellStyle name="_Новый_КС2_Элпитание в МЭС Юга 5-7-1_Форма к защите 22" xfId="4186"/>
    <cellStyle name="_Новый_КС2_Элпитание в МЭС Юга 5-7-1_Форма к защите 23" xfId="4187"/>
    <cellStyle name="_Новый_КС2_Элпитание в МЭС Юга 5-7-1_Форма к защите 24" xfId="4188"/>
    <cellStyle name="_Новый_КС2_Элпитание в МЭС Юга 5-7-1_Форма к защите 25" xfId="4189"/>
    <cellStyle name="_Новый_КС2_Элпитание в МЭС Юга 5-7-1_Форма к защите 26" xfId="4190"/>
    <cellStyle name="_Новый_КС2_Элпитание в МЭС Юга 5-7-1_Форма к защите 27" xfId="4191"/>
    <cellStyle name="_Новый_КС2_Элпитание в МЭС Юга 5-7-1_Форма к защите 28" xfId="4192"/>
    <cellStyle name="_Новый_КС2_Элпитание в МЭС Юга 5-7-1_Форма к защите 29" xfId="4193"/>
    <cellStyle name="_Новый_КС2_Элпитание в МЭС Юга 5-7-1_Форма к защите 3" xfId="4194"/>
    <cellStyle name="_Новый_КС2_Элпитание в МЭС Юга 5-7-1_Форма к защите 30" xfId="4195"/>
    <cellStyle name="_Новый_КС2_Элпитание в МЭС Юга 5-7-1_Форма к защите 31" xfId="4196"/>
    <cellStyle name="_Новый_КС2_Элпитание в МЭС Юга 5-7-1_Форма к защите 32" xfId="4197"/>
    <cellStyle name="_Новый_КС2_Элпитание в МЭС Юга 5-7-1_Форма к защите 33" xfId="4198"/>
    <cellStyle name="_Новый_КС2_Элпитание в МЭС Юга 5-7-1_Форма к защите 34" xfId="4199"/>
    <cellStyle name="_Новый_КС2_Элпитание в МЭС Юга 5-7-1_Форма к защите 35" xfId="4200"/>
    <cellStyle name="_Новый_КС2_Элпитание в МЭС Юга 5-7-1_Форма к защите 36" xfId="4201"/>
    <cellStyle name="_Новый_КС2_Элпитание в МЭС Юга 5-7-1_Форма к защите 37" xfId="4202"/>
    <cellStyle name="_Новый_КС2_Элпитание в МЭС Юга 5-7-1_Форма к защите 38" xfId="4203"/>
    <cellStyle name="_Новый_КС2_Элпитание в МЭС Юга 5-7-1_Форма к защите 39" xfId="4204"/>
    <cellStyle name="_Новый_КС2_Элпитание в МЭС Юга 5-7-1_Форма к защите 4" xfId="4205"/>
    <cellStyle name="_Новый_КС2_Элпитание в МЭС Юга 5-7-1_Форма к защите 40" xfId="4206"/>
    <cellStyle name="_Новый_КС2_Элпитание в МЭС Юга 5-7-1_Форма к защите 41" xfId="4207"/>
    <cellStyle name="_Новый_КС2_Элпитание в МЭС Юга 5-7-1_Форма к защите 42" xfId="4208"/>
    <cellStyle name="_Новый_КС2_Элпитание в МЭС Юга 5-7-1_Форма к защите 43" xfId="4209"/>
    <cellStyle name="_Новый_КС2_Элпитание в МЭС Юга 5-7-1_Форма к защите 44" xfId="4210"/>
    <cellStyle name="_Новый_КС2_Элпитание в МЭС Юга 5-7-1_Форма к защите 45" xfId="4211"/>
    <cellStyle name="_Новый_КС2_Элпитание в МЭС Юга 5-7-1_Форма к защите 46" xfId="4212"/>
    <cellStyle name="_Новый_КС2_Элпитание в МЭС Юга 5-7-1_Форма к защите 47" xfId="4213"/>
    <cellStyle name="_Новый_КС2_Элпитание в МЭС Юга 5-7-1_Форма к защите 48" xfId="4214"/>
    <cellStyle name="_Новый_КС2_Элпитание в МЭС Юга 5-7-1_Форма к защите 49" xfId="4215"/>
    <cellStyle name="_Новый_КС2_Элпитание в МЭС Юга 5-7-1_Форма к защите 5" xfId="4216"/>
    <cellStyle name="_Новый_КС2_Элпитание в МЭС Юга 5-7-1_Форма к защите 50" xfId="4217"/>
    <cellStyle name="_Новый_КС2_Элпитание в МЭС Юга 5-7-1_Форма к защите 51" xfId="4218"/>
    <cellStyle name="_Новый_КС2_Элпитание в МЭС Юга 5-7-1_Форма к защите 52" xfId="4219"/>
    <cellStyle name="_Новый_КС2_Элпитание в МЭС Юга 5-7-1_Форма к защите 53" xfId="4220"/>
    <cellStyle name="_Новый_КС2_Элпитание в МЭС Юга 5-7-1_Форма к защите 54" xfId="4221"/>
    <cellStyle name="_Новый_КС2_Элпитание в МЭС Юга 5-7-1_Форма к защите 55" xfId="4222"/>
    <cellStyle name="_Новый_КС2_Элпитание в МЭС Юга 5-7-1_Форма к защите 56" xfId="4223"/>
    <cellStyle name="_Новый_КС2_Элпитание в МЭС Юга 5-7-1_Форма к защите 57" xfId="4224"/>
    <cellStyle name="_Новый_КС2_Элпитание в МЭС Юга 5-7-1_Форма к защите 58" xfId="4225"/>
    <cellStyle name="_Новый_КС2_Элпитание в МЭС Юга 5-7-1_Форма к защите 59" xfId="4226"/>
    <cellStyle name="_Новый_КС2_Элпитание в МЭС Юга 5-7-1_Форма к защите 6" xfId="4227"/>
    <cellStyle name="_Новый_КС2_Элпитание в МЭС Юга 5-7-1_Форма к защите 60" xfId="4228"/>
    <cellStyle name="_Новый_КС2_Элпитание в МЭС Юга 5-7-1_Форма к защите 61" xfId="4229"/>
    <cellStyle name="_Новый_КС2_Элпитание в МЭС Юга 5-7-1_Форма к защите 62" xfId="4230"/>
    <cellStyle name="_Новый_КС2_Элпитание в МЭС Юга 5-7-1_Форма к защите 63" xfId="4231"/>
    <cellStyle name="_Новый_КС2_Элпитание в МЭС Юга 5-7-1_Форма к защите 64" xfId="4232"/>
    <cellStyle name="_Новый_КС2_Элпитание в МЭС Юга 5-7-1_Форма к защите 65" xfId="4233"/>
    <cellStyle name="_Новый_КС2_Элпитание в МЭС Юга 5-7-1_Форма к защите 66" xfId="4234"/>
    <cellStyle name="_Новый_КС2_Элпитание в МЭС Юга 5-7-1_Форма к защите 67" xfId="4235"/>
    <cellStyle name="_Новый_КС2_Элпитание в МЭС Юга 5-7-1_Форма к защите 68" xfId="4236"/>
    <cellStyle name="_Новый_КС2_Элпитание в МЭС Юга 5-7-1_Форма к защите 69" xfId="4237"/>
    <cellStyle name="_Новый_КС2_Элпитание в МЭС Юга 5-7-1_Форма к защите 7" xfId="4238"/>
    <cellStyle name="_Новый_КС2_Элпитание в МЭС Юга 5-7-1_Форма к защите 70" xfId="4239"/>
    <cellStyle name="_Новый_КС2_Элпитание в МЭС Юга 5-7-1_Форма к защите 71" xfId="4240"/>
    <cellStyle name="_Новый_КС2_Элпитание в МЭС Юга 5-7-1_Форма к защите 72" xfId="4241"/>
    <cellStyle name="_Новый_КС2_Элпитание в МЭС Юга 5-7-1_Форма к защите 73" xfId="4242"/>
    <cellStyle name="_Новый_КС2_Элпитание в МЭС Юга 5-7-1_Форма к защите 74" xfId="4243"/>
    <cellStyle name="_Новый_КС2_Элпитание в МЭС Юга 5-7-1_Форма к защите 75" xfId="4244"/>
    <cellStyle name="_Новый_КС2_Элпитание в МЭС Юга 5-7-1_Форма к защите 76" xfId="4245"/>
    <cellStyle name="_Новый_КС2_Элпитание в МЭС Юга 5-7-1_Форма к защите 77" xfId="4246"/>
    <cellStyle name="_Новый_КС2_Элпитание в МЭС Юга 5-7-1_Форма к защите 78" xfId="4247"/>
    <cellStyle name="_Новый_КС2_Элпитание в МЭС Юга 5-7-1_Форма к защите 79" xfId="4248"/>
    <cellStyle name="_Новый_КС2_Элпитание в МЭС Юга 5-7-1_Форма к защите 8" xfId="4249"/>
    <cellStyle name="_Новый_КС2_Элпитание в МЭС Юга 5-7-1_Форма к защите 80" xfId="4250"/>
    <cellStyle name="_Новый_КС2_Элпитание в МЭС Юга 5-7-1_Форма к защите 81" xfId="4251"/>
    <cellStyle name="_Новый_КС2_Элпитание в МЭС Юга 5-7-1_Форма к защите 82" xfId="4252"/>
    <cellStyle name="_Новый_КС2_Элпитание в МЭС Юга 5-7-1_Форма к защите 83" xfId="4253"/>
    <cellStyle name="_Новый_КС2_Элпитание в МЭС Юга 5-7-1_Форма к защите 84" xfId="4254"/>
    <cellStyle name="_Новый_КС2_Элпитание в МЭС Юга 5-7-1_Форма к защите 85" xfId="4255"/>
    <cellStyle name="_Новый_КС2_Элпитание в МЭС Юга 5-7-1_Форма к защите 86" xfId="4256"/>
    <cellStyle name="_Новый_КС2_Элпитание в МЭС Юга 5-7-1_Форма к защите 87" xfId="4257"/>
    <cellStyle name="_Новый_КС2_Элпитание в МЭС Юга 5-7-1_Форма к защите 88" xfId="4258"/>
    <cellStyle name="_Новый_КС2_Элпитание в МЭС Юга 5-7-1_Форма к защите 89" xfId="4259"/>
    <cellStyle name="_Новый_КС2_Элпитание в МЭС Юга 5-7-1_Форма к защите 9" xfId="4260"/>
    <cellStyle name="_Новый_КС2_Элпитание в МЭС Юга 5-7-1_Форма к защите 90" xfId="4261"/>
    <cellStyle name="_Новый_КС2_Элпитание в МЭС Юга 5-7-1_Форма к защите ДЭБ" xfId="4262"/>
    <cellStyle name="_Новый_КС2_Элпитание в МЭС Юга 5-7-1_Форма к защите ДЭБ 2" xfId="4263"/>
    <cellStyle name="_Новый_КС2_Элпитание в МЭС Юга 5-7-1_Форма к защите_ДСП" xfId="4264"/>
    <cellStyle name="_Новый_КС2_Элпитание в МЭС Юга 5-7-1_Форма к защите_ДСП 2" xfId="4265"/>
    <cellStyle name="_Новый_КС2_Элпитание в МЭС Юга 5-7-1_Форма к защите_ДУпиоп" xfId="4266"/>
    <cellStyle name="_Новый_КС2_Элпитание в МЭС Юга 5-7-1_Форма к защите_ДУпиоп 2" xfId="4267"/>
    <cellStyle name="_Новый_КС2_Элпитание в МЭС Юга 5-7-1_Форма к защите_окончательная версия" xfId="4268"/>
    <cellStyle name="_Новый_КС2_Элпитание в МЭС Юга 5-7-1_Форма к защите_окончательная версия 2" xfId="4269"/>
    <cellStyle name="_Нотариальные услуги" xfId="4270"/>
    <cellStyle name="_Ноябрь КНР" xfId="4271"/>
    <cellStyle name="_Обоснования по ГСМ 88293" xfId="4272"/>
    <cellStyle name="_Обучение" xfId="4273"/>
    <cellStyle name="_общая 2 кв." xfId="4274"/>
    <cellStyle name="_Общий свод 4 декабрь, ноябрь, октябрь" xfId="4275"/>
    <cellStyle name="_Ожидаемое ФОТ   2009 КП МЭС 06  10  09" xfId="4276"/>
    <cellStyle name="_Ожидаемое ФОТ   2009 КП МЭС 06  10  09_БДР формат СД (2)" xfId="4277"/>
    <cellStyle name="_ОК апрель" xfId="4278"/>
    <cellStyle name="_ОК апрель_Агрегир" xfId="4279"/>
    <cellStyle name="_ОК апрель_Агрегир янв-август" xfId="4280"/>
    <cellStyle name="_ОК апрель_Агрегир янв-дек" xfId="4281"/>
    <cellStyle name="_ОК апрель_Агрегир янв-окт" xfId="4282"/>
    <cellStyle name="_ОК апрель_Агрегир янв-сент" xfId="4283"/>
    <cellStyle name="_ОК за 2004 2 вариант" xfId="4284"/>
    <cellStyle name="_ОК и баланс вар 2" xfId="4285"/>
    <cellStyle name="_Окончательная форма" xfId="4286"/>
    <cellStyle name="_ОКС - программа кап.стройки" xfId="4287"/>
    <cellStyle name="_ОКС разбивка 1 квартал" xfId="4288"/>
    <cellStyle name="_Омоложен.перс." xfId="4289"/>
    <cellStyle name="_Омск" xfId="4290"/>
    <cellStyle name="_Омск_Новая инструкция1_фст" xfId="4291"/>
    <cellStyle name="_Омск_реестр объектов ЕНЭС" xfId="4292"/>
    <cellStyle name="_ОНГ факт" xfId="4293"/>
    <cellStyle name="_ОНГcons" xfId="4294"/>
    <cellStyle name="_ОО АНПЗ 0602" xfId="4295"/>
    <cellStyle name="_ОО АНПЗ 1106" xfId="4296"/>
    <cellStyle name="_ОО АНПЗ 1206" xfId="4297"/>
    <cellStyle name="_ОО ОНГконс 0408" xfId="4298"/>
    <cellStyle name="_ОО ОНГконс.0107" xfId="4299"/>
    <cellStyle name="_ОО ОНГконс.0207" xfId="4300"/>
    <cellStyle name="_ОО ОНГконс.0407" xfId="4301"/>
    <cellStyle name="_ОО СИН 1106" xfId="4302"/>
    <cellStyle name="_ОО СИН 1206" xfId="4303"/>
    <cellStyle name="_ОО Югнефть 1106" xfId="4304"/>
    <cellStyle name="_ОО Югнефть 1206" xfId="4305"/>
    <cellStyle name="_ООО Теплоресурс план december 2003 версия 261103" xfId="4306"/>
    <cellStyle name="_ООТиН" xfId="4307"/>
    <cellStyle name="_ОП Анализ ФОТ от 05 05 09" xfId="4308"/>
    <cellStyle name="_ОП Анализ ФОТ от 05 05 09_БДР формат СД (2)" xfId="4309"/>
    <cellStyle name="_ОП Анализ ФОТ от 14.04.09" xfId="4310"/>
    <cellStyle name="_ОП Анализ ФОТ от 14.04.09_БДР формат СД (2)" xfId="4311"/>
    <cellStyle name="_ОП Анализ ФОТ от 15.04" xfId="4312"/>
    <cellStyle name="_ОП Анализ ФОТ от 15.04_БДР формат СД (2)" xfId="4313"/>
    <cellStyle name="_ОПЕРАТИВКА ГПЭС апрель" xfId="4314"/>
    <cellStyle name="_Оперативный отчет АНПЗ  ОКТЯБРЬ  2007г  (2)" xfId="4315"/>
    <cellStyle name="_Оперативный отчет АНПЗ МАРТ 2007г." xfId="4316"/>
    <cellStyle name="_Оперативный отчет КНР октябрь 2007г." xfId="4317"/>
    <cellStyle name="_Оперативный отчет март 2007 (2)" xfId="4318"/>
    <cellStyle name="_оперативный отчет по бизнесу (калькул. п11" xfId="4319"/>
    <cellStyle name="_Оперативный отчет Самараинвестнефть октябрь  2007г" xfId="4320"/>
    <cellStyle name="_Описание объектов" xfId="4321"/>
    <cellStyle name="_Описание объектов_Книга1" xfId="4322"/>
    <cellStyle name="_Описание объектов_ПР ОФ на  2010-2014 01 10 2010 2011!!! для ДИиСП (2)" xfId="4323"/>
    <cellStyle name="_Описание объектов_ПР ОФ на  2010-2014 коррект  26 10 2010" xfId="4324"/>
    <cellStyle name="_Описание объектов_ПР ОФ на  2010-2014 коррект  26 10 2010 для ДИиСП (2)" xfId="4325"/>
    <cellStyle name="_Описание объектов_ПР ОФ на  2010-2014 коррект  26 10 2010 для ДИиСП (3)" xfId="4326"/>
    <cellStyle name="_Оплата труда в тарифе 2007 для ПЭО" xfId="4327"/>
    <cellStyle name="_оплата труда в тарифе 2007 для ПЭО (финплан)" xfId="4328"/>
    <cellStyle name="_оплата труда в тарифе 2007 для ПЭО (финплан) 2" xfId="4329"/>
    <cellStyle name="_Оплата труда в тарифе 2007 для ПЭО 2" xfId="4330"/>
    <cellStyle name="_Оплата труда в тарифе 2007 для ПЭО 3" xfId="4331"/>
    <cellStyle name="_Оплата труда в тарифе 2007 для ПЭО 4" xfId="4332"/>
    <cellStyle name="_ОПМЭС 2004 статья 1_1_1_2" xfId="4333"/>
    <cellStyle name="_ОПМЭС 2004 статья 1_1_1_2_БДР формат СД (2)" xfId="4334"/>
    <cellStyle name="_ОПМЭС 220кВ 2007г." xfId="4335"/>
    <cellStyle name="_ОПМЭС 220кВ 2007г._ДОП.З - для отправки" xfId="4336"/>
    <cellStyle name="_ОПМЭС 220кВ 2007г._Откорректированная программа Освидетельствование ЗиС (4) (2)" xfId="4337"/>
    <cellStyle name="_ОПМЭС 220кВ 2007г._ОУС" xfId="4338"/>
    <cellStyle name="_ОПМЭС 220кВ 2007г._ПО расчет (4)" xfId="4339"/>
    <cellStyle name="_ОПМЭС220кВ 2007г." xfId="4340"/>
    <cellStyle name="_ОПМЭС220кВ 2007г._ДОП.З - для отправки" xfId="4341"/>
    <cellStyle name="_ОПМЭС220кВ 2007г._Откорректированная программа Освидетельствование ЗиС (4) (2)" xfId="4342"/>
    <cellStyle name="_ОПМЭС220кВ 2007г._ОУС" xfId="4343"/>
    <cellStyle name="_ОПМЭС220кВ 2007г._ПО расчет (4)" xfId="4344"/>
    <cellStyle name="_Оренбургэнерго 2006 год и 1 квартал." xfId="4345"/>
    <cellStyle name="_ОРиЗ на 2010 год" xfId="4346"/>
    <cellStyle name="_ОРП декабрь 122906" xfId="4347"/>
    <cellStyle name="_ОРП май 060407 (2)" xfId="4348"/>
    <cellStyle name="_ОРП февраль 021607" xfId="4349"/>
    <cellStyle name="_Осн Форма 2_1_ОП 13 05(1)" xfId="4350"/>
    <cellStyle name="_Осн Форма 2_1_ОП 13 05(1)_БДР формат СД (2)" xfId="4351"/>
    <cellStyle name="_остаток векселей_01_07" xfId="4352"/>
    <cellStyle name="_ОТ ИД 2009" xfId="4353"/>
    <cellStyle name="_ОТ ИД 2009_Новая инструкция1_фст" xfId="4354"/>
    <cellStyle name="_Отк-я_ф 4 кв-2007год ОПМЭС-ФСК(10 09 2007 г)" xfId="4355"/>
    <cellStyle name="_Отк-я_ф 4 кв-2007год ОПМЭС-ФСК(10 09 2007 г)_БДР формат СД (2)" xfId="4356"/>
    <cellStyle name="_Отк-я_ф 4 кв-2007год ОПМЭС-ФСК(10 09 2007 г)_ДОП.З - для отправки" xfId="4357"/>
    <cellStyle name="_Отк-я_ф 4 кв-2007год ОПМЭС-ФСК(10 09 2007 г)_ДОП.З - для отправки_БДР формат СД (2)" xfId="4358"/>
    <cellStyle name="_Отк-я_ф 4 кв-2007год ОПМЭС-ФСК(10 09 2007 г)_Откорректированная программа Освидетельствование ЗиС (4) (2)" xfId="4359"/>
    <cellStyle name="_Отк-я_ф 4 кв-2007год ОПМЭС-ФСК(10 09 2007 г)_Откорректированная программа Освидетельствование ЗиС (4) (2)_БДР формат СД (2)" xfId="4360"/>
    <cellStyle name="_Отк-я_ф 4 кв-2007год ОПМЭС-ФСК(10 09 2007 г)_ОУС" xfId="4361"/>
    <cellStyle name="_Отк-я_ф 4 кв-2007год ОПМЭС-ФСК(10 09 2007 г)_ОУС_БДР формат СД (2)" xfId="4362"/>
    <cellStyle name="_Отк-я_ф 4 кв-2007год ОПМЭС-ФСК(10 09 2007 г)_ПО расчет (4)" xfId="4363"/>
    <cellStyle name="_Отк-я_ф 4 кв-2007год ОПМЭС-ФСК(10 09 2007 г)_ПО расчет (4)_БДР формат СД (2)" xfId="4364"/>
    <cellStyle name="_Отправлено в МЭ 19032010" xfId="4365"/>
    <cellStyle name="_Отчет 1кв  МЭС ТД" xfId="4366"/>
    <cellStyle name="_Отчет 1кв  МЭС ТД+ ЦП" xfId="4367"/>
    <cellStyle name="_Отчет 2006 _П 15 01" xfId="4368"/>
    <cellStyle name="_Отчет 2006 _П 15 01_БДР формат СД (2)" xfId="4369"/>
    <cellStyle name="_отчет 22 07 08" xfId="4370"/>
    <cellStyle name="_Отчет МЭС Сибири за 1 квартал 2008г" xfId="4371"/>
    <cellStyle name="_Отчет МЭС Сибири за 1 полугодие 2008г (2)" xfId="4372"/>
    <cellStyle name="_Отчет о прибылях и убытках 2004 2 вар (ДВА ДИВИЗИОНА)" xfId="4373"/>
    <cellStyle name="_Отчет о прибылях и убытках июнь" xfId="4374"/>
    <cellStyle name="_Отчет о прибылях и убытках июнь_Агрегир" xfId="4375"/>
    <cellStyle name="_Отчет о прибылях и убытках июнь_Агрегир янв-август" xfId="4376"/>
    <cellStyle name="_Отчет о прибылях и убытках июнь_Агрегир янв-дек" xfId="4377"/>
    <cellStyle name="_Отчет о прибылях и убытках июнь_Агрегир янв-окт" xfId="4378"/>
    <cellStyle name="_Отчет о прибылях и убытках июнь_Агрегир янв-сент" xfId="4379"/>
    <cellStyle name="_Отчет по ТОиР МЭС Волги за 2008 год по тек деят с дополнением" xfId="4380"/>
    <cellStyle name="_Отчет по ТОиР МЭС Волги за 2008 год по тек деят с дополнением_БДР формат СД (2)" xfId="4381"/>
    <cellStyle name="_отчет_2009_СВОД" xfId="4382"/>
    <cellStyle name="_отчет_о_прибыли(1)" xfId="4383"/>
    <cellStyle name="_Отчетность 2006" xfId="4384"/>
    <cellStyle name="_Отчеты 1кв2007год для защиты в ФСК" xfId="4385"/>
    <cellStyle name="_ОТчеты 2010 -2011год для защиты _1 полугодия" xfId="4386"/>
    <cellStyle name="_ОТчеты 2010 год для защиты" xfId="4387"/>
    <cellStyle name="_отчеты_2010_1 полуг" xfId="4388"/>
    <cellStyle name="_отчеты_2010_1 полуг (1)" xfId="4389"/>
    <cellStyle name="_отчеты_2010_1 полуг (балванка)" xfId="4390"/>
    <cellStyle name="_ОУС" xfId="4391"/>
    <cellStyle name="_Охрана для ЮУПМЭС на 19 03 10" xfId="4392"/>
    <cellStyle name="_Охрана имущества1" xfId="4393"/>
    <cellStyle name="_Охрана имущества1_ДОП.З - для отправки" xfId="4394"/>
    <cellStyle name="_Охрана имущества1_Откорректированная программа Освидетельствование ЗиС (4) (2)" xfId="4395"/>
    <cellStyle name="_Охрана имущества1_ОУС" xfId="4396"/>
    <cellStyle name="_Охрана имущества1_ПО расчет (4)" xfId="4397"/>
    <cellStyle name="_Охрана труда и ТБ" xfId="4398"/>
    <cellStyle name="_Охрана труда и ТБ_ДОП.З - для отправки" xfId="4399"/>
    <cellStyle name="_Охрана труда и ТБ_Откорректированная программа Освидетельствование ЗиС (4) (2)" xfId="4400"/>
    <cellStyle name="_Охрана труда и ТБ_ОУС" xfId="4401"/>
    <cellStyle name="_Охрана труда и ТБ_ПО расчет (4)" xfId="4402"/>
    <cellStyle name="_П 1.3, 1.4, 1.5." xfId="4403"/>
    <cellStyle name="_п.1.6_2007_гран_4%" xfId="4404"/>
    <cellStyle name="_п.1.6_2007_гран_4% 2" xfId="4405"/>
    <cellStyle name="_п.5_МЭС_Нотар.усл.11-13" xfId="4406"/>
    <cellStyle name="_п.5_МЭС_Усл.орг.исп.вл.11-13" xfId="4407"/>
    <cellStyle name="_п.5_МЭС_Усл.орг.исп.вл.11-13_БДР формат СД (2)" xfId="4408"/>
    <cellStyle name="_П1.16.3_2008-2011 (1)" xfId="4409"/>
    <cellStyle name="_П1.17" xfId="4410"/>
    <cellStyle name="_П1.17.1" xfId="4411"/>
    <cellStyle name="_П1.17.1_1" xfId="4412"/>
    <cellStyle name="_Пад_доб2002ПН" xfId="4413"/>
    <cellStyle name="_Параметры бизнес-плана на 2005 г" xfId="4414"/>
    <cellStyle name="_Параметры для расчета критериев перехода RAB" xfId="4415"/>
    <cellStyle name="_Пенза (2)" xfId="4416"/>
    <cellStyle name="_Передача 2005_отпр в РЭК_сентябрь2005" xfId="4417"/>
    <cellStyle name="_Перераспределение денежных средств в 3 квартале 2010 года" xfId="4418"/>
    <cellStyle name="_Перераспределение денежных средств в 3 квартале 2010 года_БДР формат СД (2)" xfId="4419"/>
    <cellStyle name="_план 2006 Тюменьэнерго ОФ" xfId="4420"/>
    <cellStyle name="_план 2006 Тюменьэнерго ОФ 2" xfId="4421"/>
    <cellStyle name="_План 2007 г (1)" xfId="4422"/>
    <cellStyle name="_план 2007 Тюменьэнерго" xfId="4423"/>
    <cellStyle name="_план 2007 Тюменьэнерго 2" xfId="4424"/>
    <cellStyle name="_План 2008 г( В1)" xfId="4425"/>
    <cellStyle name="_План 2011г. р-ки." xfId="4426"/>
    <cellStyle name="_План 2011г. р-ки._БДР формат СД (2)" xfId="4427"/>
    <cellStyle name="_план ЕСН" xfId="4428"/>
    <cellStyle name="_План платежей ГД 2004 ( РАБОЧИЙ)" xfId="4429"/>
    <cellStyle name="_План платежей октябрь АД" xfId="4430"/>
    <cellStyle name="_План по видам деят.(09.11.2009)" xfId="4431"/>
    <cellStyle name="_План по ЦПод МЭС С-З 05.11.08 (по методике) на 2009 г" xfId="4432"/>
    <cellStyle name="_План работ ОПМЭС по сети 500 кВ на 2008 год 03.10.2007год" xfId="4433"/>
    <cellStyle name="_План работ ОПМЭС по сети 500 кВ на 2008 год 03.10.2007год_ДОП.З - для отправки" xfId="4434"/>
    <cellStyle name="_План работ ОПМЭС по сети 500 кВ на 2008 год 03.10.2007год_Откорректированная программа Освидетельствование ЗиС (4) (2)" xfId="4435"/>
    <cellStyle name="_План работ ОПМЭС по сети 500 кВ на 2008 год 03.10.2007год_ОУС" xfId="4436"/>
    <cellStyle name="_План работ ОПМЭС по сети 500 кВ на 2008 год 03.10.2007год_ПО расчет (4)" xfId="4437"/>
    <cellStyle name="_ПЛАН_ФОТ_2009 (под контрольные цифры в базу 1-С) 31.10.2008" xfId="4438"/>
    <cellStyle name="_ПЛАН_ФОТ_2009 (под контрольные цифры в базу 1-С) 31.10.2008 2" xfId="4439"/>
    <cellStyle name="_ПЛАН_ФОТ_2009 (под контрольные цифры в базу 1-С) 31.10.2008 2 2" xfId="4440"/>
    <cellStyle name="_ПЛАН_ФОТ_2009 (под контрольные цифры в базу 1-С) 31.10.2008 3" xfId="4441"/>
    <cellStyle name="_ПЛАН_ФОТ_2009 (под контрольные цифры в базу 1-С) 31.10.2008_ДУС (3)" xfId="4442"/>
    <cellStyle name="_ПЛАН_ФОТ_2009 (под контрольные цифры в базу 1-С) 31.10.2008_ДУС (3) 2" xfId="4443"/>
    <cellStyle name="_ПЛАН_ФОТ_2009 (под контрольные цифры в базу 1-С) 31.10.2008_Источники_лимиты_Бизнес-план" xfId="4444"/>
    <cellStyle name="_ПЛАН_ФОТ_2009 (под контрольные цифры в базу 1-С) 31.10.2008_Источники_лимиты_Бизнес-план 2" xfId="4445"/>
    <cellStyle name="_ПЛАН_ФОТ_2009 (под контрольные цифры в базу 1-С) 31.10.2008_Источники_лимиты_Бизнес-план 2 2" xfId="4446"/>
    <cellStyle name="_ПЛАН_ФОТ_2009 (под контрольные цифры в базу 1-С) 31.10.2008_Источники_лимиты_Бизнес-план 3" xfId="4447"/>
    <cellStyle name="_ПЛАН_ФОТ_2009 (под контрольные цифры в базу 1-С) 31.10.2008_Копия форма к защите" xfId="4448"/>
    <cellStyle name="_ПЛАН_ФОТ_2009 (под контрольные цифры в базу 1-С) 31.10.2008_Копия форма к защите 2" xfId="4449"/>
    <cellStyle name="_ПЛАН_ФОТ_2009 (под контрольные цифры в базу 1-С) 31.10.2008_Свод бюджет на 2012" xfId="4450"/>
    <cellStyle name="_ПЛАН_ФОТ_2009 (под контрольные цифры в базу 1-С) 31.10.2008_Свод бюджет на 2012 2" xfId="4451"/>
    <cellStyle name="_ПЛАН_ФОТ_2009 (под контрольные цифры в базу 1-С) 31.10.2008_Форма к защите" xfId="4452"/>
    <cellStyle name="_ПЛАН_ФОТ_2009 (под контрольные цифры в базу 1-С) 31.10.2008_форма к защите - ДКУ" xfId="4453"/>
    <cellStyle name="_ПЛАН_ФОТ_2009 (под контрольные цифры в базу 1-С) 31.10.2008_форма к защите - ДКУ 2" xfId="4454"/>
    <cellStyle name="_ПЛАН_ФОТ_2009 (под контрольные цифры в базу 1-С) 31.10.2008_Форма к защите 10" xfId="4455"/>
    <cellStyle name="_ПЛАН_ФОТ_2009 (под контрольные цифры в базу 1-С) 31.10.2008_Форма к защите 11" xfId="4456"/>
    <cellStyle name="_ПЛАН_ФОТ_2009 (под контрольные цифры в базу 1-С) 31.10.2008_Форма к защите 12" xfId="4457"/>
    <cellStyle name="_ПЛАН_ФОТ_2009 (под контрольные цифры в базу 1-С) 31.10.2008_Форма к защите 13" xfId="4458"/>
    <cellStyle name="_ПЛАН_ФОТ_2009 (под контрольные цифры в базу 1-С) 31.10.2008_Форма к защите 14" xfId="4459"/>
    <cellStyle name="_ПЛАН_ФОТ_2009 (под контрольные цифры в базу 1-С) 31.10.2008_Форма к защите 15" xfId="4460"/>
    <cellStyle name="_ПЛАН_ФОТ_2009 (под контрольные цифры в базу 1-С) 31.10.2008_Форма к защите 16" xfId="4461"/>
    <cellStyle name="_ПЛАН_ФОТ_2009 (под контрольные цифры в базу 1-С) 31.10.2008_Форма к защите 17" xfId="4462"/>
    <cellStyle name="_ПЛАН_ФОТ_2009 (под контрольные цифры в базу 1-С) 31.10.2008_Форма к защите 18" xfId="4463"/>
    <cellStyle name="_ПЛАН_ФОТ_2009 (под контрольные цифры в базу 1-С) 31.10.2008_Форма к защите 19" xfId="4464"/>
    <cellStyle name="_ПЛАН_ФОТ_2009 (под контрольные цифры в базу 1-С) 31.10.2008_Форма к защите 2" xfId="4465"/>
    <cellStyle name="_ПЛАН_ФОТ_2009 (под контрольные цифры в базу 1-С) 31.10.2008_Форма к защите 20" xfId="4466"/>
    <cellStyle name="_ПЛАН_ФОТ_2009 (под контрольные цифры в базу 1-С) 31.10.2008_Форма к защите 21" xfId="4467"/>
    <cellStyle name="_ПЛАН_ФОТ_2009 (под контрольные цифры в базу 1-С) 31.10.2008_Форма к защите 22" xfId="4468"/>
    <cellStyle name="_ПЛАН_ФОТ_2009 (под контрольные цифры в базу 1-С) 31.10.2008_Форма к защите 23" xfId="4469"/>
    <cellStyle name="_ПЛАН_ФОТ_2009 (под контрольные цифры в базу 1-С) 31.10.2008_Форма к защите 24" xfId="4470"/>
    <cellStyle name="_ПЛАН_ФОТ_2009 (под контрольные цифры в базу 1-С) 31.10.2008_Форма к защите 25" xfId="4471"/>
    <cellStyle name="_ПЛАН_ФОТ_2009 (под контрольные цифры в базу 1-С) 31.10.2008_Форма к защите 26" xfId="4472"/>
    <cellStyle name="_ПЛАН_ФОТ_2009 (под контрольные цифры в базу 1-С) 31.10.2008_Форма к защите 27" xfId="4473"/>
    <cellStyle name="_ПЛАН_ФОТ_2009 (под контрольные цифры в базу 1-С) 31.10.2008_Форма к защите 28" xfId="4474"/>
    <cellStyle name="_ПЛАН_ФОТ_2009 (под контрольные цифры в базу 1-С) 31.10.2008_Форма к защите 29" xfId="4475"/>
    <cellStyle name="_ПЛАН_ФОТ_2009 (под контрольные цифры в базу 1-С) 31.10.2008_Форма к защите 3" xfId="4476"/>
    <cellStyle name="_ПЛАН_ФОТ_2009 (под контрольные цифры в базу 1-С) 31.10.2008_Форма к защите 30" xfId="4477"/>
    <cellStyle name="_ПЛАН_ФОТ_2009 (под контрольные цифры в базу 1-С) 31.10.2008_Форма к защите 31" xfId="4478"/>
    <cellStyle name="_ПЛАН_ФОТ_2009 (под контрольные цифры в базу 1-С) 31.10.2008_Форма к защите 32" xfId="4479"/>
    <cellStyle name="_ПЛАН_ФОТ_2009 (под контрольные цифры в базу 1-С) 31.10.2008_Форма к защите 33" xfId="4480"/>
    <cellStyle name="_ПЛАН_ФОТ_2009 (под контрольные цифры в базу 1-С) 31.10.2008_Форма к защите 34" xfId="4481"/>
    <cellStyle name="_ПЛАН_ФОТ_2009 (под контрольные цифры в базу 1-С) 31.10.2008_Форма к защите 35" xfId="4482"/>
    <cellStyle name="_ПЛАН_ФОТ_2009 (под контрольные цифры в базу 1-С) 31.10.2008_Форма к защите 36" xfId="4483"/>
    <cellStyle name="_ПЛАН_ФОТ_2009 (под контрольные цифры в базу 1-С) 31.10.2008_Форма к защите 37" xfId="4484"/>
    <cellStyle name="_ПЛАН_ФОТ_2009 (под контрольные цифры в базу 1-С) 31.10.2008_Форма к защите 38" xfId="4485"/>
    <cellStyle name="_ПЛАН_ФОТ_2009 (под контрольные цифры в базу 1-С) 31.10.2008_Форма к защите 39" xfId="4486"/>
    <cellStyle name="_ПЛАН_ФОТ_2009 (под контрольные цифры в базу 1-С) 31.10.2008_Форма к защите 4" xfId="4487"/>
    <cellStyle name="_ПЛАН_ФОТ_2009 (под контрольные цифры в базу 1-С) 31.10.2008_Форма к защите 40" xfId="4488"/>
    <cellStyle name="_ПЛАН_ФОТ_2009 (под контрольные цифры в базу 1-С) 31.10.2008_Форма к защите 41" xfId="4489"/>
    <cellStyle name="_ПЛАН_ФОТ_2009 (под контрольные цифры в базу 1-С) 31.10.2008_Форма к защите 42" xfId="4490"/>
    <cellStyle name="_ПЛАН_ФОТ_2009 (под контрольные цифры в базу 1-С) 31.10.2008_Форма к защите 43" xfId="4491"/>
    <cellStyle name="_ПЛАН_ФОТ_2009 (под контрольные цифры в базу 1-С) 31.10.2008_Форма к защите 44" xfId="4492"/>
    <cellStyle name="_ПЛАН_ФОТ_2009 (под контрольные цифры в базу 1-С) 31.10.2008_Форма к защите 45" xfId="4493"/>
    <cellStyle name="_ПЛАН_ФОТ_2009 (под контрольные цифры в базу 1-С) 31.10.2008_Форма к защите 46" xfId="4494"/>
    <cellStyle name="_ПЛАН_ФОТ_2009 (под контрольные цифры в базу 1-С) 31.10.2008_Форма к защите 47" xfId="4495"/>
    <cellStyle name="_ПЛАН_ФОТ_2009 (под контрольные цифры в базу 1-С) 31.10.2008_Форма к защите 48" xfId="4496"/>
    <cellStyle name="_ПЛАН_ФОТ_2009 (под контрольные цифры в базу 1-С) 31.10.2008_Форма к защите 49" xfId="4497"/>
    <cellStyle name="_ПЛАН_ФОТ_2009 (под контрольные цифры в базу 1-С) 31.10.2008_Форма к защите 5" xfId="4498"/>
    <cellStyle name="_ПЛАН_ФОТ_2009 (под контрольные цифры в базу 1-С) 31.10.2008_Форма к защите 50" xfId="4499"/>
    <cellStyle name="_ПЛАН_ФОТ_2009 (под контрольные цифры в базу 1-С) 31.10.2008_Форма к защите 51" xfId="4500"/>
    <cellStyle name="_ПЛАН_ФОТ_2009 (под контрольные цифры в базу 1-С) 31.10.2008_Форма к защите 52" xfId="4501"/>
    <cellStyle name="_ПЛАН_ФОТ_2009 (под контрольные цифры в базу 1-С) 31.10.2008_Форма к защите 53" xfId="4502"/>
    <cellStyle name="_ПЛАН_ФОТ_2009 (под контрольные цифры в базу 1-С) 31.10.2008_Форма к защите 54" xfId="4503"/>
    <cellStyle name="_ПЛАН_ФОТ_2009 (под контрольные цифры в базу 1-С) 31.10.2008_Форма к защите 55" xfId="4504"/>
    <cellStyle name="_ПЛАН_ФОТ_2009 (под контрольные цифры в базу 1-С) 31.10.2008_Форма к защите 56" xfId="4505"/>
    <cellStyle name="_ПЛАН_ФОТ_2009 (под контрольные цифры в базу 1-С) 31.10.2008_Форма к защите 57" xfId="4506"/>
    <cellStyle name="_ПЛАН_ФОТ_2009 (под контрольные цифры в базу 1-С) 31.10.2008_Форма к защите 58" xfId="4507"/>
    <cellStyle name="_ПЛАН_ФОТ_2009 (под контрольные цифры в базу 1-С) 31.10.2008_Форма к защите 59" xfId="4508"/>
    <cellStyle name="_ПЛАН_ФОТ_2009 (под контрольные цифры в базу 1-С) 31.10.2008_Форма к защите 6" xfId="4509"/>
    <cellStyle name="_ПЛАН_ФОТ_2009 (под контрольные цифры в базу 1-С) 31.10.2008_Форма к защите 60" xfId="4510"/>
    <cellStyle name="_ПЛАН_ФОТ_2009 (под контрольные цифры в базу 1-С) 31.10.2008_Форма к защите 61" xfId="4511"/>
    <cellStyle name="_ПЛАН_ФОТ_2009 (под контрольные цифры в базу 1-С) 31.10.2008_Форма к защите 62" xfId="4512"/>
    <cellStyle name="_ПЛАН_ФОТ_2009 (под контрольные цифры в базу 1-С) 31.10.2008_Форма к защите 63" xfId="4513"/>
    <cellStyle name="_ПЛАН_ФОТ_2009 (под контрольные цифры в базу 1-С) 31.10.2008_Форма к защите 64" xfId="4514"/>
    <cellStyle name="_ПЛАН_ФОТ_2009 (под контрольные цифры в базу 1-С) 31.10.2008_Форма к защите 65" xfId="4515"/>
    <cellStyle name="_ПЛАН_ФОТ_2009 (под контрольные цифры в базу 1-С) 31.10.2008_Форма к защите 66" xfId="4516"/>
    <cellStyle name="_ПЛАН_ФОТ_2009 (под контрольные цифры в базу 1-С) 31.10.2008_Форма к защите 67" xfId="4517"/>
    <cellStyle name="_ПЛАН_ФОТ_2009 (под контрольные цифры в базу 1-С) 31.10.2008_Форма к защите 68" xfId="4518"/>
    <cellStyle name="_ПЛАН_ФОТ_2009 (под контрольные цифры в базу 1-С) 31.10.2008_Форма к защите 69" xfId="4519"/>
    <cellStyle name="_ПЛАН_ФОТ_2009 (под контрольные цифры в базу 1-С) 31.10.2008_Форма к защите 7" xfId="4520"/>
    <cellStyle name="_ПЛАН_ФОТ_2009 (под контрольные цифры в базу 1-С) 31.10.2008_Форма к защите 70" xfId="4521"/>
    <cellStyle name="_ПЛАН_ФОТ_2009 (под контрольные цифры в базу 1-С) 31.10.2008_Форма к защите 71" xfId="4522"/>
    <cellStyle name="_ПЛАН_ФОТ_2009 (под контрольные цифры в базу 1-С) 31.10.2008_Форма к защите 72" xfId="4523"/>
    <cellStyle name="_ПЛАН_ФОТ_2009 (под контрольные цифры в базу 1-С) 31.10.2008_Форма к защите 73" xfId="4524"/>
    <cellStyle name="_ПЛАН_ФОТ_2009 (под контрольные цифры в базу 1-С) 31.10.2008_Форма к защите 74" xfId="4525"/>
    <cellStyle name="_ПЛАН_ФОТ_2009 (под контрольные цифры в базу 1-С) 31.10.2008_Форма к защите 75" xfId="4526"/>
    <cellStyle name="_ПЛАН_ФОТ_2009 (под контрольные цифры в базу 1-С) 31.10.2008_Форма к защите 76" xfId="4527"/>
    <cellStyle name="_ПЛАН_ФОТ_2009 (под контрольные цифры в базу 1-С) 31.10.2008_Форма к защите 77" xfId="4528"/>
    <cellStyle name="_ПЛАН_ФОТ_2009 (под контрольные цифры в базу 1-С) 31.10.2008_Форма к защите 78" xfId="4529"/>
    <cellStyle name="_ПЛАН_ФОТ_2009 (под контрольные цифры в базу 1-С) 31.10.2008_Форма к защите 79" xfId="4530"/>
    <cellStyle name="_ПЛАН_ФОТ_2009 (под контрольные цифры в базу 1-С) 31.10.2008_Форма к защите 8" xfId="4531"/>
    <cellStyle name="_ПЛАН_ФОТ_2009 (под контрольные цифры в базу 1-С) 31.10.2008_Форма к защите 80" xfId="4532"/>
    <cellStyle name="_ПЛАН_ФОТ_2009 (под контрольные цифры в базу 1-С) 31.10.2008_Форма к защите 81" xfId="4533"/>
    <cellStyle name="_ПЛАН_ФОТ_2009 (под контрольные цифры в базу 1-С) 31.10.2008_Форма к защите 82" xfId="4534"/>
    <cellStyle name="_ПЛАН_ФОТ_2009 (под контрольные цифры в базу 1-С) 31.10.2008_Форма к защите 83" xfId="4535"/>
    <cellStyle name="_ПЛАН_ФОТ_2009 (под контрольные цифры в базу 1-С) 31.10.2008_Форма к защите 84" xfId="4536"/>
    <cellStyle name="_ПЛАН_ФОТ_2009 (под контрольные цифры в базу 1-С) 31.10.2008_Форма к защите 85" xfId="4537"/>
    <cellStyle name="_ПЛАН_ФОТ_2009 (под контрольные цифры в базу 1-С) 31.10.2008_Форма к защите 86" xfId="4538"/>
    <cellStyle name="_ПЛАН_ФОТ_2009 (под контрольные цифры в базу 1-С) 31.10.2008_Форма к защите 87" xfId="4539"/>
    <cellStyle name="_ПЛАН_ФОТ_2009 (под контрольные цифры в базу 1-С) 31.10.2008_Форма к защите 88" xfId="4540"/>
    <cellStyle name="_ПЛАН_ФОТ_2009 (под контрольные цифры в базу 1-С) 31.10.2008_Форма к защите 89" xfId="4541"/>
    <cellStyle name="_ПЛАН_ФОТ_2009 (под контрольные цифры в базу 1-С) 31.10.2008_Форма к защите 9" xfId="4542"/>
    <cellStyle name="_ПЛАН_ФОТ_2009 (под контрольные цифры в базу 1-С) 31.10.2008_Форма к защите 90" xfId="4543"/>
    <cellStyle name="_ПЛАН_ФОТ_2009 (под контрольные цифры в базу 1-С) 31.10.2008_Форма к защите ДЭБ" xfId="4544"/>
    <cellStyle name="_ПЛАН_ФОТ_2009 (под контрольные цифры в базу 1-С) 31.10.2008_Форма к защите ДЭБ 2" xfId="4545"/>
    <cellStyle name="_ПЛАН_ФОТ_2009 (под контрольные цифры в базу 1-С) 31.10.2008_Форма к защите_ДСП" xfId="4546"/>
    <cellStyle name="_ПЛАН_ФОТ_2009 (под контрольные цифры в базу 1-С) 31.10.2008_Форма к защите_ДСП 2" xfId="4547"/>
    <cellStyle name="_ПЛАН_ФОТ_2009 (под контрольные цифры в базу 1-С) 31.10.2008_Форма к защите_ДУпиоп" xfId="4548"/>
    <cellStyle name="_ПЛАН_ФОТ_2009 (под контрольные цифры в базу 1-С) 31.10.2008_Форма к защите_ДУпиоп 2" xfId="4549"/>
    <cellStyle name="_ПЛАН_ФОТ_2009 (под контрольные цифры в базу 1-С) 31.10.2008_Форма к защите_окончательная версия" xfId="4550"/>
    <cellStyle name="_ПЛАН_ФОТ_2009 (под контрольные цифры в базу 1-С) 31.10.2008_Форма к защите_окончательная версия 2" xfId="4551"/>
    <cellStyle name="_План2009г н а   утв. в МРСК Владимирова" xfId="4552"/>
    <cellStyle name="_Плановая выручка 2010-по  двум  договорам" xfId="4553"/>
    <cellStyle name="_Плановая протяженность Января" xfId="4554"/>
    <cellStyle name="_Плановая протяженность Января_Аморт+коэф1 08 04 08" xfId="4555"/>
    <cellStyle name="_Плановая протяженность Января_ДУИ_РИТ" xfId="4556"/>
    <cellStyle name="_Плановая протяженность Января_ДУИ_РИТ2" xfId="4557"/>
    <cellStyle name="_Плановая протяженность Января_ИспАппарат" xfId="4558"/>
    <cellStyle name="_Плановая протяженность Января_СЭС_010107" xfId="4559"/>
    <cellStyle name="_Плановая протяженность Января_ТАЛ ЭС 01_01_2007" xfId="4560"/>
    <cellStyle name="_План-факт приобретение ОС за 2008 г." xfId="4561"/>
    <cellStyle name="_План-факт приобретение ОС за 2008 г._БДР формат СД (2)" xfId="4562"/>
    <cellStyle name="_По видам деятельности(09.11.2009)" xfId="4563"/>
    <cellStyle name="_повидовая 2009г.  (3553426)" xfId="4564"/>
    <cellStyle name="_повидовая 2009г. факт 1 кв 2009" xfId="4565"/>
    <cellStyle name="_повидовая 2010г." xfId="4566"/>
    <cellStyle name="_ПОВИДОВАЯ кор 2009" xfId="4567"/>
    <cellStyle name="_повидовая коррект 17.09.2009" xfId="4568"/>
    <cellStyle name="_ПОВИДОВАЯ КОРРЕКТ 2009г" xfId="4569"/>
    <cellStyle name="_под лимит план ФОТ  2010 МЭС Юга и ПМЭС" xfId="4570"/>
    <cellStyle name="_под лимит план ФОТ  2010 МЭС Юга и ПМЭС_БДР формат СД (2)" xfId="4571"/>
    <cellStyle name="_Подготовка кадров согласованная" xfId="4572"/>
    <cellStyle name="_Подготовка кадров согласованная_ДОП.З - для отправки" xfId="4573"/>
    <cellStyle name="_Подготовка кадров согласованная_Откорректированная программа Освидетельствование ЗиС (4) (2)" xfId="4574"/>
    <cellStyle name="_Подготовка кадров согласованная_ОУС" xfId="4575"/>
    <cellStyle name="_Подготовка кадров согласованная_ПО расчет (4)" xfId="4576"/>
    <cellStyle name="_Подряд 4кв 06 КМС" xfId="4577"/>
    <cellStyle name="_Подряд 4кв 06 КМС_БДР формат СД (2)" xfId="4578"/>
    <cellStyle name="_Показатели в МСФО" xfId="4579"/>
    <cellStyle name="_поквартальная разбивка реновации 2009" xfId="4580"/>
    <cellStyle name="_Последний ПЭП и Бюджет 2006 КузбПМЭС" xfId="4581"/>
    <cellStyle name="_Последний ПЭП и Бюджет 2006 КузбПМЭС_БДР формат СД (2)" xfId="4582"/>
    <cellStyle name="_последний расчет ФОТ Форма МЭС 2008 23.10.2007" xfId="4583"/>
    <cellStyle name="_последний расчет ФОТ Форма МЭС 2008 23.10.2007_БДР формат СД (2)" xfId="4584"/>
    <cellStyle name="_последний расчет ФОТ Форма МЭС 2008 23.10.2007_Книга1" xfId="4585"/>
    <cellStyle name="_последний расчет ФОТ Форма МЭС 2008 23.10.2007_Книга1 2" xfId="4586"/>
    <cellStyle name="_последний расчет ФОТ Форма МЭС 2008 23.10.2007_Книга1 2 2" xfId="4587"/>
    <cellStyle name="_последний расчет ФОТ Форма МЭС 2008 23.10.2007_Книга1 3" xfId="4588"/>
    <cellStyle name="_последний расчет ФОТ Форма МЭС 2008 23.10.2007_Книга1_ДУС (3)" xfId="4589"/>
    <cellStyle name="_последний расчет ФОТ Форма МЭС 2008 23.10.2007_Книга1_ДУС (3) 2" xfId="4590"/>
    <cellStyle name="_последний расчет ФОТ Форма МЭС 2008 23.10.2007_Книга1_Источники_лимиты_Бизнес-план" xfId="4591"/>
    <cellStyle name="_последний расчет ФОТ Форма МЭС 2008 23.10.2007_Книга1_Источники_лимиты_Бизнес-план 2" xfId="4592"/>
    <cellStyle name="_последний расчет ФОТ Форма МЭС 2008 23.10.2007_Книга1_Источники_лимиты_Бизнес-план 2 2" xfId="4593"/>
    <cellStyle name="_последний расчет ФОТ Форма МЭС 2008 23.10.2007_Книга1_Источники_лимиты_Бизнес-план 3" xfId="4594"/>
    <cellStyle name="_последний расчет ФОТ Форма МЭС 2008 23.10.2007_Книга1_Копия форма к защите" xfId="4595"/>
    <cellStyle name="_последний расчет ФОТ Форма МЭС 2008 23.10.2007_Книга1_Копия форма к защите 2" xfId="4596"/>
    <cellStyle name="_последний расчет ФОТ Форма МЭС 2008 23.10.2007_Книга1_Свод бюджет на 2012" xfId="4597"/>
    <cellStyle name="_последний расчет ФОТ Форма МЭС 2008 23.10.2007_Книга1_Свод бюджет на 2012 2" xfId="4598"/>
    <cellStyle name="_последний расчет ФОТ Форма МЭС 2008 23.10.2007_Книга1_Форма к защите" xfId="4599"/>
    <cellStyle name="_последний расчет ФОТ Форма МЭС 2008 23.10.2007_Книга1_форма к защите - ДКУ" xfId="4600"/>
    <cellStyle name="_последний расчет ФОТ Форма МЭС 2008 23.10.2007_Книга1_форма к защите - ДКУ 2" xfId="4601"/>
    <cellStyle name="_последний расчет ФОТ Форма МЭС 2008 23.10.2007_Книга1_Форма к защите 10" xfId="4602"/>
    <cellStyle name="_последний расчет ФОТ Форма МЭС 2008 23.10.2007_Книга1_Форма к защите 11" xfId="4603"/>
    <cellStyle name="_последний расчет ФОТ Форма МЭС 2008 23.10.2007_Книга1_Форма к защите 12" xfId="4604"/>
    <cellStyle name="_последний расчет ФОТ Форма МЭС 2008 23.10.2007_Книга1_Форма к защите 13" xfId="4605"/>
    <cellStyle name="_последний расчет ФОТ Форма МЭС 2008 23.10.2007_Книга1_Форма к защите 14" xfId="4606"/>
    <cellStyle name="_последний расчет ФОТ Форма МЭС 2008 23.10.2007_Книга1_Форма к защите 15" xfId="4607"/>
    <cellStyle name="_последний расчет ФОТ Форма МЭС 2008 23.10.2007_Книга1_Форма к защите 16" xfId="4608"/>
    <cellStyle name="_последний расчет ФОТ Форма МЭС 2008 23.10.2007_Книга1_Форма к защите 17" xfId="4609"/>
    <cellStyle name="_последний расчет ФОТ Форма МЭС 2008 23.10.2007_Книга1_Форма к защите 18" xfId="4610"/>
    <cellStyle name="_последний расчет ФОТ Форма МЭС 2008 23.10.2007_Книга1_Форма к защите 19" xfId="4611"/>
    <cellStyle name="_последний расчет ФОТ Форма МЭС 2008 23.10.2007_Книга1_Форма к защите 2" xfId="4612"/>
    <cellStyle name="_последний расчет ФОТ Форма МЭС 2008 23.10.2007_Книга1_Форма к защите 20" xfId="4613"/>
    <cellStyle name="_последний расчет ФОТ Форма МЭС 2008 23.10.2007_Книга1_Форма к защите 21" xfId="4614"/>
    <cellStyle name="_последний расчет ФОТ Форма МЭС 2008 23.10.2007_Книга1_Форма к защите 22" xfId="4615"/>
    <cellStyle name="_последний расчет ФОТ Форма МЭС 2008 23.10.2007_Книга1_Форма к защите 23" xfId="4616"/>
    <cellStyle name="_последний расчет ФОТ Форма МЭС 2008 23.10.2007_Книга1_Форма к защите 24" xfId="4617"/>
    <cellStyle name="_последний расчет ФОТ Форма МЭС 2008 23.10.2007_Книга1_Форма к защите 25" xfId="4618"/>
    <cellStyle name="_последний расчет ФОТ Форма МЭС 2008 23.10.2007_Книга1_Форма к защите 26" xfId="4619"/>
    <cellStyle name="_последний расчет ФОТ Форма МЭС 2008 23.10.2007_Книга1_Форма к защите 27" xfId="4620"/>
    <cellStyle name="_последний расчет ФОТ Форма МЭС 2008 23.10.2007_Книга1_Форма к защите 28" xfId="4621"/>
    <cellStyle name="_последний расчет ФОТ Форма МЭС 2008 23.10.2007_Книга1_Форма к защите 29" xfId="4622"/>
    <cellStyle name="_последний расчет ФОТ Форма МЭС 2008 23.10.2007_Книга1_Форма к защите 3" xfId="4623"/>
    <cellStyle name="_последний расчет ФОТ Форма МЭС 2008 23.10.2007_Книга1_Форма к защите 30" xfId="4624"/>
    <cellStyle name="_последний расчет ФОТ Форма МЭС 2008 23.10.2007_Книга1_Форма к защите 31" xfId="4625"/>
    <cellStyle name="_последний расчет ФОТ Форма МЭС 2008 23.10.2007_Книга1_Форма к защите 32" xfId="4626"/>
    <cellStyle name="_последний расчет ФОТ Форма МЭС 2008 23.10.2007_Книга1_Форма к защите 33" xfId="4627"/>
    <cellStyle name="_последний расчет ФОТ Форма МЭС 2008 23.10.2007_Книга1_Форма к защите 34" xfId="4628"/>
    <cellStyle name="_последний расчет ФОТ Форма МЭС 2008 23.10.2007_Книга1_Форма к защите 35" xfId="4629"/>
    <cellStyle name="_последний расчет ФОТ Форма МЭС 2008 23.10.2007_Книга1_Форма к защите 36" xfId="4630"/>
    <cellStyle name="_последний расчет ФОТ Форма МЭС 2008 23.10.2007_Книга1_Форма к защите 37" xfId="4631"/>
    <cellStyle name="_последний расчет ФОТ Форма МЭС 2008 23.10.2007_Книга1_Форма к защите 38" xfId="4632"/>
    <cellStyle name="_последний расчет ФОТ Форма МЭС 2008 23.10.2007_Книга1_Форма к защите 39" xfId="4633"/>
    <cellStyle name="_последний расчет ФОТ Форма МЭС 2008 23.10.2007_Книга1_Форма к защите 4" xfId="4634"/>
    <cellStyle name="_последний расчет ФОТ Форма МЭС 2008 23.10.2007_Книга1_Форма к защите 40" xfId="4635"/>
    <cellStyle name="_последний расчет ФОТ Форма МЭС 2008 23.10.2007_Книга1_Форма к защите 41" xfId="4636"/>
    <cellStyle name="_последний расчет ФОТ Форма МЭС 2008 23.10.2007_Книга1_Форма к защите 42" xfId="4637"/>
    <cellStyle name="_последний расчет ФОТ Форма МЭС 2008 23.10.2007_Книга1_Форма к защите 43" xfId="4638"/>
    <cellStyle name="_последний расчет ФОТ Форма МЭС 2008 23.10.2007_Книга1_Форма к защите 44" xfId="4639"/>
    <cellStyle name="_последний расчет ФОТ Форма МЭС 2008 23.10.2007_Книга1_Форма к защите 45" xfId="4640"/>
    <cellStyle name="_последний расчет ФОТ Форма МЭС 2008 23.10.2007_Книга1_Форма к защите 46" xfId="4641"/>
    <cellStyle name="_последний расчет ФОТ Форма МЭС 2008 23.10.2007_Книга1_Форма к защите 47" xfId="4642"/>
    <cellStyle name="_последний расчет ФОТ Форма МЭС 2008 23.10.2007_Книга1_Форма к защите 48" xfId="4643"/>
    <cellStyle name="_последний расчет ФОТ Форма МЭС 2008 23.10.2007_Книга1_Форма к защите 49" xfId="4644"/>
    <cellStyle name="_последний расчет ФОТ Форма МЭС 2008 23.10.2007_Книга1_Форма к защите 5" xfId="4645"/>
    <cellStyle name="_последний расчет ФОТ Форма МЭС 2008 23.10.2007_Книга1_Форма к защите 50" xfId="4646"/>
    <cellStyle name="_последний расчет ФОТ Форма МЭС 2008 23.10.2007_Книга1_Форма к защите 51" xfId="4647"/>
    <cellStyle name="_последний расчет ФОТ Форма МЭС 2008 23.10.2007_Книга1_Форма к защите 52" xfId="4648"/>
    <cellStyle name="_последний расчет ФОТ Форма МЭС 2008 23.10.2007_Книга1_Форма к защите 53" xfId="4649"/>
    <cellStyle name="_последний расчет ФОТ Форма МЭС 2008 23.10.2007_Книга1_Форма к защите 54" xfId="4650"/>
    <cellStyle name="_последний расчет ФОТ Форма МЭС 2008 23.10.2007_Книга1_Форма к защите 55" xfId="4651"/>
    <cellStyle name="_последний расчет ФОТ Форма МЭС 2008 23.10.2007_Книга1_Форма к защите 56" xfId="4652"/>
    <cellStyle name="_последний расчет ФОТ Форма МЭС 2008 23.10.2007_Книга1_Форма к защите 57" xfId="4653"/>
    <cellStyle name="_последний расчет ФОТ Форма МЭС 2008 23.10.2007_Книга1_Форма к защите 58" xfId="4654"/>
    <cellStyle name="_последний расчет ФОТ Форма МЭС 2008 23.10.2007_Книга1_Форма к защите 59" xfId="4655"/>
    <cellStyle name="_последний расчет ФОТ Форма МЭС 2008 23.10.2007_Книга1_Форма к защите 6" xfId="4656"/>
    <cellStyle name="_последний расчет ФОТ Форма МЭС 2008 23.10.2007_Книга1_Форма к защите 60" xfId="4657"/>
    <cellStyle name="_последний расчет ФОТ Форма МЭС 2008 23.10.2007_Книга1_Форма к защите 61" xfId="4658"/>
    <cellStyle name="_последний расчет ФОТ Форма МЭС 2008 23.10.2007_Книга1_Форма к защите 62" xfId="4659"/>
    <cellStyle name="_последний расчет ФОТ Форма МЭС 2008 23.10.2007_Книга1_Форма к защите 63" xfId="4660"/>
    <cellStyle name="_последний расчет ФОТ Форма МЭС 2008 23.10.2007_Книга1_Форма к защите 64" xfId="4661"/>
    <cellStyle name="_последний расчет ФОТ Форма МЭС 2008 23.10.2007_Книга1_Форма к защите 65" xfId="4662"/>
    <cellStyle name="_последний расчет ФОТ Форма МЭС 2008 23.10.2007_Книга1_Форма к защите 66" xfId="4663"/>
    <cellStyle name="_последний расчет ФОТ Форма МЭС 2008 23.10.2007_Книга1_Форма к защите 67" xfId="4664"/>
    <cellStyle name="_последний расчет ФОТ Форма МЭС 2008 23.10.2007_Книга1_Форма к защите 68" xfId="4665"/>
    <cellStyle name="_последний расчет ФОТ Форма МЭС 2008 23.10.2007_Книга1_Форма к защите 69" xfId="4666"/>
    <cellStyle name="_последний расчет ФОТ Форма МЭС 2008 23.10.2007_Книга1_Форма к защите 7" xfId="4667"/>
    <cellStyle name="_последний расчет ФОТ Форма МЭС 2008 23.10.2007_Книга1_Форма к защите 70" xfId="4668"/>
    <cellStyle name="_последний расчет ФОТ Форма МЭС 2008 23.10.2007_Книга1_Форма к защите 71" xfId="4669"/>
    <cellStyle name="_последний расчет ФОТ Форма МЭС 2008 23.10.2007_Книга1_Форма к защите 72" xfId="4670"/>
    <cellStyle name="_последний расчет ФОТ Форма МЭС 2008 23.10.2007_Книга1_Форма к защите 73" xfId="4671"/>
    <cellStyle name="_последний расчет ФОТ Форма МЭС 2008 23.10.2007_Книга1_Форма к защите 74" xfId="4672"/>
    <cellStyle name="_последний расчет ФОТ Форма МЭС 2008 23.10.2007_Книга1_Форма к защите 75" xfId="4673"/>
    <cellStyle name="_последний расчет ФОТ Форма МЭС 2008 23.10.2007_Книга1_Форма к защите 76" xfId="4674"/>
    <cellStyle name="_последний расчет ФОТ Форма МЭС 2008 23.10.2007_Книга1_Форма к защите 77" xfId="4675"/>
    <cellStyle name="_последний расчет ФОТ Форма МЭС 2008 23.10.2007_Книга1_Форма к защите 78" xfId="4676"/>
    <cellStyle name="_последний расчет ФОТ Форма МЭС 2008 23.10.2007_Книга1_Форма к защите 79" xfId="4677"/>
    <cellStyle name="_последний расчет ФОТ Форма МЭС 2008 23.10.2007_Книга1_Форма к защите 8" xfId="4678"/>
    <cellStyle name="_последний расчет ФОТ Форма МЭС 2008 23.10.2007_Книга1_Форма к защите 80" xfId="4679"/>
    <cellStyle name="_последний расчет ФОТ Форма МЭС 2008 23.10.2007_Книга1_Форма к защите 81" xfId="4680"/>
    <cellStyle name="_последний расчет ФОТ Форма МЭС 2008 23.10.2007_Книга1_Форма к защите 82" xfId="4681"/>
    <cellStyle name="_последний расчет ФОТ Форма МЭС 2008 23.10.2007_Книга1_Форма к защите 83" xfId="4682"/>
    <cellStyle name="_последний расчет ФОТ Форма МЭС 2008 23.10.2007_Книга1_Форма к защите 84" xfId="4683"/>
    <cellStyle name="_последний расчет ФОТ Форма МЭС 2008 23.10.2007_Книга1_Форма к защите 85" xfId="4684"/>
    <cellStyle name="_последний расчет ФОТ Форма МЭС 2008 23.10.2007_Книга1_Форма к защите 86" xfId="4685"/>
    <cellStyle name="_последний расчет ФОТ Форма МЭС 2008 23.10.2007_Книга1_Форма к защите 87" xfId="4686"/>
    <cellStyle name="_последний расчет ФОТ Форма МЭС 2008 23.10.2007_Книга1_Форма к защите 88" xfId="4687"/>
    <cellStyle name="_последний расчет ФОТ Форма МЭС 2008 23.10.2007_Книга1_Форма к защите 89" xfId="4688"/>
    <cellStyle name="_последний расчет ФОТ Форма МЭС 2008 23.10.2007_Книга1_Форма к защите 9" xfId="4689"/>
    <cellStyle name="_последний расчет ФОТ Форма МЭС 2008 23.10.2007_Книга1_Форма к защите 90" xfId="4690"/>
    <cellStyle name="_последний расчет ФОТ Форма МЭС 2008 23.10.2007_Книга1_Форма к защите ДЭБ" xfId="4691"/>
    <cellStyle name="_последний расчет ФОТ Форма МЭС 2008 23.10.2007_Книга1_Форма к защите ДЭБ 2" xfId="4692"/>
    <cellStyle name="_последний расчет ФОТ Форма МЭС 2008 23.10.2007_Книга1_Форма к защите_ДСП" xfId="4693"/>
    <cellStyle name="_последний расчет ФОТ Форма МЭС 2008 23.10.2007_Книга1_Форма к защите_ДСП 2" xfId="4694"/>
    <cellStyle name="_последний расчет ФОТ Форма МЭС 2008 23.10.2007_Книга1_Форма к защите_ДУпиоп" xfId="4695"/>
    <cellStyle name="_последний расчет ФОТ Форма МЭС 2008 23.10.2007_Книга1_Форма к защите_ДУпиоп 2" xfId="4696"/>
    <cellStyle name="_последний расчет ФОТ Форма МЭС 2008 23.10.2007_Книга1_Форма к защите_окончательная версия" xfId="4697"/>
    <cellStyle name="_последний расчет ФОТ Форма МЭС 2008 23.10.2007_Книга1_Форма к защите_окончательная версия 2" xfId="4698"/>
    <cellStyle name="_последний расчет ФОТ Форма МЭС 2008 23.10.2007_Корректировка №3 ФОТ 2010" xfId="4699"/>
    <cellStyle name="_последний расчет ФОТ Форма МЭС 2008 23.10.2007_Корректировка №3 ФОТ 2010_БДР формат СД (2)" xfId="4700"/>
    <cellStyle name="_последний расчет ФОТ Форма МЭС 2008 23.10.2007_Корректировка по ТОиР (проект)(поправл.)" xfId="4701"/>
    <cellStyle name="_последний расчет ФОТ Форма МЭС 2008 23.10.2007_Корректировка ФОТ по ТОиР " xfId="4702"/>
    <cellStyle name="_последний расчет ФОТ Форма МЭС 2008 23.10.2007_Корректировка ФОТ по ТОиР _БДР формат СД (2)" xfId="4703"/>
    <cellStyle name="_последний расчет ФОТ Форма МЭС 2008 23.10.2007_Московское" xfId="4704"/>
    <cellStyle name="_последний расчет ФОТ Форма МЭС 2008 23.10.2007_План по видам деят.(09.11.2009)" xfId="4705"/>
    <cellStyle name="_последний расчет ФОТ Форма МЭС 2008 23.10.2007_План по видам деят.(09.11.2009) 2" xfId="4706"/>
    <cellStyle name="_последний расчет ФОТ Форма МЭС 2008 23.10.2007_План по видам деят.(09.11.2009) 2 2" xfId="4707"/>
    <cellStyle name="_последний расчет ФОТ Форма МЭС 2008 23.10.2007_План по видам деят.(09.11.2009) 3" xfId="4708"/>
    <cellStyle name="_последний расчет ФОТ Форма МЭС 2008 23.10.2007_План по видам деят.(09.11.2009)_ДУС (3)" xfId="4709"/>
    <cellStyle name="_последний расчет ФОТ Форма МЭС 2008 23.10.2007_План по видам деят.(09.11.2009)_ДУС (3) 2" xfId="4710"/>
    <cellStyle name="_последний расчет ФОТ Форма МЭС 2008 23.10.2007_План по видам деят.(09.11.2009)_Источники_лимиты_Бизнес-план" xfId="4711"/>
    <cellStyle name="_последний расчет ФОТ Форма МЭС 2008 23.10.2007_План по видам деят.(09.11.2009)_Источники_лимиты_Бизнес-план 2" xfId="4712"/>
    <cellStyle name="_последний расчет ФОТ Форма МЭС 2008 23.10.2007_План по видам деят.(09.11.2009)_Источники_лимиты_Бизнес-план 2 2" xfId="4713"/>
    <cellStyle name="_последний расчет ФОТ Форма МЭС 2008 23.10.2007_План по видам деят.(09.11.2009)_Источники_лимиты_Бизнес-план 3" xfId="4714"/>
    <cellStyle name="_последний расчет ФОТ Форма МЭС 2008 23.10.2007_План по видам деят.(09.11.2009)_Копия форма к защите" xfId="4715"/>
    <cellStyle name="_последний расчет ФОТ Форма МЭС 2008 23.10.2007_План по видам деят.(09.11.2009)_Копия форма к защите 2" xfId="4716"/>
    <cellStyle name="_последний расчет ФОТ Форма МЭС 2008 23.10.2007_План по видам деят.(09.11.2009)_Свод бюджет на 2012" xfId="4717"/>
    <cellStyle name="_последний расчет ФОТ Форма МЭС 2008 23.10.2007_План по видам деят.(09.11.2009)_Свод бюджет на 2012 2" xfId="4718"/>
    <cellStyle name="_последний расчет ФОТ Форма МЭС 2008 23.10.2007_План по видам деят.(09.11.2009)_Форма к защите" xfId="4719"/>
    <cellStyle name="_последний расчет ФОТ Форма МЭС 2008 23.10.2007_План по видам деят.(09.11.2009)_форма к защите - ДКУ" xfId="4720"/>
    <cellStyle name="_последний расчет ФОТ Форма МЭС 2008 23.10.2007_План по видам деят.(09.11.2009)_форма к защите - ДКУ 2" xfId="4721"/>
    <cellStyle name="_последний расчет ФОТ Форма МЭС 2008 23.10.2007_План по видам деят.(09.11.2009)_Форма к защите 10" xfId="4722"/>
    <cellStyle name="_последний расчет ФОТ Форма МЭС 2008 23.10.2007_План по видам деят.(09.11.2009)_Форма к защите 11" xfId="4723"/>
    <cellStyle name="_последний расчет ФОТ Форма МЭС 2008 23.10.2007_План по видам деят.(09.11.2009)_Форма к защите 12" xfId="4724"/>
    <cellStyle name="_последний расчет ФОТ Форма МЭС 2008 23.10.2007_План по видам деят.(09.11.2009)_Форма к защите 13" xfId="4725"/>
    <cellStyle name="_последний расчет ФОТ Форма МЭС 2008 23.10.2007_План по видам деят.(09.11.2009)_Форма к защите 14" xfId="4726"/>
    <cellStyle name="_последний расчет ФОТ Форма МЭС 2008 23.10.2007_План по видам деят.(09.11.2009)_Форма к защите 15" xfId="4727"/>
    <cellStyle name="_последний расчет ФОТ Форма МЭС 2008 23.10.2007_План по видам деят.(09.11.2009)_Форма к защите 16" xfId="4728"/>
    <cellStyle name="_последний расчет ФОТ Форма МЭС 2008 23.10.2007_План по видам деят.(09.11.2009)_Форма к защите 17" xfId="4729"/>
    <cellStyle name="_последний расчет ФОТ Форма МЭС 2008 23.10.2007_План по видам деят.(09.11.2009)_Форма к защите 18" xfId="4730"/>
    <cellStyle name="_последний расчет ФОТ Форма МЭС 2008 23.10.2007_План по видам деят.(09.11.2009)_Форма к защите 19" xfId="4731"/>
    <cellStyle name="_последний расчет ФОТ Форма МЭС 2008 23.10.2007_План по видам деят.(09.11.2009)_Форма к защите 2" xfId="4732"/>
    <cellStyle name="_последний расчет ФОТ Форма МЭС 2008 23.10.2007_План по видам деят.(09.11.2009)_Форма к защите 20" xfId="4733"/>
    <cellStyle name="_последний расчет ФОТ Форма МЭС 2008 23.10.2007_План по видам деят.(09.11.2009)_Форма к защите 21" xfId="4734"/>
    <cellStyle name="_последний расчет ФОТ Форма МЭС 2008 23.10.2007_План по видам деят.(09.11.2009)_Форма к защите 22" xfId="4735"/>
    <cellStyle name="_последний расчет ФОТ Форма МЭС 2008 23.10.2007_План по видам деят.(09.11.2009)_Форма к защите 23" xfId="4736"/>
    <cellStyle name="_последний расчет ФОТ Форма МЭС 2008 23.10.2007_План по видам деят.(09.11.2009)_Форма к защите 24" xfId="4737"/>
    <cellStyle name="_последний расчет ФОТ Форма МЭС 2008 23.10.2007_План по видам деят.(09.11.2009)_Форма к защите 25" xfId="4738"/>
    <cellStyle name="_последний расчет ФОТ Форма МЭС 2008 23.10.2007_План по видам деят.(09.11.2009)_Форма к защите 26" xfId="4739"/>
    <cellStyle name="_последний расчет ФОТ Форма МЭС 2008 23.10.2007_План по видам деят.(09.11.2009)_Форма к защите 27" xfId="4740"/>
    <cellStyle name="_последний расчет ФОТ Форма МЭС 2008 23.10.2007_План по видам деят.(09.11.2009)_Форма к защите 28" xfId="4741"/>
    <cellStyle name="_последний расчет ФОТ Форма МЭС 2008 23.10.2007_План по видам деят.(09.11.2009)_Форма к защите 29" xfId="4742"/>
    <cellStyle name="_последний расчет ФОТ Форма МЭС 2008 23.10.2007_План по видам деят.(09.11.2009)_Форма к защите 3" xfId="4743"/>
    <cellStyle name="_последний расчет ФОТ Форма МЭС 2008 23.10.2007_План по видам деят.(09.11.2009)_Форма к защите 30" xfId="4744"/>
    <cellStyle name="_последний расчет ФОТ Форма МЭС 2008 23.10.2007_План по видам деят.(09.11.2009)_Форма к защите 31" xfId="4745"/>
    <cellStyle name="_последний расчет ФОТ Форма МЭС 2008 23.10.2007_План по видам деят.(09.11.2009)_Форма к защите 32" xfId="4746"/>
    <cellStyle name="_последний расчет ФОТ Форма МЭС 2008 23.10.2007_План по видам деят.(09.11.2009)_Форма к защите 33" xfId="4747"/>
    <cellStyle name="_последний расчет ФОТ Форма МЭС 2008 23.10.2007_План по видам деят.(09.11.2009)_Форма к защите 34" xfId="4748"/>
    <cellStyle name="_последний расчет ФОТ Форма МЭС 2008 23.10.2007_План по видам деят.(09.11.2009)_Форма к защите 35" xfId="4749"/>
    <cellStyle name="_последний расчет ФОТ Форма МЭС 2008 23.10.2007_План по видам деят.(09.11.2009)_Форма к защите 36" xfId="4750"/>
    <cellStyle name="_последний расчет ФОТ Форма МЭС 2008 23.10.2007_План по видам деят.(09.11.2009)_Форма к защите 37" xfId="4751"/>
    <cellStyle name="_последний расчет ФОТ Форма МЭС 2008 23.10.2007_План по видам деят.(09.11.2009)_Форма к защите 38" xfId="4752"/>
    <cellStyle name="_последний расчет ФОТ Форма МЭС 2008 23.10.2007_План по видам деят.(09.11.2009)_Форма к защите 39" xfId="4753"/>
    <cellStyle name="_последний расчет ФОТ Форма МЭС 2008 23.10.2007_План по видам деят.(09.11.2009)_Форма к защите 4" xfId="4754"/>
    <cellStyle name="_последний расчет ФОТ Форма МЭС 2008 23.10.2007_План по видам деят.(09.11.2009)_Форма к защите 40" xfId="4755"/>
    <cellStyle name="_последний расчет ФОТ Форма МЭС 2008 23.10.2007_План по видам деят.(09.11.2009)_Форма к защите 41" xfId="4756"/>
    <cellStyle name="_последний расчет ФОТ Форма МЭС 2008 23.10.2007_План по видам деят.(09.11.2009)_Форма к защите 42" xfId="4757"/>
    <cellStyle name="_последний расчет ФОТ Форма МЭС 2008 23.10.2007_План по видам деят.(09.11.2009)_Форма к защите 43" xfId="4758"/>
    <cellStyle name="_последний расчет ФОТ Форма МЭС 2008 23.10.2007_План по видам деят.(09.11.2009)_Форма к защите 44" xfId="4759"/>
    <cellStyle name="_последний расчет ФОТ Форма МЭС 2008 23.10.2007_План по видам деят.(09.11.2009)_Форма к защите 45" xfId="4760"/>
    <cellStyle name="_последний расчет ФОТ Форма МЭС 2008 23.10.2007_План по видам деят.(09.11.2009)_Форма к защите 46" xfId="4761"/>
    <cellStyle name="_последний расчет ФОТ Форма МЭС 2008 23.10.2007_План по видам деят.(09.11.2009)_Форма к защите 47" xfId="4762"/>
    <cellStyle name="_последний расчет ФОТ Форма МЭС 2008 23.10.2007_План по видам деят.(09.11.2009)_Форма к защите 48" xfId="4763"/>
    <cellStyle name="_последний расчет ФОТ Форма МЭС 2008 23.10.2007_План по видам деят.(09.11.2009)_Форма к защите 49" xfId="4764"/>
    <cellStyle name="_последний расчет ФОТ Форма МЭС 2008 23.10.2007_План по видам деят.(09.11.2009)_Форма к защите 5" xfId="4765"/>
    <cellStyle name="_последний расчет ФОТ Форма МЭС 2008 23.10.2007_План по видам деят.(09.11.2009)_Форма к защите 50" xfId="4766"/>
    <cellStyle name="_последний расчет ФОТ Форма МЭС 2008 23.10.2007_План по видам деят.(09.11.2009)_Форма к защите 51" xfId="4767"/>
    <cellStyle name="_последний расчет ФОТ Форма МЭС 2008 23.10.2007_План по видам деят.(09.11.2009)_Форма к защите 52" xfId="4768"/>
    <cellStyle name="_последний расчет ФОТ Форма МЭС 2008 23.10.2007_План по видам деят.(09.11.2009)_Форма к защите 53" xfId="4769"/>
    <cellStyle name="_последний расчет ФОТ Форма МЭС 2008 23.10.2007_План по видам деят.(09.11.2009)_Форма к защите 54" xfId="4770"/>
    <cellStyle name="_последний расчет ФОТ Форма МЭС 2008 23.10.2007_План по видам деят.(09.11.2009)_Форма к защите 55" xfId="4771"/>
    <cellStyle name="_последний расчет ФОТ Форма МЭС 2008 23.10.2007_План по видам деят.(09.11.2009)_Форма к защите 56" xfId="4772"/>
    <cellStyle name="_последний расчет ФОТ Форма МЭС 2008 23.10.2007_План по видам деят.(09.11.2009)_Форма к защите 57" xfId="4773"/>
    <cellStyle name="_последний расчет ФОТ Форма МЭС 2008 23.10.2007_План по видам деят.(09.11.2009)_Форма к защите 58" xfId="4774"/>
    <cellStyle name="_последний расчет ФОТ Форма МЭС 2008 23.10.2007_План по видам деят.(09.11.2009)_Форма к защите 59" xfId="4775"/>
    <cellStyle name="_последний расчет ФОТ Форма МЭС 2008 23.10.2007_План по видам деят.(09.11.2009)_Форма к защите 6" xfId="4776"/>
    <cellStyle name="_последний расчет ФОТ Форма МЭС 2008 23.10.2007_План по видам деят.(09.11.2009)_Форма к защите 60" xfId="4777"/>
    <cellStyle name="_последний расчет ФОТ Форма МЭС 2008 23.10.2007_План по видам деят.(09.11.2009)_Форма к защите 61" xfId="4778"/>
    <cellStyle name="_последний расчет ФОТ Форма МЭС 2008 23.10.2007_План по видам деят.(09.11.2009)_Форма к защите 62" xfId="4779"/>
    <cellStyle name="_последний расчет ФОТ Форма МЭС 2008 23.10.2007_План по видам деят.(09.11.2009)_Форма к защите 63" xfId="4780"/>
    <cellStyle name="_последний расчет ФОТ Форма МЭС 2008 23.10.2007_План по видам деят.(09.11.2009)_Форма к защите 64" xfId="4781"/>
    <cellStyle name="_последний расчет ФОТ Форма МЭС 2008 23.10.2007_План по видам деят.(09.11.2009)_Форма к защите 65" xfId="4782"/>
    <cellStyle name="_последний расчет ФОТ Форма МЭС 2008 23.10.2007_План по видам деят.(09.11.2009)_Форма к защите 66" xfId="4783"/>
    <cellStyle name="_последний расчет ФОТ Форма МЭС 2008 23.10.2007_План по видам деят.(09.11.2009)_Форма к защите 67" xfId="4784"/>
    <cellStyle name="_последний расчет ФОТ Форма МЭС 2008 23.10.2007_План по видам деят.(09.11.2009)_Форма к защите 68" xfId="4785"/>
    <cellStyle name="_последний расчет ФОТ Форма МЭС 2008 23.10.2007_План по видам деят.(09.11.2009)_Форма к защите 69" xfId="4786"/>
    <cellStyle name="_последний расчет ФОТ Форма МЭС 2008 23.10.2007_План по видам деят.(09.11.2009)_Форма к защите 7" xfId="4787"/>
    <cellStyle name="_последний расчет ФОТ Форма МЭС 2008 23.10.2007_План по видам деят.(09.11.2009)_Форма к защите 70" xfId="4788"/>
    <cellStyle name="_последний расчет ФОТ Форма МЭС 2008 23.10.2007_План по видам деят.(09.11.2009)_Форма к защите 71" xfId="4789"/>
    <cellStyle name="_последний расчет ФОТ Форма МЭС 2008 23.10.2007_План по видам деят.(09.11.2009)_Форма к защите 72" xfId="4790"/>
    <cellStyle name="_последний расчет ФОТ Форма МЭС 2008 23.10.2007_План по видам деят.(09.11.2009)_Форма к защите 73" xfId="4791"/>
    <cellStyle name="_последний расчет ФОТ Форма МЭС 2008 23.10.2007_План по видам деят.(09.11.2009)_Форма к защите 74" xfId="4792"/>
    <cellStyle name="_последний расчет ФОТ Форма МЭС 2008 23.10.2007_План по видам деят.(09.11.2009)_Форма к защите 75" xfId="4793"/>
    <cellStyle name="_последний расчет ФОТ Форма МЭС 2008 23.10.2007_План по видам деят.(09.11.2009)_Форма к защите 76" xfId="4794"/>
    <cellStyle name="_последний расчет ФОТ Форма МЭС 2008 23.10.2007_План по видам деят.(09.11.2009)_Форма к защите 77" xfId="4795"/>
    <cellStyle name="_последний расчет ФОТ Форма МЭС 2008 23.10.2007_План по видам деят.(09.11.2009)_Форма к защите 78" xfId="4796"/>
    <cellStyle name="_последний расчет ФОТ Форма МЭС 2008 23.10.2007_План по видам деят.(09.11.2009)_Форма к защите 79" xfId="4797"/>
    <cellStyle name="_последний расчет ФОТ Форма МЭС 2008 23.10.2007_План по видам деят.(09.11.2009)_Форма к защите 8" xfId="4798"/>
    <cellStyle name="_последний расчет ФОТ Форма МЭС 2008 23.10.2007_План по видам деят.(09.11.2009)_Форма к защите 80" xfId="4799"/>
    <cellStyle name="_последний расчет ФОТ Форма МЭС 2008 23.10.2007_План по видам деят.(09.11.2009)_Форма к защите 81" xfId="4800"/>
    <cellStyle name="_последний расчет ФОТ Форма МЭС 2008 23.10.2007_План по видам деят.(09.11.2009)_Форма к защите 82" xfId="4801"/>
    <cellStyle name="_последний расчет ФОТ Форма МЭС 2008 23.10.2007_План по видам деят.(09.11.2009)_Форма к защите 83" xfId="4802"/>
    <cellStyle name="_последний расчет ФОТ Форма МЭС 2008 23.10.2007_План по видам деят.(09.11.2009)_Форма к защите 84" xfId="4803"/>
    <cellStyle name="_последний расчет ФОТ Форма МЭС 2008 23.10.2007_План по видам деят.(09.11.2009)_Форма к защите 85" xfId="4804"/>
    <cellStyle name="_последний расчет ФОТ Форма МЭС 2008 23.10.2007_План по видам деят.(09.11.2009)_Форма к защите 86" xfId="4805"/>
    <cellStyle name="_последний расчет ФОТ Форма МЭС 2008 23.10.2007_План по видам деят.(09.11.2009)_Форма к защите 87" xfId="4806"/>
    <cellStyle name="_последний расчет ФОТ Форма МЭС 2008 23.10.2007_План по видам деят.(09.11.2009)_Форма к защите 88" xfId="4807"/>
    <cellStyle name="_последний расчет ФОТ Форма МЭС 2008 23.10.2007_План по видам деят.(09.11.2009)_Форма к защите 89" xfId="4808"/>
    <cellStyle name="_последний расчет ФОТ Форма МЭС 2008 23.10.2007_План по видам деят.(09.11.2009)_Форма к защите 9" xfId="4809"/>
    <cellStyle name="_последний расчет ФОТ Форма МЭС 2008 23.10.2007_План по видам деят.(09.11.2009)_Форма к защите 90" xfId="4810"/>
    <cellStyle name="_последний расчет ФОТ Форма МЭС 2008 23.10.2007_План по видам деят.(09.11.2009)_Форма к защите ДЭБ" xfId="4811"/>
    <cellStyle name="_последний расчет ФОТ Форма МЭС 2008 23.10.2007_План по видам деят.(09.11.2009)_Форма к защите ДЭБ 2" xfId="4812"/>
    <cellStyle name="_последний расчет ФОТ Форма МЭС 2008 23.10.2007_План по видам деят.(09.11.2009)_Форма к защите_ДСП" xfId="4813"/>
    <cellStyle name="_последний расчет ФОТ Форма МЭС 2008 23.10.2007_План по видам деят.(09.11.2009)_Форма к защите_ДСП 2" xfId="4814"/>
    <cellStyle name="_последний расчет ФОТ Форма МЭС 2008 23.10.2007_План по видам деят.(09.11.2009)_Форма к защите_ДУпиоп" xfId="4815"/>
    <cellStyle name="_последний расчет ФОТ Форма МЭС 2008 23.10.2007_План по видам деят.(09.11.2009)_Форма к защите_ДУпиоп 2" xfId="4816"/>
    <cellStyle name="_последний расчет ФОТ Форма МЭС 2008 23.10.2007_План по видам деят.(09.11.2009)_Форма к защите_окончательная версия" xfId="4817"/>
    <cellStyle name="_последний расчет ФОТ Форма МЭС 2008 23.10.2007_План по видам деят.(09.11.2009)_Форма к защите_окончательная версия 2" xfId="4818"/>
    <cellStyle name="_последний расчет ФОТ Форма МЭС 2008 23.10.2007_По видам деятельности(09.11.2009)" xfId="4819"/>
    <cellStyle name="_последний расчет ФОТ Форма МЭС 2008 23.10.2007_По видам деятельности(09.11.2009) 2" xfId="4820"/>
    <cellStyle name="_последний расчет ФОТ Форма МЭС 2008 23.10.2007_По видам деятельности(09.11.2009) 2 2" xfId="4821"/>
    <cellStyle name="_последний расчет ФОТ Форма МЭС 2008 23.10.2007_По видам деятельности(09.11.2009) 3" xfId="4822"/>
    <cellStyle name="_последний расчет ФОТ Форма МЭС 2008 23.10.2007_По видам деятельности(09.11.2009)_ДУС (3)" xfId="4823"/>
    <cellStyle name="_последний расчет ФОТ Форма МЭС 2008 23.10.2007_По видам деятельности(09.11.2009)_ДУС (3) 2" xfId="4824"/>
    <cellStyle name="_последний расчет ФОТ Форма МЭС 2008 23.10.2007_По видам деятельности(09.11.2009)_Источники_лимиты_Бизнес-план" xfId="4825"/>
    <cellStyle name="_последний расчет ФОТ Форма МЭС 2008 23.10.2007_По видам деятельности(09.11.2009)_Источники_лимиты_Бизнес-план 2" xfId="4826"/>
    <cellStyle name="_последний расчет ФОТ Форма МЭС 2008 23.10.2007_По видам деятельности(09.11.2009)_Источники_лимиты_Бизнес-план 2 2" xfId="4827"/>
    <cellStyle name="_последний расчет ФОТ Форма МЭС 2008 23.10.2007_По видам деятельности(09.11.2009)_Источники_лимиты_Бизнес-план 3" xfId="4828"/>
    <cellStyle name="_последний расчет ФОТ Форма МЭС 2008 23.10.2007_По видам деятельности(09.11.2009)_Копия форма к защите" xfId="4829"/>
    <cellStyle name="_последний расчет ФОТ Форма МЭС 2008 23.10.2007_По видам деятельности(09.11.2009)_Копия форма к защите 2" xfId="4830"/>
    <cellStyle name="_последний расчет ФОТ Форма МЭС 2008 23.10.2007_По видам деятельности(09.11.2009)_Свод бюджет на 2012" xfId="4831"/>
    <cellStyle name="_последний расчет ФОТ Форма МЭС 2008 23.10.2007_По видам деятельности(09.11.2009)_Свод бюджет на 2012 2" xfId="4832"/>
    <cellStyle name="_последний расчет ФОТ Форма МЭС 2008 23.10.2007_По видам деятельности(09.11.2009)_Форма к защите" xfId="4833"/>
    <cellStyle name="_последний расчет ФОТ Форма МЭС 2008 23.10.2007_По видам деятельности(09.11.2009)_форма к защите - ДКУ" xfId="4834"/>
    <cellStyle name="_последний расчет ФОТ Форма МЭС 2008 23.10.2007_По видам деятельности(09.11.2009)_форма к защите - ДКУ 2" xfId="4835"/>
    <cellStyle name="_последний расчет ФОТ Форма МЭС 2008 23.10.2007_По видам деятельности(09.11.2009)_Форма к защите 10" xfId="4836"/>
    <cellStyle name="_последний расчет ФОТ Форма МЭС 2008 23.10.2007_По видам деятельности(09.11.2009)_Форма к защите 11" xfId="4837"/>
    <cellStyle name="_последний расчет ФОТ Форма МЭС 2008 23.10.2007_По видам деятельности(09.11.2009)_Форма к защите 12" xfId="4838"/>
    <cellStyle name="_последний расчет ФОТ Форма МЭС 2008 23.10.2007_По видам деятельности(09.11.2009)_Форма к защите 13" xfId="4839"/>
    <cellStyle name="_последний расчет ФОТ Форма МЭС 2008 23.10.2007_По видам деятельности(09.11.2009)_Форма к защите 14" xfId="4840"/>
    <cellStyle name="_последний расчет ФОТ Форма МЭС 2008 23.10.2007_По видам деятельности(09.11.2009)_Форма к защите 15" xfId="4841"/>
    <cellStyle name="_последний расчет ФОТ Форма МЭС 2008 23.10.2007_По видам деятельности(09.11.2009)_Форма к защите 16" xfId="4842"/>
    <cellStyle name="_последний расчет ФОТ Форма МЭС 2008 23.10.2007_По видам деятельности(09.11.2009)_Форма к защите 17" xfId="4843"/>
    <cellStyle name="_последний расчет ФОТ Форма МЭС 2008 23.10.2007_По видам деятельности(09.11.2009)_Форма к защите 18" xfId="4844"/>
    <cellStyle name="_последний расчет ФОТ Форма МЭС 2008 23.10.2007_По видам деятельности(09.11.2009)_Форма к защите 19" xfId="4845"/>
    <cellStyle name="_последний расчет ФОТ Форма МЭС 2008 23.10.2007_По видам деятельности(09.11.2009)_Форма к защите 2" xfId="4846"/>
    <cellStyle name="_последний расчет ФОТ Форма МЭС 2008 23.10.2007_По видам деятельности(09.11.2009)_Форма к защите 20" xfId="4847"/>
    <cellStyle name="_последний расчет ФОТ Форма МЭС 2008 23.10.2007_По видам деятельности(09.11.2009)_Форма к защите 21" xfId="4848"/>
    <cellStyle name="_последний расчет ФОТ Форма МЭС 2008 23.10.2007_По видам деятельности(09.11.2009)_Форма к защите 22" xfId="4849"/>
    <cellStyle name="_последний расчет ФОТ Форма МЭС 2008 23.10.2007_По видам деятельности(09.11.2009)_Форма к защите 23" xfId="4850"/>
    <cellStyle name="_последний расчет ФОТ Форма МЭС 2008 23.10.2007_По видам деятельности(09.11.2009)_Форма к защите 24" xfId="4851"/>
    <cellStyle name="_последний расчет ФОТ Форма МЭС 2008 23.10.2007_По видам деятельности(09.11.2009)_Форма к защите 25" xfId="4852"/>
    <cellStyle name="_последний расчет ФОТ Форма МЭС 2008 23.10.2007_По видам деятельности(09.11.2009)_Форма к защите 26" xfId="4853"/>
    <cellStyle name="_последний расчет ФОТ Форма МЭС 2008 23.10.2007_По видам деятельности(09.11.2009)_Форма к защите 27" xfId="4854"/>
    <cellStyle name="_последний расчет ФОТ Форма МЭС 2008 23.10.2007_По видам деятельности(09.11.2009)_Форма к защите 28" xfId="4855"/>
    <cellStyle name="_последний расчет ФОТ Форма МЭС 2008 23.10.2007_По видам деятельности(09.11.2009)_Форма к защите 29" xfId="4856"/>
    <cellStyle name="_последний расчет ФОТ Форма МЭС 2008 23.10.2007_По видам деятельности(09.11.2009)_Форма к защите 3" xfId="4857"/>
    <cellStyle name="_последний расчет ФОТ Форма МЭС 2008 23.10.2007_По видам деятельности(09.11.2009)_Форма к защите 30" xfId="4858"/>
    <cellStyle name="_последний расчет ФОТ Форма МЭС 2008 23.10.2007_По видам деятельности(09.11.2009)_Форма к защите 31" xfId="4859"/>
    <cellStyle name="_последний расчет ФОТ Форма МЭС 2008 23.10.2007_По видам деятельности(09.11.2009)_Форма к защите 32" xfId="4860"/>
    <cellStyle name="_последний расчет ФОТ Форма МЭС 2008 23.10.2007_По видам деятельности(09.11.2009)_Форма к защите 33" xfId="4861"/>
    <cellStyle name="_последний расчет ФОТ Форма МЭС 2008 23.10.2007_По видам деятельности(09.11.2009)_Форма к защите 34" xfId="4862"/>
    <cellStyle name="_последний расчет ФОТ Форма МЭС 2008 23.10.2007_По видам деятельности(09.11.2009)_Форма к защите 35" xfId="4863"/>
    <cellStyle name="_последний расчет ФОТ Форма МЭС 2008 23.10.2007_По видам деятельности(09.11.2009)_Форма к защите 36" xfId="4864"/>
    <cellStyle name="_последний расчет ФОТ Форма МЭС 2008 23.10.2007_По видам деятельности(09.11.2009)_Форма к защите 37" xfId="4865"/>
    <cellStyle name="_последний расчет ФОТ Форма МЭС 2008 23.10.2007_По видам деятельности(09.11.2009)_Форма к защите 38" xfId="4866"/>
    <cellStyle name="_последний расчет ФОТ Форма МЭС 2008 23.10.2007_По видам деятельности(09.11.2009)_Форма к защите 39" xfId="4867"/>
    <cellStyle name="_последний расчет ФОТ Форма МЭС 2008 23.10.2007_По видам деятельности(09.11.2009)_Форма к защите 4" xfId="4868"/>
    <cellStyle name="_последний расчет ФОТ Форма МЭС 2008 23.10.2007_По видам деятельности(09.11.2009)_Форма к защите 40" xfId="4869"/>
    <cellStyle name="_последний расчет ФОТ Форма МЭС 2008 23.10.2007_По видам деятельности(09.11.2009)_Форма к защите 41" xfId="4870"/>
    <cellStyle name="_последний расчет ФОТ Форма МЭС 2008 23.10.2007_По видам деятельности(09.11.2009)_Форма к защите 42" xfId="4871"/>
    <cellStyle name="_последний расчет ФОТ Форма МЭС 2008 23.10.2007_По видам деятельности(09.11.2009)_Форма к защите 43" xfId="4872"/>
    <cellStyle name="_последний расчет ФОТ Форма МЭС 2008 23.10.2007_По видам деятельности(09.11.2009)_Форма к защите 44" xfId="4873"/>
    <cellStyle name="_последний расчет ФОТ Форма МЭС 2008 23.10.2007_По видам деятельности(09.11.2009)_Форма к защите 45" xfId="4874"/>
    <cellStyle name="_последний расчет ФОТ Форма МЭС 2008 23.10.2007_По видам деятельности(09.11.2009)_Форма к защите 46" xfId="4875"/>
    <cellStyle name="_последний расчет ФОТ Форма МЭС 2008 23.10.2007_По видам деятельности(09.11.2009)_Форма к защите 47" xfId="4876"/>
    <cellStyle name="_последний расчет ФОТ Форма МЭС 2008 23.10.2007_По видам деятельности(09.11.2009)_Форма к защите 48" xfId="4877"/>
    <cellStyle name="_последний расчет ФОТ Форма МЭС 2008 23.10.2007_По видам деятельности(09.11.2009)_Форма к защите 49" xfId="4878"/>
    <cellStyle name="_последний расчет ФОТ Форма МЭС 2008 23.10.2007_По видам деятельности(09.11.2009)_Форма к защите 5" xfId="4879"/>
    <cellStyle name="_последний расчет ФОТ Форма МЭС 2008 23.10.2007_По видам деятельности(09.11.2009)_Форма к защите 50" xfId="4880"/>
    <cellStyle name="_последний расчет ФОТ Форма МЭС 2008 23.10.2007_По видам деятельности(09.11.2009)_Форма к защите 51" xfId="4881"/>
    <cellStyle name="_последний расчет ФОТ Форма МЭС 2008 23.10.2007_По видам деятельности(09.11.2009)_Форма к защите 52" xfId="4882"/>
    <cellStyle name="_последний расчет ФОТ Форма МЭС 2008 23.10.2007_По видам деятельности(09.11.2009)_Форма к защите 53" xfId="4883"/>
    <cellStyle name="_последний расчет ФОТ Форма МЭС 2008 23.10.2007_По видам деятельности(09.11.2009)_Форма к защите 54" xfId="4884"/>
    <cellStyle name="_последний расчет ФОТ Форма МЭС 2008 23.10.2007_По видам деятельности(09.11.2009)_Форма к защите 55" xfId="4885"/>
    <cellStyle name="_последний расчет ФОТ Форма МЭС 2008 23.10.2007_По видам деятельности(09.11.2009)_Форма к защите 56" xfId="4886"/>
    <cellStyle name="_последний расчет ФОТ Форма МЭС 2008 23.10.2007_По видам деятельности(09.11.2009)_Форма к защите 57" xfId="4887"/>
    <cellStyle name="_последний расчет ФОТ Форма МЭС 2008 23.10.2007_По видам деятельности(09.11.2009)_Форма к защите 58" xfId="4888"/>
    <cellStyle name="_последний расчет ФОТ Форма МЭС 2008 23.10.2007_По видам деятельности(09.11.2009)_Форма к защите 59" xfId="4889"/>
    <cellStyle name="_последний расчет ФОТ Форма МЭС 2008 23.10.2007_По видам деятельности(09.11.2009)_Форма к защите 6" xfId="4890"/>
    <cellStyle name="_последний расчет ФОТ Форма МЭС 2008 23.10.2007_По видам деятельности(09.11.2009)_Форма к защите 60" xfId="4891"/>
    <cellStyle name="_последний расчет ФОТ Форма МЭС 2008 23.10.2007_По видам деятельности(09.11.2009)_Форма к защите 61" xfId="4892"/>
    <cellStyle name="_последний расчет ФОТ Форма МЭС 2008 23.10.2007_По видам деятельности(09.11.2009)_Форма к защите 62" xfId="4893"/>
    <cellStyle name="_последний расчет ФОТ Форма МЭС 2008 23.10.2007_По видам деятельности(09.11.2009)_Форма к защите 63" xfId="4894"/>
    <cellStyle name="_последний расчет ФОТ Форма МЭС 2008 23.10.2007_По видам деятельности(09.11.2009)_Форма к защите 64" xfId="4895"/>
    <cellStyle name="_последний расчет ФОТ Форма МЭС 2008 23.10.2007_По видам деятельности(09.11.2009)_Форма к защите 65" xfId="4896"/>
    <cellStyle name="_последний расчет ФОТ Форма МЭС 2008 23.10.2007_По видам деятельности(09.11.2009)_Форма к защите 66" xfId="4897"/>
    <cellStyle name="_последний расчет ФОТ Форма МЭС 2008 23.10.2007_По видам деятельности(09.11.2009)_Форма к защите 67" xfId="4898"/>
    <cellStyle name="_последний расчет ФОТ Форма МЭС 2008 23.10.2007_По видам деятельности(09.11.2009)_Форма к защите 68" xfId="4899"/>
    <cellStyle name="_последний расчет ФОТ Форма МЭС 2008 23.10.2007_По видам деятельности(09.11.2009)_Форма к защите 69" xfId="4900"/>
    <cellStyle name="_последний расчет ФОТ Форма МЭС 2008 23.10.2007_По видам деятельности(09.11.2009)_Форма к защите 7" xfId="4901"/>
    <cellStyle name="_последний расчет ФОТ Форма МЭС 2008 23.10.2007_По видам деятельности(09.11.2009)_Форма к защите 70" xfId="4902"/>
    <cellStyle name="_последний расчет ФОТ Форма МЭС 2008 23.10.2007_По видам деятельности(09.11.2009)_Форма к защите 71" xfId="4903"/>
    <cellStyle name="_последний расчет ФОТ Форма МЭС 2008 23.10.2007_По видам деятельности(09.11.2009)_Форма к защите 72" xfId="4904"/>
    <cellStyle name="_последний расчет ФОТ Форма МЭС 2008 23.10.2007_По видам деятельности(09.11.2009)_Форма к защите 73" xfId="4905"/>
    <cellStyle name="_последний расчет ФОТ Форма МЭС 2008 23.10.2007_По видам деятельности(09.11.2009)_Форма к защите 74" xfId="4906"/>
    <cellStyle name="_последний расчет ФОТ Форма МЭС 2008 23.10.2007_По видам деятельности(09.11.2009)_Форма к защите 75" xfId="4907"/>
    <cellStyle name="_последний расчет ФОТ Форма МЭС 2008 23.10.2007_По видам деятельности(09.11.2009)_Форма к защите 76" xfId="4908"/>
    <cellStyle name="_последний расчет ФОТ Форма МЭС 2008 23.10.2007_По видам деятельности(09.11.2009)_Форма к защите 77" xfId="4909"/>
    <cellStyle name="_последний расчет ФОТ Форма МЭС 2008 23.10.2007_По видам деятельности(09.11.2009)_Форма к защите 78" xfId="4910"/>
    <cellStyle name="_последний расчет ФОТ Форма МЭС 2008 23.10.2007_По видам деятельности(09.11.2009)_Форма к защите 79" xfId="4911"/>
    <cellStyle name="_последний расчет ФОТ Форма МЭС 2008 23.10.2007_По видам деятельности(09.11.2009)_Форма к защите 8" xfId="4912"/>
    <cellStyle name="_последний расчет ФОТ Форма МЭС 2008 23.10.2007_По видам деятельности(09.11.2009)_Форма к защите 80" xfId="4913"/>
    <cellStyle name="_последний расчет ФОТ Форма МЭС 2008 23.10.2007_По видам деятельности(09.11.2009)_Форма к защите 81" xfId="4914"/>
    <cellStyle name="_последний расчет ФОТ Форма МЭС 2008 23.10.2007_По видам деятельности(09.11.2009)_Форма к защите 82" xfId="4915"/>
    <cellStyle name="_последний расчет ФОТ Форма МЭС 2008 23.10.2007_По видам деятельности(09.11.2009)_Форма к защите 83" xfId="4916"/>
    <cellStyle name="_последний расчет ФОТ Форма МЭС 2008 23.10.2007_По видам деятельности(09.11.2009)_Форма к защите 84" xfId="4917"/>
    <cellStyle name="_последний расчет ФОТ Форма МЭС 2008 23.10.2007_По видам деятельности(09.11.2009)_Форма к защите 85" xfId="4918"/>
    <cellStyle name="_последний расчет ФОТ Форма МЭС 2008 23.10.2007_По видам деятельности(09.11.2009)_Форма к защите 86" xfId="4919"/>
    <cellStyle name="_последний расчет ФОТ Форма МЭС 2008 23.10.2007_По видам деятельности(09.11.2009)_Форма к защите 87" xfId="4920"/>
    <cellStyle name="_последний расчет ФОТ Форма МЭС 2008 23.10.2007_По видам деятельности(09.11.2009)_Форма к защите 88" xfId="4921"/>
    <cellStyle name="_последний расчет ФОТ Форма МЭС 2008 23.10.2007_По видам деятельности(09.11.2009)_Форма к защите 89" xfId="4922"/>
    <cellStyle name="_последний расчет ФОТ Форма МЭС 2008 23.10.2007_По видам деятельности(09.11.2009)_Форма к защите 9" xfId="4923"/>
    <cellStyle name="_последний расчет ФОТ Форма МЭС 2008 23.10.2007_По видам деятельности(09.11.2009)_Форма к защите 90" xfId="4924"/>
    <cellStyle name="_последний расчет ФОТ Форма МЭС 2008 23.10.2007_По видам деятельности(09.11.2009)_Форма к защите ДЭБ" xfId="4925"/>
    <cellStyle name="_последний расчет ФОТ Форма МЭС 2008 23.10.2007_По видам деятельности(09.11.2009)_Форма к защите ДЭБ 2" xfId="4926"/>
    <cellStyle name="_последний расчет ФОТ Форма МЭС 2008 23.10.2007_По видам деятельности(09.11.2009)_Форма к защите_ДСП" xfId="4927"/>
    <cellStyle name="_последний расчет ФОТ Форма МЭС 2008 23.10.2007_По видам деятельности(09.11.2009)_Форма к защите_ДСП 2" xfId="4928"/>
    <cellStyle name="_последний расчет ФОТ Форма МЭС 2008 23.10.2007_По видам деятельности(09.11.2009)_Форма к защите_ДУпиоп" xfId="4929"/>
    <cellStyle name="_последний расчет ФОТ Форма МЭС 2008 23.10.2007_По видам деятельности(09.11.2009)_Форма к защите_ДУпиоп 2" xfId="4930"/>
    <cellStyle name="_последний расчет ФОТ Форма МЭС 2008 23.10.2007_По видам деятельности(09.11.2009)_Форма к защите_окончательная версия" xfId="4931"/>
    <cellStyle name="_последний расчет ФОТ Форма МЭС 2008 23.10.2007_По видам деятельности(09.11.2009)_Форма к защите_окончательная версия 2" xfId="4932"/>
    <cellStyle name="_последний расчет ФОТ Форма МЭС 2008 23.10.2007_Состав ФОТ и ВСХ ( - 3 кв-л 9мес.)xls" xfId="4933"/>
    <cellStyle name="_последний расчет ФОТ Форма МЭС 2008 23.10.2007_Состав ФОТ и ВСХ ( - 3 кв-л 9мес.)xls_БДР формат СД (2)" xfId="4934"/>
    <cellStyle name="_последний расчет ФОТ Форма МЭС 2008 23.10.2007_ТОИР СВОД 2010_форма1(испр.управление30.10.2009.)" xfId="4935"/>
    <cellStyle name="_последний расчет ФОТ Форма МЭС 2008 23.10.2007_ТОИР СВОД 2010_форма1(испр.управление30.10.2009.) 2" xfId="4936"/>
    <cellStyle name="_последний расчет ФОТ Форма МЭС 2008 23.10.2007_ТОИР СВОД 2010_форма1(испр.управление30.10.2009.) 2 2" xfId="4937"/>
    <cellStyle name="_последний расчет ФОТ Форма МЭС 2008 23.10.2007_ТОИР СВОД 2010_форма1(испр.управление30.10.2009.) 3" xfId="4938"/>
    <cellStyle name="_последний расчет ФОТ Форма МЭС 2008 23.10.2007_ТОИР СВОД 2010_форма1(испр.управление30.10.2009.)_ДУС (3)" xfId="4939"/>
    <cellStyle name="_последний расчет ФОТ Форма МЭС 2008 23.10.2007_ТОИР СВОД 2010_форма1(испр.управление30.10.2009.)_ДУС (3) 2" xfId="4940"/>
    <cellStyle name="_последний расчет ФОТ Форма МЭС 2008 23.10.2007_ТОИР СВОД 2010_форма1(испр.управление30.10.2009.)_Источники_лимиты_Бизнес-план" xfId="4941"/>
    <cellStyle name="_последний расчет ФОТ Форма МЭС 2008 23.10.2007_ТОИР СВОД 2010_форма1(испр.управление30.10.2009.)_Источники_лимиты_Бизнес-план 2" xfId="4942"/>
    <cellStyle name="_последний расчет ФОТ Форма МЭС 2008 23.10.2007_ТОИР СВОД 2010_форма1(испр.управление30.10.2009.)_Источники_лимиты_Бизнес-план 2 2" xfId="4943"/>
    <cellStyle name="_последний расчет ФОТ Форма МЭС 2008 23.10.2007_ТОИР СВОД 2010_форма1(испр.управление30.10.2009.)_Источники_лимиты_Бизнес-план 3" xfId="4944"/>
    <cellStyle name="_последний расчет ФОТ Форма МЭС 2008 23.10.2007_ТОИР СВОД 2010_форма1(испр.управление30.10.2009.)_Копия форма к защите" xfId="4945"/>
    <cellStyle name="_последний расчет ФОТ Форма МЭС 2008 23.10.2007_ТОИР СВОД 2010_форма1(испр.управление30.10.2009.)_Копия форма к защите 2" xfId="4946"/>
    <cellStyle name="_последний расчет ФОТ Форма МЭС 2008 23.10.2007_ТОИР СВОД 2010_форма1(испр.управление30.10.2009.)_Свод бюджет на 2012" xfId="4947"/>
    <cellStyle name="_последний расчет ФОТ Форма МЭС 2008 23.10.2007_ТОИР СВОД 2010_форма1(испр.управление30.10.2009.)_Свод бюджет на 2012 2" xfId="4948"/>
    <cellStyle name="_последний расчет ФОТ Форма МЭС 2008 23.10.2007_ТОИР СВОД 2010_форма1(испр.управление30.10.2009.)_Форма к защите" xfId="4949"/>
    <cellStyle name="_последний расчет ФОТ Форма МЭС 2008 23.10.2007_ТОИР СВОД 2010_форма1(испр.управление30.10.2009.)_форма к защите - ДКУ" xfId="4950"/>
    <cellStyle name="_последний расчет ФОТ Форма МЭС 2008 23.10.2007_ТОИР СВОД 2010_форма1(испр.управление30.10.2009.)_форма к защите - ДКУ 2" xfId="4951"/>
    <cellStyle name="_последний расчет ФОТ Форма МЭС 2008 23.10.2007_ТОИР СВОД 2010_форма1(испр.управление30.10.2009.)_Форма к защите 10" xfId="4952"/>
    <cellStyle name="_последний расчет ФОТ Форма МЭС 2008 23.10.2007_ТОИР СВОД 2010_форма1(испр.управление30.10.2009.)_Форма к защите 11" xfId="4953"/>
    <cellStyle name="_последний расчет ФОТ Форма МЭС 2008 23.10.2007_ТОИР СВОД 2010_форма1(испр.управление30.10.2009.)_Форма к защите 12" xfId="4954"/>
    <cellStyle name="_последний расчет ФОТ Форма МЭС 2008 23.10.2007_ТОИР СВОД 2010_форма1(испр.управление30.10.2009.)_Форма к защите 13" xfId="4955"/>
    <cellStyle name="_последний расчет ФОТ Форма МЭС 2008 23.10.2007_ТОИР СВОД 2010_форма1(испр.управление30.10.2009.)_Форма к защите 14" xfId="4956"/>
    <cellStyle name="_последний расчет ФОТ Форма МЭС 2008 23.10.2007_ТОИР СВОД 2010_форма1(испр.управление30.10.2009.)_Форма к защите 15" xfId="4957"/>
    <cellStyle name="_последний расчет ФОТ Форма МЭС 2008 23.10.2007_ТОИР СВОД 2010_форма1(испр.управление30.10.2009.)_Форма к защите 16" xfId="4958"/>
    <cellStyle name="_последний расчет ФОТ Форма МЭС 2008 23.10.2007_ТОИР СВОД 2010_форма1(испр.управление30.10.2009.)_Форма к защите 17" xfId="4959"/>
    <cellStyle name="_последний расчет ФОТ Форма МЭС 2008 23.10.2007_ТОИР СВОД 2010_форма1(испр.управление30.10.2009.)_Форма к защите 18" xfId="4960"/>
    <cellStyle name="_последний расчет ФОТ Форма МЭС 2008 23.10.2007_ТОИР СВОД 2010_форма1(испр.управление30.10.2009.)_Форма к защите 19" xfId="4961"/>
    <cellStyle name="_последний расчет ФОТ Форма МЭС 2008 23.10.2007_ТОИР СВОД 2010_форма1(испр.управление30.10.2009.)_Форма к защите 2" xfId="4962"/>
    <cellStyle name="_последний расчет ФОТ Форма МЭС 2008 23.10.2007_ТОИР СВОД 2010_форма1(испр.управление30.10.2009.)_Форма к защите 20" xfId="4963"/>
    <cellStyle name="_последний расчет ФОТ Форма МЭС 2008 23.10.2007_ТОИР СВОД 2010_форма1(испр.управление30.10.2009.)_Форма к защите 21" xfId="4964"/>
    <cellStyle name="_последний расчет ФОТ Форма МЭС 2008 23.10.2007_ТОИР СВОД 2010_форма1(испр.управление30.10.2009.)_Форма к защите 22" xfId="4965"/>
    <cellStyle name="_последний расчет ФОТ Форма МЭС 2008 23.10.2007_ТОИР СВОД 2010_форма1(испр.управление30.10.2009.)_Форма к защите 23" xfId="4966"/>
    <cellStyle name="_последний расчет ФОТ Форма МЭС 2008 23.10.2007_ТОИР СВОД 2010_форма1(испр.управление30.10.2009.)_Форма к защите 24" xfId="4967"/>
    <cellStyle name="_последний расчет ФОТ Форма МЭС 2008 23.10.2007_ТОИР СВОД 2010_форма1(испр.управление30.10.2009.)_Форма к защите 25" xfId="4968"/>
    <cellStyle name="_последний расчет ФОТ Форма МЭС 2008 23.10.2007_ТОИР СВОД 2010_форма1(испр.управление30.10.2009.)_Форма к защите 26" xfId="4969"/>
    <cellStyle name="_последний расчет ФОТ Форма МЭС 2008 23.10.2007_ТОИР СВОД 2010_форма1(испр.управление30.10.2009.)_Форма к защите 27" xfId="4970"/>
    <cellStyle name="_последний расчет ФОТ Форма МЭС 2008 23.10.2007_ТОИР СВОД 2010_форма1(испр.управление30.10.2009.)_Форма к защите 28" xfId="4971"/>
    <cellStyle name="_последний расчет ФОТ Форма МЭС 2008 23.10.2007_ТОИР СВОД 2010_форма1(испр.управление30.10.2009.)_Форма к защите 29" xfId="4972"/>
    <cellStyle name="_последний расчет ФОТ Форма МЭС 2008 23.10.2007_ТОИР СВОД 2010_форма1(испр.управление30.10.2009.)_Форма к защите 3" xfId="4973"/>
    <cellStyle name="_последний расчет ФОТ Форма МЭС 2008 23.10.2007_ТОИР СВОД 2010_форма1(испр.управление30.10.2009.)_Форма к защите 30" xfId="4974"/>
    <cellStyle name="_последний расчет ФОТ Форма МЭС 2008 23.10.2007_ТОИР СВОД 2010_форма1(испр.управление30.10.2009.)_Форма к защите 31" xfId="4975"/>
    <cellStyle name="_последний расчет ФОТ Форма МЭС 2008 23.10.2007_ТОИР СВОД 2010_форма1(испр.управление30.10.2009.)_Форма к защите 32" xfId="4976"/>
    <cellStyle name="_последний расчет ФОТ Форма МЭС 2008 23.10.2007_ТОИР СВОД 2010_форма1(испр.управление30.10.2009.)_Форма к защите 33" xfId="4977"/>
    <cellStyle name="_последний расчет ФОТ Форма МЭС 2008 23.10.2007_ТОИР СВОД 2010_форма1(испр.управление30.10.2009.)_Форма к защите 34" xfId="4978"/>
    <cellStyle name="_последний расчет ФОТ Форма МЭС 2008 23.10.2007_ТОИР СВОД 2010_форма1(испр.управление30.10.2009.)_Форма к защите 35" xfId="4979"/>
    <cellStyle name="_последний расчет ФОТ Форма МЭС 2008 23.10.2007_ТОИР СВОД 2010_форма1(испр.управление30.10.2009.)_Форма к защите 36" xfId="4980"/>
    <cellStyle name="_последний расчет ФОТ Форма МЭС 2008 23.10.2007_ТОИР СВОД 2010_форма1(испр.управление30.10.2009.)_Форма к защите 37" xfId="4981"/>
    <cellStyle name="_последний расчет ФОТ Форма МЭС 2008 23.10.2007_ТОИР СВОД 2010_форма1(испр.управление30.10.2009.)_Форма к защите 38" xfId="4982"/>
    <cellStyle name="_последний расчет ФОТ Форма МЭС 2008 23.10.2007_ТОИР СВОД 2010_форма1(испр.управление30.10.2009.)_Форма к защите 39" xfId="4983"/>
    <cellStyle name="_последний расчет ФОТ Форма МЭС 2008 23.10.2007_ТОИР СВОД 2010_форма1(испр.управление30.10.2009.)_Форма к защите 4" xfId="4984"/>
    <cellStyle name="_последний расчет ФОТ Форма МЭС 2008 23.10.2007_ТОИР СВОД 2010_форма1(испр.управление30.10.2009.)_Форма к защите 40" xfId="4985"/>
    <cellStyle name="_последний расчет ФОТ Форма МЭС 2008 23.10.2007_ТОИР СВОД 2010_форма1(испр.управление30.10.2009.)_Форма к защите 41" xfId="4986"/>
    <cellStyle name="_последний расчет ФОТ Форма МЭС 2008 23.10.2007_ТОИР СВОД 2010_форма1(испр.управление30.10.2009.)_Форма к защите 42" xfId="4987"/>
    <cellStyle name="_последний расчет ФОТ Форма МЭС 2008 23.10.2007_ТОИР СВОД 2010_форма1(испр.управление30.10.2009.)_Форма к защите 43" xfId="4988"/>
    <cellStyle name="_последний расчет ФОТ Форма МЭС 2008 23.10.2007_ТОИР СВОД 2010_форма1(испр.управление30.10.2009.)_Форма к защите 44" xfId="4989"/>
    <cellStyle name="_последний расчет ФОТ Форма МЭС 2008 23.10.2007_ТОИР СВОД 2010_форма1(испр.управление30.10.2009.)_Форма к защите 45" xfId="4990"/>
    <cellStyle name="_последний расчет ФОТ Форма МЭС 2008 23.10.2007_ТОИР СВОД 2010_форма1(испр.управление30.10.2009.)_Форма к защите 46" xfId="4991"/>
    <cellStyle name="_последний расчет ФОТ Форма МЭС 2008 23.10.2007_ТОИР СВОД 2010_форма1(испр.управление30.10.2009.)_Форма к защите 47" xfId="4992"/>
    <cellStyle name="_последний расчет ФОТ Форма МЭС 2008 23.10.2007_ТОИР СВОД 2010_форма1(испр.управление30.10.2009.)_Форма к защите 48" xfId="4993"/>
    <cellStyle name="_последний расчет ФОТ Форма МЭС 2008 23.10.2007_ТОИР СВОД 2010_форма1(испр.управление30.10.2009.)_Форма к защите 49" xfId="4994"/>
    <cellStyle name="_последний расчет ФОТ Форма МЭС 2008 23.10.2007_ТОИР СВОД 2010_форма1(испр.управление30.10.2009.)_Форма к защите 5" xfId="4995"/>
    <cellStyle name="_последний расчет ФОТ Форма МЭС 2008 23.10.2007_ТОИР СВОД 2010_форма1(испр.управление30.10.2009.)_Форма к защите 50" xfId="4996"/>
    <cellStyle name="_последний расчет ФОТ Форма МЭС 2008 23.10.2007_ТОИР СВОД 2010_форма1(испр.управление30.10.2009.)_Форма к защите 51" xfId="4997"/>
    <cellStyle name="_последний расчет ФОТ Форма МЭС 2008 23.10.2007_ТОИР СВОД 2010_форма1(испр.управление30.10.2009.)_Форма к защите 52" xfId="4998"/>
    <cellStyle name="_последний расчет ФОТ Форма МЭС 2008 23.10.2007_ТОИР СВОД 2010_форма1(испр.управление30.10.2009.)_Форма к защите 53" xfId="4999"/>
    <cellStyle name="_последний расчет ФОТ Форма МЭС 2008 23.10.2007_ТОИР СВОД 2010_форма1(испр.управление30.10.2009.)_Форма к защите 54" xfId="5000"/>
    <cellStyle name="_последний расчет ФОТ Форма МЭС 2008 23.10.2007_ТОИР СВОД 2010_форма1(испр.управление30.10.2009.)_Форма к защите 55" xfId="5001"/>
    <cellStyle name="_последний расчет ФОТ Форма МЭС 2008 23.10.2007_ТОИР СВОД 2010_форма1(испр.управление30.10.2009.)_Форма к защите 56" xfId="5002"/>
    <cellStyle name="_последний расчет ФОТ Форма МЭС 2008 23.10.2007_ТОИР СВОД 2010_форма1(испр.управление30.10.2009.)_Форма к защите 57" xfId="5003"/>
    <cellStyle name="_последний расчет ФОТ Форма МЭС 2008 23.10.2007_ТОИР СВОД 2010_форма1(испр.управление30.10.2009.)_Форма к защите 58" xfId="5004"/>
    <cellStyle name="_последний расчет ФОТ Форма МЭС 2008 23.10.2007_ТОИР СВОД 2010_форма1(испр.управление30.10.2009.)_Форма к защите 59" xfId="5005"/>
    <cellStyle name="_последний расчет ФОТ Форма МЭС 2008 23.10.2007_ТОИР СВОД 2010_форма1(испр.управление30.10.2009.)_Форма к защите 6" xfId="5006"/>
    <cellStyle name="_последний расчет ФОТ Форма МЭС 2008 23.10.2007_ТОИР СВОД 2010_форма1(испр.управление30.10.2009.)_Форма к защите 60" xfId="5007"/>
    <cellStyle name="_последний расчет ФОТ Форма МЭС 2008 23.10.2007_ТОИР СВОД 2010_форма1(испр.управление30.10.2009.)_Форма к защите 61" xfId="5008"/>
    <cellStyle name="_последний расчет ФОТ Форма МЭС 2008 23.10.2007_ТОИР СВОД 2010_форма1(испр.управление30.10.2009.)_Форма к защите 62" xfId="5009"/>
    <cellStyle name="_последний расчет ФОТ Форма МЭС 2008 23.10.2007_ТОИР СВОД 2010_форма1(испр.управление30.10.2009.)_Форма к защите 63" xfId="5010"/>
    <cellStyle name="_последний расчет ФОТ Форма МЭС 2008 23.10.2007_ТОИР СВОД 2010_форма1(испр.управление30.10.2009.)_Форма к защите 64" xfId="5011"/>
    <cellStyle name="_последний расчет ФОТ Форма МЭС 2008 23.10.2007_ТОИР СВОД 2010_форма1(испр.управление30.10.2009.)_Форма к защите 65" xfId="5012"/>
    <cellStyle name="_последний расчет ФОТ Форма МЭС 2008 23.10.2007_ТОИР СВОД 2010_форма1(испр.управление30.10.2009.)_Форма к защите 66" xfId="5013"/>
    <cellStyle name="_последний расчет ФОТ Форма МЭС 2008 23.10.2007_ТОИР СВОД 2010_форма1(испр.управление30.10.2009.)_Форма к защите 67" xfId="5014"/>
    <cellStyle name="_последний расчет ФОТ Форма МЭС 2008 23.10.2007_ТОИР СВОД 2010_форма1(испр.управление30.10.2009.)_Форма к защите 68" xfId="5015"/>
    <cellStyle name="_последний расчет ФОТ Форма МЭС 2008 23.10.2007_ТОИР СВОД 2010_форма1(испр.управление30.10.2009.)_Форма к защите 69" xfId="5016"/>
    <cellStyle name="_последний расчет ФОТ Форма МЭС 2008 23.10.2007_ТОИР СВОД 2010_форма1(испр.управление30.10.2009.)_Форма к защите 7" xfId="5017"/>
    <cellStyle name="_последний расчет ФОТ Форма МЭС 2008 23.10.2007_ТОИР СВОД 2010_форма1(испр.управление30.10.2009.)_Форма к защите 70" xfId="5018"/>
    <cellStyle name="_последний расчет ФОТ Форма МЭС 2008 23.10.2007_ТОИР СВОД 2010_форма1(испр.управление30.10.2009.)_Форма к защите 71" xfId="5019"/>
    <cellStyle name="_последний расчет ФОТ Форма МЭС 2008 23.10.2007_ТОИР СВОД 2010_форма1(испр.управление30.10.2009.)_Форма к защите 72" xfId="5020"/>
    <cellStyle name="_последний расчет ФОТ Форма МЭС 2008 23.10.2007_ТОИР СВОД 2010_форма1(испр.управление30.10.2009.)_Форма к защите 73" xfId="5021"/>
    <cellStyle name="_последний расчет ФОТ Форма МЭС 2008 23.10.2007_ТОИР СВОД 2010_форма1(испр.управление30.10.2009.)_Форма к защите 74" xfId="5022"/>
    <cellStyle name="_последний расчет ФОТ Форма МЭС 2008 23.10.2007_ТОИР СВОД 2010_форма1(испр.управление30.10.2009.)_Форма к защите 75" xfId="5023"/>
    <cellStyle name="_последний расчет ФОТ Форма МЭС 2008 23.10.2007_ТОИР СВОД 2010_форма1(испр.управление30.10.2009.)_Форма к защите 76" xfId="5024"/>
    <cellStyle name="_последний расчет ФОТ Форма МЭС 2008 23.10.2007_ТОИР СВОД 2010_форма1(испр.управление30.10.2009.)_Форма к защите 77" xfId="5025"/>
    <cellStyle name="_последний расчет ФОТ Форма МЭС 2008 23.10.2007_ТОИР СВОД 2010_форма1(испр.управление30.10.2009.)_Форма к защите 78" xfId="5026"/>
    <cellStyle name="_последний расчет ФОТ Форма МЭС 2008 23.10.2007_ТОИР СВОД 2010_форма1(испр.управление30.10.2009.)_Форма к защите 79" xfId="5027"/>
    <cellStyle name="_последний расчет ФОТ Форма МЭС 2008 23.10.2007_ТОИР СВОД 2010_форма1(испр.управление30.10.2009.)_Форма к защите 8" xfId="5028"/>
    <cellStyle name="_последний расчет ФОТ Форма МЭС 2008 23.10.2007_ТОИР СВОД 2010_форма1(испр.управление30.10.2009.)_Форма к защите 80" xfId="5029"/>
    <cellStyle name="_последний расчет ФОТ Форма МЭС 2008 23.10.2007_ТОИР СВОД 2010_форма1(испр.управление30.10.2009.)_Форма к защите 81" xfId="5030"/>
    <cellStyle name="_последний расчет ФОТ Форма МЭС 2008 23.10.2007_ТОИР СВОД 2010_форма1(испр.управление30.10.2009.)_Форма к защите 82" xfId="5031"/>
    <cellStyle name="_последний расчет ФОТ Форма МЭС 2008 23.10.2007_ТОИР СВОД 2010_форма1(испр.управление30.10.2009.)_Форма к защите 83" xfId="5032"/>
    <cellStyle name="_последний расчет ФОТ Форма МЭС 2008 23.10.2007_ТОИР СВОД 2010_форма1(испр.управление30.10.2009.)_Форма к защите 84" xfId="5033"/>
    <cellStyle name="_последний расчет ФОТ Форма МЭС 2008 23.10.2007_ТОИР СВОД 2010_форма1(испр.управление30.10.2009.)_Форма к защите 85" xfId="5034"/>
    <cellStyle name="_последний расчет ФОТ Форма МЭС 2008 23.10.2007_ТОИР СВОД 2010_форма1(испр.управление30.10.2009.)_Форма к защите 86" xfId="5035"/>
    <cellStyle name="_последний расчет ФОТ Форма МЭС 2008 23.10.2007_ТОИР СВОД 2010_форма1(испр.управление30.10.2009.)_Форма к защите 87" xfId="5036"/>
    <cellStyle name="_последний расчет ФОТ Форма МЭС 2008 23.10.2007_ТОИР СВОД 2010_форма1(испр.управление30.10.2009.)_Форма к защите 88" xfId="5037"/>
    <cellStyle name="_последний расчет ФОТ Форма МЭС 2008 23.10.2007_ТОИР СВОД 2010_форма1(испр.управление30.10.2009.)_Форма к защите 89" xfId="5038"/>
    <cellStyle name="_последний расчет ФОТ Форма МЭС 2008 23.10.2007_ТОИР СВОД 2010_форма1(испр.управление30.10.2009.)_Форма к защите 9" xfId="5039"/>
    <cellStyle name="_последний расчет ФОТ Форма МЭС 2008 23.10.2007_ТОИР СВОД 2010_форма1(испр.управление30.10.2009.)_Форма к защите 90" xfId="5040"/>
    <cellStyle name="_последний расчет ФОТ Форма МЭС 2008 23.10.2007_ТОИР СВОД 2010_форма1(испр.управление30.10.2009.)_Форма к защите ДЭБ" xfId="5041"/>
    <cellStyle name="_последний расчет ФОТ Форма МЭС 2008 23.10.2007_ТОИР СВОД 2010_форма1(испр.управление30.10.2009.)_Форма к защите ДЭБ 2" xfId="5042"/>
    <cellStyle name="_последний расчет ФОТ Форма МЭС 2008 23.10.2007_ТОИР СВОД 2010_форма1(испр.управление30.10.2009.)_Форма к защите_ДСП" xfId="5043"/>
    <cellStyle name="_последний расчет ФОТ Форма МЭС 2008 23.10.2007_ТОИР СВОД 2010_форма1(испр.управление30.10.2009.)_Форма к защите_ДСП 2" xfId="5044"/>
    <cellStyle name="_последний расчет ФОТ Форма МЭС 2008 23.10.2007_ТОИР СВОД 2010_форма1(испр.управление30.10.2009.)_Форма к защите_ДУпиоп" xfId="5045"/>
    <cellStyle name="_последний расчет ФОТ Форма МЭС 2008 23.10.2007_ТОИР СВОД 2010_форма1(испр.управление30.10.2009.)_Форма к защите_ДУпиоп 2" xfId="5046"/>
    <cellStyle name="_последний расчет ФОТ Форма МЭС 2008 23.10.2007_ТОИР СВОД 2010_форма1(испр.управление30.10.2009.)_Форма к защите_окончательная версия" xfId="5047"/>
    <cellStyle name="_последний расчет ФОТ Форма МЭС 2008 23.10.2007_ТОИР СВОД 2010_форма1(испр.управление30.10.2009.)_Форма к защите_окончательная версия 2" xfId="5048"/>
    <cellStyle name="_последний расчет ФОТ Форма МЭС 2008 23.10.2007_ФОТ ГСС 2010 (30 10 2009)" xfId="5049"/>
    <cellStyle name="_последний расчет ФОТ Форма МЭС 2008 23.10.2007_ФОТ ГСС 2010 (30 10 2009) 2" xfId="5050"/>
    <cellStyle name="_последний расчет ФОТ Форма МЭС 2008 23.10.2007_ФОТ ГСС 2010 (30 10 2009) 2 2" xfId="5051"/>
    <cellStyle name="_последний расчет ФОТ Форма МЭС 2008 23.10.2007_ФОТ ГСС 2010 (30 10 2009) 3" xfId="5052"/>
    <cellStyle name="_последний расчет ФОТ Форма МЭС 2008 23.10.2007_ФОТ ГСС 2010 (30 10 2009)_ДУС (3)" xfId="5053"/>
    <cellStyle name="_последний расчет ФОТ Форма МЭС 2008 23.10.2007_ФОТ ГСС 2010 (30 10 2009)_ДУС (3) 2" xfId="5054"/>
    <cellStyle name="_последний расчет ФОТ Форма МЭС 2008 23.10.2007_ФОТ ГСС 2010 (30 10 2009)_Источники_лимиты_Бизнес-план" xfId="5055"/>
    <cellStyle name="_последний расчет ФОТ Форма МЭС 2008 23.10.2007_ФОТ ГСС 2010 (30 10 2009)_Источники_лимиты_Бизнес-план 2" xfId="5056"/>
    <cellStyle name="_последний расчет ФОТ Форма МЭС 2008 23.10.2007_ФОТ ГСС 2010 (30 10 2009)_Источники_лимиты_Бизнес-план 2 2" xfId="5057"/>
    <cellStyle name="_последний расчет ФОТ Форма МЭС 2008 23.10.2007_ФОТ ГСС 2010 (30 10 2009)_Источники_лимиты_Бизнес-план 3" xfId="5058"/>
    <cellStyle name="_последний расчет ФОТ Форма МЭС 2008 23.10.2007_ФОТ ГСС 2010 (30 10 2009)_Копия форма к защите" xfId="5059"/>
    <cellStyle name="_последний расчет ФОТ Форма МЭС 2008 23.10.2007_ФОТ ГСС 2010 (30 10 2009)_Копия форма к защите 2" xfId="5060"/>
    <cellStyle name="_последний расчет ФОТ Форма МЭС 2008 23.10.2007_ФОТ ГСС 2010 (30 10 2009)_Свод бюджет на 2012" xfId="5061"/>
    <cellStyle name="_последний расчет ФОТ Форма МЭС 2008 23.10.2007_ФОТ ГСС 2010 (30 10 2009)_Свод бюджет на 2012 2" xfId="5062"/>
    <cellStyle name="_последний расчет ФОТ Форма МЭС 2008 23.10.2007_ФОТ ГСС 2010 (30 10 2009)_Форма к защите" xfId="5063"/>
    <cellStyle name="_последний расчет ФОТ Форма МЭС 2008 23.10.2007_ФОТ ГСС 2010 (30 10 2009)_форма к защите - ДКУ" xfId="5064"/>
    <cellStyle name="_последний расчет ФОТ Форма МЭС 2008 23.10.2007_ФОТ ГСС 2010 (30 10 2009)_форма к защите - ДКУ 2" xfId="5065"/>
    <cellStyle name="_последний расчет ФОТ Форма МЭС 2008 23.10.2007_ФОТ ГСС 2010 (30 10 2009)_Форма к защите 10" xfId="5066"/>
    <cellStyle name="_последний расчет ФОТ Форма МЭС 2008 23.10.2007_ФОТ ГСС 2010 (30 10 2009)_Форма к защите 11" xfId="5067"/>
    <cellStyle name="_последний расчет ФОТ Форма МЭС 2008 23.10.2007_ФОТ ГСС 2010 (30 10 2009)_Форма к защите 12" xfId="5068"/>
    <cellStyle name="_последний расчет ФОТ Форма МЭС 2008 23.10.2007_ФОТ ГСС 2010 (30 10 2009)_Форма к защите 13" xfId="5069"/>
    <cellStyle name="_последний расчет ФОТ Форма МЭС 2008 23.10.2007_ФОТ ГСС 2010 (30 10 2009)_Форма к защите 14" xfId="5070"/>
    <cellStyle name="_последний расчет ФОТ Форма МЭС 2008 23.10.2007_ФОТ ГСС 2010 (30 10 2009)_Форма к защите 15" xfId="5071"/>
    <cellStyle name="_последний расчет ФОТ Форма МЭС 2008 23.10.2007_ФОТ ГСС 2010 (30 10 2009)_Форма к защите 16" xfId="5072"/>
    <cellStyle name="_последний расчет ФОТ Форма МЭС 2008 23.10.2007_ФОТ ГСС 2010 (30 10 2009)_Форма к защите 17" xfId="5073"/>
    <cellStyle name="_последний расчет ФОТ Форма МЭС 2008 23.10.2007_ФОТ ГСС 2010 (30 10 2009)_Форма к защите 18" xfId="5074"/>
    <cellStyle name="_последний расчет ФОТ Форма МЭС 2008 23.10.2007_ФОТ ГСС 2010 (30 10 2009)_Форма к защите 19" xfId="5075"/>
    <cellStyle name="_последний расчет ФОТ Форма МЭС 2008 23.10.2007_ФОТ ГСС 2010 (30 10 2009)_Форма к защите 2" xfId="5076"/>
    <cellStyle name="_последний расчет ФОТ Форма МЭС 2008 23.10.2007_ФОТ ГСС 2010 (30 10 2009)_Форма к защите 20" xfId="5077"/>
    <cellStyle name="_последний расчет ФОТ Форма МЭС 2008 23.10.2007_ФОТ ГСС 2010 (30 10 2009)_Форма к защите 21" xfId="5078"/>
    <cellStyle name="_последний расчет ФОТ Форма МЭС 2008 23.10.2007_ФОТ ГСС 2010 (30 10 2009)_Форма к защите 22" xfId="5079"/>
    <cellStyle name="_последний расчет ФОТ Форма МЭС 2008 23.10.2007_ФОТ ГСС 2010 (30 10 2009)_Форма к защите 23" xfId="5080"/>
    <cellStyle name="_последний расчет ФОТ Форма МЭС 2008 23.10.2007_ФОТ ГСС 2010 (30 10 2009)_Форма к защите 24" xfId="5081"/>
    <cellStyle name="_последний расчет ФОТ Форма МЭС 2008 23.10.2007_ФОТ ГСС 2010 (30 10 2009)_Форма к защите 25" xfId="5082"/>
    <cellStyle name="_последний расчет ФОТ Форма МЭС 2008 23.10.2007_ФОТ ГСС 2010 (30 10 2009)_Форма к защите 26" xfId="5083"/>
    <cellStyle name="_последний расчет ФОТ Форма МЭС 2008 23.10.2007_ФОТ ГСС 2010 (30 10 2009)_Форма к защите 27" xfId="5084"/>
    <cellStyle name="_последний расчет ФОТ Форма МЭС 2008 23.10.2007_ФОТ ГСС 2010 (30 10 2009)_Форма к защите 28" xfId="5085"/>
    <cellStyle name="_последний расчет ФОТ Форма МЭС 2008 23.10.2007_ФОТ ГСС 2010 (30 10 2009)_Форма к защите 29" xfId="5086"/>
    <cellStyle name="_последний расчет ФОТ Форма МЭС 2008 23.10.2007_ФОТ ГСС 2010 (30 10 2009)_Форма к защите 3" xfId="5087"/>
    <cellStyle name="_последний расчет ФОТ Форма МЭС 2008 23.10.2007_ФОТ ГСС 2010 (30 10 2009)_Форма к защите 30" xfId="5088"/>
    <cellStyle name="_последний расчет ФОТ Форма МЭС 2008 23.10.2007_ФОТ ГСС 2010 (30 10 2009)_Форма к защите 31" xfId="5089"/>
    <cellStyle name="_последний расчет ФОТ Форма МЭС 2008 23.10.2007_ФОТ ГСС 2010 (30 10 2009)_Форма к защите 32" xfId="5090"/>
    <cellStyle name="_последний расчет ФОТ Форма МЭС 2008 23.10.2007_ФОТ ГСС 2010 (30 10 2009)_Форма к защите 33" xfId="5091"/>
    <cellStyle name="_последний расчет ФОТ Форма МЭС 2008 23.10.2007_ФОТ ГСС 2010 (30 10 2009)_Форма к защите 34" xfId="5092"/>
    <cellStyle name="_последний расчет ФОТ Форма МЭС 2008 23.10.2007_ФОТ ГСС 2010 (30 10 2009)_Форма к защите 35" xfId="5093"/>
    <cellStyle name="_последний расчет ФОТ Форма МЭС 2008 23.10.2007_ФОТ ГСС 2010 (30 10 2009)_Форма к защите 36" xfId="5094"/>
    <cellStyle name="_последний расчет ФОТ Форма МЭС 2008 23.10.2007_ФОТ ГСС 2010 (30 10 2009)_Форма к защите 37" xfId="5095"/>
    <cellStyle name="_последний расчет ФОТ Форма МЭС 2008 23.10.2007_ФОТ ГСС 2010 (30 10 2009)_Форма к защите 38" xfId="5096"/>
    <cellStyle name="_последний расчет ФОТ Форма МЭС 2008 23.10.2007_ФОТ ГСС 2010 (30 10 2009)_Форма к защите 39" xfId="5097"/>
    <cellStyle name="_последний расчет ФОТ Форма МЭС 2008 23.10.2007_ФОТ ГСС 2010 (30 10 2009)_Форма к защите 4" xfId="5098"/>
    <cellStyle name="_последний расчет ФОТ Форма МЭС 2008 23.10.2007_ФОТ ГСС 2010 (30 10 2009)_Форма к защите 40" xfId="5099"/>
    <cellStyle name="_последний расчет ФОТ Форма МЭС 2008 23.10.2007_ФОТ ГСС 2010 (30 10 2009)_Форма к защите 41" xfId="5100"/>
    <cellStyle name="_последний расчет ФОТ Форма МЭС 2008 23.10.2007_ФОТ ГСС 2010 (30 10 2009)_Форма к защите 42" xfId="5101"/>
    <cellStyle name="_последний расчет ФОТ Форма МЭС 2008 23.10.2007_ФОТ ГСС 2010 (30 10 2009)_Форма к защите 43" xfId="5102"/>
    <cellStyle name="_последний расчет ФОТ Форма МЭС 2008 23.10.2007_ФОТ ГСС 2010 (30 10 2009)_Форма к защите 44" xfId="5103"/>
    <cellStyle name="_последний расчет ФОТ Форма МЭС 2008 23.10.2007_ФОТ ГСС 2010 (30 10 2009)_Форма к защите 45" xfId="5104"/>
    <cellStyle name="_последний расчет ФОТ Форма МЭС 2008 23.10.2007_ФОТ ГСС 2010 (30 10 2009)_Форма к защите 46" xfId="5105"/>
    <cellStyle name="_последний расчет ФОТ Форма МЭС 2008 23.10.2007_ФОТ ГСС 2010 (30 10 2009)_Форма к защите 47" xfId="5106"/>
    <cellStyle name="_последний расчет ФОТ Форма МЭС 2008 23.10.2007_ФОТ ГСС 2010 (30 10 2009)_Форма к защите 48" xfId="5107"/>
    <cellStyle name="_последний расчет ФОТ Форма МЭС 2008 23.10.2007_ФОТ ГСС 2010 (30 10 2009)_Форма к защите 49" xfId="5108"/>
    <cellStyle name="_последний расчет ФОТ Форма МЭС 2008 23.10.2007_ФОТ ГСС 2010 (30 10 2009)_Форма к защите 5" xfId="5109"/>
    <cellStyle name="_последний расчет ФОТ Форма МЭС 2008 23.10.2007_ФОТ ГСС 2010 (30 10 2009)_Форма к защите 50" xfId="5110"/>
    <cellStyle name="_последний расчет ФОТ Форма МЭС 2008 23.10.2007_ФОТ ГСС 2010 (30 10 2009)_Форма к защите 51" xfId="5111"/>
    <cellStyle name="_последний расчет ФОТ Форма МЭС 2008 23.10.2007_ФОТ ГСС 2010 (30 10 2009)_Форма к защите 52" xfId="5112"/>
    <cellStyle name="_последний расчет ФОТ Форма МЭС 2008 23.10.2007_ФОТ ГСС 2010 (30 10 2009)_Форма к защите 53" xfId="5113"/>
    <cellStyle name="_последний расчет ФОТ Форма МЭС 2008 23.10.2007_ФОТ ГСС 2010 (30 10 2009)_Форма к защите 54" xfId="5114"/>
    <cellStyle name="_последний расчет ФОТ Форма МЭС 2008 23.10.2007_ФОТ ГСС 2010 (30 10 2009)_Форма к защите 55" xfId="5115"/>
    <cellStyle name="_последний расчет ФОТ Форма МЭС 2008 23.10.2007_ФОТ ГСС 2010 (30 10 2009)_Форма к защите 56" xfId="5116"/>
    <cellStyle name="_последний расчет ФОТ Форма МЭС 2008 23.10.2007_ФОТ ГСС 2010 (30 10 2009)_Форма к защите 57" xfId="5117"/>
    <cellStyle name="_последний расчет ФОТ Форма МЭС 2008 23.10.2007_ФОТ ГСС 2010 (30 10 2009)_Форма к защите 58" xfId="5118"/>
    <cellStyle name="_последний расчет ФОТ Форма МЭС 2008 23.10.2007_ФОТ ГСС 2010 (30 10 2009)_Форма к защите 59" xfId="5119"/>
    <cellStyle name="_последний расчет ФОТ Форма МЭС 2008 23.10.2007_ФОТ ГСС 2010 (30 10 2009)_Форма к защите 6" xfId="5120"/>
    <cellStyle name="_последний расчет ФОТ Форма МЭС 2008 23.10.2007_ФОТ ГСС 2010 (30 10 2009)_Форма к защите 60" xfId="5121"/>
    <cellStyle name="_последний расчет ФОТ Форма МЭС 2008 23.10.2007_ФОТ ГСС 2010 (30 10 2009)_Форма к защите 61" xfId="5122"/>
    <cellStyle name="_последний расчет ФОТ Форма МЭС 2008 23.10.2007_ФОТ ГСС 2010 (30 10 2009)_Форма к защите 62" xfId="5123"/>
    <cellStyle name="_последний расчет ФОТ Форма МЭС 2008 23.10.2007_ФОТ ГСС 2010 (30 10 2009)_Форма к защите 63" xfId="5124"/>
    <cellStyle name="_последний расчет ФОТ Форма МЭС 2008 23.10.2007_ФОТ ГСС 2010 (30 10 2009)_Форма к защите 64" xfId="5125"/>
    <cellStyle name="_последний расчет ФОТ Форма МЭС 2008 23.10.2007_ФОТ ГСС 2010 (30 10 2009)_Форма к защите 65" xfId="5126"/>
    <cellStyle name="_последний расчет ФОТ Форма МЭС 2008 23.10.2007_ФОТ ГСС 2010 (30 10 2009)_Форма к защите 66" xfId="5127"/>
    <cellStyle name="_последний расчет ФОТ Форма МЭС 2008 23.10.2007_ФОТ ГСС 2010 (30 10 2009)_Форма к защите 67" xfId="5128"/>
    <cellStyle name="_последний расчет ФОТ Форма МЭС 2008 23.10.2007_ФОТ ГСС 2010 (30 10 2009)_Форма к защите 68" xfId="5129"/>
    <cellStyle name="_последний расчет ФОТ Форма МЭС 2008 23.10.2007_ФОТ ГСС 2010 (30 10 2009)_Форма к защите 69" xfId="5130"/>
    <cellStyle name="_последний расчет ФОТ Форма МЭС 2008 23.10.2007_ФОТ ГСС 2010 (30 10 2009)_Форма к защите 7" xfId="5131"/>
    <cellStyle name="_последний расчет ФОТ Форма МЭС 2008 23.10.2007_ФОТ ГСС 2010 (30 10 2009)_Форма к защите 70" xfId="5132"/>
    <cellStyle name="_последний расчет ФОТ Форма МЭС 2008 23.10.2007_ФОТ ГСС 2010 (30 10 2009)_Форма к защите 71" xfId="5133"/>
    <cellStyle name="_последний расчет ФОТ Форма МЭС 2008 23.10.2007_ФОТ ГСС 2010 (30 10 2009)_Форма к защите 72" xfId="5134"/>
    <cellStyle name="_последний расчет ФОТ Форма МЭС 2008 23.10.2007_ФОТ ГСС 2010 (30 10 2009)_Форма к защите 73" xfId="5135"/>
    <cellStyle name="_последний расчет ФОТ Форма МЭС 2008 23.10.2007_ФОТ ГСС 2010 (30 10 2009)_Форма к защите 74" xfId="5136"/>
    <cellStyle name="_последний расчет ФОТ Форма МЭС 2008 23.10.2007_ФОТ ГСС 2010 (30 10 2009)_Форма к защите 75" xfId="5137"/>
    <cellStyle name="_последний расчет ФОТ Форма МЭС 2008 23.10.2007_ФОТ ГСС 2010 (30 10 2009)_Форма к защите 76" xfId="5138"/>
    <cellStyle name="_последний расчет ФОТ Форма МЭС 2008 23.10.2007_ФОТ ГСС 2010 (30 10 2009)_Форма к защите 77" xfId="5139"/>
    <cellStyle name="_последний расчет ФОТ Форма МЭС 2008 23.10.2007_ФОТ ГСС 2010 (30 10 2009)_Форма к защите 78" xfId="5140"/>
    <cellStyle name="_последний расчет ФОТ Форма МЭС 2008 23.10.2007_ФОТ ГСС 2010 (30 10 2009)_Форма к защите 79" xfId="5141"/>
    <cellStyle name="_последний расчет ФОТ Форма МЭС 2008 23.10.2007_ФОТ ГСС 2010 (30 10 2009)_Форма к защите 8" xfId="5142"/>
    <cellStyle name="_последний расчет ФОТ Форма МЭС 2008 23.10.2007_ФОТ ГСС 2010 (30 10 2009)_Форма к защите 80" xfId="5143"/>
    <cellStyle name="_последний расчет ФОТ Форма МЭС 2008 23.10.2007_ФОТ ГСС 2010 (30 10 2009)_Форма к защите 81" xfId="5144"/>
    <cellStyle name="_последний расчет ФОТ Форма МЭС 2008 23.10.2007_ФОТ ГСС 2010 (30 10 2009)_Форма к защите 82" xfId="5145"/>
    <cellStyle name="_последний расчет ФОТ Форма МЭС 2008 23.10.2007_ФОТ ГСС 2010 (30 10 2009)_Форма к защите 83" xfId="5146"/>
    <cellStyle name="_последний расчет ФОТ Форма МЭС 2008 23.10.2007_ФОТ ГСС 2010 (30 10 2009)_Форма к защите 84" xfId="5147"/>
    <cellStyle name="_последний расчет ФОТ Форма МЭС 2008 23.10.2007_ФОТ ГСС 2010 (30 10 2009)_Форма к защите 85" xfId="5148"/>
    <cellStyle name="_последний расчет ФОТ Форма МЭС 2008 23.10.2007_ФОТ ГСС 2010 (30 10 2009)_Форма к защите 86" xfId="5149"/>
    <cellStyle name="_последний расчет ФОТ Форма МЭС 2008 23.10.2007_ФОТ ГСС 2010 (30 10 2009)_Форма к защите 87" xfId="5150"/>
    <cellStyle name="_последний расчет ФОТ Форма МЭС 2008 23.10.2007_ФОТ ГСС 2010 (30 10 2009)_Форма к защите 88" xfId="5151"/>
    <cellStyle name="_последний расчет ФОТ Форма МЭС 2008 23.10.2007_ФОТ ГСС 2010 (30 10 2009)_Форма к защите 89" xfId="5152"/>
    <cellStyle name="_последний расчет ФОТ Форма МЭС 2008 23.10.2007_ФОТ ГСС 2010 (30 10 2009)_Форма к защите 9" xfId="5153"/>
    <cellStyle name="_последний расчет ФОТ Форма МЭС 2008 23.10.2007_ФОТ ГСС 2010 (30 10 2009)_Форма к защите 90" xfId="5154"/>
    <cellStyle name="_последний расчет ФОТ Форма МЭС 2008 23.10.2007_ФОТ ГСС 2010 (30 10 2009)_Форма к защите ДЭБ" xfId="5155"/>
    <cellStyle name="_последний расчет ФОТ Форма МЭС 2008 23.10.2007_ФОТ ГСС 2010 (30 10 2009)_Форма к защите ДЭБ 2" xfId="5156"/>
    <cellStyle name="_последний расчет ФОТ Форма МЭС 2008 23.10.2007_ФОТ ГСС 2010 (30 10 2009)_Форма к защите_ДСП" xfId="5157"/>
    <cellStyle name="_последний расчет ФОТ Форма МЭС 2008 23.10.2007_ФОТ ГСС 2010 (30 10 2009)_Форма к защите_ДСП 2" xfId="5158"/>
    <cellStyle name="_последний расчет ФОТ Форма МЭС 2008 23.10.2007_ФОТ ГСС 2010 (30 10 2009)_Форма к защите_ДУпиоп" xfId="5159"/>
    <cellStyle name="_последний расчет ФОТ Форма МЭС 2008 23.10.2007_ФОТ ГСС 2010 (30 10 2009)_Форма к защите_ДУпиоп 2" xfId="5160"/>
    <cellStyle name="_последний расчет ФОТ Форма МЭС 2008 23.10.2007_ФОТ ГСС 2010 (30 10 2009)_Форма к защите_окончательная версия" xfId="5161"/>
    <cellStyle name="_последний расчет ФОТ Форма МЭС 2008 23.10.2007_ФОТ ГСС 2010 (30 10 2009)_Форма к защите_окончательная версия 2" xfId="5162"/>
    <cellStyle name="_последний расчет ФОТ Форма МЭС 2008 23.10.2007_ФОТ МЭС+РЗА Центра 2011-2012" xfId="5163"/>
    <cellStyle name="_последний расчет ФОТ Форма МЭС 2008 23.10.2007_ФОТ МЭС+РЗА Центра 2011-2012_БДР формат СД (2)" xfId="5164"/>
    <cellStyle name="_последний расчет ФОТ Форма МЭС 2008 23.10.2007_ФОТ на 2010  РЗА _СВОД по МЭС(после защиты)" xfId="5165"/>
    <cellStyle name="_последний расчет ФОТ Форма МЭС 2008 23.10.2007_ФОТ на 2010  РЗА _СВОД по МЭС(после защиты) 2" xfId="5166"/>
    <cellStyle name="_последний расчет ФОТ Форма МЭС 2008 23.10.2007_ФОТ на 2010  РЗА _СВОД по МЭС(после защиты) 2 2" xfId="5167"/>
    <cellStyle name="_последний расчет ФОТ Форма МЭС 2008 23.10.2007_ФОТ на 2010  РЗА _СВОД по МЭС(после защиты) 3" xfId="5168"/>
    <cellStyle name="_последний расчет ФОТ Форма МЭС 2008 23.10.2007_ФОТ на 2010  РЗА _СВОД по МЭС(после защиты)_ДУС (3)" xfId="5169"/>
    <cellStyle name="_последний расчет ФОТ Форма МЭС 2008 23.10.2007_ФОТ на 2010  РЗА _СВОД по МЭС(после защиты)_ДУС (3) 2" xfId="5170"/>
    <cellStyle name="_последний расчет ФОТ Форма МЭС 2008 23.10.2007_ФОТ на 2010  РЗА _СВОД по МЭС(после защиты)_Источники_лимиты_Бизнес-план" xfId="5171"/>
    <cellStyle name="_последний расчет ФОТ Форма МЭС 2008 23.10.2007_ФОТ на 2010  РЗА _СВОД по МЭС(после защиты)_Источники_лимиты_Бизнес-план 2" xfId="5172"/>
    <cellStyle name="_последний расчет ФОТ Форма МЭС 2008 23.10.2007_ФОТ на 2010  РЗА _СВОД по МЭС(после защиты)_Источники_лимиты_Бизнес-план 2 2" xfId="5173"/>
    <cellStyle name="_последний расчет ФОТ Форма МЭС 2008 23.10.2007_ФОТ на 2010  РЗА _СВОД по МЭС(после защиты)_Источники_лимиты_Бизнес-план 3" xfId="5174"/>
    <cellStyle name="_последний расчет ФОТ Форма МЭС 2008 23.10.2007_ФОТ на 2010  РЗА _СВОД по МЭС(после защиты)_Копия форма к защите" xfId="5175"/>
    <cellStyle name="_последний расчет ФОТ Форма МЭС 2008 23.10.2007_ФОТ на 2010  РЗА _СВОД по МЭС(после защиты)_Копия форма к защите 2" xfId="5176"/>
    <cellStyle name="_последний расчет ФОТ Форма МЭС 2008 23.10.2007_ФОТ на 2010  РЗА _СВОД по МЭС(после защиты)_Свод бюджет на 2012" xfId="5177"/>
    <cellStyle name="_последний расчет ФОТ Форма МЭС 2008 23.10.2007_ФОТ на 2010  РЗА _СВОД по МЭС(после защиты)_Свод бюджет на 2012 2" xfId="5178"/>
    <cellStyle name="_последний расчет ФОТ Форма МЭС 2008 23.10.2007_ФОТ на 2010  РЗА _СВОД по МЭС(после защиты)_Форма к защите" xfId="5179"/>
    <cellStyle name="_последний расчет ФОТ Форма МЭС 2008 23.10.2007_ФОТ на 2010  РЗА _СВОД по МЭС(после защиты)_форма к защите - ДКУ" xfId="5180"/>
    <cellStyle name="_последний расчет ФОТ Форма МЭС 2008 23.10.2007_ФОТ на 2010  РЗА _СВОД по МЭС(после защиты)_форма к защите - ДКУ 2" xfId="5181"/>
    <cellStyle name="_последний расчет ФОТ Форма МЭС 2008 23.10.2007_ФОТ на 2010  РЗА _СВОД по МЭС(после защиты)_Форма к защите 10" xfId="5182"/>
    <cellStyle name="_последний расчет ФОТ Форма МЭС 2008 23.10.2007_ФОТ на 2010  РЗА _СВОД по МЭС(после защиты)_Форма к защите 11" xfId="5183"/>
    <cellStyle name="_последний расчет ФОТ Форма МЭС 2008 23.10.2007_ФОТ на 2010  РЗА _СВОД по МЭС(после защиты)_Форма к защите 12" xfId="5184"/>
    <cellStyle name="_последний расчет ФОТ Форма МЭС 2008 23.10.2007_ФОТ на 2010  РЗА _СВОД по МЭС(после защиты)_Форма к защите 13" xfId="5185"/>
    <cellStyle name="_последний расчет ФОТ Форма МЭС 2008 23.10.2007_ФОТ на 2010  РЗА _СВОД по МЭС(после защиты)_Форма к защите 14" xfId="5186"/>
    <cellStyle name="_последний расчет ФОТ Форма МЭС 2008 23.10.2007_ФОТ на 2010  РЗА _СВОД по МЭС(после защиты)_Форма к защите 15" xfId="5187"/>
    <cellStyle name="_последний расчет ФОТ Форма МЭС 2008 23.10.2007_ФОТ на 2010  РЗА _СВОД по МЭС(после защиты)_Форма к защите 16" xfId="5188"/>
    <cellStyle name="_последний расчет ФОТ Форма МЭС 2008 23.10.2007_ФОТ на 2010  РЗА _СВОД по МЭС(после защиты)_Форма к защите 17" xfId="5189"/>
    <cellStyle name="_последний расчет ФОТ Форма МЭС 2008 23.10.2007_ФОТ на 2010  РЗА _СВОД по МЭС(после защиты)_Форма к защите 18" xfId="5190"/>
    <cellStyle name="_последний расчет ФОТ Форма МЭС 2008 23.10.2007_ФОТ на 2010  РЗА _СВОД по МЭС(после защиты)_Форма к защите 19" xfId="5191"/>
    <cellStyle name="_последний расчет ФОТ Форма МЭС 2008 23.10.2007_ФОТ на 2010  РЗА _СВОД по МЭС(после защиты)_Форма к защите 2" xfId="5192"/>
    <cellStyle name="_последний расчет ФОТ Форма МЭС 2008 23.10.2007_ФОТ на 2010  РЗА _СВОД по МЭС(после защиты)_Форма к защите 20" xfId="5193"/>
    <cellStyle name="_последний расчет ФОТ Форма МЭС 2008 23.10.2007_ФОТ на 2010  РЗА _СВОД по МЭС(после защиты)_Форма к защите 21" xfId="5194"/>
    <cellStyle name="_последний расчет ФОТ Форма МЭС 2008 23.10.2007_ФОТ на 2010  РЗА _СВОД по МЭС(после защиты)_Форма к защите 22" xfId="5195"/>
    <cellStyle name="_последний расчет ФОТ Форма МЭС 2008 23.10.2007_ФОТ на 2010  РЗА _СВОД по МЭС(после защиты)_Форма к защите 23" xfId="5196"/>
    <cellStyle name="_последний расчет ФОТ Форма МЭС 2008 23.10.2007_ФОТ на 2010  РЗА _СВОД по МЭС(после защиты)_Форма к защите 24" xfId="5197"/>
    <cellStyle name="_последний расчет ФОТ Форма МЭС 2008 23.10.2007_ФОТ на 2010  РЗА _СВОД по МЭС(после защиты)_Форма к защите 25" xfId="5198"/>
    <cellStyle name="_последний расчет ФОТ Форма МЭС 2008 23.10.2007_ФОТ на 2010  РЗА _СВОД по МЭС(после защиты)_Форма к защите 26" xfId="5199"/>
    <cellStyle name="_последний расчет ФОТ Форма МЭС 2008 23.10.2007_ФОТ на 2010  РЗА _СВОД по МЭС(после защиты)_Форма к защите 27" xfId="5200"/>
    <cellStyle name="_последний расчет ФОТ Форма МЭС 2008 23.10.2007_ФОТ на 2010  РЗА _СВОД по МЭС(после защиты)_Форма к защите 28" xfId="5201"/>
    <cellStyle name="_последний расчет ФОТ Форма МЭС 2008 23.10.2007_ФОТ на 2010  РЗА _СВОД по МЭС(после защиты)_Форма к защите 29" xfId="5202"/>
    <cellStyle name="_последний расчет ФОТ Форма МЭС 2008 23.10.2007_ФОТ на 2010  РЗА _СВОД по МЭС(после защиты)_Форма к защите 3" xfId="5203"/>
    <cellStyle name="_последний расчет ФОТ Форма МЭС 2008 23.10.2007_ФОТ на 2010  РЗА _СВОД по МЭС(после защиты)_Форма к защите 30" xfId="5204"/>
    <cellStyle name="_последний расчет ФОТ Форма МЭС 2008 23.10.2007_ФОТ на 2010  РЗА _СВОД по МЭС(после защиты)_Форма к защите 31" xfId="5205"/>
    <cellStyle name="_последний расчет ФОТ Форма МЭС 2008 23.10.2007_ФОТ на 2010  РЗА _СВОД по МЭС(после защиты)_Форма к защите 32" xfId="5206"/>
    <cellStyle name="_последний расчет ФОТ Форма МЭС 2008 23.10.2007_ФОТ на 2010  РЗА _СВОД по МЭС(после защиты)_Форма к защите 33" xfId="5207"/>
    <cellStyle name="_последний расчет ФОТ Форма МЭС 2008 23.10.2007_ФОТ на 2010  РЗА _СВОД по МЭС(после защиты)_Форма к защите 34" xfId="5208"/>
    <cellStyle name="_последний расчет ФОТ Форма МЭС 2008 23.10.2007_ФОТ на 2010  РЗА _СВОД по МЭС(после защиты)_Форма к защите 35" xfId="5209"/>
    <cellStyle name="_последний расчет ФОТ Форма МЭС 2008 23.10.2007_ФОТ на 2010  РЗА _СВОД по МЭС(после защиты)_Форма к защите 36" xfId="5210"/>
    <cellStyle name="_последний расчет ФОТ Форма МЭС 2008 23.10.2007_ФОТ на 2010  РЗА _СВОД по МЭС(после защиты)_Форма к защите 37" xfId="5211"/>
    <cellStyle name="_последний расчет ФОТ Форма МЭС 2008 23.10.2007_ФОТ на 2010  РЗА _СВОД по МЭС(после защиты)_Форма к защите 38" xfId="5212"/>
    <cellStyle name="_последний расчет ФОТ Форма МЭС 2008 23.10.2007_ФОТ на 2010  РЗА _СВОД по МЭС(после защиты)_Форма к защите 39" xfId="5213"/>
    <cellStyle name="_последний расчет ФОТ Форма МЭС 2008 23.10.2007_ФОТ на 2010  РЗА _СВОД по МЭС(после защиты)_Форма к защите 4" xfId="5214"/>
    <cellStyle name="_последний расчет ФОТ Форма МЭС 2008 23.10.2007_ФОТ на 2010  РЗА _СВОД по МЭС(после защиты)_Форма к защите 40" xfId="5215"/>
    <cellStyle name="_последний расчет ФОТ Форма МЭС 2008 23.10.2007_ФОТ на 2010  РЗА _СВОД по МЭС(после защиты)_Форма к защите 41" xfId="5216"/>
    <cellStyle name="_последний расчет ФОТ Форма МЭС 2008 23.10.2007_ФОТ на 2010  РЗА _СВОД по МЭС(после защиты)_Форма к защите 42" xfId="5217"/>
    <cellStyle name="_последний расчет ФОТ Форма МЭС 2008 23.10.2007_ФОТ на 2010  РЗА _СВОД по МЭС(после защиты)_Форма к защите 43" xfId="5218"/>
    <cellStyle name="_последний расчет ФОТ Форма МЭС 2008 23.10.2007_ФОТ на 2010  РЗА _СВОД по МЭС(после защиты)_Форма к защите 44" xfId="5219"/>
    <cellStyle name="_последний расчет ФОТ Форма МЭС 2008 23.10.2007_ФОТ на 2010  РЗА _СВОД по МЭС(после защиты)_Форма к защите 45" xfId="5220"/>
    <cellStyle name="_последний расчет ФОТ Форма МЭС 2008 23.10.2007_ФОТ на 2010  РЗА _СВОД по МЭС(после защиты)_Форма к защите 46" xfId="5221"/>
    <cellStyle name="_последний расчет ФОТ Форма МЭС 2008 23.10.2007_ФОТ на 2010  РЗА _СВОД по МЭС(после защиты)_Форма к защите 47" xfId="5222"/>
    <cellStyle name="_последний расчет ФОТ Форма МЭС 2008 23.10.2007_ФОТ на 2010  РЗА _СВОД по МЭС(после защиты)_Форма к защите 48" xfId="5223"/>
    <cellStyle name="_последний расчет ФОТ Форма МЭС 2008 23.10.2007_ФОТ на 2010  РЗА _СВОД по МЭС(после защиты)_Форма к защите 49" xfId="5224"/>
    <cellStyle name="_последний расчет ФОТ Форма МЭС 2008 23.10.2007_ФОТ на 2010  РЗА _СВОД по МЭС(после защиты)_Форма к защите 5" xfId="5225"/>
    <cellStyle name="_последний расчет ФОТ Форма МЭС 2008 23.10.2007_ФОТ на 2010  РЗА _СВОД по МЭС(после защиты)_Форма к защите 50" xfId="5226"/>
    <cellStyle name="_последний расчет ФОТ Форма МЭС 2008 23.10.2007_ФОТ на 2010  РЗА _СВОД по МЭС(после защиты)_Форма к защите 51" xfId="5227"/>
    <cellStyle name="_последний расчет ФОТ Форма МЭС 2008 23.10.2007_ФОТ на 2010  РЗА _СВОД по МЭС(после защиты)_Форма к защите 52" xfId="5228"/>
    <cellStyle name="_последний расчет ФОТ Форма МЭС 2008 23.10.2007_ФОТ на 2010  РЗА _СВОД по МЭС(после защиты)_Форма к защите 53" xfId="5229"/>
    <cellStyle name="_последний расчет ФОТ Форма МЭС 2008 23.10.2007_ФОТ на 2010  РЗА _СВОД по МЭС(после защиты)_Форма к защите 54" xfId="5230"/>
    <cellStyle name="_последний расчет ФОТ Форма МЭС 2008 23.10.2007_ФОТ на 2010  РЗА _СВОД по МЭС(после защиты)_Форма к защите 55" xfId="5231"/>
    <cellStyle name="_последний расчет ФОТ Форма МЭС 2008 23.10.2007_ФОТ на 2010  РЗА _СВОД по МЭС(после защиты)_Форма к защите 56" xfId="5232"/>
    <cellStyle name="_последний расчет ФОТ Форма МЭС 2008 23.10.2007_ФОТ на 2010  РЗА _СВОД по МЭС(после защиты)_Форма к защите 57" xfId="5233"/>
    <cellStyle name="_последний расчет ФОТ Форма МЭС 2008 23.10.2007_ФОТ на 2010  РЗА _СВОД по МЭС(после защиты)_Форма к защите 58" xfId="5234"/>
    <cellStyle name="_последний расчет ФОТ Форма МЭС 2008 23.10.2007_ФОТ на 2010  РЗА _СВОД по МЭС(после защиты)_Форма к защите 59" xfId="5235"/>
    <cellStyle name="_последний расчет ФОТ Форма МЭС 2008 23.10.2007_ФОТ на 2010  РЗА _СВОД по МЭС(после защиты)_Форма к защите 6" xfId="5236"/>
    <cellStyle name="_последний расчет ФОТ Форма МЭС 2008 23.10.2007_ФОТ на 2010  РЗА _СВОД по МЭС(после защиты)_Форма к защите 60" xfId="5237"/>
    <cellStyle name="_последний расчет ФОТ Форма МЭС 2008 23.10.2007_ФОТ на 2010  РЗА _СВОД по МЭС(после защиты)_Форма к защите 61" xfId="5238"/>
    <cellStyle name="_последний расчет ФОТ Форма МЭС 2008 23.10.2007_ФОТ на 2010  РЗА _СВОД по МЭС(после защиты)_Форма к защите 62" xfId="5239"/>
    <cellStyle name="_последний расчет ФОТ Форма МЭС 2008 23.10.2007_ФОТ на 2010  РЗА _СВОД по МЭС(после защиты)_Форма к защите 63" xfId="5240"/>
    <cellStyle name="_последний расчет ФОТ Форма МЭС 2008 23.10.2007_ФОТ на 2010  РЗА _СВОД по МЭС(после защиты)_Форма к защите 64" xfId="5241"/>
    <cellStyle name="_последний расчет ФОТ Форма МЭС 2008 23.10.2007_ФОТ на 2010  РЗА _СВОД по МЭС(после защиты)_Форма к защите 65" xfId="5242"/>
    <cellStyle name="_последний расчет ФОТ Форма МЭС 2008 23.10.2007_ФОТ на 2010  РЗА _СВОД по МЭС(после защиты)_Форма к защите 66" xfId="5243"/>
    <cellStyle name="_последний расчет ФОТ Форма МЭС 2008 23.10.2007_ФОТ на 2010  РЗА _СВОД по МЭС(после защиты)_Форма к защите 67" xfId="5244"/>
    <cellStyle name="_последний расчет ФОТ Форма МЭС 2008 23.10.2007_ФОТ на 2010  РЗА _СВОД по МЭС(после защиты)_Форма к защите 68" xfId="5245"/>
    <cellStyle name="_последний расчет ФОТ Форма МЭС 2008 23.10.2007_ФОТ на 2010  РЗА _СВОД по МЭС(после защиты)_Форма к защите 69" xfId="5246"/>
    <cellStyle name="_последний расчет ФОТ Форма МЭС 2008 23.10.2007_ФОТ на 2010  РЗА _СВОД по МЭС(после защиты)_Форма к защите 7" xfId="5247"/>
    <cellStyle name="_последний расчет ФОТ Форма МЭС 2008 23.10.2007_ФОТ на 2010  РЗА _СВОД по МЭС(после защиты)_Форма к защите 70" xfId="5248"/>
    <cellStyle name="_последний расчет ФОТ Форма МЭС 2008 23.10.2007_ФОТ на 2010  РЗА _СВОД по МЭС(после защиты)_Форма к защите 71" xfId="5249"/>
    <cellStyle name="_последний расчет ФОТ Форма МЭС 2008 23.10.2007_ФОТ на 2010  РЗА _СВОД по МЭС(после защиты)_Форма к защите 72" xfId="5250"/>
    <cellStyle name="_последний расчет ФОТ Форма МЭС 2008 23.10.2007_ФОТ на 2010  РЗА _СВОД по МЭС(после защиты)_Форма к защите 73" xfId="5251"/>
    <cellStyle name="_последний расчет ФОТ Форма МЭС 2008 23.10.2007_ФОТ на 2010  РЗА _СВОД по МЭС(после защиты)_Форма к защите 74" xfId="5252"/>
    <cellStyle name="_последний расчет ФОТ Форма МЭС 2008 23.10.2007_ФОТ на 2010  РЗА _СВОД по МЭС(после защиты)_Форма к защите 75" xfId="5253"/>
    <cellStyle name="_последний расчет ФОТ Форма МЭС 2008 23.10.2007_ФОТ на 2010  РЗА _СВОД по МЭС(после защиты)_Форма к защите 76" xfId="5254"/>
    <cellStyle name="_последний расчет ФОТ Форма МЭС 2008 23.10.2007_ФОТ на 2010  РЗА _СВОД по МЭС(после защиты)_Форма к защите 77" xfId="5255"/>
    <cellStyle name="_последний расчет ФОТ Форма МЭС 2008 23.10.2007_ФОТ на 2010  РЗА _СВОД по МЭС(после защиты)_Форма к защите 78" xfId="5256"/>
    <cellStyle name="_последний расчет ФОТ Форма МЭС 2008 23.10.2007_ФОТ на 2010  РЗА _СВОД по МЭС(после защиты)_Форма к защите 79" xfId="5257"/>
    <cellStyle name="_последний расчет ФОТ Форма МЭС 2008 23.10.2007_ФОТ на 2010  РЗА _СВОД по МЭС(после защиты)_Форма к защите 8" xfId="5258"/>
    <cellStyle name="_последний расчет ФОТ Форма МЭС 2008 23.10.2007_ФОТ на 2010  РЗА _СВОД по МЭС(после защиты)_Форма к защите 80" xfId="5259"/>
    <cellStyle name="_последний расчет ФОТ Форма МЭС 2008 23.10.2007_ФОТ на 2010  РЗА _СВОД по МЭС(после защиты)_Форма к защите 81" xfId="5260"/>
    <cellStyle name="_последний расчет ФОТ Форма МЭС 2008 23.10.2007_ФОТ на 2010  РЗА _СВОД по МЭС(после защиты)_Форма к защите 82" xfId="5261"/>
    <cellStyle name="_последний расчет ФОТ Форма МЭС 2008 23.10.2007_ФОТ на 2010  РЗА _СВОД по МЭС(после защиты)_Форма к защите 83" xfId="5262"/>
    <cellStyle name="_последний расчет ФОТ Форма МЭС 2008 23.10.2007_ФОТ на 2010  РЗА _СВОД по МЭС(после защиты)_Форма к защите 84" xfId="5263"/>
    <cellStyle name="_последний расчет ФОТ Форма МЭС 2008 23.10.2007_ФОТ на 2010  РЗА _СВОД по МЭС(после защиты)_Форма к защите 85" xfId="5264"/>
    <cellStyle name="_последний расчет ФОТ Форма МЭС 2008 23.10.2007_ФОТ на 2010  РЗА _СВОД по МЭС(после защиты)_Форма к защите 86" xfId="5265"/>
    <cellStyle name="_последний расчет ФОТ Форма МЭС 2008 23.10.2007_ФОТ на 2010  РЗА _СВОД по МЭС(после защиты)_Форма к защите 87" xfId="5266"/>
    <cellStyle name="_последний расчет ФОТ Форма МЭС 2008 23.10.2007_ФОТ на 2010  РЗА _СВОД по МЭС(после защиты)_Форма к защите 88" xfId="5267"/>
    <cellStyle name="_последний расчет ФОТ Форма МЭС 2008 23.10.2007_ФОТ на 2010  РЗА _СВОД по МЭС(после защиты)_Форма к защите 89" xfId="5268"/>
    <cellStyle name="_последний расчет ФОТ Форма МЭС 2008 23.10.2007_ФОТ на 2010  РЗА _СВОД по МЭС(после защиты)_Форма к защите 9" xfId="5269"/>
    <cellStyle name="_последний расчет ФОТ Форма МЭС 2008 23.10.2007_ФОТ на 2010  РЗА _СВОД по МЭС(после защиты)_Форма к защите 90" xfId="5270"/>
    <cellStyle name="_последний расчет ФОТ Форма МЭС 2008 23.10.2007_ФОТ на 2010  РЗА _СВОД по МЭС(после защиты)_Форма к защите ДЭБ" xfId="5271"/>
    <cellStyle name="_последний расчет ФОТ Форма МЭС 2008 23.10.2007_ФОТ на 2010  РЗА _СВОД по МЭС(после защиты)_Форма к защите ДЭБ 2" xfId="5272"/>
    <cellStyle name="_последний расчет ФОТ Форма МЭС 2008 23.10.2007_ФОТ на 2010  РЗА _СВОД по МЭС(после защиты)_Форма к защите_ДСП" xfId="5273"/>
    <cellStyle name="_последний расчет ФОТ Форма МЭС 2008 23.10.2007_ФОТ на 2010  РЗА _СВОД по МЭС(после защиты)_Форма к защите_ДСП 2" xfId="5274"/>
    <cellStyle name="_последний расчет ФОТ Форма МЭС 2008 23.10.2007_ФОТ на 2010  РЗА _СВОД по МЭС(после защиты)_Форма к защите_ДУпиоп" xfId="5275"/>
    <cellStyle name="_последний расчет ФОТ Форма МЭС 2008 23.10.2007_ФОТ на 2010  РЗА _СВОД по МЭС(после защиты)_Форма к защите_ДУпиоп 2" xfId="5276"/>
    <cellStyle name="_последний расчет ФОТ Форма МЭС 2008 23.10.2007_ФОТ на 2010  РЗА _СВОД по МЭС(после защиты)_Форма к защите_окончательная версия" xfId="5277"/>
    <cellStyle name="_последний расчет ФОТ Форма МЭС 2008 23.10.2007_ФОТ на 2010  РЗА _СВОД по МЭС(после защиты)_Форма к защите_окончательная версия 2" xfId="5278"/>
    <cellStyle name="_последний расчет ФОТ Форма МЭС 2008 23.10.2007_ФОТ на 2010г. Вологда" xfId="5279"/>
    <cellStyle name="_последний расчет ФОТ Форма МЭС 2008 23.10.2007_ФОТ на 2010г. Вологда 2" xfId="5280"/>
    <cellStyle name="_последний расчет ФОТ Форма МЭС 2008 23.10.2007_ФОТ на 2010г. Вологда 2 2" xfId="5281"/>
    <cellStyle name="_последний расчет ФОТ Форма МЭС 2008 23.10.2007_ФОТ на 2010г. Вологда 3" xfId="5282"/>
    <cellStyle name="_последний расчет ФОТ Форма МЭС 2008 23.10.2007_ФОТ на 2010г. Вологда_ДУС (3)" xfId="5283"/>
    <cellStyle name="_последний расчет ФОТ Форма МЭС 2008 23.10.2007_ФОТ на 2010г. Вологда_ДУС (3) 2" xfId="5284"/>
    <cellStyle name="_последний расчет ФОТ Форма МЭС 2008 23.10.2007_ФОТ на 2010г. Вологда_Источники_лимиты_Бизнес-план" xfId="5285"/>
    <cellStyle name="_последний расчет ФОТ Форма МЭС 2008 23.10.2007_ФОТ на 2010г. Вологда_Источники_лимиты_Бизнес-план 2" xfId="5286"/>
    <cellStyle name="_последний расчет ФОТ Форма МЭС 2008 23.10.2007_ФОТ на 2010г. Вологда_Источники_лимиты_Бизнес-план 2 2" xfId="5287"/>
    <cellStyle name="_последний расчет ФОТ Форма МЭС 2008 23.10.2007_ФОТ на 2010г. Вологда_Источники_лимиты_Бизнес-план 3" xfId="5288"/>
    <cellStyle name="_последний расчет ФОТ Форма МЭС 2008 23.10.2007_ФОТ на 2010г. Вологда_Копия форма к защите" xfId="5289"/>
    <cellStyle name="_последний расчет ФОТ Форма МЭС 2008 23.10.2007_ФОТ на 2010г. Вологда_Копия форма к защите 2" xfId="5290"/>
    <cellStyle name="_последний расчет ФОТ Форма МЭС 2008 23.10.2007_ФОТ на 2010г. Вологда_Свод бюджет на 2012" xfId="5291"/>
    <cellStyle name="_последний расчет ФОТ Форма МЭС 2008 23.10.2007_ФОТ на 2010г. Вологда_Свод бюджет на 2012 2" xfId="5292"/>
    <cellStyle name="_последний расчет ФОТ Форма МЭС 2008 23.10.2007_ФОТ на 2010г. Вологда_Форма к защите" xfId="5293"/>
    <cellStyle name="_последний расчет ФОТ Форма МЭС 2008 23.10.2007_ФОТ на 2010г. Вологда_форма к защите - ДКУ" xfId="5294"/>
    <cellStyle name="_последний расчет ФОТ Форма МЭС 2008 23.10.2007_ФОТ на 2010г. Вологда_форма к защите - ДКУ 2" xfId="5295"/>
    <cellStyle name="_последний расчет ФОТ Форма МЭС 2008 23.10.2007_ФОТ на 2010г. Вологда_Форма к защите 10" xfId="5296"/>
    <cellStyle name="_последний расчет ФОТ Форма МЭС 2008 23.10.2007_ФОТ на 2010г. Вологда_Форма к защите 11" xfId="5297"/>
    <cellStyle name="_последний расчет ФОТ Форма МЭС 2008 23.10.2007_ФОТ на 2010г. Вологда_Форма к защите 12" xfId="5298"/>
    <cellStyle name="_последний расчет ФОТ Форма МЭС 2008 23.10.2007_ФОТ на 2010г. Вологда_Форма к защите 13" xfId="5299"/>
    <cellStyle name="_последний расчет ФОТ Форма МЭС 2008 23.10.2007_ФОТ на 2010г. Вологда_Форма к защите 14" xfId="5300"/>
    <cellStyle name="_последний расчет ФОТ Форма МЭС 2008 23.10.2007_ФОТ на 2010г. Вологда_Форма к защите 15" xfId="5301"/>
    <cellStyle name="_последний расчет ФОТ Форма МЭС 2008 23.10.2007_ФОТ на 2010г. Вологда_Форма к защите 16" xfId="5302"/>
    <cellStyle name="_последний расчет ФОТ Форма МЭС 2008 23.10.2007_ФОТ на 2010г. Вологда_Форма к защите 17" xfId="5303"/>
    <cellStyle name="_последний расчет ФОТ Форма МЭС 2008 23.10.2007_ФОТ на 2010г. Вологда_Форма к защите 18" xfId="5304"/>
    <cellStyle name="_последний расчет ФОТ Форма МЭС 2008 23.10.2007_ФОТ на 2010г. Вологда_Форма к защите 19" xfId="5305"/>
    <cellStyle name="_последний расчет ФОТ Форма МЭС 2008 23.10.2007_ФОТ на 2010г. Вологда_Форма к защите 2" xfId="5306"/>
    <cellStyle name="_последний расчет ФОТ Форма МЭС 2008 23.10.2007_ФОТ на 2010г. Вологда_Форма к защите 20" xfId="5307"/>
    <cellStyle name="_последний расчет ФОТ Форма МЭС 2008 23.10.2007_ФОТ на 2010г. Вологда_Форма к защите 21" xfId="5308"/>
    <cellStyle name="_последний расчет ФОТ Форма МЭС 2008 23.10.2007_ФОТ на 2010г. Вологда_Форма к защите 22" xfId="5309"/>
    <cellStyle name="_последний расчет ФОТ Форма МЭС 2008 23.10.2007_ФОТ на 2010г. Вологда_Форма к защите 23" xfId="5310"/>
    <cellStyle name="_последний расчет ФОТ Форма МЭС 2008 23.10.2007_ФОТ на 2010г. Вологда_Форма к защите 24" xfId="5311"/>
    <cellStyle name="_последний расчет ФОТ Форма МЭС 2008 23.10.2007_ФОТ на 2010г. Вологда_Форма к защите 25" xfId="5312"/>
    <cellStyle name="_последний расчет ФОТ Форма МЭС 2008 23.10.2007_ФОТ на 2010г. Вологда_Форма к защите 26" xfId="5313"/>
    <cellStyle name="_последний расчет ФОТ Форма МЭС 2008 23.10.2007_ФОТ на 2010г. Вологда_Форма к защите 27" xfId="5314"/>
    <cellStyle name="_последний расчет ФОТ Форма МЭС 2008 23.10.2007_ФОТ на 2010г. Вологда_Форма к защите 28" xfId="5315"/>
    <cellStyle name="_последний расчет ФОТ Форма МЭС 2008 23.10.2007_ФОТ на 2010г. Вологда_Форма к защите 29" xfId="5316"/>
    <cellStyle name="_последний расчет ФОТ Форма МЭС 2008 23.10.2007_ФОТ на 2010г. Вологда_Форма к защите 3" xfId="5317"/>
    <cellStyle name="_последний расчет ФОТ Форма МЭС 2008 23.10.2007_ФОТ на 2010г. Вологда_Форма к защите 30" xfId="5318"/>
    <cellStyle name="_последний расчет ФОТ Форма МЭС 2008 23.10.2007_ФОТ на 2010г. Вологда_Форма к защите 31" xfId="5319"/>
    <cellStyle name="_последний расчет ФОТ Форма МЭС 2008 23.10.2007_ФОТ на 2010г. Вологда_Форма к защите 32" xfId="5320"/>
    <cellStyle name="_последний расчет ФОТ Форма МЭС 2008 23.10.2007_ФОТ на 2010г. Вологда_Форма к защите 33" xfId="5321"/>
    <cellStyle name="_последний расчет ФОТ Форма МЭС 2008 23.10.2007_ФОТ на 2010г. Вологда_Форма к защите 34" xfId="5322"/>
    <cellStyle name="_последний расчет ФОТ Форма МЭС 2008 23.10.2007_ФОТ на 2010г. Вологда_Форма к защите 35" xfId="5323"/>
    <cellStyle name="_последний расчет ФОТ Форма МЭС 2008 23.10.2007_ФОТ на 2010г. Вологда_Форма к защите 36" xfId="5324"/>
    <cellStyle name="_последний расчет ФОТ Форма МЭС 2008 23.10.2007_ФОТ на 2010г. Вологда_Форма к защите 37" xfId="5325"/>
    <cellStyle name="_последний расчет ФОТ Форма МЭС 2008 23.10.2007_ФОТ на 2010г. Вологда_Форма к защите 38" xfId="5326"/>
    <cellStyle name="_последний расчет ФОТ Форма МЭС 2008 23.10.2007_ФОТ на 2010г. Вологда_Форма к защите 39" xfId="5327"/>
    <cellStyle name="_последний расчет ФОТ Форма МЭС 2008 23.10.2007_ФОТ на 2010г. Вологда_Форма к защите 4" xfId="5328"/>
    <cellStyle name="_последний расчет ФОТ Форма МЭС 2008 23.10.2007_ФОТ на 2010г. Вологда_Форма к защите 40" xfId="5329"/>
    <cellStyle name="_последний расчет ФОТ Форма МЭС 2008 23.10.2007_ФОТ на 2010г. Вологда_Форма к защите 41" xfId="5330"/>
    <cellStyle name="_последний расчет ФОТ Форма МЭС 2008 23.10.2007_ФОТ на 2010г. Вологда_Форма к защите 42" xfId="5331"/>
    <cellStyle name="_последний расчет ФОТ Форма МЭС 2008 23.10.2007_ФОТ на 2010г. Вологда_Форма к защите 43" xfId="5332"/>
    <cellStyle name="_последний расчет ФОТ Форма МЭС 2008 23.10.2007_ФОТ на 2010г. Вологда_Форма к защите 44" xfId="5333"/>
    <cellStyle name="_последний расчет ФОТ Форма МЭС 2008 23.10.2007_ФОТ на 2010г. Вологда_Форма к защите 45" xfId="5334"/>
    <cellStyle name="_последний расчет ФОТ Форма МЭС 2008 23.10.2007_ФОТ на 2010г. Вологда_Форма к защите 46" xfId="5335"/>
    <cellStyle name="_последний расчет ФОТ Форма МЭС 2008 23.10.2007_ФОТ на 2010г. Вологда_Форма к защите 47" xfId="5336"/>
    <cellStyle name="_последний расчет ФОТ Форма МЭС 2008 23.10.2007_ФОТ на 2010г. Вологда_Форма к защите 48" xfId="5337"/>
    <cellStyle name="_последний расчет ФОТ Форма МЭС 2008 23.10.2007_ФОТ на 2010г. Вологда_Форма к защите 49" xfId="5338"/>
    <cellStyle name="_последний расчет ФОТ Форма МЭС 2008 23.10.2007_ФОТ на 2010г. Вологда_Форма к защите 5" xfId="5339"/>
    <cellStyle name="_последний расчет ФОТ Форма МЭС 2008 23.10.2007_ФОТ на 2010г. Вологда_Форма к защите 50" xfId="5340"/>
    <cellStyle name="_последний расчет ФОТ Форма МЭС 2008 23.10.2007_ФОТ на 2010г. Вологда_Форма к защите 51" xfId="5341"/>
    <cellStyle name="_последний расчет ФОТ Форма МЭС 2008 23.10.2007_ФОТ на 2010г. Вологда_Форма к защите 52" xfId="5342"/>
    <cellStyle name="_последний расчет ФОТ Форма МЭС 2008 23.10.2007_ФОТ на 2010г. Вологда_Форма к защите 53" xfId="5343"/>
    <cellStyle name="_последний расчет ФОТ Форма МЭС 2008 23.10.2007_ФОТ на 2010г. Вологда_Форма к защите 54" xfId="5344"/>
    <cellStyle name="_последний расчет ФОТ Форма МЭС 2008 23.10.2007_ФОТ на 2010г. Вологда_Форма к защите 55" xfId="5345"/>
    <cellStyle name="_последний расчет ФОТ Форма МЭС 2008 23.10.2007_ФОТ на 2010г. Вологда_Форма к защите 56" xfId="5346"/>
    <cellStyle name="_последний расчет ФОТ Форма МЭС 2008 23.10.2007_ФОТ на 2010г. Вологда_Форма к защите 57" xfId="5347"/>
    <cellStyle name="_последний расчет ФОТ Форма МЭС 2008 23.10.2007_ФОТ на 2010г. Вологда_Форма к защите 58" xfId="5348"/>
    <cellStyle name="_последний расчет ФОТ Форма МЭС 2008 23.10.2007_ФОТ на 2010г. Вологда_Форма к защите 59" xfId="5349"/>
    <cellStyle name="_последний расчет ФОТ Форма МЭС 2008 23.10.2007_ФОТ на 2010г. Вологда_Форма к защите 6" xfId="5350"/>
    <cellStyle name="_последний расчет ФОТ Форма МЭС 2008 23.10.2007_ФОТ на 2010г. Вологда_Форма к защите 60" xfId="5351"/>
    <cellStyle name="_последний расчет ФОТ Форма МЭС 2008 23.10.2007_ФОТ на 2010г. Вологда_Форма к защите 61" xfId="5352"/>
    <cellStyle name="_последний расчет ФОТ Форма МЭС 2008 23.10.2007_ФОТ на 2010г. Вологда_Форма к защите 62" xfId="5353"/>
    <cellStyle name="_последний расчет ФОТ Форма МЭС 2008 23.10.2007_ФОТ на 2010г. Вологда_Форма к защите 63" xfId="5354"/>
    <cellStyle name="_последний расчет ФОТ Форма МЭС 2008 23.10.2007_ФОТ на 2010г. Вологда_Форма к защите 64" xfId="5355"/>
    <cellStyle name="_последний расчет ФОТ Форма МЭС 2008 23.10.2007_ФОТ на 2010г. Вологда_Форма к защите 65" xfId="5356"/>
    <cellStyle name="_последний расчет ФОТ Форма МЭС 2008 23.10.2007_ФОТ на 2010г. Вологда_Форма к защите 66" xfId="5357"/>
    <cellStyle name="_последний расчет ФОТ Форма МЭС 2008 23.10.2007_ФОТ на 2010г. Вологда_Форма к защите 67" xfId="5358"/>
    <cellStyle name="_последний расчет ФОТ Форма МЭС 2008 23.10.2007_ФОТ на 2010г. Вологда_Форма к защите 68" xfId="5359"/>
    <cellStyle name="_последний расчет ФОТ Форма МЭС 2008 23.10.2007_ФОТ на 2010г. Вологда_Форма к защите 69" xfId="5360"/>
    <cellStyle name="_последний расчет ФОТ Форма МЭС 2008 23.10.2007_ФОТ на 2010г. Вологда_Форма к защите 7" xfId="5361"/>
    <cellStyle name="_последний расчет ФОТ Форма МЭС 2008 23.10.2007_ФОТ на 2010г. Вологда_Форма к защите 70" xfId="5362"/>
    <cellStyle name="_последний расчет ФОТ Форма МЭС 2008 23.10.2007_ФОТ на 2010г. Вологда_Форма к защите 71" xfId="5363"/>
    <cellStyle name="_последний расчет ФОТ Форма МЭС 2008 23.10.2007_ФОТ на 2010г. Вологда_Форма к защите 72" xfId="5364"/>
    <cellStyle name="_последний расчет ФОТ Форма МЭС 2008 23.10.2007_ФОТ на 2010г. Вологда_Форма к защите 73" xfId="5365"/>
    <cellStyle name="_последний расчет ФОТ Форма МЭС 2008 23.10.2007_ФОТ на 2010г. Вологда_Форма к защите 74" xfId="5366"/>
    <cellStyle name="_последний расчет ФОТ Форма МЭС 2008 23.10.2007_ФОТ на 2010г. Вологда_Форма к защите 75" xfId="5367"/>
    <cellStyle name="_последний расчет ФОТ Форма МЭС 2008 23.10.2007_ФОТ на 2010г. Вологда_Форма к защите 76" xfId="5368"/>
    <cellStyle name="_последний расчет ФОТ Форма МЭС 2008 23.10.2007_ФОТ на 2010г. Вологда_Форма к защите 77" xfId="5369"/>
    <cellStyle name="_последний расчет ФОТ Форма МЭС 2008 23.10.2007_ФОТ на 2010г. Вологда_Форма к защите 78" xfId="5370"/>
    <cellStyle name="_последний расчет ФОТ Форма МЭС 2008 23.10.2007_ФОТ на 2010г. Вологда_Форма к защите 79" xfId="5371"/>
    <cellStyle name="_последний расчет ФОТ Форма МЭС 2008 23.10.2007_ФОТ на 2010г. Вологда_Форма к защите 8" xfId="5372"/>
    <cellStyle name="_последний расчет ФОТ Форма МЭС 2008 23.10.2007_ФОТ на 2010г. Вологда_Форма к защите 80" xfId="5373"/>
    <cellStyle name="_последний расчет ФОТ Форма МЭС 2008 23.10.2007_ФОТ на 2010г. Вологда_Форма к защите 81" xfId="5374"/>
    <cellStyle name="_последний расчет ФОТ Форма МЭС 2008 23.10.2007_ФОТ на 2010г. Вологда_Форма к защите 82" xfId="5375"/>
    <cellStyle name="_последний расчет ФОТ Форма МЭС 2008 23.10.2007_ФОТ на 2010г. Вологда_Форма к защите 83" xfId="5376"/>
    <cellStyle name="_последний расчет ФОТ Форма МЭС 2008 23.10.2007_ФОТ на 2010г. Вологда_Форма к защите 84" xfId="5377"/>
    <cellStyle name="_последний расчет ФОТ Форма МЭС 2008 23.10.2007_ФОТ на 2010г. Вологда_Форма к защите 85" xfId="5378"/>
    <cellStyle name="_последний расчет ФОТ Форма МЭС 2008 23.10.2007_ФОТ на 2010г. Вологда_Форма к защите 86" xfId="5379"/>
    <cellStyle name="_последний расчет ФОТ Форма МЭС 2008 23.10.2007_ФОТ на 2010г. Вологда_Форма к защите 87" xfId="5380"/>
    <cellStyle name="_последний расчет ФОТ Форма МЭС 2008 23.10.2007_ФОТ на 2010г. Вологда_Форма к защите 88" xfId="5381"/>
    <cellStyle name="_последний расчет ФОТ Форма МЭС 2008 23.10.2007_ФОТ на 2010г. Вологда_Форма к защите 89" xfId="5382"/>
    <cellStyle name="_последний расчет ФОТ Форма МЭС 2008 23.10.2007_ФОТ на 2010г. Вологда_Форма к защите 9" xfId="5383"/>
    <cellStyle name="_последний расчет ФОТ Форма МЭС 2008 23.10.2007_ФОТ на 2010г. Вологда_Форма к защите 90" xfId="5384"/>
    <cellStyle name="_последний расчет ФОТ Форма МЭС 2008 23.10.2007_ФОТ на 2010г. Вологда_Форма к защите ДЭБ" xfId="5385"/>
    <cellStyle name="_последний расчет ФОТ Форма МЭС 2008 23.10.2007_ФОТ на 2010г. Вологда_Форма к защите ДЭБ 2" xfId="5386"/>
    <cellStyle name="_последний расчет ФОТ Форма МЭС 2008 23.10.2007_ФОТ на 2010г. Вологда_Форма к защите_ДСП" xfId="5387"/>
    <cellStyle name="_последний расчет ФОТ Форма МЭС 2008 23.10.2007_ФОТ на 2010г. Вологда_Форма к защите_ДСП 2" xfId="5388"/>
    <cellStyle name="_последний расчет ФОТ Форма МЭС 2008 23.10.2007_ФОТ на 2010г. Вологда_Форма к защите_ДУпиоп" xfId="5389"/>
    <cellStyle name="_последний расчет ФОТ Форма МЭС 2008 23.10.2007_ФОТ на 2010г. Вологда_Форма к защите_ДУпиоп 2" xfId="5390"/>
    <cellStyle name="_последний расчет ФОТ Форма МЭС 2008 23.10.2007_ФОТ на 2010г. Вологда_Форма к защите_окончательная версия" xfId="5391"/>
    <cellStyle name="_последний расчет ФОТ Форма МЭС 2008 23.10.2007_ФОТ на 2010г. Вологда_Форма к защите_окончательная версия 2" xfId="5392"/>
    <cellStyle name="_последний расчет ФОТ Форма МЭС 2008 23.10.2007_ФОТ РЗА 2010 -МЭС Центра (2)" xfId="5393"/>
    <cellStyle name="_последний расчет ФОТ Форма МЭС 2008 23.10.2007_ФОТ РЗА 2010 -МЭС Центра (2) 2" xfId="5394"/>
    <cellStyle name="_последний расчет ФОТ Форма МЭС 2008 23.10.2007_ФОТ РЗА 2010 -МЭС Центра (2) 2 2" xfId="5395"/>
    <cellStyle name="_последний расчет ФОТ Форма МЭС 2008 23.10.2007_ФОТ РЗА 2010 -МЭС Центра (2) 3" xfId="5396"/>
    <cellStyle name="_последний расчет ФОТ Форма МЭС 2008 23.10.2007_ФОТ РЗА 2010 -МЭС Центра (2)_ДУС (3)" xfId="5397"/>
    <cellStyle name="_последний расчет ФОТ Форма МЭС 2008 23.10.2007_ФОТ РЗА 2010 -МЭС Центра (2)_ДУС (3) 2" xfId="5398"/>
    <cellStyle name="_последний расчет ФОТ Форма МЭС 2008 23.10.2007_ФОТ РЗА 2010 -МЭС Центра (2)_Источники_лимиты_Бизнес-план" xfId="5399"/>
    <cellStyle name="_последний расчет ФОТ Форма МЭС 2008 23.10.2007_ФОТ РЗА 2010 -МЭС Центра (2)_Источники_лимиты_Бизнес-план 2" xfId="5400"/>
    <cellStyle name="_последний расчет ФОТ Форма МЭС 2008 23.10.2007_ФОТ РЗА 2010 -МЭС Центра (2)_Источники_лимиты_Бизнес-план 2 2" xfId="5401"/>
    <cellStyle name="_последний расчет ФОТ Форма МЭС 2008 23.10.2007_ФОТ РЗА 2010 -МЭС Центра (2)_Источники_лимиты_Бизнес-план 3" xfId="5402"/>
    <cellStyle name="_последний расчет ФОТ Форма МЭС 2008 23.10.2007_ФОТ РЗА 2010 -МЭС Центра (2)_Копия форма к защите" xfId="5403"/>
    <cellStyle name="_последний расчет ФОТ Форма МЭС 2008 23.10.2007_ФОТ РЗА 2010 -МЭС Центра (2)_Копия форма к защите 2" xfId="5404"/>
    <cellStyle name="_последний расчет ФОТ Форма МЭС 2008 23.10.2007_ФОТ РЗА 2010 -МЭС Центра (2)_Свод бюджет на 2012" xfId="5405"/>
    <cellStyle name="_последний расчет ФОТ Форма МЭС 2008 23.10.2007_ФОТ РЗА 2010 -МЭС Центра (2)_Свод бюджет на 2012 2" xfId="5406"/>
    <cellStyle name="_последний расчет ФОТ Форма МЭС 2008 23.10.2007_ФОТ РЗА 2010 -МЭС Центра (2)_Форма к защите" xfId="5407"/>
    <cellStyle name="_последний расчет ФОТ Форма МЭС 2008 23.10.2007_ФОТ РЗА 2010 -МЭС Центра (2)_форма к защите - ДКУ" xfId="5408"/>
    <cellStyle name="_последний расчет ФОТ Форма МЭС 2008 23.10.2007_ФОТ РЗА 2010 -МЭС Центра (2)_форма к защите - ДКУ 2" xfId="5409"/>
    <cellStyle name="_последний расчет ФОТ Форма МЭС 2008 23.10.2007_ФОТ РЗА 2010 -МЭС Центра (2)_Форма к защите 10" xfId="5410"/>
    <cellStyle name="_последний расчет ФОТ Форма МЭС 2008 23.10.2007_ФОТ РЗА 2010 -МЭС Центра (2)_Форма к защите 11" xfId="5411"/>
    <cellStyle name="_последний расчет ФОТ Форма МЭС 2008 23.10.2007_ФОТ РЗА 2010 -МЭС Центра (2)_Форма к защите 12" xfId="5412"/>
    <cellStyle name="_последний расчет ФОТ Форма МЭС 2008 23.10.2007_ФОТ РЗА 2010 -МЭС Центра (2)_Форма к защите 13" xfId="5413"/>
    <cellStyle name="_последний расчет ФОТ Форма МЭС 2008 23.10.2007_ФОТ РЗА 2010 -МЭС Центра (2)_Форма к защите 14" xfId="5414"/>
    <cellStyle name="_последний расчет ФОТ Форма МЭС 2008 23.10.2007_ФОТ РЗА 2010 -МЭС Центра (2)_Форма к защите 15" xfId="5415"/>
    <cellStyle name="_последний расчет ФОТ Форма МЭС 2008 23.10.2007_ФОТ РЗА 2010 -МЭС Центра (2)_Форма к защите 16" xfId="5416"/>
    <cellStyle name="_последний расчет ФОТ Форма МЭС 2008 23.10.2007_ФОТ РЗА 2010 -МЭС Центра (2)_Форма к защите 17" xfId="5417"/>
    <cellStyle name="_последний расчет ФОТ Форма МЭС 2008 23.10.2007_ФОТ РЗА 2010 -МЭС Центра (2)_Форма к защите 18" xfId="5418"/>
    <cellStyle name="_последний расчет ФОТ Форма МЭС 2008 23.10.2007_ФОТ РЗА 2010 -МЭС Центра (2)_Форма к защите 19" xfId="5419"/>
    <cellStyle name="_последний расчет ФОТ Форма МЭС 2008 23.10.2007_ФОТ РЗА 2010 -МЭС Центра (2)_Форма к защите 2" xfId="5420"/>
    <cellStyle name="_последний расчет ФОТ Форма МЭС 2008 23.10.2007_ФОТ РЗА 2010 -МЭС Центра (2)_Форма к защите 20" xfId="5421"/>
    <cellStyle name="_последний расчет ФОТ Форма МЭС 2008 23.10.2007_ФОТ РЗА 2010 -МЭС Центра (2)_Форма к защите 21" xfId="5422"/>
    <cellStyle name="_последний расчет ФОТ Форма МЭС 2008 23.10.2007_ФОТ РЗА 2010 -МЭС Центра (2)_Форма к защите 22" xfId="5423"/>
    <cellStyle name="_последний расчет ФОТ Форма МЭС 2008 23.10.2007_ФОТ РЗА 2010 -МЭС Центра (2)_Форма к защите 23" xfId="5424"/>
    <cellStyle name="_последний расчет ФОТ Форма МЭС 2008 23.10.2007_ФОТ РЗА 2010 -МЭС Центра (2)_Форма к защите 24" xfId="5425"/>
    <cellStyle name="_последний расчет ФОТ Форма МЭС 2008 23.10.2007_ФОТ РЗА 2010 -МЭС Центра (2)_Форма к защите 25" xfId="5426"/>
    <cellStyle name="_последний расчет ФОТ Форма МЭС 2008 23.10.2007_ФОТ РЗА 2010 -МЭС Центра (2)_Форма к защите 26" xfId="5427"/>
    <cellStyle name="_последний расчет ФОТ Форма МЭС 2008 23.10.2007_ФОТ РЗА 2010 -МЭС Центра (2)_Форма к защите 27" xfId="5428"/>
    <cellStyle name="_последний расчет ФОТ Форма МЭС 2008 23.10.2007_ФОТ РЗА 2010 -МЭС Центра (2)_Форма к защите 28" xfId="5429"/>
    <cellStyle name="_последний расчет ФОТ Форма МЭС 2008 23.10.2007_ФОТ РЗА 2010 -МЭС Центра (2)_Форма к защите 29" xfId="5430"/>
    <cellStyle name="_последний расчет ФОТ Форма МЭС 2008 23.10.2007_ФОТ РЗА 2010 -МЭС Центра (2)_Форма к защите 3" xfId="5431"/>
    <cellStyle name="_последний расчет ФОТ Форма МЭС 2008 23.10.2007_ФОТ РЗА 2010 -МЭС Центра (2)_Форма к защите 30" xfId="5432"/>
    <cellStyle name="_последний расчет ФОТ Форма МЭС 2008 23.10.2007_ФОТ РЗА 2010 -МЭС Центра (2)_Форма к защите 31" xfId="5433"/>
    <cellStyle name="_последний расчет ФОТ Форма МЭС 2008 23.10.2007_ФОТ РЗА 2010 -МЭС Центра (2)_Форма к защите 32" xfId="5434"/>
    <cellStyle name="_последний расчет ФОТ Форма МЭС 2008 23.10.2007_ФОТ РЗА 2010 -МЭС Центра (2)_Форма к защите 33" xfId="5435"/>
    <cellStyle name="_последний расчет ФОТ Форма МЭС 2008 23.10.2007_ФОТ РЗА 2010 -МЭС Центра (2)_Форма к защите 34" xfId="5436"/>
    <cellStyle name="_последний расчет ФОТ Форма МЭС 2008 23.10.2007_ФОТ РЗА 2010 -МЭС Центра (2)_Форма к защите 35" xfId="5437"/>
    <cellStyle name="_последний расчет ФОТ Форма МЭС 2008 23.10.2007_ФОТ РЗА 2010 -МЭС Центра (2)_Форма к защите 36" xfId="5438"/>
    <cellStyle name="_последний расчет ФОТ Форма МЭС 2008 23.10.2007_ФОТ РЗА 2010 -МЭС Центра (2)_Форма к защите 37" xfId="5439"/>
    <cellStyle name="_последний расчет ФОТ Форма МЭС 2008 23.10.2007_ФОТ РЗА 2010 -МЭС Центра (2)_Форма к защите 38" xfId="5440"/>
    <cellStyle name="_последний расчет ФОТ Форма МЭС 2008 23.10.2007_ФОТ РЗА 2010 -МЭС Центра (2)_Форма к защите 39" xfId="5441"/>
    <cellStyle name="_последний расчет ФОТ Форма МЭС 2008 23.10.2007_ФОТ РЗА 2010 -МЭС Центра (2)_Форма к защите 4" xfId="5442"/>
    <cellStyle name="_последний расчет ФОТ Форма МЭС 2008 23.10.2007_ФОТ РЗА 2010 -МЭС Центра (2)_Форма к защите 40" xfId="5443"/>
    <cellStyle name="_последний расчет ФОТ Форма МЭС 2008 23.10.2007_ФОТ РЗА 2010 -МЭС Центра (2)_Форма к защите 41" xfId="5444"/>
    <cellStyle name="_последний расчет ФОТ Форма МЭС 2008 23.10.2007_ФОТ РЗА 2010 -МЭС Центра (2)_Форма к защите 42" xfId="5445"/>
    <cellStyle name="_последний расчет ФОТ Форма МЭС 2008 23.10.2007_ФОТ РЗА 2010 -МЭС Центра (2)_Форма к защите 43" xfId="5446"/>
    <cellStyle name="_последний расчет ФОТ Форма МЭС 2008 23.10.2007_ФОТ РЗА 2010 -МЭС Центра (2)_Форма к защите 44" xfId="5447"/>
    <cellStyle name="_последний расчет ФОТ Форма МЭС 2008 23.10.2007_ФОТ РЗА 2010 -МЭС Центра (2)_Форма к защите 45" xfId="5448"/>
    <cellStyle name="_последний расчет ФОТ Форма МЭС 2008 23.10.2007_ФОТ РЗА 2010 -МЭС Центра (2)_Форма к защите 46" xfId="5449"/>
    <cellStyle name="_последний расчет ФОТ Форма МЭС 2008 23.10.2007_ФОТ РЗА 2010 -МЭС Центра (2)_Форма к защите 47" xfId="5450"/>
    <cellStyle name="_последний расчет ФОТ Форма МЭС 2008 23.10.2007_ФОТ РЗА 2010 -МЭС Центра (2)_Форма к защите 48" xfId="5451"/>
    <cellStyle name="_последний расчет ФОТ Форма МЭС 2008 23.10.2007_ФОТ РЗА 2010 -МЭС Центра (2)_Форма к защите 49" xfId="5452"/>
    <cellStyle name="_последний расчет ФОТ Форма МЭС 2008 23.10.2007_ФОТ РЗА 2010 -МЭС Центра (2)_Форма к защите 5" xfId="5453"/>
    <cellStyle name="_последний расчет ФОТ Форма МЭС 2008 23.10.2007_ФОТ РЗА 2010 -МЭС Центра (2)_Форма к защите 50" xfId="5454"/>
    <cellStyle name="_последний расчет ФОТ Форма МЭС 2008 23.10.2007_ФОТ РЗА 2010 -МЭС Центра (2)_Форма к защите 51" xfId="5455"/>
    <cellStyle name="_последний расчет ФОТ Форма МЭС 2008 23.10.2007_ФОТ РЗА 2010 -МЭС Центра (2)_Форма к защите 52" xfId="5456"/>
    <cellStyle name="_последний расчет ФОТ Форма МЭС 2008 23.10.2007_ФОТ РЗА 2010 -МЭС Центра (2)_Форма к защите 53" xfId="5457"/>
    <cellStyle name="_последний расчет ФОТ Форма МЭС 2008 23.10.2007_ФОТ РЗА 2010 -МЭС Центра (2)_Форма к защите 54" xfId="5458"/>
    <cellStyle name="_последний расчет ФОТ Форма МЭС 2008 23.10.2007_ФОТ РЗА 2010 -МЭС Центра (2)_Форма к защите 55" xfId="5459"/>
    <cellStyle name="_последний расчет ФОТ Форма МЭС 2008 23.10.2007_ФОТ РЗА 2010 -МЭС Центра (2)_Форма к защите 56" xfId="5460"/>
    <cellStyle name="_последний расчет ФОТ Форма МЭС 2008 23.10.2007_ФОТ РЗА 2010 -МЭС Центра (2)_Форма к защите 57" xfId="5461"/>
    <cellStyle name="_последний расчет ФОТ Форма МЭС 2008 23.10.2007_ФОТ РЗА 2010 -МЭС Центра (2)_Форма к защите 58" xfId="5462"/>
    <cellStyle name="_последний расчет ФОТ Форма МЭС 2008 23.10.2007_ФОТ РЗА 2010 -МЭС Центра (2)_Форма к защите 59" xfId="5463"/>
    <cellStyle name="_последний расчет ФОТ Форма МЭС 2008 23.10.2007_ФОТ РЗА 2010 -МЭС Центра (2)_Форма к защите 6" xfId="5464"/>
    <cellStyle name="_последний расчет ФОТ Форма МЭС 2008 23.10.2007_ФОТ РЗА 2010 -МЭС Центра (2)_Форма к защите 60" xfId="5465"/>
    <cellStyle name="_последний расчет ФОТ Форма МЭС 2008 23.10.2007_ФОТ РЗА 2010 -МЭС Центра (2)_Форма к защите 61" xfId="5466"/>
    <cellStyle name="_последний расчет ФОТ Форма МЭС 2008 23.10.2007_ФОТ РЗА 2010 -МЭС Центра (2)_Форма к защите 62" xfId="5467"/>
    <cellStyle name="_последний расчет ФОТ Форма МЭС 2008 23.10.2007_ФОТ РЗА 2010 -МЭС Центра (2)_Форма к защите 63" xfId="5468"/>
    <cellStyle name="_последний расчет ФОТ Форма МЭС 2008 23.10.2007_ФОТ РЗА 2010 -МЭС Центра (2)_Форма к защите 64" xfId="5469"/>
    <cellStyle name="_последний расчет ФОТ Форма МЭС 2008 23.10.2007_ФОТ РЗА 2010 -МЭС Центра (2)_Форма к защите 65" xfId="5470"/>
    <cellStyle name="_последний расчет ФОТ Форма МЭС 2008 23.10.2007_ФОТ РЗА 2010 -МЭС Центра (2)_Форма к защите 66" xfId="5471"/>
    <cellStyle name="_последний расчет ФОТ Форма МЭС 2008 23.10.2007_ФОТ РЗА 2010 -МЭС Центра (2)_Форма к защите 67" xfId="5472"/>
    <cellStyle name="_последний расчет ФОТ Форма МЭС 2008 23.10.2007_ФОТ РЗА 2010 -МЭС Центра (2)_Форма к защите 68" xfId="5473"/>
    <cellStyle name="_последний расчет ФОТ Форма МЭС 2008 23.10.2007_ФОТ РЗА 2010 -МЭС Центра (2)_Форма к защите 69" xfId="5474"/>
    <cellStyle name="_последний расчет ФОТ Форма МЭС 2008 23.10.2007_ФОТ РЗА 2010 -МЭС Центра (2)_Форма к защите 7" xfId="5475"/>
    <cellStyle name="_последний расчет ФОТ Форма МЭС 2008 23.10.2007_ФОТ РЗА 2010 -МЭС Центра (2)_Форма к защите 70" xfId="5476"/>
    <cellStyle name="_последний расчет ФОТ Форма МЭС 2008 23.10.2007_ФОТ РЗА 2010 -МЭС Центра (2)_Форма к защите 71" xfId="5477"/>
    <cellStyle name="_последний расчет ФОТ Форма МЭС 2008 23.10.2007_ФОТ РЗА 2010 -МЭС Центра (2)_Форма к защите 72" xfId="5478"/>
    <cellStyle name="_последний расчет ФОТ Форма МЭС 2008 23.10.2007_ФОТ РЗА 2010 -МЭС Центра (2)_Форма к защите 73" xfId="5479"/>
    <cellStyle name="_последний расчет ФОТ Форма МЭС 2008 23.10.2007_ФОТ РЗА 2010 -МЭС Центра (2)_Форма к защите 74" xfId="5480"/>
    <cellStyle name="_последний расчет ФОТ Форма МЭС 2008 23.10.2007_ФОТ РЗА 2010 -МЭС Центра (2)_Форма к защите 75" xfId="5481"/>
    <cellStyle name="_последний расчет ФОТ Форма МЭС 2008 23.10.2007_ФОТ РЗА 2010 -МЭС Центра (2)_Форма к защите 76" xfId="5482"/>
    <cellStyle name="_последний расчет ФОТ Форма МЭС 2008 23.10.2007_ФОТ РЗА 2010 -МЭС Центра (2)_Форма к защите 77" xfId="5483"/>
    <cellStyle name="_последний расчет ФОТ Форма МЭС 2008 23.10.2007_ФОТ РЗА 2010 -МЭС Центра (2)_Форма к защите 78" xfId="5484"/>
    <cellStyle name="_последний расчет ФОТ Форма МЭС 2008 23.10.2007_ФОТ РЗА 2010 -МЭС Центра (2)_Форма к защите 79" xfId="5485"/>
    <cellStyle name="_последний расчет ФОТ Форма МЭС 2008 23.10.2007_ФОТ РЗА 2010 -МЭС Центра (2)_Форма к защите 8" xfId="5486"/>
    <cellStyle name="_последний расчет ФОТ Форма МЭС 2008 23.10.2007_ФОТ РЗА 2010 -МЭС Центра (2)_Форма к защите 80" xfId="5487"/>
    <cellStyle name="_последний расчет ФОТ Форма МЭС 2008 23.10.2007_ФОТ РЗА 2010 -МЭС Центра (2)_Форма к защите 81" xfId="5488"/>
    <cellStyle name="_последний расчет ФОТ Форма МЭС 2008 23.10.2007_ФОТ РЗА 2010 -МЭС Центра (2)_Форма к защите 82" xfId="5489"/>
    <cellStyle name="_последний расчет ФОТ Форма МЭС 2008 23.10.2007_ФОТ РЗА 2010 -МЭС Центра (2)_Форма к защите 83" xfId="5490"/>
    <cellStyle name="_последний расчет ФОТ Форма МЭС 2008 23.10.2007_ФОТ РЗА 2010 -МЭС Центра (2)_Форма к защите 84" xfId="5491"/>
    <cellStyle name="_последний расчет ФОТ Форма МЭС 2008 23.10.2007_ФОТ РЗА 2010 -МЭС Центра (2)_Форма к защите 85" xfId="5492"/>
    <cellStyle name="_последний расчет ФОТ Форма МЭС 2008 23.10.2007_ФОТ РЗА 2010 -МЭС Центра (2)_Форма к защите 86" xfId="5493"/>
    <cellStyle name="_последний расчет ФОТ Форма МЭС 2008 23.10.2007_ФОТ РЗА 2010 -МЭС Центра (2)_Форма к защите 87" xfId="5494"/>
    <cellStyle name="_последний расчет ФОТ Форма МЭС 2008 23.10.2007_ФОТ РЗА 2010 -МЭС Центра (2)_Форма к защите 88" xfId="5495"/>
    <cellStyle name="_последний расчет ФОТ Форма МЭС 2008 23.10.2007_ФОТ РЗА 2010 -МЭС Центра (2)_Форма к защите 89" xfId="5496"/>
    <cellStyle name="_последний расчет ФОТ Форма МЭС 2008 23.10.2007_ФОТ РЗА 2010 -МЭС Центра (2)_Форма к защите 9" xfId="5497"/>
    <cellStyle name="_последний расчет ФОТ Форма МЭС 2008 23.10.2007_ФОТ РЗА 2010 -МЭС Центра (2)_Форма к защите 90" xfId="5498"/>
    <cellStyle name="_последний расчет ФОТ Форма МЭС 2008 23.10.2007_ФОТ РЗА 2010 -МЭС Центра (2)_Форма к защите ДЭБ" xfId="5499"/>
    <cellStyle name="_последний расчет ФОТ Форма МЭС 2008 23.10.2007_ФОТ РЗА 2010 -МЭС Центра (2)_Форма к защите ДЭБ 2" xfId="5500"/>
    <cellStyle name="_последний расчет ФОТ Форма МЭС 2008 23.10.2007_ФОТ РЗА 2010 -МЭС Центра (2)_Форма к защите_ДСП" xfId="5501"/>
    <cellStyle name="_последний расчет ФОТ Форма МЭС 2008 23.10.2007_ФОТ РЗА 2010 -МЭС Центра (2)_Форма к защите_ДСП 2" xfId="5502"/>
    <cellStyle name="_последний расчет ФОТ Форма МЭС 2008 23.10.2007_ФОТ РЗА 2010 -МЭС Центра (2)_Форма к защите_ДУпиоп" xfId="5503"/>
    <cellStyle name="_последний расчет ФОТ Форма МЭС 2008 23.10.2007_ФОТ РЗА 2010 -МЭС Центра (2)_Форма к защите_ДУпиоп 2" xfId="5504"/>
    <cellStyle name="_последний расчет ФОТ Форма МЭС 2008 23.10.2007_ФОТ РЗА 2010 -МЭС Центра (2)_Форма к защите_окончательная версия" xfId="5505"/>
    <cellStyle name="_последний расчет ФОТ Форма МЭС 2008 23.10.2007_ФОТ РЗА 2010 -МЭС Центра (2)_Форма к защите_окончательная версия 2" xfId="5506"/>
    <cellStyle name="_последний расчет ФОТ Форма МЭС 2008 23.10.2007_ФОТ РЗА 2010-2012 -МЭС Центра-согласован" xfId="5507"/>
    <cellStyle name="_последний расчет ФОТ Форма МЭС 2008 23.10.2007_ФОТ РЗА 2010-2012 -МЭС Центра-согласован 2" xfId="5508"/>
    <cellStyle name="_последний расчет ФОТ Форма МЭС 2008 23.10.2007_ФОТ РЗА 2010-2012 -МЭС Центра-согласован 2 2" xfId="5509"/>
    <cellStyle name="_последний расчет ФОТ Форма МЭС 2008 23.10.2007_ФОТ РЗА 2010-2012 -МЭС Центра-согласован 3" xfId="5510"/>
    <cellStyle name="_последний расчет ФОТ Форма МЭС 2008 23.10.2007_ФОТ РЗА 2010-2012 -МЭС Центра-согласован_ДУС (3)" xfId="5511"/>
    <cellStyle name="_последний расчет ФОТ Форма МЭС 2008 23.10.2007_ФОТ РЗА 2010-2012 -МЭС Центра-согласован_ДУС (3) 2" xfId="5512"/>
    <cellStyle name="_последний расчет ФОТ Форма МЭС 2008 23.10.2007_ФОТ РЗА 2010-2012 -МЭС Центра-согласован_Источники_лимиты_Бизнес-план" xfId="5513"/>
    <cellStyle name="_последний расчет ФОТ Форма МЭС 2008 23.10.2007_ФОТ РЗА 2010-2012 -МЭС Центра-согласован_Источники_лимиты_Бизнес-план 2" xfId="5514"/>
    <cellStyle name="_последний расчет ФОТ Форма МЭС 2008 23.10.2007_ФОТ РЗА 2010-2012 -МЭС Центра-согласован_Источники_лимиты_Бизнес-план 2 2" xfId="5515"/>
    <cellStyle name="_последний расчет ФОТ Форма МЭС 2008 23.10.2007_ФОТ РЗА 2010-2012 -МЭС Центра-согласован_Источники_лимиты_Бизнес-план 3" xfId="5516"/>
    <cellStyle name="_последний расчет ФОТ Форма МЭС 2008 23.10.2007_ФОТ РЗА 2010-2012 -МЭС Центра-согласован_Копия форма к защите" xfId="5517"/>
    <cellStyle name="_последний расчет ФОТ Форма МЭС 2008 23.10.2007_ФОТ РЗА 2010-2012 -МЭС Центра-согласован_Копия форма к защите 2" xfId="5518"/>
    <cellStyle name="_последний расчет ФОТ Форма МЭС 2008 23.10.2007_ФОТ РЗА 2010-2012 -МЭС Центра-согласован_Свод бюджет на 2012" xfId="5519"/>
    <cellStyle name="_последний расчет ФОТ Форма МЭС 2008 23.10.2007_ФОТ РЗА 2010-2012 -МЭС Центра-согласован_Свод бюджет на 2012 2" xfId="5520"/>
    <cellStyle name="_последний расчет ФОТ Форма МЭС 2008 23.10.2007_ФОТ РЗА 2010-2012 -МЭС Центра-согласован_Форма к защите" xfId="5521"/>
    <cellStyle name="_последний расчет ФОТ Форма МЭС 2008 23.10.2007_ФОТ РЗА 2010-2012 -МЭС Центра-согласован_форма к защите - ДКУ" xfId="5522"/>
    <cellStyle name="_последний расчет ФОТ Форма МЭС 2008 23.10.2007_ФОТ РЗА 2010-2012 -МЭС Центра-согласован_форма к защите - ДКУ 2" xfId="5523"/>
    <cellStyle name="_последний расчет ФОТ Форма МЭС 2008 23.10.2007_ФОТ РЗА 2010-2012 -МЭС Центра-согласован_Форма к защите 10" xfId="5524"/>
    <cellStyle name="_последний расчет ФОТ Форма МЭС 2008 23.10.2007_ФОТ РЗА 2010-2012 -МЭС Центра-согласован_Форма к защите 11" xfId="5525"/>
    <cellStyle name="_последний расчет ФОТ Форма МЭС 2008 23.10.2007_ФОТ РЗА 2010-2012 -МЭС Центра-согласован_Форма к защите 12" xfId="5526"/>
    <cellStyle name="_последний расчет ФОТ Форма МЭС 2008 23.10.2007_ФОТ РЗА 2010-2012 -МЭС Центра-согласован_Форма к защите 13" xfId="5527"/>
    <cellStyle name="_последний расчет ФОТ Форма МЭС 2008 23.10.2007_ФОТ РЗА 2010-2012 -МЭС Центра-согласован_Форма к защите 14" xfId="5528"/>
    <cellStyle name="_последний расчет ФОТ Форма МЭС 2008 23.10.2007_ФОТ РЗА 2010-2012 -МЭС Центра-согласован_Форма к защите 15" xfId="5529"/>
    <cellStyle name="_последний расчет ФОТ Форма МЭС 2008 23.10.2007_ФОТ РЗА 2010-2012 -МЭС Центра-согласован_Форма к защите 16" xfId="5530"/>
    <cellStyle name="_последний расчет ФОТ Форма МЭС 2008 23.10.2007_ФОТ РЗА 2010-2012 -МЭС Центра-согласован_Форма к защите 17" xfId="5531"/>
    <cellStyle name="_последний расчет ФОТ Форма МЭС 2008 23.10.2007_ФОТ РЗА 2010-2012 -МЭС Центра-согласован_Форма к защите 18" xfId="5532"/>
    <cellStyle name="_последний расчет ФОТ Форма МЭС 2008 23.10.2007_ФОТ РЗА 2010-2012 -МЭС Центра-согласован_Форма к защите 19" xfId="5533"/>
    <cellStyle name="_последний расчет ФОТ Форма МЭС 2008 23.10.2007_ФОТ РЗА 2010-2012 -МЭС Центра-согласован_Форма к защите 2" xfId="5534"/>
    <cellStyle name="_последний расчет ФОТ Форма МЭС 2008 23.10.2007_ФОТ РЗА 2010-2012 -МЭС Центра-согласован_Форма к защите 20" xfId="5535"/>
    <cellStyle name="_последний расчет ФОТ Форма МЭС 2008 23.10.2007_ФОТ РЗА 2010-2012 -МЭС Центра-согласован_Форма к защите 21" xfId="5536"/>
    <cellStyle name="_последний расчет ФОТ Форма МЭС 2008 23.10.2007_ФОТ РЗА 2010-2012 -МЭС Центра-согласован_Форма к защите 22" xfId="5537"/>
    <cellStyle name="_последний расчет ФОТ Форма МЭС 2008 23.10.2007_ФОТ РЗА 2010-2012 -МЭС Центра-согласован_Форма к защите 23" xfId="5538"/>
    <cellStyle name="_последний расчет ФОТ Форма МЭС 2008 23.10.2007_ФОТ РЗА 2010-2012 -МЭС Центра-согласован_Форма к защите 24" xfId="5539"/>
    <cellStyle name="_последний расчет ФОТ Форма МЭС 2008 23.10.2007_ФОТ РЗА 2010-2012 -МЭС Центра-согласован_Форма к защите 25" xfId="5540"/>
    <cellStyle name="_последний расчет ФОТ Форма МЭС 2008 23.10.2007_ФОТ РЗА 2010-2012 -МЭС Центра-согласован_Форма к защите 26" xfId="5541"/>
    <cellStyle name="_последний расчет ФОТ Форма МЭС 2008 23.10.2007_ФОТ РЗА 2010-2012 -МЭС Центра-согласован_Форма к защите 27" xfId="5542"/>
    <cellStyle name="_последний расчет ФОТ Форма МЭС 2008 23.10.2007_ФОТ РЗА 2010-2012 -МЭС Центра-согласован_Форма к защите 28" xfId="5543"/>
    <cellStyle name="_последний расчет ФОТ Форма МЭС 2008 23.10.2007_ФОТ РЗА 2010-2012 -МЭС Центра-согласован_Форма к защите 29" xfId="5544"/>
    <cellStyle name="_последний расчет ФОТ Форма МЭС 2008 23.10.2007_ФОТ РЗА 2010-2012 -МЭС Центра-согласован_Форма к защите 3" xfId="5545"/>
    <cellStyle name="_последний расчет ФОТ Форма МЭС 2008 23.10.2007_ФОТ РЗА 2010-2012 -МЭС Центра-согласован_Форма к защите 30" xfId="5546"/>
    <cellStyle name="_последний расчет ФОТ Форма МЭС 2008 23.10.2007_ФОТ РЗА 2010-2012 -МЭС Центра-согласован_Форма к защите 31" xfId="5547"/>
    <cellStyle name="_последний расчет ФОТ Форма МЭС 2008 23.10.2007_ФОТ РЗА 2010-2012 -МЭС Центра-согласован_Форма к защите 32" xfId="5548"/>
    <cellStyle name="_последний расчет ФОТ Форма МЭС 2008 23.10.2007_ФОТ РЗА 2010-2012 -МЭС Центра-согласован_Форма к защите 33" xfId="5549"/>
    <cellStyle name="_последний расчет ФОТ Форма МЭС 2008 23.10.2007_ФОТ РЗА 2010-2012 -МЭС Центра-согласован_Форма к защите 34" xfId="5550"/>
    <cellStyle name="_последний расчет ФОТ Форма МЭС 2008 23.10.2007_ФОТ РЗА 2010-2012 -МЭС Центра-согласован_Форма к защите 35" xfId="5551"/>
    <cellStyle name="_последний расчет ФОТ Форма МЭС 2008 23.10.2007_ФОТ РЗА 2010-2012 -МЭС Центра-согласован_Форма к защите 36" xfId="5552"/>
    <cellStyle name="_последний расчет ФОТ Форма МЭС 2008 23.10.2007_ФОТ РЗА 2010-2012 -МЭС Центра-согласован_Форма к защите 37" xfId="5553"/>
    <cellStyle name="_последний расчет ФОТ Форма МЭС 2008 23.10.2007_ФОТ РЗА 2010-2012 -МЭС Центра-согласован_Форма к защите 38" xfId="5554"/>
    <cellStyle name="_последний расчет ФОТ Форма МЭС 2008 23.10.2007_ФОТ РЗА 2010-2012 -МЭС Центра-согласован_Форма к защите 39" xfId="5555"/>
    <cellStyle name="_последний расчет ФОТ Форма МЭС 2008 23.10.2007_ФОТ РЗА 2010-2012 -МЭС Центра-согласован_Форма к защите 4" xfId="5556"/>
    <cellStyle name="_последний расчет ФОТ Форма МЭС 2008 23.10.2007_ФОТ РЗА 2010-2012 -МЭС Центра-согласован_Форма к защите 40" xfId="5557"/>
    <cellStyle name="_последний расчет ФОТ Форма МЭС 2008 23.10.2007_ФОТ РЗА 2010-2012 -МЭС Центра-согласован_Форма к защите 41" xfId="5558"/>
    <cellStyle name="_последний расчет ФОТ Форма МЭС 2008 23.10.2007_ФОТ РЗА 2010-2012 -МЭС Центра-согласован_Форма к защите 42" xfId="5559"/>
    <cellStyle name="_последний расчет ФОТ Форма МЭС 2008 23.10.2007_ФОТ РЗА 2010-2012 -МЭС Центра-согласован_Форма к защите 43" xfId="5560"/>
    <cellStyle name="_последний расчет ФОТ Форма МЭС 2008 23.10.2007_ФОТ РЗА 2010-2012 -МЭС Центра-согласован_Форма к защите 44" xfId="5561"/>
    <cellStyle name="_последний расчет ФОТ Форма МЭС 2008 23.10.2007_ФОТ РЗА 2010-2012 -МЭС Центра-согласован_Форма к защите 45" xfId="5562"/>
    <cellStyle name="_последний расчет ФОТ Форма МЭС 2008 23.10.2007_ФОТ РЗА 2010-2012 -МЭС Центра-согласован_Форма к защите 46" xfId="5563"/>
    <cellStyle name="_последний расчет ФОТ Форма МЭС 2008 23.10.2007_ФОТ РЗА 2010-2012 -МЭС Центра-согласован_Форма к защите 47" xfId="5564"/>
    <cellStyle name="_последний расчет ФОТ Форма МЭС 2008 23.10.2007_ФОТ РЗА 2010-2012 -МЭС Центра-согласован_Форма к защите 48" xfId="5565"/>
    <cellStyle name="_последний расчет ФОТ Форма МЭС 2008 23.10.2007_ФОТ РЗА 2010-2012 -МЭС Центра-согласован_Форма к защите 49" xfId="5566"/>
    <cellStyle name="_последний расчет ФОТ Форма МЭС 2008 23.10.2007_ФОТ РЗА 2010-2012 -МЭС Центра-согласован_Форма к защите 5" xfId="5567"/>
    <cellStyle name="_последний расчет ФОТ Форма МЭС 2008 23.10.2007_ФОТ РЗА 2010-2012 -МЭС Центра-согласован_Форма к защите 50" xfId="5568"/>
    <cellStyle name="_последний расчет ФОТ Форма МЭС 2008 23.10.2007_ФОТ РЗА 2010-2012 -МЭС Центра-согласован_Форма к защите 51" xfId="5569"/>
    <cellStyle name="_последний расчет ФОТ Форма МЭС 2008 23.10.2007_ФОТ РЗА 2010-2012 -МЭС Центра-согласован_Форма к защите 52" xfId="5570"/>
    <cellStyle name="_последний расчет ФОТ Форма МЭС 2008 23.10.2007_ФОТ РЗА 2010-2012 -МЭС Центра-согласован_Форма к защите 53" xfId="5571"/>
    <cellStyle name="_последний расчет ФОТ Форма МЭС 2008 23.10.2007_ФОТ РЗА 2010-2012 -МЭС Центра-согласован_Форма к защите 54" xfId="5572"/>
    <cellStyle name="_последний расчет ФОТ Форма МЭС 2008 23.10.2007_ФОТ РЗА 2010-2012 -МЭС Центра-согласован_Форма к защите 55" xfId="5573"/>
    <cellStyle name="_последний расчет ФОТ Форма МЭС 2008 23.10.2007_ФОТ РЗА 2010-2012 -МЭС Центра-согласован_Форма к защите 56" xfId="5574"/>
    <cellStyle name="_последний расчет ФОТ Форма МЭС 2008 23.10.2007_ФОТ РЗА 2010-2012 -МЭС Центра-согласован_Форма к защите 57" xfId="5575"/>
    <cellStyle name="_последний расчет ФОТ Форма МЭС 2008 23.10.2007_ФОТ РЗА 2010-2012 -МЭС Центра-согласован_Форма к защите 58" xfId="5576"/>
    <cellStyle name="_последний расчет ФОТ Форма МЭС 2008 23.10.2007_ФОТ РЗА 2010-2012 -МЭС Центра-согласован_Форма к защите 59" xfId="5577"/>
    <cellStyle name="_последний расчет ФОТ Форма МЭС 2008 23.10.2007_ФОТ РЗА 2010-2012 -МЭС Центра-согласован_Форма к защите 6" xfId="5578"/>
    <cellStyle name="_последний расчет ФОТ Форма МЭС 2008 23.10.2007_ФОТ РЗА 2010-2012 -МЭС Центра-согласован_Форма к защите 60" xfId="5579"/>
    <cellStyle name="_последний расчет ФОТ Форма МЭС 2008 23.10.2007_ФОТ РЗА 2010-2012 -МЭС Центра-согласован_Форма к защите 61" xfId="5580"/>
    <cellStyle name="_последний расчет ФОТ Форма МЭС 2008 23.10.2007_ФОТ РЗА 2010-2012 -МЭС Центра-согласован_Форма к защите 62" xfId="5581"/>
    <cellStyle name="_последний расчет ФОТ Форма МЭС 2008 23.10.2007_ФОТ РЗА 2010-2012 -МЭС Центра-согласован_Форма к защите 63" xfId="5582"/>
    <cellStyle name="_последний расчет ФОТ Форма МЭС 2008 23.10.2007_ФОТ РЗА 2010-2012 -МЭС Центра-согласован_Форма к защите 64" xfId="5583"/>
    <cellStyle name="_последний расчет ФОТ Форма МЭС 2008 23.10.2007_ФОТ РЗА 2010-2012 -МЭС Центра-согласован_Форма к защите 65" xfId="5584"/>
    <cellStyle name="_последний расчет ФОТ Форма МЭС 2008 23.10.2007_ФОТ РЗА 2010-2012 -МЭС Центра-согласован_Форма к защите 66" xfId="5585"/>
    <cellStyle name="_последний расчет ФОТ Форма МЭС 2008 23.10.2007_ФОТ РЗА 2010-2012 -МЭС Центра-согласован_Форма к защите 67" xfId="5586"/>
    <cellStyle name="_последний расчет ФОТ Форма МЭС 2008 23.10.2007_ФОТ РЗА 2010-2012 -МЭС Центра-согласован_Форма к защите 68" xfId="5587"/>
    <cellStyle name="_последний расчет ФОТ Форма МЭС 2008 23.10.2007_ФОТ РЗА 2010-2012 -МЭС Центра-согласован_Форма к защите 69" xfId="5588"/>
    <cellStyle name="_последний расчет ФОТ Форма МЭС 2008 23.10.2007_ФОТ РЗА 2010-2012 -МЭС Центра-согласован_Форма к защите 7" xfId="5589"/>
    <cellStyle name="_последний расчет ФОТ Форма МЭС 2008 23.10.2007_ФОТ РЗА 2010-2012 -МЭС Центра-согласован_Форма к защите 70" xfId="5590"/>
    <cellStyle name="_последний расчет ФОТ Форма МЭС 2008 23.10.2007_ФОТ РЗА 2010-2012 -МЭС Центра-согласован_Форма к защите 71" xfId="5591"/>
    <cellStyle name="_последний расчет ФОТ Форма МЭС 2008 23.10.2007_ФОТ РЗА 2010-2012 -МЭС Центра-согласован_Форма к защите 72" xfId="5592"/>
    <cellStyle name="_последний расчет ФОТ Форма МЭС 2008 23.10.2007_ФОТ РЗА 2010-2012 -МЭС Центра-согласован_Форма к защите 73" xfId="5593"/>
    <cellStyle name="_последний расчет ФОТ Форма МЭС 2008 23.10.2007_ФОТ РЗА 2010-2012 -МЭС Центра-согласован_Форма к защите 74" xfId="5594"/>
    <cellStyle name="_последний расчет ФОТ Форма МЭС 2008 23.10.2007_ФОТ РЗА 2010-2012 -МЭС Центра-согласован_Форма к защите 75" xfId="5595"/>
    <cellStyle name="_последний расчет ФОТ Форма МЭС 2008 23.10.2007_ФОТ РЗА 2010-2012 -МЭС Центра-согласован_Форма к защите 76" xfId="5596"/>
    <cellStyle name="_последний расчет ФОТ Форма МЭС 2008 23.10.2007_ФОТ РЗА 2010-2012 -МЭС Центра-согласован_Форма к защите 77" xfId="5597"/>
    <cellStyle name="_последний расчет ФОТ Форма МЭС 2008 23.10.2007_ФОТ РЗА 2010-2012 -МЭС Центра-согласован_Форма к защите 78" xfId="5598"/>
    <cellStyle name="_последний расчет ФОТ Форма МЭС 2008 23.10.2007_ФОТ РЗА 2010-2012 -МЭС Центра-согласован_Форма к защите 79" xfId="5599"/>
    <cellStyle name="_последний расчет ФОТ Форма МЭС 2008 23.10.2007_ФОТ РЗА 2010-2012 -МЭС Центра-согласован_Форма к защите 8" xfId="5600"/>
    <cellStyle name="_последний расчет ФОТ Форма МЭС 2008 23.10.2007_ФОТ РЗА 2010-2012 -МЭС Центра-согласован_Форма к защите 80" xfId="5601"/>
    <cellStyle name="_последний расчет ФОТ Форма МЭС 2008 23.10.2007_ФОТ РЗА 2010-2012 -МЭС Центра-согласован_Форма к защите 81" xfId="5602"/>
    <cellStyle name="_последний расчет ФОТ Форма МЭС 2008 23.10.2007_ФОТ РЗА 2010-2012 -МЭС Центра-согласован_Форма к защите 82" xfId="5603"/>
    <cellStyle name="_последний расчет ФОТ Форма МЭС 2008 23.10.2007_ФОТ РЗА 2010-2012 -МЭС Центра-согласован_Форма к защите 83" xfId="5604"/>
    <cellStyle name="_последний расчет ФОТ Форма МЭС 2008 23.10.2007_ФОТ РЗА 2010-2012 -МЭС Центра-согласован_Форма к защите 84" xfId="5605"/>
    <cellStyle name="_последний расчет ФОТ Форма МЭС 2008 23.10.2007_ФОТ РЗА 2010-2012 -МЭС Центра-согласован_Форма к защите 85" xfId="5606"/>
    <cellStyle name="_последний расчет ФОТ Форма МЭС 2008 23.10.2007_ФОТ РЗА 2010-2012 -МЭС Центра-согласован_Форма к защите 86" xfId="5607"/>
    <cellStyle name="_последний расчет ФОТ Форма МЭС 2008 23.10.2007_ФОТ РЗА 2010-2012 -МЭС Центра-согласован_Форма к защите 87" xfId="5608"/>
    <cellStyle name="_последний расчет ФОТ Форма МЭС 2008 23.10.2007_ФОТ РЗА 2010-2012 -МЭС Центра-согласован_Форма к защите 88" xfId="5609"/>
    <cellStyle name="_последний расчет ФОТ Форма МЭС 2008 23.10.2007_ФОТ РЗА 2010-2012 -МЭС Центра-согласован_Форма к защите 89" xfId="5610"/>
    <cellStyle name="_последний расчет ФОТ Форма МЭС 2008 23.10.2007_ФОТ РЗА 2010-2012 -МЭС Центра-согласован_Форма к защите 9" xfId="5611"/>
    <cellStyle name="_последний расчет ФОТ Форма МЭС 2008 23.10.2007_ФОТ РЗА 2010-2012 -МЭС Центра-согласован_Форма к защите 90" xfId="5612"/>
    <cellStyle name="_последний расчет ФОТ Форма МЭС 2008 23.10.2007_ФОТ РЗА 2010-2012 -МЭС Центра-согласован_Форма к защите ДЭБ" xfId="5613"/>
    <cellStyle name="_последний расчет ФОТ Форма МЭС 2008 23.10.2007_ФОТ РЗА 2010-2012 -МЭС Центра-согласован_Форма к защите ДЭБ 2" xfId="5614"/>
    <cellStyle name="_последний расчет ФОТ Форма МЭС 2008 23.10.2007_ФОТ РЗА 2010-2012 -МЭС Центра-согласован_Форма к защите_ДСП" xfId="5615"/>
    <cellStyle name="_последний расчет ФОТ Форма МЭС 2008 23.10.2007_ФОТ РЗА 2010-2012 -МЭС Центра-согласован_Форма к защите_ДСП 2" xfId="5616"/>
    <cellStyle name="_последний расчет ФОТ Форма МЭС 2008 23.10.2007_ФОТ РЗА 2010-2012 -МЭС Центра-согласован_Форма к защите_ДУпиоп" xfId="5617"/>
    <cellStyle name="_последний расчет ФОТ Форма МЭС 2008 23.10.2007_ФОТ РЗА 2010-2012 -МЭС Центра-согласован_Форма к защите_ДУпиоп 2" xfId="5618"/>
    <cellStyle name="_последний расчет ФОТ Форма МЭС 2008 23.10.2007_ФОТ РЗА 2010-2012 -МЭС Центра-согласован_Форма к защите_окончательная версия" xfId="5619"/>
    <cellStyle name="_последний расчет ФОТ Форма МЭС 2008 23.10.2007_ФОТ РЗА 2010-2012 -МЭС Центра-согласован_Форма к защите_окончательная версия 2" xfId="5620"/>
    <cellStyle name="_Почта" xfId="5621"/>
    <cellStyle name="_Почта1" xfId="5622"/>
    <cellStyle name="_Почта3" xfId="5623"/>
    <cellStyle name="_ППМЭС 220 1 кв (КЭ)" xfId="5624"/>
    <cellStyle name="_ППМЭС 220 1 кв (КЭ)_ДОП.З - для отправки" xfId="5625"/>
    <cellStyle name="_ППМЭС 220 1 кв (КЭ)_Откорректированная программа Освидетельствование ЗиС (4) (2)" xfId="5626"/>
    <cellStyle name="_ППМЭС 220 1 кв (КЭ)_ОУС" xfId="5627"/>
    <cellStyle name="_ППМЭС 220 1 кв (КЭ)_ПО расчет (4)" xfId="5628"/>
    <cellStyle name="_ППР ОАО Свердловэнерго на 2007-2011 (от 18 09 07)(для правительства)" xfId="5629"/>
    <cellStyle name="_пр 5 тариф RAB" xfId="5630"/>
    <cellStyle name="_пр 5 тариф RAB 2" xfId="5631"/>
    <cellStyle name="_пр 5 тариф RAB 2_OREP.KU.2011.MONTHLY.02(v0.1)" xfId="5632"/>
    <cellStyle name="_пр 5 тариф RAB 2_OREP.KU.2011.MONTHLY.02(v0.4)" xfId="5633"/>
    <cellStyle name="_пр 5 тариф RAB 2_OREP.KU.2011.MONTHLY.11(v1.4)" xfId="5634"/>
    <cellStyle name="_пр 5 тариф RAB 2_UPDATE.OREP.KU.2011.MONTHLY.02.TO.1.2" xfId="5635"/>
    <cellStyle name="_пр 5 тариф RAB_46EE.2011(v1.0)" xfId="5636"/>
    <cellStyle name="_пр 5 тариф RAB_46EE.2011(v1.0)_46TE.2011(v1.0)" xfId="5637"/>
    <cellStyle name="_пр 5 тариф RAB_46EE.2011(v1.0)_INDEX.STATION.2012(v1.0)_" xfId="5638"/>
    <cellStyle name="_пр 5 тариф RAB_46EE.2011(v1.0)_INDEX.STATION.2012(v2.0)" xfId="5639"/>
    <cellStyle name="_пр 5 тариф RAB_46EE.2011(v1.0)_INDEX.STATION.2012(v2.1)" xfId="5640"/>
    <cellStyle name="_пр 5 тариф RAB_46EE.2011(v1.0)_TEPLO.PREDEL.2012.M(v1.1)_test" xfId="5641"/>
    <cellStyle name="_пр 5 тариф RAB_46EE.2011(v1.2)" xfId="5642"/>
    <cellStyle name="_пр 5 тариф RAB_46EP.2011(v2.0)" xfId="5643"/>
    <cellStyle name="_пр 5 тариф RAB_46EP.2012(v0.1)" xfId="5644"/>
    <cellStyle name="_пр 5 тариф RAB_46TE.2011(v1.0)" xfId="5645"/>
    <cellStyle name="_пр 5 тариф RAB_4DNS.UPDATE.EXAMPLE" xfId="5646"/>
    <cellStyle name="_пр 5 тариф RAB_ARMRAZR" xfId="5647"/>
    <cellStyle name="_пр 5 тариф RAB_BALANCE.WARM.2010.FACT(v1.0)" xfId="5648"/>
    <cellStyle name="_пр 5 тариф RAB_BALANCE.WARM.2010.PLAN" xfId="5649"/>
    <cellStyle name="_пр 5 тариф RAB_BALANCE.WARM.2011YEAR(v0.7)" xfId="5650"/>
    <cellStyle name="_пр 5 тариф RAB_BALANCE.WARM.2011YEAR.NEW.UPDATE.SCHEME" xfId="5651"/>
    <cellStyle name="_пр 5 тариф RAB_CALC.NORMATIV.KU(v0.2)" xfId="5652"/>
    <cellStyle name="_пр 5 тариф RAB_EE.2REK.P2011.4.78(v0.3)" xfId="5653"/>
    <cellStyle name="_пр 5 тариф RAB_FORM910.2012(v1.1)" xfId="5654"/>
    <cellStyle name="_пр 5 тариф RAB_INVEST.EE.PLAN.4.78(v0.1)" xfId="5655"/>
    <cellStyle name="_пр 5 тариф RAB_INVEST.EE.PLAN.4.78(v0.3)" xfId="5656"/>
    <cellStyle name="_пр 5 тариф RAB_INVEST.EE.PLAN.4.78(v1.0)" xfId="5657"/>
    <cellStyle name="_пр 5 тариф RAB_INVEST.EE.PLAN.4.78(v1.0)_PASSPORT.TEPLO.PROIZV(v2.0)" xfId="5658"/>
    <cellStyle name="_пр 5 тариф RAB_INVEST.PLAN.4.78(v0.1)" xfId="5659"/>
    <cellStyle name="_пр 5 тариф RAB_INVEST.WARM.PLAN.4.78(v0.1)" xfId="5660"/>
    <cellStyle name="_пр 5 тариф RAB_INVEST_WARM_PLAN" xfId="5661"/>
    <cellStyle name="_пр 5 тариф RAB_NADB.JNVLP.APTEKA.2012(v1.0)_21_02_12" xfId="5662"/>
    <cellStyle name="_пр 5 тариф RAB_NADB.JNVLS.APTEKA.2011(v1.3.3)" xfId="5663"/>
    <cellStyle name="_пр 5 тариф RAB_NADB.JNVLS.APTEKA.2011(v1.3.3)_46TE.2011(v1.0)" xfId="5664"/>
    <cellStyle name="_пр 5 тариф RAB_NADB.JNVLS.APTEKA.2011(v1.3.3)_INDEX.STATION.2012(v1.0)_" xfId="5665"/>
    <cellStyle name="_пр 5 тариф RAB_NADB.JNVLS.APTEKA.2011(v1.3.3)_INDEX.STATION.2012(v2.0)" xfId="5666"/>
    <cellStyle name="_пр 5 тариф RAB_NADB.JNVLS.APTEKA.2011(v1.3.3)_INDEX.STATION.2012(v2.1)" xfId="5667"/>
    <cellStyle name="_пр 5 тариф RAB_NADB.JNVLS.APTEKA.2011(v1.3.3)_TEPLO.PREDEL.2012.M(v1.1)_test" xfId="5668"/>
    <cellStyle name="_пр 5 тариф RAB_NADB.JNVLS.APTEKA.2011(v1.3.4)" xfId="5669"/>
    <cellStyle name="_пр 5 тариф RAB_NADB.JNVLS.APTEKA.2011(v1.3.4)_46TE.2011(v1.0)" xfId="5670"/>
    <cellStyle name="_пр 5 тариф RAB_NADB.JNVLS.APTEKA.2011(v1.3.4)_INDEX.STATION.2012(v1.0)_" xfId="5671"/>
    <cellStyle name="_пр 5 тариф RAB_NADB.JNVLS.APTEKA.2011(v1.3.4)_INDEX.STATION.2012(v2.0)" xfId="5672"/>
    <cellStyle name="_пр 5 тариф RAB_NADB.JNVLS.APTEKA.2011(v1.3.4)_INDEX.STATION.2012(v2.1)" xfId="5673"/>
    <cellStyle name="_пр 5 тариф RAB_NADB.JNVLS.APTEKA.2011(v1.3.4)_TEPLO.PREDEL.2012.M(v1.1)_test" xfId="5674"/>
    <cellStyle name="_пр 5 тариф RAB_PASSPORT.TEPLO.PROIZV(v2.1)" xfId="5675"/>
    <cellStyle name="_пр 5 тариф RAB_PASSPORT.TEPLO.SETI(v1.0)" xfId="5676"/>
    <cellStyle name="_пр 5 тариф RAB_PREDEL.JKH.UTV.2011(v1.0.1)" xfId="5677"/>
    <cellStyle name="_пр 5 тариф RAB_PREDEL.JKH.UTV.2011(v1.0.1)_46TE.2011(v1.0)" xfId="5678"/>
    <cellStyle name="_пр 5 тариф RAB_PREDEL.JKH.UTV.2011(v1.0.1)_INDEX.STATION.2012(v1.0)_" xfId="5679"/>
    <cellStyle name="_пр 5 тариф RAB_PREDEL.JKH.UTV.2011(v1.0.1)_INDEX.STATION.2012(v2.0)" xfId="5680"/>
    <cellStyle name="_пр 5 тариф RAB_PREDEL.JKH.UTV.2011(v1.0.1)_INDEX.STATION.2012(v2.1)" xfId="5681"/>
    <cellStyle name="_пр 5 тариф RAB_PREDEL.JKH.UTV.2011(v1.0.1)_TEPLO.PREDEL.2012.M(v1.1)_test" xfId="5682"/>
    <cellStyle name="_пр 5 тариф RAB_PREDEL.JKH.UTV.2011(v1.1)" xfId="5683"/>
    <cellStyle name="_пр 5 тариф RAB_REP.BLR.2012(v1.0)" xfId="5684"/>
    <cellStyle name="_пр 5 тариф RAB_TEPLO.PREDEL.2012.M(v1.1)" xfId="5685"/>
    <cellStyle name="_пр 5 тариф RAB_TEST.TEMPLATE" xfId="5686"/>
    <cellStyle name="_пр 5 тариф RAB_UPDATE.46EE.2011.TO.1.1" xfId="5687"/>
    <cellStyle name="_пр 5 тариф RAB_UPDATE.46TE.2011.TO.1.1" xfId="5688"/>
    <cellStyle name="_пр 5 тариф RAB_UPDATE.46TE.2011.TO.1.2" xfId="5689"/>
    <cellStyle name="_пр 5 тариф RAB_UPDATE.BALANCE.WARM.2011YEAR.TO.1.1" xfId="5690"/>
    <cellStyle name="_пр 5 тариф RAB_UPDATE.BALANCE.WARM.2011YEAR.TO.1.1_46TE.2011(v1.0)" xfId="5691"/>
    <cellStyle name="_пр 5 тариф RAB_UPDATE.BALANCE.WARM.2011YEAR.TO.1.1_INDEX.STATION.2012(v1.0)_" xfId="5692"/>
    <cellStyle name="_пр 5 тариф RAB_UPDATE.BALANCE.WARM.2011YEAR.TO.1.1_INDEX.STATION.2012(v2.0)" xfId="5693"/>
    <cellStyle name="_пр 5 тариф RAB_UPDATE.BALANCE.WARM.2011YEAR.TO.1.1_INDEX.STATION.2012(v2.1)" xfId="5694"/>
    <cellStyle name="_пр 5 тариф RAB_UPDATE.BALANCE.WARM.2011YEAR.TO.1.1_OREP.KU.2011.MONTHLY.02(v1.1)" xfId="5695"/>
    <cellStyle name="_пр 5 тариф RAB_UPDATE.BALANCE.WARM.2011YEAR.TO.1.1_TEPLO.PREDEL.2012.M(v1.1)_test" xfId="5696"/>
    <cellStyle name="_пр 5 тариф RAB_UPDATE.NADB.JNVLS.APTEKA.2011.TO.1.3.4" xfId="5697"/>
    <cellStyle name="_пр 5 тариф RAB_Передача 2011_с макросом" xfId="5698"/>
    <cellStyle name="_ПР ОФ 2010-2012 для ФСТ" xfId="5699"/>
    <cellStyle name="_ПР ОФ 2010-2012 для ФСТ_Книга1" xfId="5700"/>
    <cellStyle name="_ПР ОФ 2010-2012 для ФСТ_ПР ОФ на  2010-2014 01 10 2010 2011!!! для ДИиСП (2)" xfId="5701"/>
    <cellStyle name="_ПР ОФ 2010-2012 для ФСТ_ПР ОФ на  2010-2014 коррект  26 10 2010" xfId="5702"/>
    <cellStyle name="_ПР ОФ 2010-2012 для ФСТ_ПР ОФ на  2010-2014 коррект  26 10 2010 для ДИиСП (2)" xfId="5703"/>
    <cellStyle name="_ПР ОФ 2010-2012 для ФСТ_ПР ОФ на  2010-2014 коррект  26 10 2010 для ДИиСП (3)" xfId="5704"/>
    <cellStyle name="_ПР ОФ 2010-2014" xfId="5705"/>
    <cellStyle name="_ПР ОФ 2010-2014_Книга1" xfId="5706"/>
    <cellStyle name="_ПР ОФ 2010-2014_ПР ОФ на  2010-2014 01 10 2010 2011!!! для ДИиСП (2)" xfId="5707"/>
    <cellStyle name="_ПР ОФ 2010-2014_ПР ОФ на  2010-2014 коррект  26 10 2010" xfId="5708"/>
    <cellStyle name="_ПР ОФ 2010-2014_ПР ОФ на  2010-2014 коррект  26 10 2010 для ДИиСП (2)" xfId="5709"/>
    <cellStyle name="_ПР ОФ 2010-2014_ПР ОФ на  2010-2014 коррект  26 10 2010 для ДИиСП (3)" xfId="5710"/>
    <cellStyle name="_ПР ОФ на  2010-2014 01 10 2010 2011!!! для ДИиСП (2)" xfId="5711"/>
    <cellStyle name="_ПР ОФ на  2010-2014 коррект  26 10 2010" xfId="5712"/>
    <cellStyle name="_ПР ОФ на  2010-2014 коррект  26 10 2010 для ДИиСП (2)" xfId="5713"/>
    <cellStyle name="_ПР ОФ на  2010-2014 коррект  26 10 2010 для ДИиСП (3)" xfId="5714"/>
    <cellStyle name="_Предельные уровни тарифов Ставропольский край  21.10.09" xfId="5715"/>
    <cellStyle name="_Предложения по корректировке программы реновации (с учетом реновации за счет аморт)" xfId="5716"/>
    <cellStyle name="_Предложения по реновации 2008-2012" xfId="5717"/>
    <cellStyle name="_Предложения по реновации 2008-2012_Книга1" xfId="5718"/>
    <cellStyle name="_Предложения по реновации 2008-2012_ПР ОФ на  2010-2014 01 10 2010 2011!!! для ДИиСП (2)" xfId="5719"/>
    <cellStyle name="_Предложения по реновации 2008-2012_ПР ОФ на  2010-2014 коррект  26 10 2010" xfId="5720"/>
    <cellStyle name="_Предложения по реновации 2008-2012_ПР ОФ на  2010-2014 коррект  26 10 2010 для ДИиСП (2)" xfId="5721"/>
    <cellStyle name="_Предложения по реновации 2008-2012_ПР ОФ на  2010-2014 коррект  26 10 2010 для ДИиСП (3)" xfId="5722"/>
    <cellStyle name="_Предожение _ДБП_2009 г ( согласованные БП)  (2)" xfId="5723"/>
    <cellStyle name="_Предожение _ДБП_2009 г ( согласованные БП)  (2)_Новая инструкция1_фст" xfId="5724"/>
    <cellStyle name="_Предожение _ДБП_2009 г ( согласованные БП)  (2)_реестр объектов ЕНЭС" xfId="5725"/>
    <cellStyle name="_Предполагаем везти" xfId="5726"/>
    <cellStyle name="_Предполагаем везти 2" xfId="5727"/>
    <cellStyle name="_Приведенная НВВ 2011" xfId="5728"/>
    <cellStyle name="_Приведенная НВВ 2011_Лист1" xfId="5729"/>
    <cellStyle name="_ПРИЗ НГЗ_ноябрь_ план" xfId="5730"/>
    <cellStyle name="_Прик РКС-265-п от 21.11.2005г. прил 1 к Регламенту" xfId="5731"/>
    <cellStyle name="_Прил 1 2006" xfId="5732"/>
    <cellStyle name="_Прил 1 Расчет транспортный налог" xfId="5733"/>
    <cellStyle name="_Прил 3-3.2 Статьи сметы затрат и расход из приб КЭН" xfId="5734"/>
    <cellStyle name="_Прил 4_Формат-РСК_29.11.06_new finalприм" xfId="5735"/>
    <cellStyle name="_Прил 4_Формат-РСК_29.11.06_new finalприм_БДР формат СД (2)" xfId="5736"/>
    <cellStyle name="_Прил. 1" xfId="5737"/>
    <cellStyle name="_Прил. 1_БДР формат СД (2)" xfId="5738"/>
    <cellStyle name="_ПРИЛ. 2003_ЧТЭ" xfId="5739"/>
    <cellStyle name="_Прил.6 отчет1 квартал  2008" xfId="5740"/>
    <cellStyle name="_Прил_1а_2009_11.09_к служебной" xfId="5741"/>
    <cellStyle name="_прил090724 - Реновация поквартально v9 - отправ" xfId="5742"/>
    <cellStyle name="_Прил1 ИП 2007 последний" xfId="5743"/>
    <cellStyle name="_Прил1-1 (МГИ) (Дубинину) 22 01 07" xfId="5744"/>
    <cellStyle name="_прилож 11" xfId="5745"/>
    <cellStyle name="_Прилож.1, 2008 г 9мес Лена" xfId="5746"/>
    <cellStyle name="_Прилож.1, 2008 г В 6(21)прибыль" xfId="5747"/>
    <cellStyle name="_Прилож.7 отчет 1 кв 2008" xfId="5748"/>
    <cellStyle name="_приложение 1" xfId="5749"/>
    <cellStyle name="_Приложение 1 (406)" xfId="5750"/>
    <cellStyle name="_приложение 1 _ ДУС" xfId="5751"/>
    <cellStyle name="_приложение 1 _ ДУС_БДР формат СД (2)" xfId="5752"/>
    <cellStyle name="_Приложение 1 план" xfId="5753"/>
    <cellStyle name="_Приложение 1.свод500xls" xfId="5754"/>
    <cellStyle name="_Приложение 1.свод500xls_БДР формат СД (2)" xfId="5755"/>
    <cellStyle name="_Приложение 10 (Д и К)" xfId="5756"/>
    <cellStyle name="_Приложение 17 закупки оборудования не входящего в сметы строек" xfId="5757"/>
    <cellStyle name="_Приложение 2 (4)" xfId="5758"/>
    <cellStyle name="_Приложение 2 0806 факт" xfId="5759"/>
    <cellStyle name="_Приложение 2 Вводы мощностей на 2009 год" xfId="5760"/>
    <cellStyle name="_Приложение 2,3-3.2" xfId="5761"/>
    <cellStyle name="_Приложение 3 План-прогноз вводов в состав основных фондов законченных строительством объектов на 2011г" xfId="5762"/>
    <cellStyle name="_Приложение 3 План-прогноз вводов в состав основных фондов законченных строительством объектов на 2011г_БДР формат СД (2)" xfId="5763"/>
    <cellStyle name="_Приложение 6 НОВАЯ ФОРМА" xfId="5764"/>
    <cellStyle name="_Приложение 6 отчет 3 кв 2008г. с лизингом 10 10 2008" xfId="5765"/>
    <cellStyle name="_Приложение к протоколу Правления 070607с Чечней" xfId="5766"/>
    <cellStyle name="_Приложение к протоколу Правления 070607с Чечней_БДР формат СД (2)" xfId="5767"/>
    <cellStyle name="_Приложение к протоколу Правления 070607с Чечней_Книга1" xfId="5768"/>
    <cellStyle name="_Приложение к протоколу Правления 070607с Чечней_ПР ОФ на  2010-2014 01 10 2010 2011!!! для ДИиСП (2)" xfId="5769"/>
    <cellStyle name="_Приложение к протоколу Правления 070607с Чечней_ПР ОФ на  2010-2014 коррект  26 10 2010" xfId="5770"/>
    <cellStyle name="_Приложение к протоколу Правления 070607с Чечней_ПР ОФ на  2010-2014 коррект  26 10 2010 для ДИиСП (2)" xfId="5771"/>
    <cellStyle name="_Приложение к протоколу Правления 070607с Чечней_ПР ОФ на  2010-2014 коррект  26 10 2010 для ДИиСП (3)" xfId="5772"/>
    <cellStyle name="_Приложение К-1 " xfId="5773"/>
    <cellStyle name="_Приложение МТС-3-КС" xfId="5774"/>
    <cellStyle name="_Приложение МТС-3-КС_Новая инструкция1_фст" xfId="5775"/>
    <cellStyle name="_Приложение МТС-3-КС_реестр объектов ЕНЭС" xfId="5776"/>
    <cellStyle name="_Приложение откр." xfId="5777"/>
    <cellStyle name="_Приложение_ 1МЭС_Урала_(основная_деятельность)" xfId="5778"/>
    <cellStyle name="_Приложение_6 отчет 2кв 2008  9 мес уточ" xfId="5779"/>
    <cellStyle name="_Приложение_7 отчет 1 кв 2008 ОАО РЭ" xfId="5780"/>
    <cellStyle name="_Приложение2" xfId="5781"/>
    <cellStyle name="_Приложение7а новое  на 2006 год" xfId="5782"/>
    <cellStyle name="_Приложение-МТС--2-1" xfId="5783"/>
    <cellStyle name="_Приложение-МТС--2-1_Новая инструкция1_фст" xfId="5784"/>
    <cellStyle name="_Приложение-МТС--2-1_реестр объектов ЕНЭС" xfId="5785"/>
    <cellStyle name="_Приложения 1_4кприказу_филиала_31_03_11" xfId="5786"/>
    <cellStyle name="_Приложения 20 21 1кв 2006" xfId="5787"/>
    <cellStyle name="_Приобретение баз данных ЭВМ" xfId="5788"/>
    <cellStyle name="_Приобретение баз данных ЭВМ_ДОП.З - для отправки" xfId="5789"/>
    <cellStyle name="_Приобретение баз данных ЭВМ_Откорректированная программа Освидетельствование ЗиС (4) (2)" xfId="5790"/>
    <cellStyle name="_Приобретение баз данных ЭВМ_ОУС" xfId="5791"/>
    <cellStyle name="_Приобретение баз данных ЭВМ_ПО расчет (4)" xfId="5792"/>
    <cellStyle name="_Приобретение литературы согласов" xfId="5793"/>
    <cellStyle name="_Приобретение литературы согласов_ДОП.З - для отправки" xfId="5794"/>
    <cellStyle name="_Приобретение литературы согласов_Откорректированная программа Освидетельствование ЗиС (4) (2)" xfId="5795"/>
    <cellStyle name="_Приобретение литературы согласов_ОУС" xfId="5796"/>
    <cellStyle name="_Приобретение литературы согласов_ПО расчет (4)" xfId="5797"/>
    <cellStyle name="_ПРИОБРЕТЕНИЕ ОС" xfId="5798"/>
    <cellStyle name="_Приобретение ОС 3кв.5.04.06г.(1)" xfId="5799"/>
    <cellStyle name="_Приобретение ОС Упр 2007" xfId="5800"/>
    <cellStyle name="_ПРИОБРЕТЕНИЕ ОС_ДОП.З - для отправки" xfId="5801"/>
    <cellStyle name="_ПРИОБРЕТЕНИЕ ОС_Откорректированная программа Освидетельствование ЗиС (4) (2)" xfId="5802"/>
    <cellStyle name="_ПРИОБРЕТЕНИЕ ОС_ОУС" xfId="5803"/>
    <cellStyle name="_ПРИОБРЕТЕНИЕ ОС_ПО расчет (4)" xfId="5804"/>
    <cellStyle name="_приобретению ОС МСК на 2008" xfId="5805"/>
    <cellStyle name="_приобретению ОС МСК на 2008_БДР формат СД (2)" xfId="5806"/>
    <cellStyle name="_Приобретению ОС на 2007 форма МЭС" xfId="5807"/>
    <cellStyle name="_Приобретению ОС на 2007 форма МЭС_БДР формат СД (2)" xfId="5808"/>
    <cellStyle name="_приобретению ОС на 2008" xfId="5809"/>
    <cellStyle name="_приобретению ОС на 2008_БДР формат СД (2)" xfId="5810"/>
    <cellStyle name="_Пробный cash для баланса" xfId="5811"/>
    <cellStyle name="_Пробный cash для баланса 2" xfId="5812"/>
    <cellStyle name="_Пробный cash для баланса 2 2" xfId="5813"/>
    <cellStyle name="_Пробный cash для баланса__AFNPZ_Value(вариант АНПЗ)_Debt (15 11 07) с ув цены на нефть" xfId="5814"/>
    <cellStyle name="_Пробный cash для баланса_11 07  Корректировка БП на 2полугодие 2008-экспорт-див 73 000" xfId="5815"/>
    <cellStyle name="_Пробный cash для баланса_AFNPZ_Value(вариант АНПЗ)" xfId="5816"/>
    <cellStyle name="_Пробный cash для баланса_Model ANPZ" xfId="5817"/>
    <cellStyle name="_Пробный cash для баланса_UOG 2008 85 20_01 макс кредит нефть 30 на 70 СД 85 принятый вар-т" xfId="5818"/>
    <cellStyle name="_Пробный cash для баланса_UOG 2008 принятый дек 2007" xfId="5819"/>
    <cellStyle name="_Пробный cash для баланса_UOG_2009_60_v14_27 11 08-ИСПРАВЛЕН ФОТ СИН (2)" xfId="5820"/>
    <cellStyle name="_Пробный cash для баланса_UOG_2009_60_v14_27.11.08-ИСПРАВЛЕН ФОТ СИН" xfId="5821"/>
    <cellStyle name="_Пробный cash для баланса_Агрегир" xfId="5822"/>
    <cellStyle name="_Пробный cash для баланса_Агрегир янв-август" xfId="5823"/>
    <cellStyle name="_Пробный cash для баланса_Агрегир янв-дек" xfId="5824"/>
    <cellStyle name="_Пробный cash для баланса_Агрегир янв-окт" xfId="5825"/>
    <cellStyle name="_Пробный cash для баланса_Агрегир янв-сент" xfId="5826"/>
    <cellStyle name="_Пробный cash для баланса_Капиталка (2)" xfId="5827"/>
    <cellStyle name="_проводки ГД баланс" xfId="5828"/>
    <cellStyle name="_Прогноз 2006 МСК ОП 14 08" xfId="5829"/>
    <cellStyle name="_Прогноз 2006 МСК ОП 14 08_БДР формат СД (2)" xfId="5830"/>
    <cellStyle name="_Прогноз 6мес06 ОП ФСК 19 06" xfId="5831"/>
    <cellStyle name="_Прогноз 6мес06 ОП ФСК 19 06_БДР формат СД (2)" xfId="5832"/>
    <cellStyle name="_Прогноз БА ФСК СВОД 04 09 08" xfId="5833"/>
    <cellStyle name="_Прогноз БА ФСК СВОД 04 09 08_БДР формат СД (2)" xfId="5834"/>
    <cellStyle name="_Прогнозный баланс" xfId="5835"/>
    <cellStyle name="_Прогнозный баланс 01.04" xfId="5836"/>
    <cellStyle name="_Прогнозный баланс 17.12" xfId="5837"/>
    <cellStyle name="_Прогнозный баланс на 2004" xfId="5838"/>
    <cellStyle name="_ПРОГРАММ РСТ 4" xfId="5839"/>
    <cellStyle name="_ПРОГРАММ РСТ 7" xfId="5840"/>
    <cellStyle name="_Программа" xfId="5841"/>
    <cellStyle name="_программа замены оборудования ФСК на 2008 коррект" xfId="5842"/>
    <cellStyle name="_программа замены оборудования ФСК на 2008 коррект_Книга1" xfId="5843"/>
    <cellStyle name="_программа замены оборудования ФСК на 2008 коррект_ПР ОФ на  2010-2014 01 10 2010 2011!!! для ДИиСП (2)" xfId="5844"/>
    <cellStyle name="_программа замены оборудования ФСК на 2008 коррект_ПР ОФ на  2010-2014 коррект  26 10 2010" xfId="5845"/>
    <cellStyle name="_программа замены оборудования ФСК на 2008 коррект_ПР ОФ на  2010-2014 коррект  26 10 2010 для ДИиСП (2)" xfId="5846"/>
    <cellStyle name="_программа замены оборудования ФСК на 2008 коррект_ПР ОФ на  2010-2014 коррект  26 10 2010 для ДИиСП (3)" xfId="5847"/>
    <cellStyle name="_Программа СО 7-09 для СД от 29 марта" xfId="5848"/>
    <cellStyle name="_Программы  замены ВЗУ и АБ ФСК и  МСК, ВМТ на 2008г" xfId="5849"/>
    <cellStyle name="_Программы  замены ВЗУ и АБ ФСК и  МСК, ВМТ на 2008г_Книга1" xfId="5850"/>
    <cellStyle name="_Программы  замены ВЗУ и АБ ФСК и  МСК, ВМТ на 2008г_ПР ОФ на  2010-2014 01 10 2010 2011!!! для ДИиСП (2)" xfId="5851"/>
    <cellStyle name="_Программы  замены ВЗУ и АБ ФСК и  МСК, ВМТ на 2008г_ПР ОФ на  2010-2014 коррект  26 10 2010" xfId="5852"/>
    <cellStyle name="_Программы  замены ВЗУ и АБ ФСК и  МСК, ВМТ на 2008г_ПР ОФ на  2010-2014 коррект  26 10 2010 для ДИиСП (2)" xfId="5853"/>
    <cellStyle name="_Программы  замены ВЗУ и АБ ФСК и  МСК, ВМТ на 2008г_ПР ОФ на  2010-2014 коррект  26 10 2010 для ДИиСП (3)" xfId="5854"/>
    <cellStyle name="_Проект 3 кв ТОиР  ХМК " xfId="5855"/>
    <cellStyle name="_Проект 3 кв ТОиР  ХМК _БДР формат СД (2)" xfId="5856"/>
    <cellStyle name="_Проект 3 кв ТОиР Красноярск" xfId="5857"/>
    <cellStyle name="_Проект 3 кв ТОиР Красноярск_БДР формат СД (2)" xfId="5858"/>
    <cellStyle name="_Проект плана  на 2009г. Брянск  ПМЭС посл" xfId="5859"/>
    <cellStyle name="_Проект плана  на 2009г. Брянск  ПМЭС посл_БДР формат СД (2)" xfId="5860"/>
    <cellStyle name="_Проект плана на 2008 год сети МСК Смоленска" xfId="5861"/>
    <cellStyle name="_Проект плана на 2008 год сети МСК Смоленска_БДР формат СД (2)" xfId="5862"/>
    <cellStyle name="_Проект плана на 2008г. Брянск  ПМЭС  ФСК" xfId="5863"/>
    <cellStyle name="_Проект плана на 2008г. Брянск  ПМЭС  ФСК_БДР формат СД (2)" xfId="5864"/>
    <cellStyle name="_Проект плана по ремонту 3 кв ЗБП МСК ОАО Читаэнерго" xfId="5865"/>
    <cellStyle name="_Проект плана по ремонту 3 кв ЗБП МСК ОАО Читаэнерго_БДР формат СД (2)" xfId="5866"/>
    <cellStyle name="_Проект плана по ремонту 3 кв. ЗБП МСК ОАО Бурятэнерго" xfId="5867"/>
    <cellStyle name="_Проект плана по ремонту 3 кв. ЗБП МСК ОАО Бурятэнерго_БДР формат СД (2)" xfId="5868"/>
    <cellStyle name="_Проект подряд ремонт 3кв 06г ОП" xfId="5869"/>
    <cellStyle name="_Проект подряд ремонт 3кв 06г ОП_БДР формат СД (2)" xfId="5870"/>
    <cellStyle name="_Проект программы 2010_2014 20082009" xfId="5871"/>
    <cellStyle name="_Проект программы 2010_2014 20082009_БДР формат СД (2)" xfId="5872"/>
    <cellStyle name="_Проект сметы ОП ТОиР МСК 4кв 06г" xfId="5873"/>
    <cellStyle name="_Проект сметы ОП ТОиР МСК 4кв 06г_БДР формат СД (2)" xfId="5874"/>
    <cellStyle name="_проект_инвест_программы_2" xfId="5875"/>
    <cellStyle name="_Производств-е показатели ЮНГ на 2005 на 49700 для согласования" xfId="5876"/>
    <cellStyle name="_Производств-е показатели ЮНГ на 2005 на 49700 для согласования_Аморт+коэф1 08 04 08" xfId="5877"/>
    <cellStyle name="_Производств-е показатели ЮНГ на 2005 на 49700 для согласования_ДУИ_РИТ" xfId="5878"/>
    <cellStyle name="_Производств-е показатели ЮНГ на 2005 на 49700 для согласования_ДУИ_РИТ2" xfId="5879"/>
    <cellStyle name="_Производств-е показатели ЮНГ на 2005 на 49700 для согласования_ИспАппарат" xfId="5880"/>
    <cellStyle name="_Производств-е показатели ЮНГ на 2005 на 49700 для согласования_СЭС_010107" xfId="5881"/>
    <cellStyle name="_Производств-е показатели ЮНГ на 2005 на 49700 для согласования_ТАЛ ЭС 01_01_2007" xfId="5882"/>
    <cellStyle name="_Прочая реализ СВОД МЭС 1кв08 22 04 08" xfId="5883"/>
    <cellStyle name="_Прочая реализ СВОД МЭС 1кв08 22 04 08_БДР формат СД (2)" xfId="5884"/>
    <cellStyle name="_Прочая реализ СВОД МЭС 1пг08 16 07 08" xfId="5885"/>
    <cellStyle name="_Прочая реализ СВОД МЭС 1пг08 16 07 08_БДР формат СД (2)" xfId="5886"/>
    <cellStyle name="_ПСУИС" xfId="5887"/>
    <cellStyle name="_ПСУИС_БДР формат СД (2)" xfId="5888"/>
    <cellStyle name="_ПТОиР  БДР и БДДС 4кв 2006 КЭ" xfId="5889"/>
    <cellStyle name="_ПТОиР  БДР и БДДС 4кв 2006 КЭ_БДР формат СД (2)" xfId="5890"/>
    <cellStyle name="_ПТОиР  БДР и БДДС 4кв 2006 ХП" xfId="5891"/>
    <cellStyle name="_ПТОиР  БДР и БДДС 4кв 2006 ХП_БДР формат СД (2)" xfId="5892"/>
    <cellStyle name="_ПТОиР  БДР и БДДС 4кв 2006 ХЭ" xfId="5893"/>
    <cellStyle name="_ПТОиР  БДР и БДДС 4кв 2006 ХЭ_БДР формат СД (2)" xfId="5894"/>
    <cellStyle name="_ПФ14" xfId="5895"/>
    <cellStyle name="_ПЭП и Б на  2006 УпрМЭС 07.11.05" xfId="5896"/>
    <cellStyle name="_ПЭП и Б на  2006 УпрМЭС 07.11.05_БДР формат СД (2)" xfId="5897"/>
    <cellStyle name="_ПЭП и Б на  2006 УпрМЭС утвержденный" xfId="5898"/>
    <cellStyle name="_ПЭП и Б на  2006 УпрМЭС утвержденный_БДР формат СД (2)" xfId="5899"/>
    <cellStyle name="_ПЭП и Бюджет 2005г 2-3 уровни" xfId="5900"/>
    <cellStyle name="_ПЭП и Бюджет 2005г 2-3 уровни_БДР формат СД (2)" xfId="5901"/>
    <cellStyle name="_ПЭП и Бюджет Кузбасского ПМЭС" xfId="5902"/>
    <cellStyle name="_ПЭП и Бюджет Кузбасского ПМЭС_БДР формат СД (2)" xfId="5903"/>
    <cellStyle name="_ПЭП и Бюджет на 2005г УправленияМЭС" xfId="5904"/>
    <cellStyle name="_ПЭП и Бюджет на 2005г УправленияМЭС_БДР формат СД (2)" xfId="5905"/>
    <cellStyle name="_ПЭП и Бюджет на 4кв04г УправленияМЭС" xfId="5906"/>
    <cellStyle name="_ПЭП и Бюджет на 4кв04г УправленияМЭС_БДР формат СД (2)" xfId="5907"/>
    <cellStyle name="_ПЭП на 3 кв 2006 г ЗБП МЭС" xfId="5908"/>
    <cellStyle name="_ПЭП на 3 кв 2006 г ЗБП МЭС_БДР формат СД (2)" xfId="5909"/>
    <cellStyle name="_ПЭПиБюджет на 2006гММСКмин" xfId="5910"/>
    <cellStyle name="_ПЭПиБюджет на 2006гММСКмин_БДР формат СД (2)" xfId="5911"/>
    <cellStyle name="_ПЭПиБюджет на 2кв 2006гММСК" xfId="5912"/>
    <cellStyle name="_ПЭПиБюджет на 2кв 2006гММСК_БДР формат СД (2)" xfId="5913"/>
    <cellStyle name="_ПЭПиБюджет на 2кв.2005г" xfId="5914"/>
    <cellStyle name="_ПЭПиБюджет на 2кв.2005г_БДР формат СД (2)" xfId="5915"/>
    <cellStyle name="_Р-05-2" xfId="5916"/>
    <cellStyle name="_Р-05-3 факт июль 2004(20.08.04)" xfId="5917"/>
    <cellStyle name="_Р-1-матер.ремонт-05-1,2,3,4кв" xfId="5918"/>
    <cellStyle name="_Р-1-матер.ремонт-05-1,2,3,4кв_БДР формат СД (2)" xfId="5919"/>
    <cellStyle name="_Р-2 командировки" xfId="5920"/>
    <cellStyle name="_Р-2 командировки 2.1.8.1" xfId="5921"/>
    <cellStyle name="_Р-2 командировки 2.1.8.1_БДР формат СД (2)" xfId="5922"/>
    <cellStyle name="_Р-2 командировки_БДР формат СД (2)" xfId="5923"/>
    <cellStyle name="_Р-2 приобр. прав на ПО 2.1.5.3.1." xfId="5924"/>
    <cellStyle name="_Р-2 приобр. прав на ПО 2.1.5.3.1._БДР формат СД (2)" xfId="5925"/>
    <cellStyle name="_Р-2- прочие  220-2006г." xfId="5926"/>
    <cellStyle name="_Р-2- прочие  220-2006г._БДР формат СД (2)" xfId="5927"/>
    <cellStyle name="_Р-2 прочие обычные 2.1.10.9" xfId="5928"/>
    <cellStyle name="_Р-2 прочие обычные 2.1.10.9_БДР формат СД (2)" xfId="5929"/>
    <cellStyle name="_Р-2 совещания 2.1.9.1" xfId="5930"/>
    <cellStyle name="_Р-2 совещания 2.1.9.1_БДР формат СД (2)" xfId="5931"/>
    <cellStyle name="_Р-2 спецодежда 2.1.1.3" xfId="5932"/>
    <cellStyle name="_Р-2 спецодежда 2.1.1.3_БДР формат СД (2)" xfId="5933"/>
    <cellStyle name="_Р-2-Др.усл.(05.10) 2006" xfId="5934"/>
    <cellStyle name="_Р-2-Др.усл.(05.10) 2006_БДР формат СД (2)" xfId="5935"/>
    <cellStyle name="_Р-2-ИНСТРУМЕНТЫ-2006" xfId="5936"/>
    <cellStyle name="_Р-2-ИНСТРУМЕНТЫ-2006_БДР формат СД (2)" xfId="5937"/>
    <cellStyle name="_Р-2-ИНСТРУМЕНТЫ-20061" xfId="5938"/>
    <cellStyle name="_Р-2-ИНСТРУМЕНТЫ-20061_БДР формат СД (2)" xfId="5939"/>
    <cellStyle name="_Р-2-ИНСТРУМЕНТЫ-3кв" xfId="5940"/>
    <cellStyle name="_Р-2-ИНСТРУМЕНТЫ-3кв_БДР формат СД (2)" xfId="5941"/>
    <cellStyle name="_Р-2-ИНСТРУМЕНТЫ-3кв1" xfId="5942"/>
    <cellStyle name="_Р-2-ИНСТРУМЕНТЫ-3кв1_БДР формат СД (2)" xfId="5943"/>
    <cellStyle name="_Р-2-материалы ЭКСПЛ-2006" xfId="5944"/>
    <cellStyle name="_Р-2-материалы ЭКСПЛ-2006_БДР формат СД (2)" xfId="5945"/>
    <cellStyle name="_Р-2-МАТЕРИАЛЫ ЭКСПЛ-3кв" xfId="5946"/>
    <cellStyle name="_Р-2-МАТЕРИАЛЫ ЭКСПЛ-3кв_БДР формат СД (2)" xfId="5947"/>
    <cellStyle name="_Р-2-МАТЕРИАЛЫ ЭКСПЛ-3кв1" xfId="5948"/>
    <cellStyle name="_Р-2-МАТЕРИАЛЫ ЭКСПЛ-3кв1_БДР формат СД (2)" xfId="5949"/>
    <cellStyle name="_Р-2-МАТЕРИАЛЫ ЭКСПЛ-4кв" xfId="5950"/>
    <cellStyle name="_Р-2-МАТЕРИАЛЫ ЭКСПЛ-4кв_БДР формат СД (2)" xfId="5951"/>
    <cellStyle name="_Р-2-Прочие (09.16) 2006 03.11" xfId="5952"/>
    <cellStyle name="_Р-2-Прочие (09.16) 2006 03.11_БДР формат СД (2)" xfId="5953"/>
    <cellStyle name="_Р-2-прочие 2006" xfId="5954"/>
    <cellStyle name="_Р-2-прочие 2006_БДР формат СД (2)" xfId="5955"/>
    <cellStyle name="_Р-5 02.01.06.06.02.03 Ответств" xfId="5956"/>
    <cellStyle name="_Р-5 02.01.06.06.02.03 Ответств_БДР формат СД (2)" xfId="5957"/>
    <cellStyle name="_Р-6 налоги 2.1.4.3" xfId="5958"/>
    <cellStyle name="_Р-6 налоги 2.1.4.3_БДР формат СД (2)" xfId="5959"/>
    <cellStyle name="_Рабочая Форма БДР и БДДС на 2008 МСК" xfId="5960"/>
    <cellStyle name="_Рабочая Форма БДР и БДДС на 2008 МСК_БДР формат СД (2)" xfId="5961"/>
    <cellStyle name="_Рабочая форма главная 2009  БДР и  БДДС " xfId="5962"/>
    <cellStyle name="_Рабочая форма главная 2009  БДР и  БДДС _БДР формат СД (2)" xfId="5963"/>
    <cellStyle name="_разбор мрк по конкурсам и подрядчикам" xfId="5964"/>
    <cellStyle name="_Раздел Е Лизинг 2008" xfId="5965"/>
    <cellStyle name="_РаппопортРАСЧЕТ ФОТ  на 9 мес 2008  " xfId="5966"/>
    <cellStyle name="_РасПадДоб КРС,ПНП,ПРС-2002год" xfId="5967"/>
    <cellStyle name="_РасПадДоб КРС,ПНП,ПРС-2002год_21 возврат" xfId="5968"/>
    <cellStyle name="_РасПадДоб КРС,ПНП,ПРС-2002год_BUDGET_ПН2002(2)" xfId="5969"/>
    <cellStyle name="_Расх-_з-пл_Бюд-т_11-13_Бюд10-12" xfId="5970"/>
    <cellStyle name="_Расх-_з-пл_Бюд-т_11-13_Бюд10-12_БДР формат СД (2)" xfId="5971"/>
    <cellStyle name="_Расходы" xfId="5972"/>
    <cellStyle name="_Расходы ГУС на выплаты имущ. прав_2007" xfId="5973"/>
    <cellStyle name="_Расходы ГУС на выплаты имущ. прав_2007_БДР формат СД (2)" xfId="5974"/>
    <cellStyle name="_Расходы, связ. с содерж. имущества ППМЭС для МЭС_2007" xfId="5975"/>
    <cellStyle name="_Расходы, связ. с содерж. имущества ППМЭС для МЭС_2007_БДР формат СД (2)" xfId="5976"/>
    <cellStyle name="_Расходы_БДР формат СД (2)" xfId="5977"/>
    <cellStyle name="_Расчет" xfId="5978"/>
    <cellStyle name="_расчет _бух аморт_2009-2012" xfId="5979"/>
    <cellStyle name="_расчет _бух аморт_2009-2012_БДР формат СД (2)" xfId="5980"/>
    <cellStyle name="_Расчет 0,4 кВ" xfId="5981"/>
    <cellStyle name="_Расчет RAB_22072008" xfId="5982"/>
    <cellStyle name="_Расчет RAB_22072008 2" xfId="5983"/>
    <cellStyle name="_Расчет RAB_22072008 2_OREP.KU.2011.MONTHLY.02(v0.1)" xfId="5984"/>
    <cellStyle name="_Расчет RAB_22072008 2_OREP.KU.2011.MONTHLY.02(v0.4)" xfId="5985"/>
    <cellStyle name="_Расчет RAB_22072008 2_OREP.KU.2011.MONTHLY.11(v1.4)" xfId="5986"/>
    <cellStyle name="_Расчет RAB_22072008 2_UPDATE.OREP.KU.2011.MONTHLY.02.TO.1.2" xfId="5987"/>
    <cellStyle name="_Расчет RAB_22072008 2_БДР формат СД (2)" xfId="5988"/>
    <cellStyle name="_Расчет RAB_22072008_46EE.2011(v1.0)" xfId="5989"/>
    <cellStyle name="_Расчет RAB_22072008_46EE.2011(v1.0)_46TE.2011(v1.0)" xfId="5990"/>
    <cellStyle name="_Расчет RAB_22072008_46EE.2011(v1.0)_INDEX.STATION.2012(v1.0)_" xfId="5991"/>
    <cellStyle name="_Расчет RAB_22072008_46EE.2011(v1.0)_INDEX.STATION.2012(v2.0)" xfId="5992"/>
    <cellStyle name="_Расчет RAB_22072008_46EE.2011(v1.0)_INDEX.STATION.2012(v2.1)" xfId="5993"/>
    <cellStyle name="_Расчет RAB_22072008_46EE.2011(v1.0)_TEPLO.PREDEL.2012.M(v1.1)_test" xfId="5994"/>
    <cellStyle name="_Расчет RAB_22072008_46EE.2011(v1.2)" xfId="5995"/>
    <cellStyle name="_Расчет RAB_22072008_46EP.2011(v2.0)" xfId="5996"/>
    <cellStyle name="_Расчет RAB_22072008_46EP.2012(v0.1)" xfId="5997"/>
    <cellStyle name="_Расчет RAB_22072008_46TE.2011(v1.0)" xfId="5998"/>
    <cellStyle name="_Расчет RAB_22072008_4DNS.UPDATE.EXAMPLE" xfId="5999"/>
    <cellStyle name="_Расчет RAB_22072008_ARMRAZR" xfId="6000"/>
    <cellStyle name="_Расчет RAB_22072008_BALANCE.WARM.2010.FACT(v1.0)" xfId="6001"/>
    <cellStyle name="_Расчет RAB_22072008_BALANCE.WARM.2010.PLAN" xfId="6002"/>
    <cellStyle name="_Расчет RAB_22072008_BALANCE.WARM.2011YEAR(v0.7)" xfId="6003"/>
    <cellStyle name="_Расчет RAB_22072008_BALANCE.WARM.2011YEAR.NEW.UPDATE.SCHEME" xfId="6004"/>
    <cellStyle name="_Расчет RAB_22072008_CALC.NORMATIV.KU(v0.2)" xfId="6005"/>
    <cellStyle name="_Расчет RAB_22072008_EE.2REK.P2011.4.78(v0.3)" xfId="6006"/>
    <cellStyle name="_Расчет RAB_22072008_FORM910.2012(v1.1)" xfId="6007"/>
    <cellStyle name="_Расчет RAB_22072008_INVEST.EE.PLAN.4.78(v0.1)" xfId="6008"/>
    <cellStyle name="_Расчет RAB_22072008_INVEST.EE.PLAN.4.78(v0.3)" xfId="6009"/>
    <cellStyle name="_Расчет RAB_22072008_INVEST.EE.PLAN.4.78(v1.0)" xfId="6010"/>
    <cellStyle name="_Расчет RAB_22072008_INVEST.EE.PLAN.4.78(v1.0)_PASSPORT.TEPLO.PROIZV(v2.0)" xfId="6011"/>
    <cellStyle name="_Расчет RAB_22072008_INVEST.PLAN.4.78(v0.1)" xfId="6012"/>
    <cellStyle name="_Расчет RAB_22072008_INVEST.WARM.PLAN.4.78(v0.1)" xfId="6013"/>
    <cellStyle name="_Расчет RAB_22072008_INVEST_WARM_PLAN" xfId="6014"/>
    <cellStyle name="_Расчет RAB_22072008_NADB.JNVLP.APTEKA.2012(v1.0)_21_02_12" xfId="6015"/>
    <cellStyle name="_Расчет RAB_22072008_NADB.JNVLS.APTEKA.2011(v1.3.3)" xfId="6016"/>
    <cellStyle name="_Расчет RAB_22072008_NADB.JNVLS.APTEKA.2011(v1.3.3)_46TE.2011(v1.0)" xfId="6017"/>
    <cellStyle name="_Расчет RAB_22072008_NADB.JNVLS.APTEKA.2011(v1.3.3)_INDEX.STATION.2012(v1.0)_" xfId="6018"/>
    <cellStyle name="_Расчет RAB_22072008_NADB.JNVLS.APTEKA.2011(v1.3.3)_INDEX.STATION.2012(v2.0)" xfId="6019"/>
    <cellStyle name="_Расчет RAB_22072008_NADB.JNVLS.APTEKA.2011(v1.3.3)_INDEX.STATION.2012(v2.1)" xfId="6020"/>
    <cellStyle name="_Расчет RAB_22072008_NADB.JNVLS.APTEKA.2011(v1.3.3)_TEPLO.PREDEL.2012.M(v1.1)_test" xfId="6021"/>
    <cellStyle name="_Расчет RAB_22072008_NADB.JNVLS.APTEKA.2011(v1.3.4)" xfId="6022"/>
    <cellStyle name="_Расчет RAB_22072008_NADB.JNVLS.APTEKA.2011(v1.3.4)_46TE.2011(v1.0)" xfId="6023"/>
    <cellStyle name="_Расчет RAB_22072008_NADB.JNVLS.APTEKA.2011(v1.3.4)_INDEX.STATION.2012(v1.0)_" xfId="6024"/>
    <cellStyle name="_Расчет RAB_22072008_NADB.JNVLS.APTEKA.2011(v1.3.4)_INDEX.STATION.2012(v2.0)" xfId="6025"/>
    <cellStyle name="_Расчет RAB_22072008_NADB.JNVLS.APTEKA.2011(v1.3.4)_INDEX.STATION.2012(v2.1)" xfId="6026"/>
    <cellStyle name="_Расчет RAB_22072008_NADB.JNVLS.APTEKA.2011(v1.3.4)_TEPLO.PREDEL.2012.M(v1.1)_test" xfId="6027"/>
    <cellStyle name="_Расчет RAB_22072008_PASSPORT.TEPLO.PROIZV(v2.1)" xfId="6028"/>
    <cellStyle name="_Расчет RAB_22072008_PASSPORT.TEPLO.SETI(v1.0)" xfId="6029"/>
    <cellStyle name="_Расчет RAB_22072008_PREDEL.JKH.UTV.2011(v1.0.1)" xfId="6030"/>
    <cellStyle name="_Расчет RAB_22072008_PREDEL.JKH.UTV.2011(v1.0.1)_46TE.2011(v1.0)" xfId="6031"/>
    <cellStyle name="_Расчет RAB_22072008_PREDEL.JKH.UTV.2011(v1.0.1)_INDEX.STATION.2012(v1.0)_" xfId="6032"/>
    <cellStyle name="_Расчет RAB_22072008_PREDEL.JKH.UTV.2011(v1.0.1)_INDEX.STATION.2012(v2.0)" xfId="6033"/>
    <cellStyle name="_Расчет RAB_22072008_PREDEL.JKH.UTV.2011(v1.0.1)_INDEX.STATION.2012(v2.1)" xfId="6034"/>
    <cellStyle name="_Расчет RAB_22072008_PREDEL.JKH.UTV.2011(v1.0.1)_TEPLO.PREDEL.2012.M(v1.1)_test" xfId="6035"/>
    <cellStyle name="_Расчет RAB_22072008_PREDEL.JKH.UTV.2011(v1.1)" xfId="6036"/>
    <cellStyle name="_Расчет RAB_22072008_REP.BLR.2012(v1.0)" xfId="6037"/>
    <cellStyle name="_Расчет RAB_22072008_TEPLO.PREDEL.2012.M(v1.1)" xfId="6038"/>
    <cellStyle name="_Расчет RAB_22072008_TEST.TEMPLATE" xfId="6039"/>
    <cellStyle name="_Расчет RAB_22072008_UPDATE.46EE.2011.TO.1.1" xfId="6040"/>
    <cellStyle name="_Расчет RAB_22072008_UPDATE.46TE.2011.TO.1.1" xfId="6041"/>
    <cellStyle name="_Расчет RAB_22072008_UPDATE.46TE.2011.TO.1.2" xfId="6042"/>
    <cellStyle name="_Расчет RAB_22072008_UPDATE.BALANCE.WARM.2011YEAR.TO.1.1" xfId="6043"/>
    <cellStyle name="_Расчет RAB_22072008_UPDATE.BALANCE.WARM.2011YEAR.TO.1.1_46TE.2011(v1.0)" xfId="6044"/>
    <cellStyle name="_Расчет RAB_22072008_UPDATE.BALANCE.WARM.2011YEAR.TO.1.1_INDEX.STATION.2012(v1.0)_" xfId="6045"/>
    <cellStyle name="_Расчет RAB_22072008_UPDATE.BALANCE.WARM.2011YEAR.TO.1.1_INDEX.STATION.2012(v2.0)" xfId="6046"/>
    <cellStyle name="_Расчет RAB_22072008_UPDATE.BALANCE.WARM.2011YEAR.TO.1.1_INDEX.STATION.2012(v2.1)" xfId="6047"/>
    <cellStyle name="_Расчет RAB_22072008_UPDATE.BALANCE.WARM.2011YEAR.TO.1.1_OREP.KU.2011.MONTHLY.02(v1.1)" xfId="6048"/>
    <cellStyle name="_Расчет RAB_22072008_UPDATE.BALANCE.WARM.2011YEAR.TO.1.1_TEPLO.PREDEL.2012.M(v1.1)_test" xfId="6049"/>
    <cellStyle name="_Расчет RAB_22072008_UPDATE.NADB.JNVLS.APTEKA.2011.TO.1.3.4" xfId="6050"/>
    <cellStyle name="_Расчет RAB_22072008_БДР формат СД (2)" xfId="6051"/>
    <cellStyle name="_Расчет RAB_22072008_Передача 2011_с макросом" xfId="6052"/>
    <cellStyle name="_Расчет RAB_22072008_реестр объектов ЕНЭС" xfId="6053"/>
    <cellStyle name="_Расчет RAB_Лен и МОЭСК_с 2010 года_14.04.2009_со сглаж_version 3.0_без ФСК" xfId="6054"/>
    <cellStyle name="_Расчет RAB_Лен и МОЭСК_с 2010 года_14.04.2009_со сглаж_version 3.0_без ФСК 2" xfId="6055"/>
    <cellStyle name="_Расчет RAB_Лен и МОЭСК_с 2010 года_14.04.2009_со сглаж_version 3.0_без ФСК 2_OREP.KU.2011.MONTHLY.02(v0.1)" xfId="6056"/>
    <cellStyle name="_Расчет RAB_Лен и МОЭСК_с 2010 года_14.04.2009_со сглаж_version 3.0_без ФСК 2_OREP.KU.2011.MONTHLY.02(v0.4)" xfId="6057"/>
    <cellStyle name="_Расчет RAB_Лен и МОЭСК_с 2010 года_14.04.2009_со сглаж_version 3.0_без ФСК 2_OREP.KU.2011.MONTHLY.11(v1.4)" xfId="6058"/>
    <cellStyle name="_Расчет RAB_Лен и МОЭСК_с 2010 года_14.04.2009_со сглаж_version 3.0_без ФСК 2_UPDATE.OREP.KU.2011.MONTHLY.02.TO.1.2" xfId="6059"/>
    <cellStyle name="_Расчет RAB_Лен и МОЭСК_с 2010 года_14.04.2009_со сглаж_version 3.0_без ФСК 2_БДР формат СД (2)" xfId="6060"/>
    <cellStyle name="_Расчет RAB_Лен и МОЭСК_с 2010 года_14.04.2009_со сглаж_version 3.0_без ФСК_46EE.2011(v1.0)" xfId="6061"/>
    <cellStyle name="_Расчет RAB_Лен и МОЭСК_с 2010 года_14.04.2009_со сглаж_version 3.0_без ФСК_46EE.2011(v1.0)_46TE.2011(v1.0)" xfId="6062"/>
    <cellStyle name="_Расчет RAB_Лен и МОЭСК_с 2010 года_14.04.2009_со сглаж_version 3.0_без ФСК_46EE.2011(v1.0)_INDEX.STATION.2012(v1.0)_" xfId="6063"/>
    <cellStyle name="_Расчет RAB_Лен и МОЭСК_с 2010 года_14.04.2009_со сглаж_version 3.0_без ФСК_46EE.2011(v1.0)_INDEX.STATION.2012(v2.0)" xfId="6064"/>
    <cellStyle name="_Расчет RAB_Лен и МОЭСК_с 2010 года_14.04.2009_со сглаж_version 3.0_без ФСК_46EE.2011(v1.0)_INDEX.STATION.2012(v2.1)" xfId="6065"/>
    <cellStyle name="_Расчет RAB_Лен и МОЭСК_с 2010 года_14.04.2009_со сглаж_version 3.0_без ФСК_46EE.2011(v1.0)_TEPLO.PREDEL.2012.M(v1.1)_test" xfId="6066"/>
    <cellStyle name="_Расчет RAB_Лен и МОЭСК_с 2010 года_14.04.2009_со сглаж_version 3.0_без ФСК_46EE.2011(v1.2)" xfId="6067"/>
    <cellStyle name="_Расчет RAB_Лен и МОЭСК_с 2010 года_14.04.2009_со сглаж_version 3.0_без ФСК_46EP.2011(v2.0)" xfId="6068"/>
    <cellStyle name="_Расчет RAB_Лен и МОЭСК_с 2010 года_14.04.2009_со сглаж_version 3.0_без ФСК_46EP.2012(v0.1)" xfId="6069"/>
    <cellStyle name="_Расчет RAB_Лен и МОЭСК_с 2010 года_14.04.2009_со сглаж_version 3.0_без ФСК_46TE.2011(v1.0)" xfId="6070"/>
    <cellStyle name="_Расчет RAB_Лен и МОЭСК_с 2010 года_14.04.2009_со сглаж_version 3.0_без ФСК_4DNS.UPDATE.EXAMPLE" xfId="6071"/>
    <cellStyle name="_Расчет RAB_Лен и МОЭСК_с 2010 года_14.04.2009_со сглаж_version 3.0_без ФСК_ARMRAZR" xfId="6072"/>
    <cellStyle name="_Расчет RAB_Лен и МОЭСК_с 2010 года_14.04.2009_со сглаж_version 3.0_без ФСК_BALANCE.WARM.2010.FACT(v1.0)" xfId="6073"/>
    <cellStyle name="_Расчет RAB_Лен и МОЭСК_с 2010 года_14.04.2009_со сглаж_version 3.0_без ФСК_BALANCE.WARM.2010.PLAN" xfId="6074"/>
    <cellStyle name="_Расчет RAB_Лен и МОЭСК_с 2010 года_14.04.2009_со сглаж_version 3.0_без ФСК_BALANCE.WARM.2011YEAR(v0.7)" xfId="6075"/>
    <cellStyle name="_Расчет RAB_Лен и МОЭСК_с 2010 года_14.04.2009_со сглаж_version 3.0_без ФСК_BALANCE.WARM.2011YEAR.NEW.UPDATE.SCHEME" xfId="6076"/>
    <cellStyle name="_Расчет RAB_Лен и МОЭСК_с 2010 года_14.04.2009_со сглаж_version 3.0_без ФСК_CALC.NORMATIV.KU(v0.2)" xfId="6077"/>
    <cellStyle name="_Расчет RAB_Лен и МОЭСК_с 2010 года_14.04.2009_со сглаж_version 3.0_без ФСК_EE.2REK.P2011.4.78(v0.3)" xfId="6078"/>
    <cellStyle name="_Расчет RAB_Лен и МОЭСК_с 2010 года_14.04.2009_со сглаж_version 3.0_без ФСК_FORM910.2012(v1.1)" xfId="6079"/>
    <cellStyle name="_Расчет RAB_Лен и МОЭСК_с 2010 года_14.04.2009_со сглаж_version 3.0_без ФСК_INVEST.EE.PLAN.4.78(v0.1)" xfId="6080"/>
    <cellStyle name="_Расчет RAB_Лен и МОЭСК_с 2010 года_14.04.2009_со сглаж_version 3.0_без ФСК_INVEST.EE.PLAN.4.78(v0.3)" xfId="6081"/>
    <cellStyle name="_Расчет RAB_Лен и МОЭСК_с 2010 года_14.04.2009_со сглаж_version 3.0_без ФСК_INVEST.EE.PLAN.4.78(v1.0)" xfId="6082"/>
    <cellStyle name="_Расчет RAB_Лен и МОЭСК_с 2010 года_14.04.2009_со сглаж_version 3.0_без ФСК_INVEST.EE.PLAN.4.78(v1.0)_PASSPORT.TEPLO.PROIZV(v2.0)" xfId="6083"/>
    <cellStyle name="_Расчет RAB_Лен и МОЭСК_с 2010 года_14.04.2009_со сглаж_version 3.0_без ФСК_INVEST.PLAN.4.78(v0.1)" xfId="6084"/>
    <cellStyle name="_Расчет RAB_Лен и МОЭСК_с 2010 года_14.04.2009_со сглаж_version 3.0_без ФСК_INVEST.WARM.PLAN.4.78(v0.1)" xfId="6085"/>
    <cellStyle name="_Расчет RAB_Лен и МОЭСК_с 2010 года_14.04.2009_со сглаж_version 3.0_без ФСК_INVEST_WARM_PLAN" xfId="6086"/>
    <cellStyle name="_Расчет RAB_Лен и МОЭСК_с 2010 года_14.04.2009_со сглаж_version 3.0_без ФСК_NADB.JNVLP.APTEKA.2012(v1.0)_21_02_12" xfId="6087"/>
    <cellStyle name="_Расчет RAB_Лен и МОЭСК_с 2010 года_14.04.2009_со сглаж_version 3.0_без ФСК_NADB.JNVLS.APTEKA.2011(v1.3.3)" xfId="6088"/>
    <cellStyle name="_Расчет RAB_Лен и МОЭСК_с 2010 года_14.04.2009_со сглаж_version 3.0_без ФСК_NADB.JNVLS.APTEKA.2011(v1.3.3)_46TE.2011(v1.0)" xfId="6089"/>
    <cellStyle name="_Расчет RAB_Лен и МОЭСК_с 2010 года_14.04.2009_со сглаж_version 3.0_без ФСК_NADB.JNVLS.APTEKA.2011(v1.3.3)_INDEX.STATION.2012(v1.0)_" xfId="6090"/>
    <cellStyle name="_Расчет RAB_Лен и МОЭСК_с 2010 года_14.04.2009_со сглаж_version 3.0_без ФСК_NADB.JNVLS.APTEKA.2011(v1.3.3)_INDEX.STATION.2012(v2.0)" xfId="6091"/>
    <cellStyle name="_Расчет RAB_Лен и МОЭСК_с 2010 года_14.04.2009_со сглаж_version 3.0_без ФСК_NADB.JNVLS.APTEKA.2011(v1.3.3)_INDEX.STATION.2012(v2.1)" xfId="6092"/>
    <cellStyle name="_Расчет RAB_Лен и МОЭСК_с 2010 года_14.04.2009_со сглаж_version 3.0_без ФСК_NADB.JNVLS.APTEKA.2011(v1.3.3)_TEPLO.PREDEL.2012.M(v1.1)_test" xfId="6093"/>
    <cellStyle name="_Расчет RAB_Лен и МОЭСК_с 2010 года_14.04.2009_со сглаж_version 3.0_без ФСК_NADB.JNVLS.APTEKA.2011(v1.3.4)" xfId="6094"/>
    <cellStyle name="_Расчет RAB_Лен и МОЭСК_с 2010 года_14.04.2009_со сглаж_version 3.0_без ФСК_NADB.JNVLS.APTEKA.2011(v1.3.4)_46TE.2011(v1.0)" xfId="6095"/>
    <cellStyle name="_Расчет RAB_Лен и МОЭСК_с 2010 года_14.04.2009_со сглаж_version 3.0_без ФСК_NADB.JNVLS.APTEKA.2011(v1.3.4)_INDEX.STATION.2012(v1.0)_" xfId="6096"/>
    <cellStyle name="_Расчет RAB_Лен и МОЭСК_с 2010 года_14.04.2009_со сглаж_version 3.0_без ФСК_NADB.JNVLS.APTEKA.2011(v1.3.4)_INDEX.STATION.2012(v2.0)" xfId="6097"/>
    <cellStyle name="_Расчет RAB_Лен и МОЭСК_с 2010 года_14.04.2009_со сглаж_version 3.0_без ФСК_NADB.JNVLS.APTEKA.2011(v1.3.4)_INDEX.STATION.2012(v2.1)" xfId="6098"/>
    <cellStyle name="_Расчет RAB_Лен и МОЭСК_с 2010 года_14.04.2009_со сглаж_version 3.0_без ФСК_NADB.JNVLS.APTEKA.2011(v1.3.4)_TEPLO.PREDEL.2012.M(v1.1)_test" xfId="6099"/>
    <cellStyle name="_Расчет RAB_Лен и МОЭСК_с 2010 года_14.04.2009_со сглаж_version 3.0_без ФСК_PASSPORT.TEPLO.PROIZV(v2.1)" xfId="6100"/>
    <cellStyle name="_Расчет RAB_Лен и МОЭСК_с 2010 года_14.04.2009_со сглаж_version 3.0_без ФСК_PASSPORT.TEPLO.SETI(v1.0)" xfId="6101"/>
    <cellStyle name="_Расчет RAB_Лен и МОЭСК_с 2010 года_14.04.2009_со сглаж_version 3.0_без ФСК_PREDEL.JKH.UTV.2011(v1.0.1)" xfId="6102"/>
    <cellStyle name="_Расчет RAB_Лен и МОЭСК_с 2010 года_14.04.2009_со сглаж_version 3.0_без ФСК_PREDEL.JKH.UTV.2011(v1.0.1)_46TE.2011(v1.0)" xfId="6103"/>
    <cellStyle name="_Расчет RAB_Лен и МОЭСК_с 2010 года_14.04.2009_со сглаж_version 3.0_без ФСК_PREDEL.JKH.UTV.2011(v1.0.1)_INDEX.STATION.2012(v1.0)_" xfId="6104"/>
    <cellStyle name="_Расчет RAB_Лен и МОЭСК_с 2010 года_14.04.2009_со сглаж_version 3.0_без ФСК_PREDEL.JKH.UTV.2011(v1.0.1)_INDEX.STATION.2012(v2.0)" xfId="6105"/>
    <cellStyle name="_Расчет RAB_Лен и МОЭСК_с 2010 года_14.04.2009_со сглаж_version 3.0_без ФСК_PREDEL.JKH.UTV.2011(v1.0.1)_INDEX.STATION.2012(v2.1)" xfId="6106"/>
    <cellStyle name="_Расчет RAB_Лен и МОЭСК_с 2010 года_14.04.2009_со сглаж_version 3.0_без ФСК_PREDEL.JKH.UTV.2011(v1.0.1)_TEPLO.PREDEL.2012.M(v1.1)_test" xfId="6107"/>
    <cellStyle name="_Расчет RAB_Лен и МОЭСК_с 2010 года_14.04.2009_со сглаж_version 3.0_без ФСК_PREDEL.JKH.UTV.2011(v1.1)" xfId="6108"/>
    <cellStyle name="_Расчет RAB_Лен и МОЭСК_с 2010 года_14.04.2009_со сглаж_version 3.0_без ФСК_REP.BLR.2012(v1.0)" xfId="6109"/>
    <cellStyle name="_Расчет RAB_Лен и МОЭСК_с 2010 года_14.04.2009_со сглаж_version 3.0_без ФСК_TEPLO.PREDEL.2012.M(v1.1)" xfId="6110"/>
    <cellStyle name="_Расчет RAB_Лен и МОЭСК_с 2010 года_14.04.2009_со сглаж_version 3.0_без ФСК_TEST.TEMPLATE" xfId="6111"/>
    <cellStyle name="_Расчет RAB_Лен и МОЭСК_с 2010 года_14.04.2009_со сглаж_version 3.0_без ФСК_UPDATE.46EE.2011.TO.1.1" xfId="6112"/>
    <cellStyle name="_Расчет RAB_Лен и МОЭСК_с 2010 года_14.04.2009_со сглаж_version 3.0_без ФСК_UPDATE.46TE.2011.TO.1.1" xfId="6113"/>
    <cellStyle name="_Расчет RAB_Лен и МОЭСК_с 2010 года_14.04.2009_со сглаж_version 3.0_без ФСК_UPDATE.46TE.2011.TO.1.2" xfId="6114"/>
    <cellStyle name="_Расчет RAB_Лен и МОЭСК_с 2010 года_14.04.2009_со сглаж_version 3.0_без ФСК_UPDATE.BALANCE.WARM.2011YEAR.TO.1.1" xfId="6115"/>
    <cellStyle name="_Расчет RAB_Лен и МОЭСК_с 2010 года_14.04.2009_со сглаж_version 3.0_без ФСК_UPDATE.BALANCE.WARM.2011YEAR.TO.1.1_46TE.2011(v1.0)" xfId="6116"/>
    <cellStyle name="_Расчет RAB_Лен и МОЭСК_с 2010 года_14.04.2009_со сглаж_version 3.0_без ФСК_UPDATE.BALANCE.WARM.2011YEAR.TO.1.1_INDEX.STATION.2012(v1.0)_" xfId="6117"/>
    <cellStyle name="_Расчет RAB_Лен и МОЭСК_с 2010 года_14.04.2009_со сглаж_version 3.0_без ФСК_UPDATE.BALANCE.WARM.2011YEAR.TO.1.1_INDEX.STATION.2012(v2.0)" xfId="6118"/>
    <cellStyle name="_Расчет RAB_Лен и МОЭСК_с 2010 года_14.04.2009_со сглаж_version 3.0_без ФСК_UPDATE.BALANCE.WARM.2011YEAR.TO.1.1_INDEX.STATION.2012(v2.1)" xfId="6119"/>
    <cellStyle name="_Расчет RAB_Лен и МОЭСК_с 2010 года_14.04.2009_со сглаж_version 3.0_без ФСК_UPDATE.BALANCE.WARM.2011YEAR.TO.1.1_OREP.KU.2011.MONTHLY.02(v1.1)" xfId="6120"/>
    <cellStyle name="_Расчет RAB_Лен и МОЭСК_с 2010 года_14.04.2009_со сглаж_version 3.0_без ФСК_UPDATE.BALANCE.WARM.2011YEAR.TO.1.1_TEPLO.PREDEL.2012.M(v1.1)_test" xfId="6121"/>
    <cellStyle name="_Расчет RAB_Лен и МОЭСК_с 2010 года_14.04.2009_со сглаж_version 3.0_без ФСК_UPDATE.NADB.JNVLS.APTEKA.2011.TO.1.3.4" xfId="6122"/>
    <cellStyle name="_Расчет RAB_Лен и МОЭСК_с 2010 года_14.04.2009_со сглаж_version 3.0_без ФСК_БДР формат СД (2)" xfId="6123"/>
    <cellStyle name="_Расчет RAB_Лен и МОЭСК_с 2010 года_14.04.2009_со сглаж_version 3.0_без ФСК_Передача 2011_с макросом" xfId="6124"/>
    <cellStyle name="_Расчет RAB_Лен и МОЭСК_с 2010 года_14.04.2009_со сглаж_version 3.0_без ФСК_реестр объектов ЕНЭС" xfId="6125"/>
    <cellStyle name="_расчет аморт.2006 ОП в МЭС" xfId="6126"/>
    <cellStyle name="_расчет аморт.2006 ОП в МЭС_БДР формат СД (2)" xfId="6127"/>
    <cellStyle name="_Расчет амортизации (налоговая)" xfId="6128"/>
    <cellStyle name="_Расчет амортизации (налоговая)_БДР формат СД (2)" xfId="6129"/>
    <cellStyle name="_Расчет амортизации МЭС Юга" xfId="6130"/>
    <cellStyle name="_Расчет амортизации МЭС Юга 1" xfId="6131"/>
    <cellStyle name="_Расчет амортизации МЭС Юга 1_БДР формат СД (2)" xfId="6132"/>
    <cellStyle name="_Расчет амортизации МЭС Юга_БДР формат СД (2)" xfId="6133"/>
    <cellStyle name="_Расчет амортизации-ОТПРАВКА" xfId="6134"/>
    <cellStyle name="_Расчет амортизации-ОТПРАВКА_БДР формат СД (2)" xfId="6135"/>
    <cellStyle name="_Расчет ВВ подстанций" xfId="6136"/>
    <cellStyle name="_Расчет ВЛ таб.формата 12 рыба" xfId="6137"/>
    <cellStyle name="_Расчет ВЛ таб.формата 12 рыба_Аморт+коэф1 08 04 08" xfId="6138"/>
    <cellStyle name="_Расчет ВЛ таб.формата 12 рыба_ДУИ_РИТ" xfId="6139"/>
    <cellStyle name="_Расчет ВЛ таб.формата 12 рыба_ДУИ_РИТ2" xfId="6140"/>
    <cellStyle name="_Расчет ВЛ таб.формата 12 рыба_ИспАппарат" xfId="6141"/>
    <cellStyle name="_Расчет ВЛ таб.формата 12 рыба_СЭС_010107" xfId="6142"/>
    <cellStyle name="_Расчет ВЛ таб.формата 12 рыба_ТАЛ ЭС 01_01_2007" xfId="6143"/>
    <cellStyle name="_расчет для выпадающих" xfId="6144"/>
    <cellStyle name="_расчет дополнительных отпусков" xfId="6145"/>
    <cellStyle name="_расчет дополнительных отпусков_БДР формат СД (2)" xfId="6146"/>
    <cellStyle name="_расчет КЭ по предельнику" xfId="6147"/>
    <cellStyle name="_Расчет налоговой амортизаци" xfId="6148"/>
    <cellStyle name="_Расчет налоговой амортизаци_БДР формат СД (2)" xfId="6149"/>
    <cellStyle name="_Расчет налоговой амортизации  2008" xfId="6150"/>
    <cellStyle name="_Расчет налоговой амортизации  2008_БДР формат СД (2)" xfId="6151"/>
    <cellStyle name="_Расчет ожидаемой выручки 2010" xfId="6152"/>
    <cellStyle name="_Расчет по RAB корректировка НВВ 2011 АЭ" xfId="6153"/>
    <cellStyle name="_Расчет по RAB корректировка НВВ 2011 АЭ_Лист1" xfId="6154"/>
    <cellStyle name="_Расчет под  Заключение-Самара" xfId="6155"/>
    <cellStyle name="_Расчет расходов и выплат на 2011" xfId="6156"/>
    <cellStyle name="_Расчет расходов и выплат на 2011_БДР формат СД (2)" xfId="6157"/>
    <cellStyle name="_Расчет Сниж Доб 2002г" xfId="6158"/>
    <cellStyle name="_Расчет тарифов на 2010 год (с учетом арендов. сетей)." xfId="6159"/>
    <cellStyle name="_расчет ФОТ 2007 МСК от Ганиева" xfId="6160"/>
    <cellStyle name="_расчет ФОТ 2007 МСК от Ганиева_БДР формат СД (2)" xfId="6161"/>
    <cellStyle name="_расчет ФОТ 2007 МСК от Ганиева_Книга1" xfId="6162"/>
    <cellStyle name="_расчет ФОТ 2007 МСК от Ганиева_Книга1 2" xfId="6163"/>
    <cellStyle name="_расчет ФОТ 2007 МСК от Ганиева_Книга1 2 2" xfId="6164"/>
    <cellStyle name="_расчет ФОТ 2007 МСК от Ганиева_Книга1 2 2_БДР формат СД (2)" xfId="6165"/>
    <cellStyle name="_расчет ФОТ 2007 МСК от Ганиева_Книга1 2_БДР формат СД (2)" xfId="6166"/>
    <cellStyle name="_расчет ФОТ 2007 МСК от Ганиева_Книга1 3" xfId="6167"/>
    <cellStyle name="_расчет ФОТ 2007 МСК от Ганиева_Книга1 3_БДР формат СД (2)" xfId="6168"/>
    <cellStyle name="_расчет ФОТ 2007 МСК от Ганиева_Книга1_БДР формат СД (2)" xfId="6169"/>
    <cellStyle name="_расчет ФОТ 2007 МСК от Ганиева_Книга1_ДУС (3)" xfId="6170"/>
    <cellStyle name="_расчет ФОТ 2007 МСК от Ганиева_Книга1_ДУС (3) 2" xfId="6171"/>
    <cellStyle name="_расчет ФОТ 2007 МСК от Ганиева_Книга1_ДУС (3) 2_БДР формат СД (2)" xfId="6172"/>
    <cellStyle name="_расчет ФОТ 2007 МСК от Ганиева_Книга1_ДУС (3)_БДР формат СД (2)" xfId="6173"/>
    <cellStyle name="_расчет ФОТ 2007 МСК от Ганиева_Книга1_Источники_лимиты_Бизнес-план" xfId="6174"/>
    <cellStyle name="_расчет ФОТ 2007 МСК от Ганиева_Книга1_Источники_лимиты_Бизнес-план 2" xfId="6175"/>
    <cellStyle name="_расчет ФОТ 2007 МСК от Ганиева_Книга1_Источники_лимиты_Бизнес-план 2 2" xfId="6176"/>
    <cellStyle name="_расчет ФОТ 2007 МСК от Ганиева_Книга1_Источники_лимиты_Бизнес-план 2 2_БДР формат СД (2)" xfId="6177"/>
    <cellStyle name="_расчет ФОТ 2007 МСК от Ганиева_Книга1_Источники_лимиты_Бизнес-план 2_БДР формат СД (2)" xfId="6178"/>
    <cellStyle name="_расчет ФОТ 2007 МСК от Ганиева_Книга1_Источники_лимиты_Бизнес-план 3" xfId="6179"/>
    <cellStyle name="_расчет ФОТ 2007 МСК от Ганиева_Книга1_Источники_лимиты_Бизнес-план 3_БДР формат СД (2)" xfId="6180"/>
    <cellStyle name="_расчет ФОТ 2007 МСК от Ганиева_Книга1_Источники_лимиты_Бизнес-план_БДР формат СД (2)" xfId="6181"/>
    <cellStyle name="_расчет ФОТ 2007 МСК от Ганиева_Книга1_Копия форма к защите" xfId="6182"/>
    <cellStyle name="_расчет ФОТ 2007 МСК от Ганиева_Книга1_Копия форма к защите 2" xfId="6183"/>
    <cellStyle name="_расчет ФОТ 2007 МСК от Ганиева_Книга1_Копия форма к защите 2_БДР формат СД (2)" xfId="6184"/>
    <cellStyle name="_расчет ФОТ 2007 МСК от Ганиева_Книга1_Копия форма к защите_БДР формат СД (2)" xfId="6185"/>
    <cellStyle name="_расчет ФОТ 2007 МСК от Ганиева_Книга1_Свод бюджет на 2012" xfId="6186"/>
    <cellStyle name="_расчет ФОТ 2007 МСК от Ганиева_Книга1_Свод бюджет на 2012 2" xfId="6187"/>
    <cellStyle name="_расчет ФОТ 2007 МСК от Ганиева_Книга1_Свод бюджет на 2012 2_БДР формат СД (2)" xfId="6188"/>
    <cellStyle name="_расчет ФОТ 2007 МСК от Ганиева_Книга1_Свод бюджет на 2012_БДР формат СД (2)" xfId="6189"/>
    <cellStyle name="_расчет ФОТ 2007 МСК от Ганиева_Книга1_Форма к защите" xfId="6190"/>
    <cellStyle name="_расчет ФОТ 2007 МСК от Ганиева_Книга1_форма к защите - ДКУ" xfId="6191"/>
    <cellStyle name="_расчет ФОТ 2007 МСК от Ганиева_Книга1_форма к защите - ДКУ 2" xfId="6192"/>
    <cellStyle name="_расчет ФОТ 2007 МСК от Ганиева_Книга1_форма к защите - ДКУ 2_БДР формат СД (2)" xfId="6193"/>
    <cellStyle name="_расчет ФОТ 2007 МСК от Ганиева_Книга1_форма к защите - ДКУ_БДР формат СД (2)" xfId="6194"/>
    <cellStyle name="_расчет ФОТ 2007 МСК от Ганиева_Книга1_Форма к защите 10" xfId="6195"/>
    <cellStyle name="_расчет ФОТ 2007 МСК от Ганиева_Книга1_Форма к защите 10_БДР формат СД (2)" xfId="6196"/>
    <cellStyle name="_расчет ФОТ 2007 МСК от Ганиева_Книга1_Форма к защите 11" xfId="6197"/>
    <cellStyle name="_расчет ФОТ 2007 МСК от Ганиева_Книга1_Форма к защите 11_БДР формат СД (2)" xfId="6198"/>
    <cellStyle name="_расчет ФОТ 2007 МСК от Ганиева_Книга1_Форма к защите 12" xfId="6199"/>
    <cellStyle name="_расчет ФОТ 2007 МСК от Ганиева_Книга1_Форма к защите 12_БДР формат СД (2)" xfId="6200"/>
    <cellStyle name="_расчет ФОТ 2007 МСК от Ганиева_Книга1_Форма к защите 13" xfId="6201"/>
    <cellStyle name="_расчет ФОТ 2007 МСК от Ганиева_Книга1_Форма к защите 13_БДР формат СД (2)" xfId="6202"/>
    <cellStyle name="_расчет ФОТ 2007 МСК от Ганиева_Книга1_Форма к защите 14" xfId="6203"/>
    <cellStyle name="_расчет ФОТ 2007 МСК от Ганиева_Книга1_Форма к защите 14_БДР формат СД (2)" xfId="6204"/>
    <cellStyle name="_расчет ФОТ 2007 МСК от Ганиева_Книга1_Форма к защите 15" xfId="6205"/>
    <cellStyle name="_расчет ФОТ 2007 МСК от Ганиева_Книга1_Форма к защите 15_БДР формат СД (2)" xfId="6206"/>
    <cellStyle name="_расчет ФОТ 2007 МСК от Ганиева_Книга1_Форма к защите 16" xfId="6207"/>
    <cellStyle name="_расчет ФОТ 2007 МСК от Ганиева_Книга1_Форма к защите 16_БДР формат СД (2)" xfId="6208"/>
    <cellStyle name="_расчет ФОТ 2007 МСК от Ганиева_Книга1_Форма к защите 17" xfId="6209"/>
    <cellStyle name="_расчет ФОТ 2007 МСК от Ганиева_Книга1_Форма к защите 17_БДР формат СД (2)" xfId="6210"/>
    <cellStyle name="_расчет ФОТ 2007 МСК от Ганиева_Книга1_Форма к защите 18" xfId="6211"/>
    <cellStyle name="_расчет ФОТ 2007 МСК от Ганиева_Книга1_Форма к защите 18_БДР формат СД (2)" xfId="6212"/>
    <cellStyle name="_расчет ФОТ 2007 МСК от Ганиева_Книга1_Форма к защите 19" xfId="6213"/>
    <cellStyle name="_расчет ФОТ 2007 МСК от Ганиева_Книга1_Форма к защите 19_БДР формат СД (2)" xfId="6214"/>
    <cellStyle name="_расчет ФОТ 2007 МСК от Ганиева_Книга1_Форма к защите 2" xfId="6215"/>
    <cellStyle name="_расчет ФОТ 2007 МСК от Ганиева_Книга1_Форма к защите 2_БДР формат СД (2)" xfId="6216"/>
    <cellStyle name="_расчет ФОТ 2007 МСК от Ганиева_Книга1_Форма к защите 20" xfId="6217"/>
    <cellStyle name="_расчет ФОТ 2007 МСК от Ганиева_Книга1_Форма к защите 20_БДР формат СД (2)" xfId="6218"/>
    <cellStyle name="_расчет ФОТ 2007 МСК от Ганиева_Книга1_Форма к защите 21" xfId="6219"/>
    <cellStyle name="_расчет ФОТ 2007 МСК от Ганиева_Книга1_Форма к защите 21_БДР формат СД (2)" xfId="6220"/>
    <cellStyle name="_расчет ФОТ 2007 МСК от Ганиева_Книга1_Форма к защите 22" xfId="6221"/>
    <cellStyle name="_расчет ФОТ 2007 МСК от Ганиева_Книга1_Форма к защите 22_БДР формат СД (2)" xfId="6222"/>
    <cellStyle name="_расчет ФОТ 2007 МСК от Ганиева_Книга1_Форма к защите 23" xfId="6223"/>
    <cellStyle name="_расчет ФОТ 2007 МСК от Ганиева_Книга1_Форма к защите 23_БДР формат СД (2)" xfId="6224"/>
    <cellStyle name="_расчет ФОТ 2007 МСК от Ганиева_Книга1_Форма к защите 24" xfId="6225"/>
    <cellStyle name="_расчет ФОТ 2007 МСК от Ганиева_Книга1_Форма к защите 24_БДР формат СД (2)" xfId="6226"/>
    <cellStyle name="_расчет ФОТ 2007 МСК от Ганиева_Книга1_Форма к защите 25" xfId="6227"/>
    <cellStyle name="_расчет ФОТ 2007 МСК от Ганиева_Книга1_Форма к защите 25_БДР формат СД (2)" xfId="6228"/>
    <cellStyle name="_расчет ФОТ 2007 МСК от Ганиева_Книга1_Форма к защите 26" xfId="6229"/>
    <cellStyle name="_расчет ФОТ 2007 МСК от Ганиева_Книга1_Форма к защите 26_БДР формат СД (2)" xfId="6230"/>
    <cellStyle name="_расчет ФОТ 2007 МСК от Ганиева_Книга1_Форма к защите 27" xfId="6231"/>
    <cellStyle name="_расчет ФОТ 2007 МСК от Ганиева_Книга1_Форма к защите 27_БДР формат СД (2)" xfId="6232"/>
    <cellStyle name="_расчет ФОТ 2007 МСК от Ганиева_Книга1_Форма к защите 28" xfId="6233"/>
    <cellStyle name="_расчет ФОТ 2007 МСК от Ганиева_Книга1_Форма к защите 28_БДР формат СД (2)" xfId="6234"/>
    <cellStyle name="_расчет ФОТ 2007 МСК от Ганиева_Книга1_Форма к защите 29" xfId="6235"/>
    <cellStyle name="_расчет ФОТ 2007 МСК от Ганиева_Книга1_Форма к защите 29_БДР формат СД (2)" xfId="6236"/>
    <cellStyle name="_расчет ФОТ 2007 МСК от Ганиева_Книга1_Форма к защите 3" xfId="6237"/>
    <cellStyle name="_расчет ФОТ 2007 МСК от Ганиева_Книга1_Форма к защите 3_БДР формат СД (2)" xfId="6238"/>
    <cellStyle name="_расчет ФОТ 2007 МСК от Ганиева_Книга1_Форма к защите 30" xfId="6239"/>
    <cellStyle name="_расчет ФОТ 2007 МСК от Ганиева_Книга1_Форма к защите 30_БДР формат СД (2)" xfId="6240"/>
    <cellStyle name="_расчет ФОТ 2007 МСК от Ганиева_Книга1_Форма к защите 31" xfId="6241"/>
    <cellStyle name="_расчет ФОТ 2007 МСК от Ганиева_Книга1_Форма к защите 31_БДР формат СД (2)" xfId="6242"/>
    <cellStyle name="_расчет ФОТ 2007 МСК от Ганиева_Книга1_Форма к защите 32" xfId="6243"/>
    <cellStyle name="_расчет ФОТ 2007 МСК от Ганиева_Книга1_Форма к защите 32_БДР формат СД (2)" xfId="6244"/>
    <cellStyle name="_расчет ФОТ 2007 МСК от Ганиева_Книга1_Форма к защите 33" xfId="6245"/>
    <cellStyle name="_расчет ФОТ 2007 МСК от Ганиева_Книга1_Форма к защите 33_БДР формат СД (2)" xfId="6246"/>
    <cellStyle name="_расчет ФОТ 2007 МСК от Ганиева_Книга1_Форма к защите 34" xfId="6247"/>
    <cellStyle name="_расчет ФОТ 2007 МСК от Ганиева_Книга1_Форма к защите 34_БДР формат СД (2)" xfId="6248"/>
    <cellStyle name="_расчет ФОТ 2007 МСК от Ганиева_Книга1_Форма к защите 35" xfId="6249"/>
    <cellStyle name="_расчет ФОТ 2007 МСК от Ганиева_Книга1_Форма к защите 35_БДР формат СД (2)" xfId="6250"/>
    <cellStyle name="_расчет ФОТ 2007 МСК от Ганиева_Книга1_Форма к защите 36" xfId="6251"/>
    <cellStyle name="_расчет ФОТ 2007 МСК от Ганиева_Книга1_Форма к защите 36_БДР формат СД (2)" xfId="6252"/>
    <cellStyle name="_расчет ФОТ 2007 МСК от Ганиева_Книга1_Форма к защите 37" xfId="6253"/>
    <cellStyle name="_расчет ФОТ 2007 МСК от Ганиева_Книга1_Форма к защите 37_БДР формат СД (2)" xfId="6254"/>
    <cellStyle name="_расчет ФОТ 2007 МСК от Ганиева_Книга1_Форма к защите 38" xfId="6255"/>
    <cellStyle name="_расчет ФОТ 2007 МСК от Ганиева_Книга1_Форма к защите 38_БДР формат СД (2)" xfId="6256"/>
    <cellStyle name="_расчет ФОТ 2007 МСК от Ганиева_Книга1_Форма к защите 39" xfId="6257"/>
    <cellStyle name="_расчет ФОТ 2007 МСК от Ганиева_Книга1_Форма к защите 39_БДР формат СД (2)" xfId="6258"/>
    <cellStyle name="_расчет ФОТ 2007 МСК от Ганиева_Книга1_Форма к защите 4" xfId="6259"/>
    <cellStyle name="_расчет ФОТ 2007 МСК от Ганиева_Книга1_Форма к защите 4_БДР формат СД (2)" xfId="6260"/>
    <cellStyle name="_расчет ФОТ 2007 МСК от Ганиева_Книга1_Форма к защите 40" xfId="6261"/>
    <cellStyle name="_расчет ФОТ 2007 МСК от Ганиева_Книга1_Форма к защите 40_БДР формат СД (2)" xfId="6262"/>
    <cellStyle name="_расчет ФОТ 2007 МСК от Ганиева_Книга1_Форма к защите 41" xfId="6263"/>
    <cellStyle name="_расчет ФОТ 2007 МСК от Ганиева_Книга1_Форма к защите 41_БДР формат СД (2)" xfId="6264"/>
    <cellStyle name="_расчет ФОТ 2007 МСК от Ганиева_Книга1_Форма к защите 42" xfId="6265"/>
    <cellStyle name="_расчет ФОТ 2007 МСК от Ганиева_Книга1_Форма к защите 42_БДР формат СД (2)" xfId="6266"/>
    <cellStyle name="_расчет ФОТ 2007 МСК от Ганиева_Книга1_Форма к защите 43" xfId="6267"/>
    <cellStyle name="_расчет ФОТ 2007 МСК от Ганиева_Книга1_Форма к защите 43_БДР формат СД (2)" xfId="6268"/>
    <cellStyle name="_расчет ФОТ 2007 МСК от Ганиева_Книга1_Форма к защите 44" xfId="6269"/>
    <cellStyle name="_расчет ФОТ 2007 МСК от Ганиева_Книга1_Форма к защите 44_БДР формат СД (2)" xfId="6270"/>
    <cellStyle name="_расчет ФОТ 2007 МСК от Ганиева_Книга1_Форма к защите 45" xfId="6271"/>
    <cellStyle name="_расчет ФОТ 2007 МСК от Ганиева_Книга1_Форма к защите 45_БДР формат СД (2)" xfId="6272"/>
    <cellStyle name="_расчет ФОТ 2007 МСК от Ганиева_Книга1_Форма к защите 46" xfId="6273"/>
    <cellStyle name="_расчет ФОТ 2007 МСК от Ганиева_Книга1_Форма к защите 46_БДР формат СД (2)" xfId="6274"/>
    <cellStyle name="_расчет ФОТ 2007 МСК от Ганиева_Книга1_Форма к защите 47" xfId="6275"/>
    <cellStyle name="_расчет ФОТ 2007 МСК от Ганиева_Книга1_Форма к защите 47_БДР формат СД (2)" xfId="6276"/>
    <cellStyle name="_расчет ФОТ 2007 МСК от Ганиева_Книга1_Форма к защите 48" xfId="6277"/>
    <cellStyle name="_расчет ФОТ 2007 МСК от Ганиева_Книга1_Форма к защите 48_БДР формат СД (2)" xfId="6278"/>
    <cellStyle name="_расчет ФОТ 2007 МСК от Ганиева_Книга1_Форма к защите 49" xfId="6279"/>
    <cellStyle name="_расчет ФОТ 2007 МСК от Ганиева_Книга1_Форма к защите 49_БДР формат СД (2)" xfId="6280"/>
    <cellStyle name="_расчет ФОТ 2007 МСК от Ганиева_Книга1_Форма к защите 5" xfId="6281"/>
    <cellStyle name="_расчет ФОТ 2007 МСК от Ганиева_Книга1_Форма к защите 5_БДР формат СД (2)" xfId="6282"/>
    <cellStyle name="_расчет ФОТ 2007 МСК от Ганиева_Книга1_Форма к защите 50" xfId="6283"/>
    <cellStyle name="_расчет ФОТ 2007 МСК от Ганиева_Книга1_Форма к защите 50_БДР формат СД (2)" xfId="6284"/>
    <cellStyle name="_расчет ФОТ 2007 МСК от Ганиева_Книга1_Форма к защите 51" xfId="6285"/>
    <cellStyle name="_расчет ФОТ 2007 МСК от Ганиева_Книга1_Форма к защите 51_БДР формат СД (2)" xfId="6286"/>
    <cellStyle name="_расчет ФОТ 2007 МСК от Ганиева_Книга1_Форма к защите 52" xfId="6287"/>
    <cellStyle name="_расчет ФОТ 2007 МСК от Ганиева_Книга1_Форма к защите 52_БДР формат СД (2)" xfId="6288"/>
    <cellStyle name="_расчет ФОТ 2007 МСК от Ганиева_Книга1_Форма к защите 53" xfId="6289"/>
    <cellStyle name="_расчет ФОТ 2007 МСК от Ганиева_Книга1_Форма к защите 53_БДР формат СД (2)" xfId="6290"/>
    <cellStyle name="_расчет ФОТ 2007 МСК от Ганиева_Книга1_Форма к защите 54" xfId="6291"/>
    <cellStyle name="_расчет ФОТ 2007 МСК от Ганиева_Книга1_Форма к защите 54_БДР формат СД (2)" xfId="6292"/>
    <cellStyle name="_расчет ФОТ 2007 МСК от Ганиева_Книга1_Форма к защите 55" xfId="6293"/>
    <cellStyle name="_расчет ФОТ 2007 МСК от Ганиева_Книга1_Форма к защите 55_БДР формат СД (2)" xfId="6294"/>
    <cellStyle name="_расчет ФОТ 2007 МСК от Ганиева_Книга1_Форма к защите 56" xfId="6295"/>
    <cellStyle name="_расчет ФОТ 2007 МСК от Ганиева_Книга1_Форма к защите 56_БДР формат СД (2)" xfId="6296"/>
    <cellStyle name="_расчет ФОТ 2007 МСК от Ганиева_Книга1_Форма к защите 57" xfId="6297"/>
    <cellStyle name="_расчет ФОТ 2007 МСК от Ганиева_Книга1_Форма к защите 57_БДР формат СД (2)" xfId="6298"/>
    <cellStyle name="_расчет ФОТ 2007 МСК от Ганиева_Книга1_Форма к защите 58" xfId="6299"/>
    <cellStyle name="_расчет ФОТ 2007 МСК от Ганиева_Книга1_Форма к защите 58_БДР формат СД (2)" xfId="6300"/>
    <cellStyle name="_расчет ФОТ 2007 МСК от Ганиева_Книга1_Форма к защите 59" xfId="6301"/>
    <cellStyle name="_расчет ФОТ 2007 МСК от Ганиева_Книга1_Форма к защите 59_БДР формат СД (2)" xfId="6302"/>
    <cellStyle name="_расчет ФОТ 2007 МСК от Ганиева_Книга1_Форма к защите 6" xfId="6303"/>
    <cellStyle name="_расчет ФОТ 2007 МСК от Ганиева_Книга1_Форма к защите 6_БДР формат СД (2)" xfId="6304"/>
    <cellStyle name="_расчет ФОТ 2007 МСК от Ганиева_Книга1_Форма к защите 60" xfId="6305"/>
    <cellStyle name="_расчет ФОТ 2007 МСК от Ганиева_Книга1_Форма к защите 60_БДР формат СД (2)" xfId="6306"/>
    <cellStyle name="_расчет ФОТ 2007 МСК от Ганиева_Книга1_Форма к защите 61" xfId="6307"/>
    <cellStyle name="_расчет ФОТ 2007 МСК от Ганиева_Книга1_Форма к защите 61_БДР формат СД (2)" xfId="6308"/>
    <cellStyle name="_расчет ФОТ 2007 МСК от Ганиева_Книга1_Форма к защите 62" xfId="6309"/>
    <cellStyle name="_расчет ФОТ 2007 МСК от Ганиева_Книга1_Форма к защите 62_БДР формат СД (2)" xfId="6310"/>
    <cellStyle name="_расчет ФОТ 2007 МСК от Ганиева_Книга1_Форма к защите 63" xfId="6311"/>
    <cellStyle name="_расчет ФОТ 2007 МСК от Ганиева_Книга1_Форма к защите 63_БДР формат СД (2)" xfId="6312"/>
    <cellStyle name="_расчет ФОТ 2007 МСК от Ганиева_Книга1_Форма к защите 64" xfId="6313"/>
    <cellStyle name="_расчет ФОТ 2007 МСК от Ганиева_Книга1_Форма к защите 64_БДР формат СД (2)" xfId="6314"/>
    <cellStyle name="_расчет ФОТ 2007 МСК от Ганиева_Книга1_Форма к защите 65" xfId="6315"/>
    <cellStyle name="_расчет ФОТ 2007 МСК от Ганиева_Книга1_Форма к защите 65_БДР формат СД (2)" xfId="6316"/>
    <cellStyle name="_расчет ФОТ 2007 МСК от Ганиева_Книга1_Форма к защите 66" xfId="6317"/>
    <cellStyle name="_расчет ФОТ 2007 МСК от Ганиева_Книга1_Форма к защите 66_БДР формат СД (2)" xfId="6318"/>
    <cellStyle name="_расчет ФОТ 2007 МСК от Ганиева_Книга1_Форма к защите 67" xfId="6319"/>
    <cellStyle name="_расчет ФОТ 2007 МСК от Ганиева_Книга1_Форма к защите 67_БДР формат СД (2)" xfId="6320"/>
    <cellStyle name="_расчет ФОТ 2007 МСК от Ганиева_Книга1_Форма к защите 68" xfId="6321"/>
    <cellStyle name="_расчет ФОТ 2007 МСК от Ганиева_Книга1_Форма к защите 68_БДР формат СД (2)" xfId="6322"/>
    <cellStyle name="_расчет ФОТ 2007 МСК от Ганиева_Книга1_Форма к защите 69" xfId="6323"/>
    <cellStyle name="_расчет ФОТ 2007 МСК от Ганиева_Книга1_Форма к защите 69_БДР формат СД (2)" xfId="6324"/>
    <cellStyle name="_расчет ФОТ 2007 МСК от Ганиева_Книга1_Форма к защите 7" xfId="6325"/>
    <cellStyle name="_расчет ФОТ 2007 МСК от Ганиева_Книга1_Форма к защите 7_БДР формат СД (2)" xfId="6326"/>
    <cellStyle name="_расчет ФОТ 2007 МСК от Ганиева_Книга1_Форма к защите 70" xfId="6327"/>
    <cellStyle name="_расчет ФОТ 2007 МСК от Ганиева_Книга1_Форма к защите 70_БДР формат СД (2)" xfId="6328"/>
    <cellStyle name="_расчет ФОТ 2007 МСК от Ганиева_Книга1_Форма к защите 71" xfId="6329"/>
    <cellStyle name="_расчет ФОТ 2007 МСК от Ганиева_Книга1_Форма к защите 71_БДР формат СД (2)" xfId="6330"/>
    <cellStyle name="_расчет ФОТ 2007 МСК от Ганиева_Книга1_Форма к защите 72" xfId="6331"/>
    <cellStyle name="_расчет ФОТ 2007 МСК от Ганиева_Книга1_Форма к защите 72_БДР формат СД (2)" xfId="6332"/>
    <cellStyle name="_расчет ФОТ 2007 МСК от Ганиева_Книга1_Форма к защите 73" xfId="6333"/>
    <cellStyle name="_расчет ФОТ 2007 МСК от Ганиева_Книга1_Форма к защите 73_БДР формат СД (2)" xfId="6334"/>
    <cellStyle name="_расчет ФОТ 2007 МСК от Ганиева_Книга1_Форма к защите 74" xfId="6335"/>
    <cellStyle name="_расчет ФОТ 2007 МСК от Ганиева_Книга1_Форма к защите 74_БДР формат СД (2)" xfId="6336"/>
    <cellStyle name="_расчет ФОТ 2007 МСК от Ганиева_Книга1_Форма к защите 75" xfId="6337"/>
    <cellStyle name="_расчет ФОТ 2007 МСК от Ганиева_Книга1_Форма к защите 75_БДР формат СД (2)" xfId="6338"/>
    <cellStyle name="_расчет ФОТ 2007 МСК от Ганиева_Книга1_Форма к защите 76" xfId="6339"/>
    <cellStyle name="_расчет ФОТ 2007 МСК от Ганиева_Книга1_Форма к защите 76_БДР формат СД (2)" xfId="6340"/>
    <cellStyle name="_расчет ФОТ 2007 МСК от Ганиева_Книга1_Форма к защите 77" xfId="6341"/>
    <cellStyle name="_расчет ФОТ 2007 МСК от Ганиева_Книга1_Форма к защите 77_БДР формат СД (2)" xfId="6342"/>
    <cellStyle name="_расчет ФОТ 2007 МСК от Ганиева_Книга1_Форма к защите 78" xfId="6343"/>
    <cellStyle name="_расчет ФОТ 2007 МСК от Ганиева_Книга1_Форма к защите 78_БДР формат СД (2)" xfId="6344"/>
    <cellStyle name="_расчет ФОТ 2007 МСК от Ганиева_Книга1_Форма к защите 79" xfId="6345"/>
    <cellStyle name="_расчет ФОТ 2007 МСК от Ганиева_Книга1_Форма к защите 79_БДР формат СД (2)" xfId="6346"/>
    <cellStyle name="_расчет ФОТ 2007 МСК от Ганиева_Книга1_Форма к защите 8" xfId="6347"/>
    <cellStyle name="_расчет ФОТ 2007 МСК от Ганиева_Книга1_Форма к защите 8_БДР формат СД (2)" xfId="6348"/>
    <cellStyle name="_расчет ФОТ 2007 МСК от Ганиева_Книга1_Форма к защите 80" xfId="6349"/>
    <cellStyle name="_расчет ФОТ 2007 МСК от Ганиева_Книга1_Форма к защите 80_БДР формат СД (2)" xfId="6350"/>
    <cellStyle name="_расчет ФОТ 2007 МСК от Ганиева_Книга1_Форма к защите 81" xfId="6351"/>
    <cellStyle name="_расчет ФОТ 2007 МСК от Ганиева_Книга1_Форма к защите 81_БДР формат СД (2)" xfId="6352"/>
    <cellStyle name="_расчет ФОТ 2007 МСК от Ганиева_Книга1_Форма к защите 82" xfId="6353"/>
    <cellStyle name="_расчет ФОТ 2007 МСК от Ганиева_Книга1_Форма к защите 82_БДР формат СД (2)" xfId="6354"/>
    <cellStyle name="_расчет ФОТ 2007 МСК от Ганиева_Книга1_Форма к защите 83" xfId="6355"/>
    <cellStyle name="_расчет ФОТ 2007 МСК от Ганиева_Книга1_Форма к защите 83_БДР формат СД (2)" xfId="6356"/>
    <cellStyle name="_расчет ФОТ 2007 МСК от Ганиева_Книга1_Форма к защите 84" xfId="6357"/>
    <cellStyle name="_расчет ФОТ 2007 МСК от Ганиева_Книга1_Форма к защите 84_БДР формат СД (2)" xfId="6358"/>
    <cellStyle name="_расчет ФОТ 2007 МСК от Ганиева_Книга1_Форма к защите 85" xfId="6359"/>
    <cellStyle name="_расчет ФОТ 2007 МСК от Ганиева_Книга1_Форма к защите 85_БДР формат СД (2)" xfId="6360"/>
    <cellStyle name="_расчет ФОТ 2007 МСК от Ганиева_Книга1_Форма к защите 86" xfId="6361"/>
    <cellStyle name="_расчет ФОТ 2007 МСК от Ганиева_Книга1_Форма к защите 86_БДР формат СД (2)" xfId="6362"/>
    <cellStyle name="_расчет ФОТ 2007 МСК от Ганиева_Книга1_Форма к защите 87" xfId="6363"/>
    <cellStyle name="_расчет ФОТ 2007 МСК от Ганиева_Книга1_Форма к защите 87_БДР формат СД (2)" xfId="6364"/>
    <cellStyle name="_расчет ФОТ 2007 МСК от Ганиева_Книга1_Форма к защите 88" xfId="6365"/>
    <cellStyle name="_расчет ФОТ 2007 МСК от Ганиева_Книга1_Форма к защите 88_БДР формат СД (2)" xfId="6366"/>
    <cellStyle name="_расчет ФОТ 2007 МСК от Ганиева_Книга1_Форма к защите 89" xfId="6367"/>
    <cellStyle name="_расчет ФОТ 2007 МСК от Ганиева_Книга1_Форма к защите 89_БДР формат СД (2)" xfId="6368"/>
    <cellStyle name="_расчет ФОТ 2007 МСК от Ганиева_Книга1_Форма к защите 9" xfId="6369"/>
    <cellStyle name="_расчет ФОТ 2007 МСК от Ганиева_Книга1_Форма к защите 9_БДР формат СД (2)" xfId="6370"/>
    <cellStyle name="_расчет ФОТ 2007 МСК от Ганиева_Книга1_Форма к защите 90" xfId="6371"/>
    <cellStyle name="_расчет ФОТ 2007 МСК от Ганиева_Книга1_Форма к защите 90_БДР формат СД (2)" xfId="6372"/>
    <cellStyle name="_расчет ФОТ 2007 МСК от Ганиева_Книга1_Форма к защите ДЭБ" xfId="6373"/>
    <cellStyle name="_расчет ФОТ 2007 МСК от Ганиева_Книга1_Форма к защите ДЭБ 2" xfId="6374"/>
    <cellStyle name="_расчет ФОТ 2007 МСК от Ганиева_Книга1_Форма к защите ДЭБ 2_БДР формат СД (2)" xfId="6375"/>
    <cellStyle name="_расчет ФОТ 2007 МСК от Ганиева_Книга1_Форма к защите ДЭБ_БДР формат СД (2)" xfId="6376"/>
    <cellStyle name="_расчет ФОТ 2007 МСК от Ганиева_Книга1_Форма к защите_БДР формат СД (2)" xfId="6377"/>
    <cellStyle name="_расчет ФОТ 2007 МСК от Ганиева_Книга1_Форма к защите_ДСП" xfId="6378"/>
    <cellStyle name="_расчет ФОТ 2007 МСК от Ганиева_Книга1_Форма к защите_ДСП 2" xfId="6379"/>
    <cellStyle name="_расчет ФОТ 2007 МСК от Ганиева_Книга1_Форма к защите_ДСП 2_БДР формат СД (2)" xfId="6380"/>
    <cellStyle name="_расчет ФОТ 2007 МСК от Ганиева_Книга1_Форма к защите_ДСП_БДР формат СД (2)" xfId="6381"/>
    <cellStyle name="_расчет ФОТ 2007 МСК от Ганиева_Книга1_Форма к защите_ДУпиоп" xfId="6382"/>
    <cellStyle name="_расчет ФОТ 2007 МСК от Ганиева_Книга1_Форма к защите_ДУпиоп 2" xfId="6383"/>
    <cellStyle name="_расчет ФОТ 2007 МСК от Ганиева_Книга1_Форма к защите_ДУпиоп 2_БДР формат СД (2)" xfId="6384"/>
    <cellStyle name="_расчет ФОТ 2007 МСК от Ганиева_Книга1_Форма к защите_ДУпиоп_БДР формат СД (2)" xfId="6385"/>
    <cellStyle name="_расчет ФОТ 2007 МСК от Ганиева_Книга1_Форма к защите_окончательная версия" xfId="6386"/>
    <cellStyle name="_расчет ФОТ 2007 МСК от Ганиева_Книга1_Форма к защите_окончательная версия 2" xfId="6387"/>
    <cellStyle name="_расчет ФОТ 2007 МСК от Ганиева_Книга1_Форма к защите_окончательная версия 2_БДР формат СД (2)" xfId="6388"/>
    <cellStyle name="_расчет ФОТ 2007 МСК от Ганиева_Книга1_Форма к защите_окончательная версия_БДР формат СД (2)" xfId="6389"/>
    <cellStyle name="_расчет ФОТ 2007 МСК от Ганиева_Корректировка №3 ФОТ 2010" xfId="6390"/>
    <cellStyle name="_расчет ФОТ 2007 МСК от Ганиева_Корректировка №3 ФОТ 2010_БДР формат СД (2)" xfId="6391"/>
    <cellStyle name="_расчет ФОТ 2007 МСК от Ганиева_Корректировка по ТОиР (проект)(поправл.)" xfId="6392"/>
    <cellStyle name="_расчет ФОТ 2007 МСК от Ганиева_Корректировка по ТОиР (проект)(поправл.)_БДР формат СД (2)" xfId="6393"/>
    <cellStyle name="_расчет ФОТ 2007 МСК от Ганиева_Корректировка ФОТ по ТОиР " xfId="6394"/>
    <cellStyle name="_расчет ФОТ 2007 МСК от Ганиева_Корректировка ФОТ по ТОиР _БДР формат СД (2)" xfId="6395"/>
    <cellStyle name="_расчет ФОТ 2007 МСК от Ганиева_Московское" xfId="6396"/>
    <cellStyle name="_расчет ФОТ 2007 МСК от Ганиева_Московское_БДР формат СД (2)" xfId="6397"/>
    <cellStyle name="_расчет ФОТ 2007 МСК от Ганиева_План по видам деят.(09.11.2009)" xfId="6398"/>
    <cellStyle name="_расчет ФОТ 2007 МСК от Ганиева_План по видам деят.(09.11.2009) 2" xfId="6399"/>
    <cellStyle name="_расчет ФОТ 2007 МСК от Ганиева_План по видам деят.(09.11.2009) 2 2" xfId="6400"/>
    <cellStyle name="_расчет ФОТ 2007 МСК от Ганиева_План по видам деят.(09.11.2009) 2 2_БДР формат СД (2)" xfId="6401"/>
    <cellStyle name="_расчет ФОТ 2007 МСК от Ганиева_План по видам деят.(09.11.2009) 2_БДР формат СД (2)" xfId="6402"/>
    <cellStyle name="_расчет ФОТ 2007 МСК от Ганиева_План по видам деят.(09.11.2009) 3" xfId="6403"/>
    <cellStyle name="_расчет ФОТ 2007 МСК от Ганиева_План по видам деят.(09.11.2009) 3_БДР формат СД (2)" xfId="6404"/>
    <cellStyle name="_расчет ФОТ 2007 МСК от Ганиева_План по видам деят.(09.11.2009)_БДР формат СД (2)" xfId="6405"/>
    <cellStyle name="_расчет ФОТ 2007 МСК от Ганиева_План по видам деят.(09.11.2009)_ДУС (3)" xfId="6406"/>
    <cellStyle name="_расчет ФОТ 2007 МСК от Ганиева_План по видам деят.(09.11.2009)_ДУС (3) 2" xfId="6407"/>
    <cellStyle name="_расчет ФОТ 2007 МСК от Ганиева_План по видам деят.(09.11.2009)_ДУС (3) 2_БДР формат СД (2)" xfId="6408"/>
    <cellStyle name="_расчет ФОТ 2007 МСК от Ганиева_План по видам деят.(09.11.2009)_ДУС (3)_БДР формат СД (2)" xfId="6409"/>
    <cellStyle name="_расчет ФОТ 2007 МСК от Ганиева_План по видам деят.(09.11.2009)_Источники_лимиты_Бизнес-план" xfId="6410"/>
    <cellStyle name="_расчет ФОТ 2007 МСК от Ганиева_План по видам деят.(09.11.2009)_Источники_лимиты_Бизнес-план 2" xfId="6411"/>
    <cellStyle name="_расчет ФОТ 2007 МСК от Ганиева_План по видам деят.(09.11.2009)_Источники_лимиты_Бизнес-план 2 2" xfId="6412"/>
    <cellStyle name="_расчет ФОТ 2007 МСК от Ганиева_План по видам деят.(09.11.2009)_Источники_лимиты_Бизнес-план 2 2_БДР формат СД (2)" xfId="6413"/>
    <cellStyle name="_расчет ФОТ 2007 МСК от Ганиева_План по видам деят.(09.11.2009)_Источники_лимиты_Бизнес-план 2_БДР формат СД (2)" xfId="6414"/>
    <cellStyle name="_расчет ФОТ 2007 МСК от Ганиева_План по видам деят.(09.11.2009)_Источники_лимиты_Бизнес-план 3" xfId="6415"/>
    <cellStyle name="_расчет ФОТ 2007 МСК от Ганиева_План по видам деят.(09.11.2009)_Источники_лимиты_Бизнес-план 3_БДР формат СД (2)" xfId="6416"/>
    <cellStyle name="_расчет ФОТ 2007 МСК от Ганиева_План по видам деят.(09.11.2009)_Источники_лимиты_Бизнес-план_БДР формат СД (2)" xfId="6417"/>
    <cellStyle name="_расчет ФОТ 2007 МСК от Ганиева_План по видам деят.(09.11.2009)_Копия форма к защите" xfId="6418"/>
    <cellStyle name="_расчет ФОТ 2007 МСК от Ганиева_План по видам деят.(09.11.2009)_Копия форма к защите 2" xfId="6419"/>
    <cellStyle name="_расчет ФОТ 2007 МСК от Ганиева_План по видам деят.(09.11.2009)_Копия форма к защите 2_БДР формат СД (2)" xfId="6420"/>
    <cellStyle name="_расчет ФОТ 2007 МСК от Ганиева_План по видам деят.(09.11.2009)_Копия форма к защите_БДР формат СД (2)" xfId="6421"/>
    <cellStyle name="_расчет ФОТ 2007 МСК от Ганиева_План по видам деят.(09.11.2009)_Свод бюджет на 2012" xfId="6422"/>
    <cellStyle name="_расчет ФОТ 2007 МСК от Ганиева_План по видам деят.(09.11.2009)_Свод бюджет на 2012 2" xfId="6423"/>
    <cellStyle name="_расчет ФОТ 2007 МСК от Ганиева_План по видам деят.(09.11.2009)_Свод бюджет на 2012 2_БДР формат СД (2)" xfId="6424"/>
    <cellStyle name="_расчет ФОТ 2007 МСК от Ганиева_План по видам деят.(09.11.2009)_Свод бюджет на 2012_БДР формат СД (2)" xfId="6425"/>
    <cellStyle name="_расчет ФОТ 2007 МСК от Ганиева_План по видам деят.(09.11.2009)_Форма к защите" xfId="6426"/>
    <cellStyle name="_расчет ФОТ 2007 МСК от Ганиева_План по видам деят.(09.11.2009)_форма к защите - ДКУ" xfId="6427"/>
    <cellStyle name="_расчет ФОТ 2007 МСК от Ганиева_План по видам деят.(09.11.2009)_форма к защите - ДКУ 2" xfId="6428"/>
    <cellStyle name="_расчет ФОТ 2007 МСК от Ганиева_План по видам деят.(09.11.2009)_форма к защите - ДКУ 2_БДР формат СД (2)" xfId="6429"/>
    <cellStyle name="_расчет ФОТ 2007 МСК от Ганиева_План по видам деят.(09.11.2009)_форма к защите - ДКУ_БДР формат СД (2)" xfId="6430"/>
    <cellStyle name="_расчет ФОТ 2007 МСК от Ганиева_План по видам деят.(09.11.2009)_Форма к защите 10" xfId="6431"/>
    <cellStyle name="_расчет ФОТ 2007 МСК от Ганиева_План по видам деят.(09.11.2009)_Форма к защите 10_БДР формат СД (2)" xfId="6432"/>
    <cellStyle name="_расчет ФОТ 2007 МСК от Ганиева_План по видам деят.(09.11.2009)_Форма к защите 11" xfId="6433"/>
    <cellStyle name="_расчет ФОТ 2007 МСК от Ганиева_План по видам деят.(09.11.2009)_Форма к защите 11_БДР формат СД (2)" xfId="6434"/>
    <cellStyle name="_расчет ФОТ 2007 МСК от Ганиева_План по видам деят.(09.11.2009)_Форма к защите 12" xfId="6435"/>
    <cellStyle name="_расчет ФОТ 2007 МСК от Ганиева_План по видам деят.(09.11.2009)_Форма к защите 12_БДР формат СД (2)" xfId="6436"/>
    <cellStyle name="_расчет ФОТ 2007 МСК от Ганиева_План по видам деят.(09.11.2009)_Форма к защите 13" xfId="6437"/>
    <cellStyle name="_расчет ФОТ 2007 МСК от Ганиева_План по видам деят.(09.11.2009)_Форма к защите 13_БДР формат СД (2)" xfId="6438"/>
    <cellStyle name="_расчет ФОТ 2007 МСК от Ганиева_План по видам деят.(09.11.2009)_Форма к защите 14" xfId="6439"/>
    <cellStyle name="_расчет ФОТ 2007 МСК от Ганиева_План по видам деят.(09.11.2009)_Форма к защите 14_БДР формат СД (2)" xfId="6440"/>
    <cellStyle name="_расчет ФОТ 2007 МСК от Ганиева_План по видам деят.(09.11.2009)_Форма к защите 15" xfId="6441"/>
    <cellStyle name="_расчет ФОТ 2007 МСК от Ганиева_План по видам деят.(09.11.2009)_Форма к защите 15_БДР формат СД (2)" xfId="6442"/>
    <cellStyle name="_расчет ФОТ 2007 МСК от Ганиева_План по видам деят.(09.11.2009)_Форма к защите 16" xfId="6443"/>
    <cellStyle name="_расчет ФОТ 2007 МСК от Ганиева_План по видам деят.(09.11.2009)_Форма к защите 16_БДР формат СД (2)" xfId="6444"/>
    <cellStyle name="_расчет ФОТ 2007 МСК от Ганиева_План по видам деят.(09.11.2009)_Форма к защите 17" xfId="6445"/>
    <cellStyle name="_расчет ФОТ 2007 МСК от Ганиева_План по видам деят.(09.11.2009)_Форма к защите 17_БДР формат СД (2)" xfId="6446"/>
    <cellStyle name="_расчет ФОТ 2007 МСК от Ганиева_План по видам деят.(09.11.2009)_Форма к защите 18" xfId="6447"/>
    <cellStyle name="_расчет ФОТ 2007 МСК от Ганиева_План по видам деят.(09.11.2009)_Форма к защите 18_БДР формат СД (2)" xfId="6448"/>
    <cellStyle name="_расчет ФОТ 2007 МСК от Ганиева_План по видам деят.(09.11.2009)_Форма к защите 19" xfId="6449"/>
    <cellStyle name="_расчет ФОТ 2007 МСК от Ганиева_План по видам деят.(09.11.2009)_Форма к защите 19_БДР формат СД (2)" xfId="6450"/>
    <cellStyle name="_расчет ФОТ 2007 МСК от Ганиева_План по видам деят.(09.11.2009)_Форма к защите 2" xfId="6451"/>
    <cellStyle name="_расчет ФОТ 2007 МСК от Ганиева_План по видам деят.(09.11.2009)_Форма к защите 2_БДР формат СД (2)" xfId="6452"/>
    <cellStyle name="_расчет ФОТ 2007 МСК от Ганиева_План по видам деят.(09.11.2009)_Форма к защите 20" xfId="6453"/>
    <cellStyle name="_расчет ФОТ 2007 МСК от Ганиева_План по видам деят.(09.11.2009)_Форма к защите 20_БДР формат СД (2)" xfId="6454"/>
    <cellStyle name="_расчет ФОТ 2007 МСК от Ганиева_План по видам деят.(09.11.2009)_Форма к защите 21" xfId="6455"/>
    <cellStyle name="_расчет ФОТ 2007 МСК от Ганиева_План по видам деят.(09.11.2009)_Форма к защите 21_БДР формат СД (2)" xfId="6456"/>
    <cellStyle name="_расчет ФОТ 2007 МСК от Ганиева_План по видам деят.(09.11.2009)_Форма к защите 22" xfId="6457"/>
    <cellStyle name="_расчет ФОТ 2007 МСК от Ганиева_План по видам деят.(09.11.2009)_Форма к защите 22_БДР формат СД (2)" xfId="6458"/>
    <cellStyle name="_расчет ФОТ 2007 МСК от Ганиева_План по видам деят.(09.11.2009)_Форма к защите 23" xfId="6459"/>
    <cellStyle name="_расчет ФОТ 2007 МСК от Ганиева_План по видам деят.(09.11.2009)_Форма к защите 23_БДР формат СД (2)" xfId="6460"/>
    <cellStyle name="_расчет ФОТ 2007 МСК от Ганиева_План по видам деят.(09.11.2009)_Форма к защите 24" xfId="6461"/>
    <cellStyle name="_расчет ФОТ 2007 МСК от Ганиева_План по видам деят.(09.11.2009)_Форма к защите 24_БДР формат СД (2)" xfId="6462"/>
    <cellStyle name="_расчет ФОТ 2007 МСК от Ганиева_План по видам деят.(09.11.2009)_Форма к защите 25" xfId="6463"/>
    <cellStyle name="_расчет ФОТ 2007 МСК от Ганиева_План по видам деят.(09.11.2009)_Форма к защите 25_БДР формат СД (2)" xfId="6464"/>
    <cellStyle name="_расчет ФОТ 2007 МСК от Ганиева_План по видам деят.(09.11.2009)_Форма к защите 26" xfId="6465"/>
    <cellStyle name="_расчет ФОТ 2007 МСК от Ганиева_План по видам деят.(09.11.2009)_Форма к защите 26_БДР формат СД (2)" xfId="6466"/>
    <cellStyle name="_расчет ФОТ 2007 МСК от Ганиева_План по видам деят.(09.11.2009)_Форма к защите 27" xfId="6467"/>
    <cellStyle name="_расчет ФОТ 2007 МСК от Ганиева_План по видам деят.(09.11.2009)_Форма к защите 27_БДР формат СД (2)" xfId="6468"/>
    <cellStyle name="_расчет ФОТ 2007 МСК от Ганиева_План по видам деят.(09.11.2009)_Форма к защите 28" xfId="6469"/>
    <cellStyle name="_расчет ФОТ 2007 МСК от Ганиева_План по видам деят.(09.11.2009)_Форма к защите 28_БДР формат СД (2)" xfId="6470"/>
    <cellStyle name="_расчет ФОТ 2007 МСК от Ганиева_План по видам деят.(09.11.2009)_Форма к защите 29" xfId="6471"/>
    <cellStyle name="_расчет ФОТ 2007 МСК от Ганиева_План по видам деят.(09.11.2009)_Форма к защите 29_БДР формат СД (2)" xfId="6472"/>
    <cellStyle name="_расчет ФОТ 2007 МСК от Ганиева_План по видам деят.(09.11.2009)_Форма к защите 3" xfId="6473"/>
    <cellStyle name="_расчет ФОТ 2007 МСК от Ганиева_План по видам деят.(09.11.2009)_Форма к защите 3_БДР формат СД (2)" xfId="6474"/>
    <cellStyle name="_расчет ФОТ 2007 МСК от Ганиева_План по видам деят.(09.11.2009)_Форма к защите 30" xfId="6475"/>
    <cellStyle name="_расчет ФОТ 2007 МСК от Ганиева_План по видам деят.(09.11.2009)_Форма к защите 30_БДР формат СД (2)" xfId="6476"/>
    <cellStyle name="_расчет ФОТ 2007 МСК от Ганиева_План по видам деят.(09.11.2009)_Форма к защите 31" xfId="6477"/>
    <cellStyle name="_расчет ФОТ 2007 МСК от Ганиева_План по видам деят.(09.11.2009)_Форма к защите 31_БДР формат СД (2)" xfId="6478"/>
    <cellStyle name="_расчет ФОТ 2007 МСК от Ганиева_План по видам деят.(09.11.2009)_Форма к защите 32" xfId="6479"/>
    <cellStyle name="_расчет ФОТ 2007 МСК от Ганиева_План по видам деят.(09.11.2009)_Форма к защите 32_БДР формат СД (2)" xfId="6480"/>
    <cellStyle name="_расчет ФОТ 2007 МСК от Ганиева_План по видам деят.(09.11.2009)_Форма к защите 33" xfId="6481"/>
    <cellStyle name="_расчет ФОТ 2007 МСК от Ганиева_План по видам деят.(09.11.2009)_Форма к защите 33_БДР формат СД (2)" xfId="6482"/>
    <cellStyle name="_расчет ФОТ 2007 МСК от Ганиева_План по видам деят.(09.11.2009)_Форма к защите 34" xfId="6483"/>
    <cellStyle name="_расчет ФОТ 2007 МСК от Ганиева_План по видам деят.(09.11.2009)_Форма к защите 34_БДР формат СД (2)" xfId="6484"/>
    <cellStyle name="_расчет ФОТ 2007 МСК от Ганиева_План по видам деят.(09.11.2009)_Форма к защите 35" xfId="6485"/>
    <cellStyle name="_расчет ФОТ 2007 МСК от Ганиева_План по видам деят.(09.11.2009)_Форма к защите 35_БДР формат СД (2)" xfId="6486"/>
    <cellStyle name="_расчет ФОТ 2007 МСК от Ганиева_План по видам деят.(09.11.2009)_Форма к защите 36" xfId="6487"/>
    <cellStyle name="_расчет ФОТ 2007 МСК от Ганиева_План по видам деят.(09.11.2009)_Форма к защите 36_БДР формат СД (2)" xfId="6488"/>
    <cellStyle name="_расчет ФОТ 2007 МСК от Ганиева_План по видам деят.(09.11.2009)_Форма к защите 37" xfId="6489"/>
    <cellStyle name="_расчет ФОТ 2007 МСК от Ганиева_План по видам деят.(09.11.2009)_Форма к защите 37_БДР формат СД (2)" xfId="6490"/>
    <cellStyle name="_расчет ФОТ 2007 МСК от Ганиева_План по видам деят.(09.11.2009)_Форма к защите 38" xfId="6491"/>
    <cellStyle name="_расчет ФОТ 2007 МСК от Ганиева_План по видам деят.(09.11.2009)_Форма к защите 38_БДР формат СД (2)" xfId="6492"/>
    <cellStyle name="_расчет ФОТ 2007 МСК от Ганиева_План по видам деят.(09.11.2009)_Форма к защите 39" xfId="6493"/>
    <cellStyle name="_расчет ФОТ 2007 МСК от Ганиева_План по видам деят.(09.11.2009)_Форма к защите 39_БДР формат СД (2)" xfId="6494"/>
    <cellStyle name="_расчет ФОТ 2007 МСК от Ганиева_План по видам деят.(09.11.2009)_Форма к защите 4" xfId="6495"/>
    <cellStyle name="_расчет ФОТ 2007 МСК от Ганиева_План по видам деят.(09.11.2009)_Форма к защите 4_БДР формат СД (2)" xfId="6496"/>
    <cellStyle name="_расчет ФОТ 2007 МСК от Ганиева_План по видам деят.(09.11.2009)_Форма к защите 40" xfId="6497"/>
    <cellStyle name="_расчет ФОТ 2007 МСК от Ганиева_План по видам деят.(09.11.2009)_Форма к защите 40_БДР формат СД (2)" xfId="6498"/>
    <cellStyle name="_расчет ФОТ 2007 МСК от Ганиева_План по видам деят.(09.11.2009)_Форма к защите 41" xfId="6499"/>
    <cellStyle name="_расчет ФОТ 2007 МСК от Ганиева_План по видам деят.(09.11.2009)_Форма к защите 41_БДР формат СД (2)" xfId="6500"/>
    <cellStyle name="_расчет ФОТ 2007 МСК от Ганиева_План по видам деят.(09.11.2009)_Форма к защите 42" xfId="6501"/>
    <cellStyle name="_расчет ФОТ 2007 МСК от Ганиева_План по видам деят.(09.11.2009)_Форма к защите 42_БДР формат СД (2)" xfId="6502"/>
    <cellStyle name="_расчет ФОТ 2007 МСК от Ганиева_План по видам деят.(09.11.2009)_Форма к защите 43" xfId="6503"/>
    <cellStyle name="_расчет ФОТ 2007 МСК от Ганиева_План по видам деят.(09.11.2009)_Форма к защите 43_БДР формат СД (2)" xfId="6504"/>
    <cellStyle name="_расчет ФОТ 2007 МСК от Ганиева_План по видам деят.(09.11.2009)_Форма к защите 44" xfId="6505"/>
    <cellStyle name="_расчет ФОТ 2007 МСК от Ганиева_План по видам деят.(09.11.2009)_Форма к защите 44_БДР формат СД (2)" xfId="6506"/>
    <cellStyle name="_расчет ФОТ 2007 МСК от Ганиева_План по видам деят.(09.11.2009)_Форма к защите 45" xfId="6507"/>
    <cellStyle name="_расчет ФОТ 2007 МСК от Ганиева_План по видам деят.(09.11.2009)_Форма к защите 45_БДР формат СД (2)" xfId="6508"/>
    <cellStyle name="_расчет ФОТ 2007 МСК от Ганиева_План по видам деят.(09.11.2009)_Форма к защите 46" xfId="6509"/>
    <cellStyle name="_расчет ФОТ 2007 МСК от Ганиева_План по видам деят.(09.11.2009)_Форма к защите 46_БДР формат СД (2)" xfId="6510"/>
    <cellStyle name="_расчет ФОТ 2007 МСК от Ганиева_План по видам деят.(09.11.2009)_Форма к защите 47" xfId="6511"/>
    <cellStyle name="_расчет ФОТ 2007 МСК от Ганиева_План по видам деят.(09.11.2009)_Форма к защите 47_БДР формат СД (2)" xfId="6512"/>
    <cellStyle name="_расчет ФОТ 2007 МСК от Ганиева_План по видам деят.(09.11.2009)_Форма к защите 48" xfId="6513"/>
    <cellStyle name="_расчет ФОТ 2007 МСК от Ганиева_План по видам деят.(09.11.2009)_Форма к защите 48_БДР формат СД (2)" xfId="6514"/>
    <cellStyle name="_расчет ФОТ 2007 МСК от Ганиева_План по видам деят.(09.11.2009)_Форма к защите 49" xfId="6515"/>
    <cellStyle name="_расчет ФОТ 2007 МСК от Ганиева_План по видам деят.(09.11.2009)_Форма к защите 49_БДР формат СД (2)" xfId="6516"/>
    <cellStyle name="_расчет ФОТ 2007 МСК от Ганиева_План по видам деят.(09.11.2009)_Форма к защите 5" xfId="6517"/>
    <cellStyle name="_расчет ФОТ 2007 МСК от Ганиева_План по видам деят.(09.11.2009)_Форма к защите 5_БДР формат СД (2)" xfId="6518"/>
    <cellStyle name="_расчет ФОТ 2007 МСК от Ганиева_План по видам деят.(09.11.2009)_Форма к защите 50" xfId="6519"/>
    <cellStyle name="_расчет ФОТ 2007 МСК от Ганиева_План по видам деят.(09.11.2009)_Форма к защите 50_БДР формат СД (2)" xfId="6520"/>
    <cellStyle name="_расчет ФОТ 2007 МСК от Ганиева_План по видам деят.(09.11.2009)_Форма к защите 51" xfId="6521"/>
    <cellStyle name="_расчет ФОТ 2007 МСК от Ганиева_План по видам деят.(09.11.2009)_Форма к защите 51_БДР формат СД (2)" xfId="6522"/>
    <cellStyle name="_расчет ФОТ 2007 МСК от Ганиева_План по видам деят.(09.11.2009)_Форма к защите 52" xfId="6523"/>
    <cellStyle name="_расчет ФОТ 2007 МСК от Ганиева_План по видам деят.(09.11.2009)_Форма к защите 52_БДР формат СД (2)" xfId="6524"/>
    <cellStyle name="_расчет ФОТ 2007 МСК от Ганиева_План по видам деят.(09.11.2009)_Форма к защите 53" xfId="6525"/>
    <cellStyle name="_расчет ФОТ 2007 МСК от Ганиева_План по видам деят.(09.11.2009)_Форма к защите 53_БДР формат СД (2)" xfId="6526"/>
    <cellStyle name="_расчет ФОТ 2007 МСК от Ганиева_План по видам деят.(09.11.2009)_Форма к защите 54" xfId="6527"/>
    <cellStyle name="_расчет ФОТ 2007 МСК от Ганиева_План по видам деят.(09.11.2009)_Форма к защите 54_БДР формат СД (2)" xfId="6528"/>
    <cellStyle name="_расчет ФОТ 2007 МСК от Ганиева_План по видам деят.(09.11.2009)_Форма к защите 55" xfId="6529"/>
    <cellStyle name="_расчет ФОТ 2007 МСК от Ганиева_План по видам деят.(09.11.2009)_Форма к защите 55_БДР формат СД (2)" xfId="6530"/>
    <cellStyle name="_расчет ФОТ 2007 МСК от Ганиева_План по видам деят.(09.11.2009)_Форма к защите 56" xfId="6531"/>
    <cellStyle name="_расчет ФОТ 2007 МСК от Ганиева_План по видам деят.(09.11.2009)_Форма к защите 56_БДР формат СД (2)" xfId="6532"/>
    <cellStyle name="_расчет ФОТ 2007 МСК от Ганиева_План по видам деят.(09.11.2009)_Форма к защите 57" xfId="6533"/>
    <cellStyle name="_расчет ФОТ 2007 МСК от Ганиева_План по видам деят.(09.11.2009)_Форма к защите 57_БДР формат СД (2)" xfId="6534"/>
    <cellStyle name="_расчет ФОТ 2007 МСК от Ганиева_План по видам деят.(09.11.2009)_Форма к защите 58" xfId="6535"/>
    <cellStyle name="_расчет ФОТ 2007 МСК от Ганиева_План по видам деят.(09.11.2009)_Форма к защите 58_БДР формат СД (2)" xfId="6536"/>
    <cellStyle name="_расчет ФОТ 2007 МСК от Ганиева_План по видам деят.(09.11.2009)_Форма к защите 59" xfId="6537"/>
    <cellStyle name="_расчет ФОТ 2007 МСК от Ганиева_План по видам деят.(09.11.2009)_Форма к защите 59_БДР формат СД (2)" xfId="6538"/>
    <cellStyle name="_расчет ФОТ 2007 МСК от Ганиева_План по видам деят.(09.11.2009)_Форма к защите 6" xfId="6539"/>
    <cellStyle name="_расчет ФОТ 2007 МСК от Ганиева_План по видам деят.(09.11.2009)_Форма к защите 6_БДР формат СД (2)" xfId="6540"/>
    <cellStyle name="_расчет ФОТ 2007 МСК от Ганиева_План по видам деят.(09.11.2009)_Форма к защите 60" xfId="6541"/>
    <cellStyle name="_расчет ФОТ 2007 МСК от Ганиева_План по видам деят.(09.11.2009)_Форма к защите 60_БДР формат СД (2)" xfId="6542"/>
    <cellStyle name="_расчет ФОТ 2007 МСК от Ганиева_План по видам деят.(09.11.2009)_Форма к защите 61" xfId="6543"/>
    <cellStyle name="_расчет ФОТ 2007 МСК от Ганиева_План по видам деят.(09.11.2009)_Форма к защите 61_БДР формат СД (2)" xfId="6544"/>
    <cellStyle name="_расчет ФОТ 2007 МСК от Ганиева_План по видам деят.(09.11.2009)_Форма к защите 62" xfId="6545"/>
    <cellStyle name="_расчет ФОТ 2007 МСК от Ганиева_План по видам деят.(09.11.2009)_Форма к защите 62_БДР формат СД (2)" xfId="6546"/>
    <cellStyle name="_расчет ФОТ 2007 МСК от Ганиева_План по видам деят.(09.11.2009)_Форма к защите 63" xfId="6547"/>
    <cellStyle name="_расчет ФОТ 2007 МСК от Ганиева_План по видам деят.(09.11.2009)_Форма к защите 63_БДР формат СД (2)" xfId="6548"/>
    <cellStyle name="_расчет ФОТ 2007 МСК от Ганиева_План по видам деят.(09.11.2009)_Форма к защите 64" xfId="6549"/>
    <cellStyle name="_расчет ФОТ 2007 МСК от Ганиева_План по видам деят.(09.11.2009)_Форма к защите 64_БДР формат СД (2)" xfId="6550"/>
    <cellStyle name="_расчет ФОТ 2007 МСК от Ганиева_План по видам деят.(09.11.2009)_Форма к защите 65" xfId="6551"/>
    <cellStyle name="_расчет ФОТ 2007 МСК от Ганиева_План по видам деят.(09.11.2009)_Форма к защите 65_БДР формат СД (2)" xfId="6552"/>
    <cellStyle name="_расчет ФОТ 2007 МСК от Ганиева_План по видам деят.(09.11.2009)_Форма к защите 66" xfId="6553"/>
    <cellStyle name="_расчет ФОТ 2007 МСК от Ганиева_План по видам деят.(09.11.2009)_Форма к защите 66_БДР формат СД (2)" xfId="6554"/>
    <cellStyle name="_расчет ФОТ 2007 МСК от Ганиева_План по видам деят.(09.11.2009)_Форма к защите 67" xfId="6555"/>
    <cellStyle name="_расчет ФОТ 2007 МСК от Ганиева_План по видам деят.(09.11.2009)_Форма к защите 67_БДР формат СД (2)" xfId="6556"/>
    <cellStyle name="_расчет ФОТ 2007 МСК от Ганиева_План по видам деят.(09.11.2009)_Форма к защите 68" xfId="6557"/>
    <cellStyle name="_расчет ФОТ 2007 МСК от Ганиева_План по видам деят.(09.11.2009)_Форма к защите 68_БДР формат СД (2)" xfId="6558"/>
    <cellStyle name="_расчет ФОТ 2007 МСК от Ганиева_План по видам деят.(09.11.2009)_Форма к защите 69" xfId="6559"/>
    <cellStyle name="_расчет ФОТ 2007 МСК от Ганиева_План по видам деят.(09.11.2009)_Форма к защите 69_БДР формат СД (2)" xfId="6560"/>
    <cellStyle name="_расчет ФОТ 2007 МСК от Ганиева_План по видам деят.(09.11.2009)_Форма к защите 7" xfId="6561"/>
    <cellStyle name="_расчет ФОТ 2007 МСК от Ганиева_План по видам деят.(09.11.2009)_Форма к защите 7_БДР формат СД (2)" xfId="6562"/>
    <cellStyle name="_расчет ФОТ 2007 МСК от Ганиева_План по видам деят.(09.11.2009)_Форма к защите 70" xfId="6563"/>
    <cellStyle name="_расчет ФОТ 2007 МСК от Ганиева_План по видам деят.(09.11.2009)_Форма к защите 70_БДР формат СД (2)" xfId="6564"/>
    <cellStyle name="_расчет ФОТ 2007 МСК от Ганиева_План по видам деят.(09.11.2009)_Форма к защите 71" xfId="6565"/>
    <cellStyle name="_расчет ФОТ 2007 МСК от Ганиева_План по видам деят.(09.11.2009)_Форма к защите 71_БДР формат СД (2)" xfId="6566"/>
    <cellStyle name="_расчет ФОТ 2007 МСК от Ганиева_План по видам деят.(09.11.2009)_Форма к защите 72" xfId="6567"/>
    <cellStyle name="_расчет ФОТ 2007 МСК от Ганиева_План по видам деят.(09.11.2009)_Форма к защите 72_БДР формат СД (2)" xfId="6568"/>
    <cellStyle name="_расчет ФОТ 2007 МСК от Ганиева_План по видам деят.(09.11.2009)_Форма к защите 73" xfId="6569"/>
    <cellStyle name="_расчет ФОТ 2007 МСК от Ганиева_План по видам деят.(09.11.2009)_Форма к защите 73_БДР формат СД (2)" xfId="6570"/>
    <cellStyle name="_расчет ФОТ 2007 МСК от Ганиева_План по видам деят.(09.11.2009)_Форма к защите 74" xfId="6571"/>
    <cellStyle name="_расчет ФОТ 2007 МСК от Ганиева_План по видам деят.(09.11.2009)_Форма к защите 74_БДР формат СД (2)" xfId="6572"/>
    <cellStyle name="_расчет ФОТ 2007 МСК от Ганиева_План по видам деят.(09.11.2009)_Форма к защите 75" xfId="6573"/>
    <cellStyle name="_расчет ФОТ 2007 МСК от Ганиева_План по видам деят.(09.11.2009)_Форма к защите 75_БДР формат СД (2)" xfId="6574"/>
    <cellStyle name="_расчет ФОТ 2007 МСК от Ганиева_План по видам деят.(09.11.2009)_Форма к защите 76" xfId="6575"/>
    <cellStyle name="_расчет ФОТ 2007 МСК от Ганиева_План по видам деят.(09.11.2009)_Форма к защите 76_БДР формат СД (2)" xfId="6576"/>
    <cellStyle name="_расчет ФОТ 2007 МСК от Ганиева_План по видам деят.(09.11.2009)_Форма к защите 77" xfId="6577"/>
    <cellStyle name="_расчет ФОТ 2007 МСК от Ганиева_План по видам деят.(09.11.2009)_Форма к защите 77_БДР формат СД (2)" xfId="6578"/>
    <cellStyle name="_расчет ФОТ 2007 МСК от Ганиева_План по видам деят.(09.11.2009)_Форма к защите 78" xfId="6579"/>
    <cellStyle name="_расчет ФОТ 2007 МСК от Ганиева_План по видам деят.(09.11.2009)_Форма к защите 78_БДР формат СД (2)" xfId="6580"/>
    <cellStyle name="_расчет ФОТ 2007 МСК от Ганиева_План по видам деят.(09.11.2009)_Форма к защите 79" xfId="6581"/>
    <cellStyle name="_расчет ФОТ 2007 МСК от Ганиева_План по видам деят.(09.11.2009)_Форма к защите 79_БДР формат СД (2)" xfId="6582"/>
    <cellStyle name="_расчет ФОТ 2007 МСК от Ганиева_План по видам деят.(09.11.2009)_Форма к защите 8" xfId="6583"/>
    <cellStyle name="_расчет ФОТ 2007 МСК от Ганиева_План по видам деят.(09.11.2009)_Форма к защите 8_БДР формат СД (2)" xfId="6584"/>
    <cellStyle name="_расчет ФОТ 2007 МСК от Ганиева_План по видам деят.(09.11.2009)_Форма к защите 80" xfId="6585"/>
    <cellStyle name="_расчет ФОТ 2007 МСК от Ганиева_План по видам деят.(09.11.2009)_Форма к защите 80_БДР формат СД (2)" xfId="6586"/>
    <cellStyle name="_расчет ФОТ 2007 МСК от Ганиева_План по видам деят.(09.11.2009)_Форма к защите 81" xfId="6587"/>
    <cellStyle name="_расчет ФОТ 2007 МСК от Ганиева_План по видам деят.(09.11.2009)_Форма к защите 81_БДР формат СД (2)" xfId="6588"/>
    <cellStyle name="_расчет ФОТ 2007 МСК от Ганиева_План по видам деят.(09.11.2009)_Форма к защите 82" xfId="6589"/>
    <cellStyle name="_расчет ФОТ 2007 МСК от Ганиева_План по видам деят.(09.11.2009)_Форма к защите 82_БДР формат СД (2)" xfId="6590"/>
    <cellStyle name="_расчет ФОТ 2007 МСК от Ганиева_План по видам деят.(09.11.2009)_Форма к защите 83" xfId="6591"/>
    <cellStyle name="_расчет ФОТ 2007 МСК от Ганиева_План по видам деят.(09.11.2009)_Форма к защите 83_БДР формат СД (2)" xfId="6592"/>
    <cellStyle name="_расчет ФОТ 2007 МСК от Ганиева_План по видам деят.(09.11.2009)_Форма к защите 84" xfId="6593"/>
    <cellStyle name="_расчет ФОТ 2007 МСК от Ганиева_План по видам деят.(09.11.2009)_Форма к защите 84_БДР формат СД (2)" xfId="6594"/>
    <cellStyle name="_расчет ФОТ 2007 МСК от Ганиева_План по видам деят.(09.11.2009)_Форма к защите 85" xfId="6595"/>
    <cellStyle name="_расчет ФОТ 2007 МСК от Ганиева_План по видам деят.(09.11.2009)_Форма к защите 85_БДР формат СД (2)" xfId="6596"/>
    <cellStyle name="_расчет ФОТ 2007 МСК от Ганиева_План по видам деят.(09.11.2009)_Форма к защите 86" xfId="6597"/>
    <cellStyle name="_расчет ФОТ 2007 МСК от Ганиева_План по видам деят.(09.11.2009)_Форма к защите 86_БДР формат СД (2)" xfId="6598"/>
    <cellStyle name="_расчет ФОТ 2007 МСК от Ганиева_План по видам деят.(09.11.2009)_Форма к защите 87" xfId="6599"/>
    <cellStyle name="_расчет ФОТ 2007 МСК от Ганиева_План по видам деят.(09.11.2009)_Форма к защите 87_БДР формат СД (2)" xfId="6600"/>
    <cellStyle name="_расчет ФОТ 2007 МСК от Ганиева_План по видам деят.(09.11.2009)_Форма к защите 88" xfId="6601"/>
    <cellStyle name="_расчет ФОТ 2007 МСК от Ганиева_План по видам деят.(09.11.2009)_Форма к защите 88_БДР формат СД (2)" xfId="6602"/>
    <cellStyle name="_расчет ФОТ 2007 МСК от Ганиева_План по видам деят.(09.11.2009)_Форма к защите 89" xfId="6603"/>
    <cellStyle name="_расчет ФОТ 2007 МСК от Ганиева_План по видам деят.(09.11.2009)_Форма к защите 89_БДР формат СД (2)" xfId="6604"/>
    <cellStyle name="_расчет ФОТ 2007 МСК от Ганиева_План по видам деят.(09.11.2009)_Форма к защите 9" xfId="6605"/>
    <cellStyle name="_расчет ФОТ 2007 МСК от Ганиева_План по видам деят.(09.11.2009)_Форма к защите 9_БДР формат СД (2)" xfId="6606"/>
    <cellStyle name="_расчет ФОТ 2007 МСК от Ганиева_План по видам деят.(09.11.2009)_Форма к защите 90" xfId="6607"/>
    <cellStyle name="_расчет ФОТ 2007 МСК от Ганиева_План по видам деят.(09.11.2009)_Форма к защите 90_БДР формат СД (2)" xfId="6608"/>
    <cellStyle name="_расчет ФОТ 2007 МСК от Ганиева_План по видам деят.(09.11.2009)_Форма к защите ДЭБ" xfId="6609"/>
    <cellStyle name="_расчет ФОТ 2007 МСК от Ганиева_План по видам деят.(09.11.2009)_Форма к защите ДЭБ 2" xfId="6610"/>
    <cellStyle name="_расчет ФОТ 2007 МСК от Ганиева_План по видам деят.(09.11.2009)_Форма к защите ДЭБ 2_БДР формат СД (2)" xfId="6611"/>
    <cellStyle name="_расчет ФОТ 2007 МСК от Ганиева_План по видам деят.(09.11.2009)_Форма к защите ДЭБ_БДР формат СД (2)" xfId="6612"/>
    <cellStyle name="_расчет ФОТ 2007 МСК от Ганиева_План по видам деят.(09.11.2009)_Форма к защите_БДР формат СД (2)" xfId="6613"/>
    <cellStyle name="_расчет ФОТ 2007 МСК от Ганиева_План по видам деят.(09.11.2009)_Форма к защите_ДСП" xfId="6614"/>
    <cellStyle name="_расчет ФОТ 2007 МСК от Ганиева_План по видам деят.(09.11.2009)_Форма к защите_ДСП 2" xfId="6615"/>
    <cellStyle name="_расчет ФОТ 2007 МСК от Ганиева_План по видам деят.(09.11.2009)_Форма к защите_ДСП 2_БДР формат СД (2)" xfId="6616"/>
    <cellStyle name="_расчет ФОТ 2007 МСК от Ганиева_План по видам деят.(09.11.2009)_Форма к защите_ДСП_БДР формат СД (2)" xfId="6617"/>
    <cellStyle name="_расчет ФОТ 2007 МСК от Ганиева_План по видам деят.(09.11.2009)_Форма к защите_ДУпиоп" xfId="6618"/>
    <cellStyle name="_расчет ФОТ 2007 МСК от Ганиева_План по видам деят.(09.11.2009)_Форма к защите_ДУпиоп 2" xfId="6619"/>
    <cellStyle name="_расчет ФОТ 2007 МСК от Ганиева_План по видам деят.(09.11.2009)_Форма к защите_ДУпиоп 2_БДР формат СД (2)" xfId="6620"/>
    <cellStyle name="_расчет ФОТ 2007 МСК от Ганиева_План по видам деят.(09.11.2009)_Форма к защите_ДУпиоп_БДР формат СД (2)" xfId="6621"/>
    <cellStyle name="_расчет ФОТ 2007 МСК от Ганиева_План по видам деят.(09.11.2009)_Форма к защите_окончательная версия" xfId="6622"/>
    <cellStyle name="_расчет ФОТ 2007 МСК от Ганиева_План по видам деят.(09.11.2009)_Форма к защите_окончательная версия 2" xfId="6623"/>
    <cellStyle name="_расчет ФОТ 2007 МСК от Ганиева_План по видам деят.(09.11.2009)_Форма к защите_окончательная версия 2_БДР формат СД (2)" xfId="6624"/>
    <cellStyle name="_расчет ФОТ 2007 МСК от Ганиева_План по видам деят.(09.11.2009)_Форма к защите_окончательная версия_БДР формат СД (2)" xfId="6625"/>
    <cellStyle name="_расчет ФОТ 2007 МСК от Ганиева_По видам деятельности(09.11.2009)" xfId="6626"/>
    <cellStyle name="_расчет ФОТ 2007 МСК от Ганиева_По видам деятельности(09.11.2009) 2" xfId="6627"/>
    <cellStyle name="_расчет ФОТ 2007 МСК от Ганиева_По видам деятельности(09.11.2009) 2 2" xfId="6628"/>
    <cellStyle name="_расчет ФОТ 2007 МСК от Ганиева_По видам деятельности(09.11.2009) 2 2_БДР формат СД (2)" xfId="6629"/>
    <cellStyle name="_расчет ФОТ 2007 МСК от Ганиева_По видам деятельности(09.11.2009) 2_БДР формат СД (2)" xfId="6630"/>
    <cellStyle name="_расчет ФОТ 2007 МСК от Ганиева_По видам деятельности(09.11.2009) 3" xfId="6631"/>
    <cellStyle name="_расчет ФОТ 2007 МСК от Ганиева_По видам деятельности(09.11.2009) 3_БДР формат СД (2)" xfId="6632"/>
    <cellStyle name="_расчет ФОТ 2007 МСК от Ганиева_По видам деятельности(09.11.2009)_БДР формат СД (2)" xfId="6633"/>
    <cellStyle name="_расчет ФОТ 2007 МСК от Ганиева_По видам деятельности(09.11.2009)_ДУС (3)" xfId="6634"/>
    <cellStyle name="_расчет ФОТ 2007 МСК от Ганиева_По видам деятельности(09.11.2009)_ДУС (3) 2" xfId="6635"/>
    <cellStyle name="_расчет ФОТ 2007 МСК от Ганиева_По видам деятельности(09.11.2009)_ДУС (3) 2_БДР формат СД (2)" xfId="6636"/>
    <cellStyle name="_расчет ФОТ 2007 МСК от Ганиева_По видам деятельности(09.11.2009)_ДУС (3)_БДР формат СД (2)" xfId="6637"/>
    <cellStyle name="_расчет ФОТ 2007 МСК от Ганиева_По видам деятельности(09.11.2009)_Источники_лимиты_Бизнес-план" xfId="6638"/>
    <cellStyle name="_расчет ФОТ 2007 МСК от Ганиева_По видам деятельности(09.11.2009)_Источники_лимиты_Бизнес-план 2" xfId="6639"/>
    <cellStyle name="_расчет ФОТ 2007 МСК от Ганиева_По видам деятельности(09.11.2009)_Источники_лимиты_Бизнес-план 2 2" xfId="6640"/>
    <cellStyle name="_расчет ФОТ 2007 МСК от Ганиева_По видам деятельности(09.11.2009)_Источники_лимиты_Бизнес-план 2 2_БДР формат СД (2)" xfId="6641"/>
    <cellStyle name="_расчет ФОТ 2007 МСК от Ганиева_По видам деятельности(09.11.2009)_Источники_лимиты_Бизнес-план 2_БДР формат СД (2)" xfId="6642"/>
    <cellStyle name="_расчет ФОТ 2007 МСК от Ганиева_По видам деятельности(09.11.2009)_Источники_лимиты_Бизнес-план 3" xfId="6643"/>
    <cellStyle name="_расчет ФОТ 2007 МСК от Ганиева_По видам деятельности(09.11.2009)_Источники_лимиты_Бизнес-план 3_БДР формат СД (2)" xfId="6644"/>
    <cellStyle name="_расчет ФОТ 2007 МСК от Ганиева_По видам деятельности(09.11.2009)_Источники_лимиты_Бизнес-план_БДР формат СД (2)" xfId="6645"/>
    <cellStyle name="_расчет ФОТ 2007 МСК от Ганиева_По видам деятельности(09.11.2009)_Копия форма к защите" xfId="6646"/>
    <cellStyle name="_расчет ФОТ 2007 МСК от Ганиева_По видам деятельности(09.11.2009)_Копия форма к защите 2" xfId="6647"/>
    <cellStyle name="_расчет ФОТ 2007 МСК от Ганиева_По видам деятельности(09.11.2009)_Копия форма к защите 2_БДР формат СД (2)" xfId="6648"/>
    <cellStyle name="_расчет ФОТ 2007 МСК от Ганиева_По видам деятельности(09.11.2009)_Копия форма к защите_БДР формат СД (2)" xfId="6649"/>
    <cellStyle name="_расчет ФОТ 2007 МСК от Ганиева_По видам деятельности(09.11.2009)_Свод бюджет на 2012" xfId="6650"/>
    <cellStyle name="_расчет ФОТ 2007 МСК от Ганиева_По видам деятельности(09.11.2009)_Свод бюджет на 2012 2" xfId="6651"/>
    <cellStyle name="_расчет ФОТ 2007 МСК от Ганиева_По видам деятельности(09.11.2009)_Свод бюджет на 2012 2_БДР формат СД (2)" xfId="6652"/>
    <cellStyle name="_расчет ФОТ 2007 МСК от Ганиева_По видам деятельности(09.11.2009)_Свод бюджет на 2012_БДР формат СД (2)" xfId="6653"/>
    <cellStyle name="_расчет ФОТ 2007 МСК от Ганиева_По видам деятельности(09.11.2009)_Форма к защите" xfId="6654"/>
    <cellStyle name="_расчет ФОТ 2007 МСК от Ганиева_По видам деятельности(09.11.2009)_форма к защите - ДКУ" xfId="6655"/>
    <cellStyle name="_расчет ФОТ 2007 МСК от Ганиева_По видам деятельности(09.11.2009)_форма к защите - ДКУ 2" xfId="6656"/>
    <cellStyle name="_расчет ФОТ 2007 МСК от Ганиева_По видам деятельности(09.11.2009)_форма к защите - ДКУ 2_БДР формат СД (2)" xfId="6657"/>
    <cellStyle name="_расчет ФОТ 2007 МСК от Ганиева_По видам деятельности(09.11.2009)_форма к защите - ДКУ_БДР формат СД (2)" xfId="6658"/>
    <cellStyle name="_расчет ФОТ 2007 МСК от Ганиева_По видам деятельности(09.11.2009)_Форма к защите 10" xfId="6659"/>
    <cellStyle name="_расчет ФОТ 2007 МСК от Ганиева_По видам деятельности(09.11.2009)_Форма к защите 10_БДР формат СД (2)" xfId="6660"/>
    <cellStyle name="_расчет ФОТ 2007 МСК от Ганиева_По видам деятельности(09.11.2009)_Форма к защите 11" xfId="6661"/>
    <cellStyle name="_расчет ФОТ 2007 МСК от Ганиева_По видам деятельности(09.11.2009)_Форма к защите 11_БДР формат СД (2)" xfId="6662"/>
    <cellStyle name="_расчет ФОТ 2007 МСК от Ганиева_По видам деятельности(09.11.2009)_Форма к защите 12" xfId="6663"/>
    <cellStyle name="_расчет ФОТ 2007 МСК от Ганиева_По видам деятельности(09.11.2009)_Форма к защите 12_БДР формат СД (2)" xfId="6664"/>
    <cellStyle name="_расчет ФОТ 2007 МСК от Ганиева_По видам деятельности(09.11.2009)_Форма к защите 13" xfId="6665"/>
    <cellStyle name="_расчет ФОТ 2007 МСК от Ганиева_По видам деятельности(09.11.2009)_Форма к защите 13_БДР формат СД (2)" xfId="6666"/>
    <cellStyle name="_расчет ФОТ 2007 МСК от Ганиева_По видам деятельности(09.11.2009)_Форма к защите 14" xfId="6667"/>
    <cellStyle name="_расчет ФОТ 2007 МСК от Ганиева_По видам деятельности(09.11.2009)_Форма к защите 14_БДР формат СД (2)" xfId="6668"/>
    <cellStyle name="_расчет ФОТ 2007 МСК от Ганиева_По видам деятельности(09.11.2009)_Форма к защите 15" xfId="6669"/>
    <cellStyle name="_расчет ФОТ 2007 МСК от Ганиева_По видам деятельности(09.11.2009)_Форма к защите 15_БДР формат СД (2)" xfId="6670"/>
    <cellStyle name="_расчет ФОТ 2007 МСК от Ганиева_По видам деятельности(09.11.2009)_Форма к защите 16" xfId="6671"/>
    <cellStyle name="_расчет ФОТ 2007 МСК от Ганиева_По видам деятельности(09.11.2009)_Форма к защите 16_БДР формат СД (2)" xfId="6672"/>
    <cellStyle name="_расчет ФОТ 2007 МСК от Ганиева_По видам деятельности(09.11.2009)_Форма к защите 17" xfId="6673"/>
    <cellStyle name="_расчет ФОТ 2007 МСК от Ганиева_По видам деятельности(09.11.2009)_Форма к защите 17_БДР формат СД (2)" xfId="6674"/>
    <cellStyle name="_расчет ФОТ 2007 МСК от Ганиева_По видам деятельности(09.11.2009)_Форма к защите 18" xfId="6675"/>
    <cellStyle name="_расчет ФОТ 2007 МСК от Ганиева_По видам деятельности(09.11.2009)_Форма к защите 18_БДР формат СД (2)" xfId="6676"/>
    <cellStyle name="_расчет ФОТ 2007 МСК от Ганиева_По видам деятельности(09.11.2009)_Форма к защите 19" xfId="6677"/>
    <cellStyle name="_расчет ФОТ 2007 МСК от Ганиева_По видам деятельности(09.11.2009)_Форма к защите 19_БДР формат СД (2)" xfId="6678"/>
    <cellStyle name="_расчет ФОТ 2007 МСК от Ганиева_По видам деятельности(09.11.2009)_Форма к защите 2" xfId="6679"/>
    <cellStyle name="_расчет ФОТ 2007 МСК от Ганиева_По видам деятельности(09.11.2009)_Форма к защите 2_БДР формат СД (2)" xfId="6680"/>
    <cellStyle name="_расчет ФОТ 2007 МСК от Ганиева_По видам деятельности(09.11.2009)_Форма к защите 20" xfId="6681"/>
    <cellStyle name="_расчет ФОТ 2007 МСК от Ганиева_По видам деятельности(09.11.2009)_Форма к защите 20_БДР формат СД (2)" xfId="6682"/>
    <cellStyle name="_расчет ФОТ 2007 МСК от Ганиева_По видам деятельности(09.11.2009)_Форма к защите 21" xfId="6683"/>
    <cellStyle name="_расчет ФОТ 2007 МСК от Ганиева_По видам деятельности(09.11.2009)_Форма к защите 21_БДР формат СД (2)" xfId="6684"/>
    <cellStyle name="_расчет ФОТ 2007 МСК от Ганиева_По видам деятельности(09.11.2009)_Форма к защите 22" xfId="6685"/>
    <cellStyle name="_расчет ФОТ 2007 МСК от Ганиева_По видам деятельности(09.11.2009)_Форма к защите 22_БДР формат СД (2)" xfId="6686"/>
    <cellStyle name="_расчет ФОТ 2007 МСК от Ганиева_По видам деятельности(09.11.2009)_Форма к защите 23" xfId="6687"/>
    <cellStyle name="_расчет ФОТ 2007 МСК от Ганиева_По видам деятельности(09.11.2009)_Форма к защите 23_БДР формат СД (2)" xfId="6688"/>
    <cellStyle name="_расчет ФОТ 2007 МСК от Ганиева_По видам деятельности(09.11.2009)_Форма к защите 24" xfId="6689"/>
    <cellStyle name="_расчет ФОТ 2007 МСК от Ганиева_По видам деятельности(09.11.2009)_Форма к защите 24_БДР формат СД (2)" xfId="6690"/>
    <cellStyle name="_расчет ФОТ 2007 МСК от Ганиева_По видам деятельности(09.11.2009)_Форма к защите 25" xfId="6691"/>
    <cellStyle name="_расчет ФОТ 2007 МСК от Ганиева_По видам деятельности(09.11.2009)_Форма к защите 25_БДР формат СД (2)" xfId="6692"/>
    <cellStyle name="_расчет ФОТ 2007 МСК от Ганиева_По видам деятельности(09.11.2009)_Форма к защите 26" xfId="6693"/>
    <cellStyle name="_расчет ФОТ 2007 МСК от Ганиева_По видам деятельности(09.11.2009)_Форма к защите 26_БДР формат СД (2)" xfId="6694"/>
    <cellStyle name="_расчет ФОТ 2007 МСК от Ганиева_По видам деятельности(09.11.2009)_Форма к защите 27" xfId="6695"/>
    <cellStyle name="_расчет ФОТ 2007 МСК от Ганиева_По видам деятельности(09.11.2009)_Форма к защите 27_БДР формат СД (2)" xfId="6696"/>
    <cellStyle name="_расчет ФОТ 2007 МСК от Ганиева_По видам деятельности(09.11.2009)_Форма к защите 28" xfId="6697"/>
    <cellStyle name="_расчет ФОТ 2007 МСК от Ганиева_По видам деятельности(09.11.2009)_Форма к защите 28_БДР формат СД (2)" xfId="6698"/>
    <cellStyle name="_расчет ФОТ 2007 МСК от Ганиева_По видам деятельности(09.11.2009)_Форма к защите 29" xfId="6699"/>
    <cellStyle name="_расчет ФОТ 2007 МСК от Ганиева_По видам деятельности(09.11.2009)_Форма к защите 29_БДР формат СД (2)" xfId="6700"/>
    <cellStyle name="_расчет ФОТ 2007 МСК от Ганиева_По видам деятельности(09.11.2009)_Форма к защите 3" xfId="6701"/>
    <cellStyle name="_расчет ФОТ 2007 МСК от Ганиева_По видам деятельности(09.11.2009)_Форма к защите 3_БДР формат СД (2)" xfId="6702"/>
    <cellStyle name="_расчет ФОТ 2007 МСК от Ганиева_По видам деятельности(09.11.2009)_Форма к защите 30" xfId="6703"/>
    <cellStyle name="_расчет ФОТ 2007 МСК от Ганиева_По видам деятельности(09.11.2009)_Форма к защите 30_БДР формат СД (2)" xfId="6704"/>
    <cellStyle name="_расчет ФОТ 2007 МСК от Ганиева_По видам деятельности(09.11.2009)_Форма к защите 31" xfId="6705"/>
    <cellStyle name="_расчет ФОТ 2007 МСК от Ганиева_По видам деятельности(09.11.2009)_Форма к защите 31_БДР формат СД (2)" xfId="6706"/>
    <cellStyle name="_расчет ФОТ 2007 МСК от Ганиева_По видам деятельности(09.11.2009)_Форма к защите 32" xfId="6707"/>
    <cellStyle name="_расчет ФОТ 2007 МСК от Ганиева_По видам деятельности(09.11.2009)_Форма к защите 32_БДР формат СД (2)" xfId="6708"/>
    <cellStyle name="_расчет ФОТ 2007 МСК от Ганиева_По видам деятельности(09.11.2009)_Форма к защите 33" xfId="6709"/>
    <cellStyle name="_расчет ФОТ 2007 МСК от Ганиева_По видам деятельности(09.11.2009)_Форма к защите 33_БДР формат СД (2)" xfId="6710"/>
    <cellStyle name="_расчет ФОТ 2007 МСК от Ганиева_По видам деятельности(09.11.2009)_Форма к защите 34" xfId="6711"/>
    <cellStyle name="_расчет ФОТ 2007 МСК от Ганиева_По видам деятельности(09.11.2009)_Форма к защите 34_БДР формат СД (2)" xfId="6712"/>
    <cellStyle name="_расчет ФОТ 2007 МСК от Ганиева_По видам деятельности(09.11.2009)_Форма к защите 35" xfId="6713"/>
    <cellStyle name="_расчет ФОТ 2007 МСК от Ганиева_По видам деятельности(09.11.2009)_Форма к защите 35_БДР формат СД (2)" xfId="6714"/>
    <cellStyle name="_расчет ФОТ 2007 МСК от Ганиева_По видам деятельности(09.11.2009)_Форма к защите 36" xfId="6715"/>
    <cellStyle name="_расчет ФОТ 2007 МСК от Ганиева_По видам деятельности(09.11.2009)_Форма к защите 36_БДР формат СД (2)" xfId="6716"/>
    <cellStyle name="_расчет ФОТ 2007 МСК от Ганиева_По видам деятельности(09.11.2009)_Форма к защите 37" xfId="6717"/>
    <cellStyle name="_расчет ФОТ 2007 МСК от Ганиева_По видам деятельности(09.11.2009)_Форма к защите 37_БДР формат СД (2)" xfId="6718"/>
    <cellStyle name="_расчет ФОТ 2007 МСК от Ганиева_По видам деятельности(09.11.2009)_Форма к защите 38" xfId="6719"/>
    <cellStyle name="_расчет ФОТ 2007 МСК от Ганиева_По видам деятельности(09.11.2009)_Форма к защите 38_БДР формат СД (2)" xfId="6720"/>
    <cellStyle name="_расчет ФОТ 2007 МСК от Ганиева_По видам деятельности(09.11.2009)_Форма к защите 39" xfId="6721"/>
    <cellStyle name="_расчет ФОТ 2007 МСК от Ганиева_По видам деятельности(09.11.2009)_Форма к защите 39_БДР формат СД (2)" xfId="6722"/>
    <cellStyle name="_расчет ФОТ 2007 МСК от Ганиева_По видам деятельности(09.11.2009)_Форма к защите 4" xfId="6723"/>
    <cellStyle name="_расчет ФОТ 2007 МСК от Ганиева_По видам деятельности(09.11.2009)_Форма к защите 4_БДР формат СД (2)" xfId="6724"/>
    <cellStyle name="_расчет ФОТ 2007 МСК от Ганиева_По видам деятельности(09.11.2009)_Форма к защите 40" xfId="6725"/>
    <cellStyle name="_расчет ФОТ 2007 МСК от Ганиева_По видам деятельности(09.11.2009)_Форма к защите 40_БДР формат СД (2)" xfId="6726"/>
    <cellStyle name="_расчет ФОТ 2007 МСК от Ганиева_По видам деятельности(09.11.2009)_Форма к защите 41" xfId="6727"/>
    <cellStyle name="_расчет ФОТ 2007 МСК от Ганиева_По видам деятельности(09.11.2009)_Форма к защите 41_БДР формат СД (2)" xfId="6728"/>
    <cellStyle name="_расчет ФОТ 2007 МСК от Ганиева_По видам деятельности(09.11.2009)_Форма к защите 42" xfId="6729"/>
    <cellStyle name="_расчет ФОТ 2007 МСК от Ганиева_По видам деятельности(09.11.2009)_Форма к защите 42_БДР формат СД (2)" xfId="6730"/>
    <cellStyle name="_расчет ФОТ 2007 МСК от Ганиева_По видам деятельности(09.11.2009)_Форма к защите 43" xfId="6731"/>
    <cellStyle name="_расчет ФОТ 2007 МСК от Ганиева_По видам деятельности(09.11.2009)_Форма к защите 43_БДР формат СД (2)" xfId="6732"/>
    <cellStyle name="_расчет ФОТ 2007 МСК от Ганиева_По видам деятельности(09.11.2009)_Форма к защите 44" xfId="6733"/>
    <cellStyle name="_расчет ФОТ 2007 МСК от Ганиева_По видам деятельности(09.11.2009)_Форма к защите 44_БДР формат СД (2)" xfId="6734"/>
    <cellStyle name="_расчет ФОТ 2007 МСК от Ганиева_По видам деятельности(09.11.2009)_Форма к защите 45" xfId="6735"/>
    <cellStyle name="_расчет ФОТ 2007 МСК от Ганиева_По видам деятельности(09.11.2009)_Форма к защите 45_БДР формат СД (2)" xfId="6736"/>
    <cellStyle name="_расчет ФОТ 2007 МСК от Ганиева_По видам деятельности(09.11.2009)_Форма к защите 46" xfId="6737"/>
    <cellStyle name="_расчет ФОТ 2007 МСК от Ганиева_По видам деятельности(09.11.2009)_Форма к защите 46_БДР формат СД (2)" xfId="6738"/>
    <cellStyle name="_расчет ФОТ 2007 МСК от Ганиева_По видам деятельности(09.11.2009)_Форма к защите 47" xfId="6739"/>
    <cellStyle name="_расчет ФОТ 2007 МСК от Ганиева_По видам деятельности(09.11.2009)_Форма к защите 47_БДР формат СД (2)" xfId="6740"/>
    <cellStyle name="_расчет ФОТ 2007 МСК от Ганиева_По видам деятельности(09.11.2009)_Форма к защите 48" xfId="6741"/>
    <cellStyle name="_расчет ФОТ 2007 МСК от Ганиева_По видам деятельности(09.11.2009)_Форма к защите 48_БДР формат СД (2)" xfId="6742"/>
    <cellStyle name="_расчет ФОТ 2007 МСК от Ганиева_По видам деятельности(09.11.2009)_Форма к защите 49" xfId="6743"/>
    <cellStyle name="_расчет ФОТ 2007 МСК от Ганиева_По видам деятельности(09.11.2009)_Форма к защите 49_БДР формат СД (2)" xfId="6744"/>
    <cellStyle name="_расчет ФОТ 2007 МСК от Ганиева_По видам деятельности(09.11.2009)_Форма к защите 5" xfId="6745"/>
    <cellStyle name="_расчет ФОТ 2007 МСК от Ганиева_По видам деятельности(09.11.2009)_Форма к защите 5_БДР формат СД (2)" xfId="6746"/>
    <cellStyle name="_расчет ФОТ 2007 МСК от Ганиева_По видам деятельности(09.11.2009)_Форма к защите 50" xfId="6747"/>
    <cellStyle name="_расчет ФОТ 2007 МСК от Ганиева_По видам деятельности(09.11.2009)_Форма к защите 50_БДР формат СД (2)" xfId="6748"/>
    <cellStyle name="_расчет ФОТ 2007 МСК от Ганиева_По видам деятельности(09.11.2009)_Форма к защите 51" xfId="6749"/>
    <cellStyle name="_расчет ФОТ 2007 МСК от Ганиева_По видам деятельности(09.11.2009)_Форма к защите 51_БДР формат СД (2)" xfId="6750"/>
    <cellStyle name="_расчет ФОТ 2007 МСК от Ганиева_По видам деятельности(09.11.2009)_Форма к защите 52" xfId="6751"/>
    <cellStyle name="_расчет ФОТ 2007 МСК от Ганиева_По видам деятельности(09.11.2009)_Форма к защите 52_БДР формат СД (2)" xfId="6752"/>
    <cellStyle name="_расчет ФОТ 2007 МСК от Ганиева_По видам деятельности(09.11.2009)_Форма к защите 53" xfId="6753"/>
    <cellStyle name="_расчет ФОТ 2007 МСК от Ганиева_По видам деятельности(09.11.2009)_Форма к защите 53_БДР формат СД (2)" xfId="6754"/>
    <cellStyle name="_расчет ФОТ 2007 МСК от Ганиева_По видам деятельности(09.11.2009)_Форма к защите 54" xfId="6755"/>
    <cellStyle name="_расчет ФОТ 2007 МСК от Ганиева_По видам деятельности(09.11.2009)_Форма к защите 54_БДР формат СД (2)" xfId="6756"/>
    <cellStyle name="_расчет ФОТ 2007 МСК от Ганиева_По видам деятельности(09.11.2009)_Форма к защите 55" xfId="6757"/>
    <cellStyle name="_расчет ФОТ 2007 МСК от Ганиева_По видам деятельности(09.11.2009)_Форма к защите 55_БДР формат СД (2)" xfId="6758"/>
    <cellStyle name="_расчет ФОТ 2007 МСК от Ганиева_По видам деятельности(09.11.2009)_Форма к защите 56" xfId="6759"/>
    <cellStyle name="_расчет ФОТ 2007 МСК от Ганиева_По видам деятельности(09.11.2009)_Форма к защите 56_БДР формат СД (2)" xfId="6760"/>
    <cellStyle name="_расчет ФОТ 2007 МСК от Ганиева_По видам деятельности(09.11.2009)_Форма к защите 57" xfId="6761"/>
    <cellStyle name="_расчет ФОТ 2007 МСК от Ганиева_По видам деятельности(09.11.2009)_Форма к защите 57_БДР формат СД (2)" xfId="6762"/>
    <cellStyle name="_расчет ФОТ 2007 МСК от Ганиева_По видам деятельности(09.11.2009)_Форма к защите 58" xfId="6763"/>
    <cellStyle name="_расчет ФОТ 2007 МСК от Ганиева_По видам деятельности(09.11.2009)_Форма к защите 58_БДР формат СД (2)" xfId="6764"/>
    <cellStyle name="_расчет ФОТ 2007 МСК от Ганиева_По видам деятельности(09.11.2009)_Форма к защите 59" xfId="6765"/>
    <cellStyle name="_расчет ФОТ 2007 МСК от Ганиева_По видам деятельности(09.11.2009)_Форма к защите 59_БДР формат СД (2)" xfId="6766"/>
    <cellStyle name="_расчет ФОТ 2007 МСК от Ганиева_По видам деятельности(09.11.2009)_Форма к защите 6" xfId="6767"/>
    <cellStyle name="_расчет ФОТ 2007 МСК от Ганиева_По видам деятельности(09.11.2009)_Форма к защите 6_БДР формат СД (2)" xfId="6768"/>
    <cellStyle name="_расчет ФОТ 2007 МСК от Ганиева_По видам деятельности(09.11.2009)_Форма к защите 60" xfId="6769"/>
    <cellStyle name="_расчет ФОТ 2007 МСК от Ганиева_По видам деятельности(09.11.2009)_Форма к защите 60_БДР формат СД (2)" xfId="6770"/>
    <cellStyle name="_расчет ФОТ 2007 МСК от Ганиева_По видам деятельности(09.11.2009)_Форма к защите 61" xfId="6771"/>
    <cellStyle name="_расчет ФОТ 2007 МСК от Ганиева_По видам деятельности(09.11.2009)_Форма к защите 61_БДР формат СД (2)" xfId="6772"/>
    <cellStyle name="_расчет ФОТ 2007 МСК от Ганиева_По видам деятельности(09.11.2009)_Форма к защите 62" xfId="6773"/>
    <cellStyle name="_расчет ФОТ 2007 МСК от Ганиева_По видам деятельности(09.11.2009)_Форма к защите 62_БДР формат СД (2)" xfId="6774"/>
    <cellStyle name="_расчет ФОТ 2007 МСК от Ганиева_По видам деятельности(09.11.2009)_Форма к защите 63" xfId="6775"/>
    <cellStyle name="_расчет ФОТ 2007 МСК от Ганиева_По видам деятельности(09.11.2009)_Форма к защите 63_БДР формат СД (2)" xfId="6776"/>
    <cellStyle name="_расчет ФОТ 2007 МСК от Ганиева_По видам деятельности(09.11.2009)_Форма к защите 64" xfId="6777"/>
    <cellStyle name="_расчет ФОТ 2007 МСК от Ганиева_По видам деятельности(09.11.2009)_Форма к защите 64_БДР формат СД (2)" xfId="6778"/>
    <cellStyle name="_расчет ФОТ 2007 МСК от Ганиева_По видам деятельности(09.11.2009)_Форма к защите 65" xfId="6779"/>
    <cellStyle name="_расчет ФОТ 2007 МСК от Ганиева_По видам деятельности(09.11.2009)_Форма к защите 65_БДР формат СД (2)" xfId="6780"/>
    <cellStyle name="_расчет ФОТ 2007 МСК от Ганиева_По видам деятельности(09.11.2009)_Форма к защите 66" xfId="6781"/>
    <cellStyle name="_расчет ФОТ 2007 МСК от Ганиева_По видам деятельности(09.11.2009)_Форма к защите 66_БДР формат СД (2)" xfId="6782"/>
    <cellStyle name="_расчет ФОТ 2007 МСК от Ганиева_По видам деятельности(09.11.2009)_Форма к защите 67" xfId="6783"/>
    <cellStyle name="_расчет ФОТ 2007 МСК от Ганиева_По видам деятельности(09.11.2009)_Форма к защите 67_БДР формат СД (2)" xfId="6784"/>
    <cellStyle name="_расчет ФОТ 2007 МСК от Ганиева_По видам деятельности(09.11.2009)_Форма к защите 68" xfId="6785"/>
    <cellStyle name="_расчет ФОТ 2007 МСК от Ганиева_По видам деятельности(09.11.2009)_Форма к защите 68_БДР формат СД (2)" xfId="6786"/>
    <cellStyle name="_расчет ФОТ 2007 МСК от Ганиева_По видам деятельности(09.11.2009)_Форма к защите 69" xfId="6787"/>
    <cellStyle name="_расчет ФОТ 2007 МСК от Ганиева_По видам деятельности(09.11.2009)_Форма к защите 69_БДР формат СД (2)" xfId="6788"/>
    <cellStyle name="_расчет ФОТ 2007 МСК от Ганиева_По видам деятельности(09.11.2009)_Форма к защите 7" xfId="6789"/>
    <cellStyle name="_расчет ФОТ 2007 МСК от Ганиева_По видам деятельности(09.11.2009)_Форма к защите 7_БДР формат СД (2)" xfId="6790"/>
    <cellStyle name="_расчет ФОТ 2007 МСК от Ганиева_По видам деятельности(09.11.2009)_Форма к защите 70" xfId="6791"/>
    <cellStyle name="_расчет ФОТ 2007 МСК от Ганиева_По видам деятельности(09.11.2009)_Форма к защите 70_БДР формат СД (2)" xfId="6792"/>
    <cellStyle name="_расчет ФОТ 2007 МСК от Ганиева_По видам деятельности(09.11.2009)_Форма к защите 71" xfId="6793"/>
    <cellStyle name="_расчет ФОТ 2007 МСК от Ганиева_По видам деятельности(09.11.2009)_Форма к защите 71_БДР формат СД (2)" xfId="6794"/>
    <cellStyle name="_расчет ФОТ 2007 МСК от Ганиева_По видам деятельности(09.11.2009)_Форма к защите 72" xfId="6795"/>
    <cellStyle name="_расчет ФОТ 2007 МСК от Ганиева_По видам деятельности(09.11.2009)_Форма к защите 72_БДР формат СД (2)" xfId="6796"/>
    <cellStyle name="_расчет ФОТ 2007 МСК от Ганиева_По видам деятельности(09.11.2009)_Форма к защите 73" xfId="6797"/>
    <cellStyle name="_расчет ФОТ 2007 МСК от Ганиева_По видам деятельности(09.11.2009)_Форма к защите 73_БДР формат СД (2)" xfId="6798"/>
    <cellStyle name="_расчет ФОТ 2007 МСК от Ганиева_По видам деятельности(09.11.2009)_Форма к защите 74" xfId="6799"/>
    <cellStyle name="_расчет ФОТ 2007 МСК от Ганиева_По видам деятельности(09.11.2009)_Форма к защите 74_БДР формат СД (2)" xfId="6800"/>
    <cellStyle name="_расчет ФОТ 2007 МСК от Ганиева_По видам деятельности(09.11.2009)_Форма к защите 75" xfId="6801"/>
    <cellStyle name="_расчет ФОТ 2007 МСК от Ганиева_По видам деятельности(09.11.2009)_Форма к защите 75_БДР формат СД (2)" xfId="6802"/>
    <cellStyle name="_расчет ФОТ 2007 МСК от Ганиева_По видам деятельности(09.11.2009)_Форма к защите 76" xfId="6803"/>
    <cellStyle name="_расчет ФОТ 2007 МСК от Ганиева_По видам деятельности(09.11.2009)_Форма к защите 76_БДР формат СД (2)" xfId="6804"/>
    <cellStyle name="_расчет ФОТ 2007 МСК от Ганиева_По видам деятельности(09.11.2009)_Форма к защите 77" xfId="6805"/>
    <cellStyle name="_расчет ФОТ 2007 МСК от Ганиева_По видам деятельности(09.11.2009)_Форма к защите 77_БДР формат СД (2)" xfId="6806"/>
    <cellStyle name="_расчет ФОТ 2007 МСК от Ганиева_По видам деятельности(09.11.2009)_Форма к защите 78" xfId="6807"/>
    <cellStyle name="_расчет ФОТ 2007 МСК от Ганиева_По видам деятельности(09.11.2009)_Форма к защите 78_БДР формат СД (2)" xfId="6808"/>
    <cellStyle name="_расчет ФОТ 2007 МСК от Ганиева_По видам деятельности(09.11.2009)_Форма к защите 79" xfId="6809"/>
    <cellStyle name="_расчет ФОТ 2007 МСК от Ганиева_По видам деятельности(09.11.2009)_Форма к защите 79_БДР формат СД (2)" xfId="6810"/>
    <cellStyle name="_расчет ФОТ 2007 МСК от Ганиева_По видам деятельности(09.11.2009)_Форма к защите 8" xfId="6811"/>
    <cellStyle name="_расчет ФОТ 2007 МСК от Ганиева_По видам деятельности(09.11.2009)_Форма к защите 8_БДР формат СД (2)" xfId="6812"/>
    <cellStyle name="_расчет ФОТ 2007 МСК от Ганиева_По видам деятельности(09.11.2009)_Форма к защите 80" xfId="6813"/>
    <cellStyle name="_расчет ФОТ 2007 МСК от Ганиева_По видам деятельности(09.11.2009)_Форма к защите 80_БДР формат СД (2)" xfId="6814"/>
    <cellStyle name="_расчет ФОТ 2007 МСК от Ганиева_По видам деятельности(09.11.2009)_Форма к защите 81" xfId="6815"/>
    <cellStyle name="_расчет ФОТ 2007 МСК от Ганиева_По видам деятельности(09.11.2009)_Форма к защите 81_БДР формат СД (2)" xfId="6816"/>
    <cellStyle name="_расчет ФОТ 2007 МСК от Ганиева_По видам деятельности(09.11.2009)_Форма к защите 82" xfId="6817"/>
    <cellStyle name="_расчет ФОТ 2007 МСК от Ганиева_По видам деятельности(09.11.2009)_Форма к защите 82_БДР формат СД (2)" xfId="6818"/>
    <cellStyle name="_расчет ФОТ 2007 МСК от Ганиева_По видам деятельности(09.11.2009)_Форма к защите 83" xfId="6819"/>
    <cellStyle name="_расчет ФОТ 2007 МСК от Ганиева_По видам деятельности(09.11.2009)_Форма к защите 83_БДР формат СД (2)" xfId="6820"/>
    <cellStyle name="_расчет ФОТ 2007 МСК от Ганиева_По видам деятельности(09.11.2009)_Форма к защите 84" xfId="6821"/>
    <cellStyle name="_расчет ФОТ 2007 МСК от Ганиева_По видам деятельности(09.11.2009)_Форма к защите 84_БДР формат СД (2)" xfId="6822"/>
    <cellStyle name="_расчет ФОТ 2007 МСК от Ганиева_По видам деятельности(09.11.2009)_Форма к защите 85" xfId="6823"/>
    <cellStyle name="_расчет ФОТ 2007 МСК от Ганиева_По видам деятельности(09.11.2009)_Форма к защите 85_БДР формат СД (2)" xfId="6824"/>
    <cellStyle name="_расчет ФОТ 2007 МСК от Ганиева_По видам деятельности(09.11.2009)_Форма к защите 86" xfId="6825"/>
    <cellStyle name="_расчет ФОТ 2007 МСК от Ганиева_По видам деятельности(09.11.2009)_Форма к защите 86_БДР формат СД (2)" xfId="6826"/>
    <cellStyle name="_расчет ФОТ 2007 МСК от Ганиева_По видам деятельности(09.11.2009)_Форма к защите 87" xfId="6827"/>
    <cellStyle name="_расчет ФОТ 2007 МСК от Ганиева_По видам деятельности(09.11.2009)_Форма к защите 87_БДР формат СД (2)" xfId="6828"/>
    <cellStyle name="_расчет ФОТ 2007 МСК от Ганиева_По видам деятельности(09.11.2009)_Форма к защите 88" xfId="6829"/>
    <cellStyle name="_расчет ФОТ 2007 МСК от Ганиева_По видам деятельности(09.11.2009)_Форма к защите 88_БДР формат СД (2)" xfId="6830"/>
    <cellStyle name="_расчет ФОТ 2007 МСК от Ганиева_По видам деятельности(09.11.2009)_Форма к защите 89" xfId="6831"/>
    <cellStyle name="_расчет ФОТ 2007 МСК от Ганиева_По видам деятельности(09.11.2009)_Форма к защите 89_БДР формат СД (2)" xfId="6832"/>
    <cellStyle name="_расчет ФОТ 2007 МСК от Ганиева_По видам деятельности(09.11.2009)_Форма к защите 9" xfId="6833"/>
    <cellStyle name="_расчет ФОТ 2007 МСК от Ганиева_По видам деятельности(09.11.2009)_Форма к защите 9_БДР формат СД (2)" xfId="6834"/>
    <cellStyle name="_расчет ФОТ 2007 МСК от Ганиева_По видам деятельности(09.11.2009)_Форма к защите 90" xfId="6835"/>
    <cellStyle name="_расчет ФОТ 2007 МСК от Ганиева_По видам деятельности(09.11.2009)_Форма к защите 90_БДР формат СД (2)" xfId="6836"/>
    <cellStyle name="_расчет ФОТ 2007 МСК от Ганиева_По видам деятельности(09.11.2009)_Форма к защите ДЭБ" xfId="6837"/>
    <cellStyle name="_расчет ФОТ 2007 МСК от Ганиева_По видам деятельности(09.11.2009)_Форма к защите ДЭБ 2" xfId="6838"/>
    <cellStyle name="_расчет ФОТ 2007 МСК от Ганиева_По видам деятельности(09.11.2009)_Форма к защите ДЭБ 2_БДР формат СД (2)" xfId="6839"/>
    <cellStyle name="_расчет ФОТ 2007 МСК от Ганиева_По видам деятельности(09.11.2009)_Форма к защите ДЭБ_БДР формат СД (2)" xfId="6840"/>
    <cellStyle name="_расчет ФОТ 2007 МСК от Ганиева_По видам деятельности(09.11.2009)_Форма к защите_БДР формат СД (2)" xfId="6841"/>
    <cellStyle name="_расчет ФОТ 2007 МСК от Ганиева_По видам деятельности(09.11.2009)_Форма к защите_ДСП" xfId="6842"/>
    <cellStyle name="_расчет ФОТ 2007 МСК от Ганиева_По видам деятельности(09.11.2009)_Форма к защите_ДСП 2" xfId="6843"/>
    <cellStyle name="_расчет ФОТ 2007 МСК от Ганиева_По видам деятельности(09.11.2009)_Форма к защите_ДСП 2_БДР формат СД (2)" xfId="6844"/>
    <cellStyle name="_расчет ФОТ 2007 МСК от Ганиева_По видам деятельности(09.11.2009)_Форма к защите_ДСП_БДР формат СД (2)" xfId="6845"/>
    <cellStyle name="_расчет ФОТ 2007 МСК от Ганиева_По видам деятельности(09.11.2009)_Форма к защите_ДУпиоп" xfId="6846"/>
    <cellStyle name="_расчет ФОТ 2007 МСК от Ганиева_По видам деятельности(09.11.2009)_Форма к защите_ДУпиоп 2" xfId="6847"/>
    <cellStyle name="_расчет ФОТ 2007 МСК от Ганиева_По видам деятельности(09.11.2009)_Форма к защите_ДУпиоп 2_БДР формат СД (2)" xfId="6848"/>
    <cellStyle name="_расчет ФОТ 2007 МСК от Ганиева_По видам деятельности(09.11.2009)_Форма к защите_ДУпиоп_БДР формат СД (2)" xfId="6849"/>
    <cellStyle name="_расчет ФОТ 2007 МСК от Ганиева_По видам деятельности(09.11.2009)_Форма к защите_окончательная версия" xfId="6850"/>
    <cellStyle name="_расчет ФОТ 2007 МСК от Ганиева_По видам деятельности(09.11.2009)_Форма к защите_окончательная версия 2" xfId="6851"/>
    <cellStyle name="_расчет ФОТ 2007 МСК от Ганиева_По видам деятельности(09.11.2009)_Форма к защите_окончательная версия 2_БДР формат СД (2)" xfId="6852"/>
    <cellStyle name="_расчет ФОТ 2007 МСК от Ганиева_По видам деятельности(09.11.2009)_Форма к защите_окончательная версия_БДР формат СД (2)" xfId="6853"/>
    <cellStyle name="_расчет ФОТ 2007 МСК от Ганиева_Состав ФОТ и ВСХ ( - 3 кв-л 9мес.)xls" xfId="6854"/>
    <cellStyle name="_расчет ФОТ 2007 МСК от Ганиева_Состав ФОТ и ВСХ ( - 3 кв-л 9мес.)xls_БДР формат СД (2)" xfId="6855"/>
    <cellStyle name="_расчет ФОТ 2007 МСК от Ганиева_ТОИР СВОД 2010_форма1(испр.управление30.10.2009.)" xfId="6856"/>
    <cellStyle name="_расчет ФОТ 2007 МСК от Ганиева_ТОИР СВОД 2010_форма1(испр.управление30.10.2009.) 2" xfId="6857"/>
    <cellStyle name="_расчет ФОТ 2007 МСК от Ганиева_ТОИР СВОД 2010_форма1(испр.управление30.10.2009.) 2 2" xfId="6858"/>
    <cellStyle name="_расчет ФОТ 2007 МСК от Ганиева_ТОИР СВОД 2010_форма1(испр.управление30.10.2009.) 2 2_БДР формат СД (2)" xfId="6859"/>
    <cellStyle name="_расчет ФОТ 2007 МСК от Ганиева_ТОИР СВОД 2010_форма1(испр.управление30.10.2009.) 2_БДР формат СД (2)" xfId="6860"/>
    <cellStyle name="_расчет ФОТ 2007 МСК от Ганиева_ТОИР СВОД 2010_форма1(испр.управление30.10.2009.) 3" xfId="6861"/>
    <cellStyle name="_расчет ФОТ 2007 МСК от Ганиева_ТОИР СВОД 2010_форма1(испр.управление30.10.2009.) 3_БДР формат СД (2)" xfId="6862"/>
    <cellStyle name="_расчет ФОТ 2007 МСК от Ганиева_ТОИР СВОД 2010_форма1(испр.управление30.10.2009.)_БДР формат СД (2)" xfId="6863"/>
    <cellStyle name="_расчет ФОТ 2007 МСК от Ганиева_ТОИР СВОД 2010_форма1(испр.управление30.10.2009.)_ДУС (3)" xfId="6864"/>
    <cellStyle name="_расчет ФОТ 2007 МСК от Ганиева_ТОИР СВОД 2010_форма1(испр.управление30.10.2009.)_ДУС (3) 2" xfId="6865"/>
    <cellStyle name="_расчет ФОТ 2007 МСК от Ганиева_ТОИР СВОД 2010_форма1(испр.управление30.10.2009.)_ДУС (3) 2_БДР формат СД (2)" xfId="6866"/>
    <cellStyle name="_расчет ФОТ 2007 МСК от Ганиева_ТОИР СВОД 2010_форма1(испр.управление30.10.2009.)_ДУС (3)_БДР формат СД (2)" xfId="6867"/>
    <cellStyle name="_расчет ФОТ 2007 МСК от Ганиева_ТОИР СВОД 2010_форма1(испр.управление30.10.2009.)_Источники_лимиты_Бизнес-план" xfId="6868"/>
    <cellStyle name="_расчет ФОТ 2007 МСК от Ганиева_ТОИР СВОД 2010_форма1(испр.управление30.10.2009.)_Источники_лимиты_Бизнес-план 2" xfId="6869"/>
    <cellStyle name="_расчет ФОТ 2007 МСК от Ганиева_ТОИР СВОД 2010_форма1(испр.управление30.10.2009.)_Источники_лимиты_Бизнес-план 2 2" xfId="6870"/>
    <cellStyle name="_расчет ФОТ 2007 МСК от Ганиева_ТОИР СВОД 2010_форма1(испр.управление30.10.2009.)_Источники_лимиты_Бизнес-план 2 2_БДР формат СД (2)" xfId="6871"/>
    <cellStyle name="_расчет ФОТ 2007 МСК от Ганиева_ТОИР СВОД 2010_форма1(испр.управление30.10.2009.)_Источники_лимиты_Бизнес-план 2_БДР формат СД (2)" xfId="6872"/>
    <cellStyle name="_расчет ФОТ 2007 МСК от Ганиева_ТОИР СВОД 2010_форма1(испр.управление30.10.2009.)_Источники_лимиты_Бизнес-план 3" xfId="6873"/>
    <cellStyle name="_расчет ФОТ 2007 МСК от Ганиева_ТОИР СВОД 2010_форма1(испр.управление30.10.2009.)_Источники_лимиты_Бизнес-план 3_БДР формат СД (2)" xfId="6874"/>
    <cellStyle name="_расчет ФОТ 2007 МСК от Ганиева_ТОИР СВОД 2010_форма1(испр.управление30.10.2009.)_Источники_лимиты_Бизнес-план_БДР формат СД (2)" xfId="6875"/>
    <cellStyle name="_расчет ФОТ 2007 МСК от Ганиева_ТОИР СВОД 2010_форма1(испр.управление30.10.2009.)_Копия форма к защите" xfId="6876"/>
    <cellStyle name="_расчет ФОТ 2007 МСК от Ганиева_ТОИР СВОД 2010_форма1(испр.управление30.10.2009.)_Копия форма к защите 2" xfId="6877"/>
    <cellStyle name="_расчет ФОТ 2007 МСК от Ганиева_ТОИР СВОД 2010_форма1(испр.управление30.10.2009.)_Копия форма к защите 2_БДР формат СД (2)" xfId="6878"/>
    <cellStyle name="_расчет ФОТ 2007 МСК от Ганиева_ТОИР СВОД 2010_форма1(испр.управление30.10.2009.)_Копия форма к защите_БДР формат СД (2)" xfId="6879"/>
    <cellStyle name="_расчет ФОТ 2007 МСК от Ганиева_ТОИР СВОД 2010_форма1(испр.управление30.10.2009.)_Свод бюджет на 2012" xfId="6880"/>
    <cellStyle name="_расчет ФОТ 2007 МСК от Ганиева_ТОИР СВОД 2010_форма1(испр.управление30.10.2009.)_Свод бюджет на 2012 2" xfId="6881"/>
    <cellStyle name="_расчет ФОТ 2007 МСК от Ганиева_ТОИР СВОД 2010_форма1(испр.управление30.10.2009.)_Свод бюджет на 2012 2_БДР формат СД (2)" xfId="6882"/>
    <cellStyle name="_расчет ФОТ 2007 МСК от Ганиева_ТОИР СВОД 2010_форма1(испр.управление30.10.2009.)_Свод бюджет на 2012_БДР формат СД (2)" xfId="6883"/>
    <cellStyle name="_расчет ФОТ 2007 МСК от Ганиева_ТОИР СВОД 2010_форма1(испр.управление30.10.2009.)_Форма к защите" xfId="6884"/>
    <cellStyle name="_расчет ФОТ 2007 МСК от Ганиева_ТОИР СВОД 2010_форма1(испр.управление30.10.2009.)_форма к защите - ДКУ" xfId="6885"/>
    <cellStyle name="_расчет ФОТ 2007 МСК от Ганиева_ТОИР СВОД 2010_форма1(испр.управление30.10.2009.)_форма к защите - ДКУ 2" xfId="6886"/>
    <cellStyle name="_расчет ФОТ 2007 МСК от Ганиева_ТОИР СВОД 2010_форма1(испр.управление30.10.2009.)_форма к защите - ДКУ 2_БДР формат СД (2)" xfId="6887"/>
    <cellStyle name="_расчет ФОТ 2007 МСК от Ганиева_ТОИР СВОД 2010_форма1(испр.управление30.10.2009.)_форма к защите - ДКУ_БДР формат СД (2)" xfId="6888"/>
    <cellStyle name="_расчет ФОТ 2007 МСК от Ганиева_ТОИР СВОД 2010_форма1(испр.управление30.10.2009.)_Форма к защите 10" xfId="6889"/>
    <cellStyle name="_расчет ФОТ 2007 МСК от Ганиева_ТОИР СВОД 2010_форма1(испр.управление30.10.2009.)_Форма к защите 10_БДР формат СД (2)" xfId="6890"/>
    <cellStyle name="_расчет ФОТ 2007 МСК от Ганиева_ТОИР СВОД 2010_форма1(испр.управление30.10.2009.)_Форма к защите 11" xfId="6891"/>
    <cellStyle name="_расчет ФОТ 2007 МСК от Ганиева_ТОИР СВОД 2010_форма1(испр.управление30.10.2009.)_Форма к защите 11_БДР формат СД (2)" xfId="6892"/>
    <cellStyle name="_расчет ФОТ 2007 МСК от Ганиева_ТОИР СВОД 2010_форма1(испр.управление30.10.2009.)_Форма к защите 12" xfId="6893"/>
    <cellStyle name="_расчет ФОТ 2007 МСК от Ганиева_ТОИР СВОД 2010_форма1(испр.управление30.10.2009.)_Форма к защите 12_БДР формат СД (2)" xfId="6894"/>
    <cellStyle name="_расчет ФОТ 2007 МСК от Ганиева_ТОИР СВОД 2010_форма1(испр.управление30.10.2009.)_Форма к защите 13" xfId="6895"/>
    <cellStyle name="_расчет ФОТ 2007 МСК от Ганиева_ТОИР СВОД 2010_форма1(испр.управление30.10.2009.)_Форма к защите 13_БДР формат СД (2)" xfId="6896"/>
    <cellStyle name="_расчет ФОТ 2007 МСК от Ганиева_ТОИР СВОД 2010_форма1(испр.управление30.10.2009.)_Форма к защите 14" xfId="6897"/>
    <cellStyle name="_расчет ФОТ 2007 МСК от Ганиева_ТОИР СВОД 2010_форма1(испр.управление30.10.2009.)_Форма к защите 14_БДР формат СД (2)" xfId="6898"/>
    <cellStyle name="_расчет ФОТ 2007 МСК от Ганиева_ТОИР СВОД 2010_форма1(испр.управление30.10.2009.)_Форма к защите 15" xfId="6899"/>
    <cellStyle name="_расчет ФОТ 2007 МСК от Ганиева_ТОИР СВОД 2010_форма1(испр.управление30.10.2009.)_Форма к защите 15_БДР формат СД (2)" xfId="6900"/>
    <cellStyle name="_расчет ФОТ 2007 МСК от Ганиева_ТОИР СВОД 2010_форма1(испр.управление30.10.2009.)_Форма к защите 16" xfId="6901"/>
    <cellStyle name="_расчет ФОТ 2007 МСК от Ганиева_ТОИР СВОД 2010_форма1(испр.управление30.10.2009.)_Форма к защите 16_БДР формат СД (2)" xfId="6902"/>
    <cellStyle name="_расчет ФОТ 2007 МСК от Ганиева_ТОИР СВОД 2010_форма1(испр.управление30.10.2009.)_Форма к защите 17" xfId="6903"/>
    <cellStyle name="_расчет ФОТ 2007 МСК от Ганиева_ТОИР СВОД 2010_форма1(испр.управление30.10.2009.)_Форма к защите 17_БДР формат СД (2)" xfId="6904"/>
    <cellStyle name="_расчет ФОТ 2007 МСК от Ганиева_ТОИР СВОД 2010_форма1(испр.управление30.10.2009.)_Форма к защите 18" xfId="6905"/>
    <cellStyle name="_расчет ФОТ 2007 МСК от Ганиева_ТОИР СВОД 2010_форма1(испр.управление30.10.2009.)_Форма к защите 18_БДР формат СД (2)" xfId="6906"/>
    <cellStyle name="_расчет ФОТ 2007 МСК от Ганиева_ТОИР СВОД 2010_форма1(испр.управление30.10.2009.)_Форма к защите 19" xfId="6907"/>
    <cellStyle name="_расчет ФОТ 2007 МСК от Ганиева_ТОИР СВОД 2010_форма1(испр.управление30.10.2009.)_Форма к защите 19_БДР формат СД (2)" xfId="6908"/>
    <cellStyle name="_расчет ФОТ 2007 МСК от Ганиева_ТОИР СВОД 2010_форма1(испр.управление30.10.2009.)_Форма к защите 2" xfId="6909"/>
    <cellStyle name="_расчет ФОТ 2007 МСК от Ганиева_ТОИР СВОД 2010_форма1(испр.управление30.10.2009.)_Форма к защите 2_БДР формат СД (2)" xfId="6910"/>
    <cellStyle name="_расчет ФОТ 2007 МСК от Ганиева_ТОИР СВОД 2010_форма1(испр.управление30.10.2009.)_Форма к защите 20" xfId="6911"/>
    <cellStyle name="_расчет ФОТ 2007 МСК от Ганиева_ТОИР СВОД 2010_форма1(испр.управление30.10.2009.)_Форма к защите 20_БДР формат СД (2)" xfId="6912"/>
    <cellStyle name="_расчет ФОТ 2007 МСК от Ганиева_ТОИР СВОД 2010_форма1(испр.управление30.10.2009.)_Форма к защите 21" xfId="6913"/>
    <cellStyle name="_расчет ФОТ 2007 МСК от Ганиева_ТОИР СВОД 2010_форма1(испр.управление30.10.2009.)_Форма к защите 21_БДР формат СД (2)" xfId="6914"/>
    <cellStyle name="_расчет ФОТ 2007 МСК от Ганиева_ТОИР СВОД 2010_форма1(испр.управление30.10.2009.)_Форма к защите 22" xfId="6915"/>
    <cellStyle name="_расчет ФОТ 2007 МСК от Ганиева_ТОИР СВОД 2010_форма1(испр.управление30.10.2009.)_Форма к защите 22_БДР формат СД (2)" xfId="6916"/>
    <cellStyle name="_расчет ФОТ 2007 МСК от Ганиева_ТОИР СВОД 2010_форма1(испр.управление30.10.2009.)_Форма к защите 23" xfId="6917"/>
    <cellStyle name="_расчет ФОТ 2007 МСК от Ганиева_ТОИР СВОД 2010_форма1(испр.управление30.10.2009.)_Форма к защите 23_БДР формат СД (2)" xfId="6918"/>
    <cellStyle name="_расчет ФОТ 2007 МСК от Ганиева_ТОИР СВОД 2010_форма1(испр.управление30.10.2009.)_Форма к защите 24" xfId="6919"/>
    <cellStyle name="_расчет ФОТ 2007 МСК от Ганиева_ТОИР СВОД 2010_форма1(испр.управление30.10.2009.)_Форма к защите 24_БДР формат СД (2)" xfId="6920"/>
    <cellStyle name="_расчет ФОТ 2007 МСК от Ганиева_ТОИР СВОД 2010_форма1(испр.управление30.10.2009.)_Форма к защите 25" xfId="6921"/>
    <cellStyle name="_расчет ФОТ 2007 МСК от Ганиева_ТОИР СВОД 2010_форма1(испр.управление30.10.2009.)_Форма к защите 25_БДР формат СД (2)" xfId="6922"/>
    <cellStyle name="_расчет ФОТ 2007 МСК от Ганиева_ТОИР СВОД 2010_форма1(испр.управление30.10.2009.)_Форма к защите 26" xfId="6923"/>
    <cellStyle name="_расчет ФОТ 2007 МСК от Ганиева_ТОИР СВОД 2010_форма1(испр.управление30.10.2009.)_Форма к защите 26_БДР формат СД (2)" xfId="6924"/>
    <cellStyle name="_расчет ФОТ 2007 МСК от Ганиева_ТОИР СВОД 2010_форма1(испр.управление30.10.2009.)_Форма к защите 27" xfId="6925"/>
    <cellStyle name="_расчет ФОТ 2007 МСК от Ганиева_ТОИР СВОД 2010_форма1(испр.управление30.10.2009.)_Форма к защите 27_БДР формат СД (2)" xfId="6926"/>
    <cellStyle name="_расчет ФОТ 2007 МСК от Ганиева_ТОИР СВОД 2010_форма1(испр.управление30.10.2009.)_Форма к защите 28" xfId="6927"/>
    <cellStyle name="_расчет ФОТ 2007 МСК от Ганиева_ТОИР СВОД 2010_форма1(испр.управление30.10.2009.)_Форма к защите 28_БДР формат СД (2)" xfId="6928"/>
    <cellStyle name="_расчет ФОТ 2007 МСК от Ганиева_ТОИР СВОД 2010_форма1(испр.управление30.10.2009.)_Форма к защите 29" xfId="6929"/>
    <cellStyle name="_расчет ФОТ 2007 МСК от Ганиева_ТОИР СВОД 2010_форма1(испр.управление30.10.2009.)_Форма к защите 29_БДР формат СД (2)" xfId="6930"/>
    <cellStyle name="_расчет ФОТ 2007 МСК от Ганиева_ТОИР СВОД 2010_форма1(испр.управление30.10.2009.)_Форма к защите 3" xfId="6931"/>
    <cellStyle name="_расчет ФОТ 2007 МСК от Ганиева_ТОИР СВОД 2010_форма1(испр.управление30.10.2009.)_Форма к защите 3_БДР формат СД (2)" xfId="6932"/>
    <cellStyle name="_расчет ФОТ 2007 МСК от Ганиева_ТОИР СВОД 2010_форма1(испр.управление30.10.2009.)_Форма к защите 30" xfId="6933"/>
    <cellStyle name="_расчет ФОТ 2007 МСК от Ганиева_ТОИР СВОД 2010_форма1(испр.управление30.10.2009.)_Форма к защите 30_БДР формат СД (2)" xfId="6934"/>
    <cellStyle name="_расчет ФОТ 2007 МСК от Ганиева_ТОИР СВОД 2010_форма1(испр.управление30.10.2009.)_Форма к защите 31" xfId="6935"/>
    <cellStyle name="_расчет ФОТ 2007 МСК от Ганиева_ТОИР СВОД 2010_форма1(испр.управление30.10.2009.)_Форма к защите 31_БДР формат СД (2)" xfId="6936"/>
    <cellStyle name="_расчет ФОТ 2007 МСК от Ганиева_ТОИР СВОД 2010_форма1(испр.управление30.10.2009.)_Форма к защите 32" xfId="6937"/>
    <cellStyle name="_расчет ФОТ 2007 МСК от Ганиева_ТОИР СВОД 2010_форма1(испр.управление30.10.2009.)_Форма к защите 32_БДР формат СД (2)" xfId="6938"/>
    <cellStyle name="_расчет ФОТ 2007 МСК от Ганиева_ТОИР СВОД 2010_форма1(испр.управление30.10.2009.)_Форма к защите 33" xfId="6939"/>
    <cellStyle name="_расчет ФОТ 2007 МСК от Ганиева_ТОИР СВОД 2010_форма1(испр.управление30.10.2009.)_Форма к защите 33_БДР формат СД (2)" xfId="6940"/>
    <cellStyle name="_расчет ФОТ 2007 МСК от Ганиева_ТОИР СВОД 2010_форма1(испр.управление30.10.2009.)_Форма к защите 34" xfId="6941"/>
    <cellStyle name="_расчет ФОТ 2007 МСК от Ганиева_ТОИР СВОД 2010_форма1(испр.управление30.10.2009.)_Форма к защите 34_БДР формат СД (2)" xfId="6942"/>
    <cellStyle name="_расчет ФОТ 2007 МСК от Ганиева_ТОИР СВОД 2010_форма1(испр.управление30.10.2009.)_Форма к защите 35" xfId="6943"/>
    <cellStyle name="_расчет ФОТ 2007 МСК от Ганиева_ТОИР СВОД 2010_форма1(испр.управление30.10.2009.)_Форма к защите 35_БДР формат СД (2)" xfId="6944"/>
    <cellStyle name="_расчет ФОТ 2007 МСК от Ганиева_ТОИР СВОД 2010_форма1(испр.управление30.10.2009.)_Форма к защите 36" xfId="6945"/>
    <cellStyle name="_расчет ФОТ 2007 МСК от Ганиева_ТОИР СВОД 2010_форма1(испр.управление30.10.2009.)_Форма к защите 36_БДР формат СД (2)" xfId="6946"/>
    <cellStyle name="_расчет ФОТ 2007 МСК от Ганиева_ТОИР СВОД 2010_форма1(испр.управление30.10.2009.)_Форма к защите 37" xfId="6947"/>
    <cellStyle name="_расчет ФОТ 2007 МСК от Ганиева_ТОИР СВОД 2010_форма1(испр.управление30.10.2009.)_Форма к защите 37_БДР формат СД (2)" xfId="6948"/>
    <cellStyle name="_расчет ФОТ 2007 МСК от Ганиева_ТОИР СВОД 2010_форма1(испр.управление30.10.2009.)_Форма к защите 38" xfId="6949"/>
    <cellStyle name="_расчет ФОТ 2007 МСК от Ганиева_ТОИР СВОД 2010_форма1(испр.управление30.10.2009.)_Форма к защите 38_БДР формат СД (2)" xfId="6950"/>
    <cellStyle name="_расчет ФОТ 2007 МСК от Ганиева_ТОИР СВОД 2010_форма1(испр.управление30.10.2009.)_Форма к защите 39" xfId="6951"/>
    <cellStyle name="_расчет ФОТ 2007 МСК от Ганиева_ТОИР СВОД 2010_форма1(испр.управление30.10.2009.)_Форма к защите 39_БДР формат СД (2)" xfId="6952"/>
    <cellStyle name="_расчет ФОТ 2007 МСК от Ганиева_ТОИР СВОД 2010_форма1(испр.управление30.10.2009.)_Форма к защите 4" xfId="6953"/>
    <cellStyle name="_расчет ФОТ 2007 МСК от Ганиева_ТОИР СВОД 2010_форма1(испр.управление30.10.2009.)_Форма к защите 4_БДР формат СД (2)" xfId="6954"/>
    <cellStyle name="_расчет ФОТ 2007 МСК от Ганиева_ТОИР СВОД 2010_форма1(испр.управление30.10.2009.)_Форма к защите 40" xfId="6955"/>
    <cellStyle name="_расчет ФОТ 2007 МСК от Ганиева_ТОИР СВОД 2010_форма1(испр.управление30.10.2009.)_Форма к защите 40_БДР формат СД (2)" xfId="6956"/>
    <cellStyle name="_расчет ФОТ 2007 МСК от Ганиева_ТОИР СВОД 2010_форма1(испр.управление30.10.2009.)_Форма к защите 41" xfId="6957"/>
    <cellStyle name="_расчет ФОТ 2007 МСК от Ганиева_ТОИР СВОД 2010_форма1(испр.управление30.10.2009.)_Форма к защите 41_БДР формат СД (2)" xfId="6958"/>
    <cellStyle name="_расчет ФОТ 2007 МСК от Ганиева_ТОИР СВОД 2010_форма1(испр.управление30.10.2009.)_Форма к защите 42" xfId="6959"/>
    <cellStyle name="_расчет ФОТ 2007 МСК от Ганиева_ТОИР СВОД 2010_форма1(испр.управление30.10.2009.)_Форма к защите 42_БДР формат СД (2)" xfId="6960"/>
    <cellStyle name="_расчет ФОТ 2007 МСК от Ганиева_ТОИР СВОД 2010_форма1(испр.управление30.10.2009.)_Форма к защите 43" xfId="6961"/>
    <cellStyle name="_расчет ФОТ 2007 МСК от Ганиева_ТОИР СВОД 2010_форма1(испр.управление30.10.2009.)_Форма к защите 43_БДР формат СД (2)" xfId="6962"/>
    <cellStyle name="_расчет ФОТ 2007 МСК от Ганиева_ТОИР СВОД 2010_форма1(испр.управление30.10.2009.)_Форма к защите 44" xfId="6963"/>
    <cellStyle name="_расчет ФОТ 2007 МСК от Ганиева_ТОИР СВОД 2010_форма1(испр.управление30.10.2009.)_Форма к защите 44_БДР формат СД (2)" xfId="6964"/>
    <cellStyle name="_расчет ФОТ 2007 МСК от Ганиева_ТОИР СВОД 2010_форма1(испр.управление30.10.2009.)_Форма к защите 45" xfId="6965"/>
    <cellStyle name="_расчет ФОТ 2007 МСК от Ганиева_ТОИР СВОД 2010_форма1(испр.управление30.10.2009.)_Форма к защите 45_БДР формат СД (2)" xfId="6966"/>
    <cellStyle name="_расчет ФОТ 2007 МСК от Ганиева_ТОИР СВОД 2010_форма1(испр.управление30.10.2009.)_Форма к защите 46" xfId="6967"/>
    <cellStyle name="_расчет ФОТ 2007 МСК от Ганиева_ТОИР СВОД 2010_форма1(испр.управление30.10.2009.)_Форма к защите 46_БДР формат СД (2)" xfId="6968"/>
    <cellStyle name="_расчет ФОТ 2007 МСК от Ганиева_ТОИР СВОД 2010_форма1(испр.управление30.10.2009.)_Форма к защите 47" xfId="6969"/>
    <cellStyle name="_расчет ФОТ 2007 МСК от Ганиева_ТОИР СВОД 2010_форма1(испр.управление30.10.2009.)_Форма к защите 47_БДР формат СД (2)" xfId="6970"/>
    <cellStyle name="_расчет ФОТ 2007 МСК от Ганиева_ТОИР СВОД 2010_форма1(испр.управление30.10.2009.)_Форма к защите 48" xfId="6971"/>
    <cellStyle name="_расчет ФОТ 2007 МСК от Ганиева_ТОИР СВОД 2010_форма1(испр.управление30.10.2009.)_Форма к защите 48_БДР формат СД (2)" xfId="6972"/>
    <cellStyle name="_расчет ФОТ 2007 МСК от Ганиева_ТОИР СВОД 2010_форма1(испр.управление30.10.2009.)_Форма к защите 49" xfId="6973"/>
    <cellStyle name="_расчет ФОТ 2007 МСК от Ганиева_ТОИР СВОД 2010_форма1(испр.управление30.10.2009.)_Форма к защите 49_БДР формат СД (2)" xfId="6974"/>
    <cellStyle name="_расчет ФОТ 2007 МСК от Ганиева_ТОИР СВОД 2010_форма1(испр.управление30.10.2009.)_Форма к защите 5" xfId="6975"/>
    <cellStyle name="_расчет ФОТ 2007 МСК от Ганиева_ТОИР СВОД 2010_форма1(испр.управление30.10.2009.)_Форма к защите 5_БДР формат СД (2)" xfId="6976"/>
    <cellStyle name="_расчет ФОТ 2007 МСК от Ганиева_ТОИР СВОД 2010_форма1(испр.управление30.10.2009.)_Форма к защите 50" xfId="6977"/>
    <cellStyle name="_расчет ФОТ 2007 МСК от Ганиева_ТОИР СВОД 2010_форма1(испр.управление30.10.2009.)_Форма к защите 50_БДР формат СД (2)" xfId="6978"/>
    <cellStyle name="_расчет ФОТ 2007 МСК от Ганиева_ТОИР СВОД 2010_форма1(испр.управление30.10.2009.)_Форма к защите 51" xfId="6979"/>
    <cellStyle name="_расчет ФОТ 2007 МСК от Ганиева_ТОИР СВОД 2010_форма1(испр.управление30.10.2009.)_Форма к защите 51_БДР формат СД (2)" xfId="6980"/>
    <cellStyle name="_расчет ФОТ 2007 МСК от Ганиева_ТОИР СВОД 2010_форма1(испр.управление30.10.2009.)_Форма к защите 52" xfId="6981"/>
    <cellStyle name="_расчет ФОТ 2007 МСК от Ганиева_ТОИР СВОД 2010_форма1(испр.управление30.10.2009.)_Форма к защите 52_БДР формат СД (2)" xfId="6982"/>
    <cellStyle name="_расчет ФОТ 2007 МСК от Ганиева_ТОИР СВОД 2010_форма1(испр.управление30.10.2009.)_Форма к защите 53" xfId="6983"/>
    <cellStyle name="_расчет ФОТ 2007 МСК от Ганиева_ТОИР СВОД 2010_форма1(испр.управление30.10.2009.)_Форма к защите 53_БДР формат СД (2)" xfId="6984"/>
    <cellStyle name="_расчет ФОТ 2007 МСК от Ганиева_ТОИР СВОД 2010_форма1(испр.управление30.10.2009.)_Форма к защите 54" xfId="6985"/>
    <cellStyle name="_расчет ФОТ 2007 МСК от Ганиева_ТОИР СВОД 2010_форма1(испр.управление30.10.2009.)_Форма к защите 54_БДР формат СД (2)" xfId="6986"/>
    <cellStyle name="_расчет ФОТ 2007 МСК от Ганиева_ТОИР СВОД 2010_форма1(испр.управление30.10.2009.)_Форма к защите 55" xfId="6987"/>
    <cellStyle name="_расчет ФОТ 2007 МСК от Ганиева_ТОИР СВОД 2010_форма1(испр.управление30.10.2009.)_Форма к защите 55_БДР формат СД (2)" xfId="6988"/>
    <cellStyle name="_расчет ФОТ 2007 МСК от Ганиева_ТОИР СВОД 2010_форма1(испр.управление30.10.2009.)_Форма к защите 56" xfId="6989"/>
    <cellStyle name="_расчет ФОТ 2007 МСК от Ганиева_ТОИР СВОД 2010_форма1(испр.управление30.10.2009.)_Форма к защите 56_БДР формат СД (2)" xfId="6990"/>
    <cellStyle name="_расчет ФОТ 2007 МСК от Ганиева_ТОИР СВОД 2010_форма1(испр.управление30.10.2009.)_Форма к защите 57" xfId="6991"/>
    <cellStyle name="_расчет ФОТ 2007 МСК от Ганиева_ТОИР СВОД 2010_форма1(испр.управление30.10.2009.)_Форма к защите 57_БДР формат СД (2)" xfId="6992"/>
    <cellStyle name="_расчет ФОТ 2007 МСК от Ганиева_ТОИР СВОД 2010_форма1(испр.управление30.10.2009.)_Форма к защите 58" xfId="6993"/>
    <cellStyle name="_расчет ФОТ 2007 МСК от Ганиева_ТОИР СВОД 2010_форма1(испр.управление30.10.2009.)_Форма к защите 58_БДР формат СД (2)" xfId="6994"/>
    <cellStyle name="_расчет ФОТ 2007 МСК от Ганиева_ТОИР СВОД 2010_форма1(испр.управление30.10.2009.)_Форма к защите 59" xfId="6995"/>
    <cellStyle name="_расчет ФОТ 2007 МСК от Ганиева_ТОИР СВОД 2010_форма1(испр.управление30.10.2009.)_Форма к защите 59_БДР формат СД (2)" xfId="6996"/>
    <cellStyle name="_расчет ФОТ 2007 МСК от Ганиева_ТОИР СВОД 2010_форма1(испр.управление30.10.2009.)_Форма к защите 6" xfId="6997"/>
    <cellStyle name="_расчет ФОТ 2007 МСК от Ганиева_ТОИР СВОД 2010_форма1(испр.управление30.10.2009.)_Форма к защите 6_БДР формат СД (2)" xfId="6998"/>
    <cellStyle name="_расчет ФОТ 2007 МСК от Ганиева_ТОИР СВОД 2010_форма1(испр.управление30.10.2009.)_Форма к защите 60" xfId="6999"/>
    <cellStyle name="_расчет ФОТ 2007 МСК от Ганиева_ТОИР СВОД 2010_форма1(испр.управление30.10.2009.)_Форма к защите 60_БДР формат СД (2)" xfId="7000"/>
    <cellStyle name="_расчет ФОТ 2007 МСК от Ганиева_ТОИР СВОД 2010_форма1(испр.управление30.10.2009.)_Форма к защите 61" xfId="7001"/>
    <cellStyle name="_расчет ФОТ 2007 МСК от Ганиева_ТОИР СВОД 2010_форма1(испр.управление30.10.2009.)_Форма к защите 61_БДР формат СД (2)" xfId="7002"/>
    <cellStyle name="_расчет ФОТ 2007 МСК от Ганиева_ТОИР СВОД 2010_форма1(испр.управление30.10.2009.)_Форма к защите 62" xfId="7003"/>
    <cellStyle name="_расчет ФОТ 2007 МСК от Ганиева_ТОИР СВОД 2010_форма1(испр.управление30.10.2009.)_Форма к защите 62_БДР формат СД (2)" xfId="7004"/>
    <cellStyle name="_расчет ФОТ 2007 МСК от Ганиева_ТОИР СВОД 2010_форма1(испр.управление30.10.2009.)_Форма к защите 63" xfId="7005"/>
    <cellStyle name="_расчет ФОТ 2007 МСК от Ганиева_ТОИР СВОД 2010_форма1(испр.управление30.10.2009.)_Форма к защите 63_БДР формат СД (2)" xfId="7006"/>
    <cellStyle name="_расчет ФОТ 2007 МСК от Ганиева_ТОИР СВОД 2010_форма1(испр.управление30.10.2009.)_Форма к защите 64" xfId="7007"/>
    <cellStyle name="_расчет ФОТ 2007 МСК от Ганиева_ТОИР СВОД 2010_форма1(испр.управление30.10.2009.)_Форма к защите 64_БДР формат СД (2)" xfId="7008"/>
    <cellStyle name="_расчет ФОТ 2007 МСК от Ганиева_ТОИР СВОД 2010_форма1(испр.управление30.10.2009.)_Форма к защите 65" xfId="7009"/>
    <cellStyle name="_расчет ФОТ 2007 МСК от Ганиева_ТОИР СВОД 2010_форма1(испр.управление30.10.2009.)_Форма к защите 65_БДР формат СД (2)" xfId="7010"/>
    <cellStyle name="_расчет ФОТ 2007 МСК от Ганиева_ТОИР СВОД 2010_форма1(испр.управление30.10.2009.)_Форма к защите 66" xfId="7011"/>
    <cellStyle name="_расчет ФОТ 2007 МСК от Ганиева_ТОИР СВОД 2010_форма1(испр.управление30.10.2009.)_Форма к защите 66_БДР формат СД (2)" xfId="7012"/>
    <cellStyle name="_расчет ФОТ 2007 МСК от Ганиева_ТОИР СВОД 2010_форма1(испр.управление30.10.2009.)_Форма к защите 67" xfId="7013"/>
    <cellStyle name="_расчет ФОТ 2007 МСК от Ганиева_ТОИР СВОД 2010_форма1(испр.управление30.10.2009.)_Форма к защите 67_БДР формат СД (2)" xfId="7014"/>
    <cellStyle name="_расчет ФОТ 2007 МСК от Ганиева_ТОИР СВОД 2010_форма1(испр.управление30.10.2009.)_Форма к защите 68" xfId="7015"/>
    <cellStyle name="_расчет ФОТ 2007 МСК от Ганиева_ТОИР СВОД 2010_форма1(испр.управление30.10.2009.)_Форма к защите 68_БДР формат СД (2)" xfId="7016"/>
    <cellStyle name="_расчет ФОТ 2007 МСК от Ганиева_ТОИР СВОД 2010_форма1(испр.управление30.10.2009.)_Форма к защите 69" xfId="7017"/>
    <cellStyle name="_расчет ФОТ 2007 МСК от Ганиева_ТОИР СВОД 2010_форма1(испр.управление30.10.2009.)_Форма к защите 69_БДР формат СД (2)" xfId="7018"/>
    <cellStyle name="_расчет ФОТ 2007 МСК от Ганиева_ТОИР СВОД 2010_форма1(испр.управление30.10.2009.)_Форма к защите 7" xfId="7019"/>
    <cellStyle name="_расчет ФОТ 2007 МСК от Ганиева_ТОИР СВОД 2010_форма1(испр.управление30.10.2009.)_Форма к защите 7_БДР формат СД (2)" xfId="7020"/>
    <cellStyle name="_расчет ФОТ 2007 МСК от Ганиева_ТОИР СВОД 2010_форма1(испр.управление30.10.2009.)_Форма к защите 70" xfId="7021"/>
    <cellStyle name="_расчет ФОТ 2007 МСК от Ганиева_ТОИР СВОД 2010_форма1(испр.управление30.10.2009.)_Форма к защите 70_БДР формат СД (2)" xfId="7022"/>
    <cellStyle name="_расчет ФОТ 2007 МСК от Ганиева_ТОИР СВОД 2010_форма1(испр.управление30.10.2009.)_Форма к защите 71" xfId="7023"/>
    <cellStyle name="_расчет ФОТ 2007 МСК от Ганиева_ТОИР СВОД 2010_форма1(испр.управление30.10.2009.)_Форма к защите 71_БДР формат СД (2)" xfId="7024"/>
    <cellStyle name="_расчет ФОТ 2007 МСК от Ганиева_ТОИР СВОД 2010_форма1(испр.управление30.10.2009.)_Форма к защите 72" xfId="7025"/>
    <cellStyle name="_расчет ФОТ 2007 МСК от Ганиева_ТОИР СВОД 2010_форма1(испр.управление30.10.2009.)_Форма к защите 72_БДР формат СД (2)" xfId="7026"/>
    <cellStyle name="_расчет ФОТ 2007 МСК от Ганиева_ТОИР СВОД 2010_форма1(испр.управление30.10.2009.)_Форма к защите 73" xfId="7027"/>
    <cellStyle name="_расчет ФОТ 2007 МСК от Ганиева_ТОИР СВОД 2010_форма1(испр.управление30.10.2009.)_Форма к защите 73_БДР формат СД (2)" xfId="7028"/>
    <cellStyle name="_расчет ФОТ 2007 МСК от Ганиева_ТОИР СВОД 2010_форма1(испр.управление30.10.2009.)_Форма к защите 74" xfId="7029"/>
    <cellStyle name="_расчет ФОТ 2007 МСК от Ганиева_ТОИР СВОД 2010_форма1(испр.управление30.10.2009.)_Форма к защите 74_БДР формат СД (2)" xfId="7030"/>
    <cellStyle name="_расчет ФОТ 2007 МСК от Ганиева_ТОИР СВОД 2010_форма1(испр.управление30.10.2009.)_Форма к защите 75" xfId="7031"/>
    <cellStyle name="_расчет ФОТ 2007 МСК от Ганиева_ТОИР СВОД 2010_форма1(испр.управление30.10.2009.)_Форма к защите 75_БДР формат СД (2)" xfId="7032"/>
    <cellStyle name="_расчет ФОТ 2007 МСК от Ганиева_ТОИР СВОД 2010_форма1(испр.управление30.10.2009.)_Форма к защите 76" xfId="7033"/>
    <cellStyle name="_расчет ФОТ 2007 МСК от Ганиева_ТОИР СВОД 2010_форма1(испр.управление30.10.2009.)_Форма к защите 76_БДР формат СД (2)" xfId="7034"/>
    <cellStyle name="_расчет ФОТ 2007 МСК от Ганиева_ТОИР СВОД 2010_форма1(испр.управление30.10.2009.)_Форма к защите 77" xfId="7035"/>
    <cellStyle name="_расчет ФОТ 2007 МСК от Ганиева_ТОИР СВОД 2010_форма1(испр.управление30.10.2009.)_Форма к защите 77_БДР формат СД (2)" xfId="7036"/>
    <cellStyle name="_расчет ФОТ 2007 МСК от Ганиева_ТОИР СВОД 2010_форма1(испр.управление30.10.2009.)_Форма к защите 78" xfId="7037"/>
    <cellStyle name="_расчет ФОТ 2007 МСК от Ганиева_ТОИР СВОД 2010_форма1(испр.управление30.10.2009.)_Форма к защите 78_БДР формат СД (2)" xfId="7038"/>
    <cellStyle name="_расчет ФОТ 2007 МСК от Ганиева_ТОИР СВОД 2010_форма1(испр.управление30.10.2009.)_Форма к защите 79" xfId="7039"/>
    <cellStyle name="_расчет ФОТ 2007 МСК от Ганиева_ТОИР СВОД 2010_форма1(испр.управление30.10.2009.)_Форма к защите 79_БДР формат СД (2)" xfId="7040"/>
    <cellStyle name="_расчет ФОТ 2007 МСК от Ганиева_ТОИР СВОД 2010_форма1(испр.управление30.10.2009.)_Форма к защите 8" xfId="7041"/>
    <cellStyle name="_расчет ФОТ 2007 МСК от Ганиева_ТОИР СВОД 2010_форма1(испр.управление30.10.2009.)_Форма к защите 8_БДР формат СД (2)" xfId="7042"/>
    <cellStyle name="_расчет ФОТ 2007 МСК от Ганиева_ТОИР СВОД 2010_форма1(испр.управление30.10.2009.)_Форма к защите 80" xfId="7043"/>
    <cellStyle name="_расчет ФОТ 2007 МСК от Ганиева_ТОИР СВОД 2010_форма1(испр.управление30.10.2009.)_Форма к защите 80_БДР формат СД (2)" xfId="7044"/>
    <cellStyle name="_расчет ФОТ 2007 МСК от Ганиева_ТОИР СВОД 2010_форма1(испр.управление30.10.2009.)_Форма к защите 81" xfId="7045"/>
    <cellStyle name="_расчет ФОТ 2007 МСК от Ганиева_ТОИР СВОД 2010_форма1(испр.управление30.10.2009.)_Форма к защите 81_БДР формат СД (2)" xfId="7046"/>
    <cellStyle name="_расчет ФОТ 2007 МСК от Ганиева_ТОИР СВОД 2010_форма1(испр.управление30.10.2009.)_Форма к защите 82" xfId="7047"/>
    <cellStyle name="_расчет ФОТ 2007 МСК от Ганиева_ТОИР СВОД 2010_форма1(испр.управление30.10.2009.)_Форма к защите 82_БДР формат СД (2)" xfId="7048"/>
    <cellStyle name="_расчет ФОТ 2007 МСК от Ганиева_ТОИР СВОД 2010_форма1(испр.управление30.10.2009.)_Форма к защите 83" xfId="7049"/>
    <cellStyle name="_расчет ФОТ 2007 МСК от Ганиева_ТОИР СВОД 2010_форма1(испр.управление30.10.2009.)_Форма к защите 83_БДР формат СД (2)" xfId="7050"/>
    <cellStyle name="_расчет ФОТ 2007 МСК от Ганиева_ТОИР СВОД 2010_форма1(испр.управление30.10.2009.)_Форма к защите 84" xfId="7051"/>
    <cellStyle name="_расчет ФОТ 2007 МСК от Ганиева_ТОИР СВОД 2010_форма1(испр.управление30.10.2009.)_Форма к защите 84_БДР формат СД (2)" xfId="7052"/>
    <cellStyle name="_расчет ФОТ 2007 МСК от Ганиева_ТОИР СВОД 2010_форма1(испр.управление30.10.2009.)_Форма к защите 85" xfId="7053"/>
    <cellStyle name="_расчет ФОТ 2007 МСК от Ганиева_ТОИР СВОД 2010_форма1(испр.управление30.10.2009.)_Форма к защите 85_БДР формат СД (2)" xfId="7054"/>
    <cellStyle name="_расчет ФОТ 2007 МСК от Ганиева_ТОИР СВОД 2010_форма1(испр.управление30.10.2009.)_Форма к защите 86" xfId="7055"/>
    <cellStyle name="_расчет ФОТ 2007 МСК от Ганиева_ТОИР СВОД 2010_форма1(испр.управление30.10.2009.)_Форма к защите 86_БДР формат СД (2)" xfId="7056"/>
    <cellStyle name="_расчет ФОТ 2007 МСК от Ганиева_ТОИР СВОД 2010_форма1(испр.управление30.10.2009.)_Форма к защите 87" xfId="7057"/>
    <cellStyle name="_расчет ФОТ 2007 МСК от Ганиева_ТОИР СВОД 2010_форма1(испр.управление30.10.2009.)_Форма к защите 87_БДР формат СД (2)" xfId="7058"/>
    <cellStyle name="_расчет ФОТ 2007 МСК от Ганиева_ТОИР СВОД 2010_форма1(испр.управление30.10.2009.)_Форма к защите 88" xfId="7059"/>
    <cellStyle name="_расчет ФОТ 2007 МСК от Ганиева_ТОИР СВОД 2010_форма1(испр.управление30.10.2009.)_Форма к защите 88_БДР формат СД (2)" xfId="7060"/>
    <cellStyle name="_расчет ФОТ 2007 МСК от Ганиева_ТОИР СВОД 2010_форма1(испр.управление30.10.2009.)_Форма к защите 89" xfId="7061"/>
    <cellStyle name="_расчет ФОТ 2007 МСК от Ганиева_ТОИР СВОД 2010_форма1(испр.управление30.10.2009.)_Форма к защите 89_БДР формат СД (2)" xfId="7062"/>
    <cellStyle name="_расчет ФОТ 2007 МСК от Ганиева_ТОИР СВОД 2010_форма1(испр.управление30.10.2009.)_Форма к защите 9" xfId="7063"/>
    <cellStyle name="_расчет ФОТ 2007 МСК от Ганиева_ТОИР СВОД 2010_форма1(испр.управление30.10.2009.)_Форма к защите 9_БДР формат СД (2)" xfId="7064"/>
    <cellStyle name="_расчет ФОТ 2007 МСК от Ганиева_ТОИР СВОД 2010_форма1(испр.управление30.10.2009.)_Форма к защите 90" xfId="7065"/>
    <cellStyle name="_расчет ФОТ 2007 МСК от Ганиева_ТОИР СВОД 2010_форма1(испр.управление30.10.2009.)_Форма к защите 90_БДР формат СД (2)" xfId="7066"/>
    <cellStyle name="_расчет ФОТ 2007 МСК от Ганиева_ТОИР СВОД 2010_форма1(испр.управление30.10.2009.)_Форма к защите ДЭБ" xfId="7067"/>
    <cellStyle name="_расчет ФОТ 2007 МСК от Ганиева_ТОИР СВОД 2010_форма1(испр.управление30.10.2009.)_Форма к защите ДЭБ 2" xfId="7068"/>
    <cellStyle name="_расчет ФОТ 2007 МСК от Ганиева_ТОИР СВОД 2010_форма1(испр.управление30.10.2009.)_Форма к защите ДЭБ 2_БДР формат СД (2)" xfId="7069"/>
    <cellStyle name="_расчет ФОТ 2007 МСК от Ганиева_ТОИР СВОД 2010_форма1(испр.управление30.10.2009.)_Форма к защите ДЭБ_БДР формат СД (2)" xfId="7070"/>
    <cellStyle name="_расчет ФОТ 2007 МСК от Ганиева_ТОИР СВОД 2010_форма1(испр.управление30.10.2009.)_Форма к защите_БДР формат СД (2)" xfId="7071"/>
    <cellStyle name="_расчет ФОТ 2007 МСК от Ганиева_ТОИР СВОД 2010_форма1(испр.управление30.10.2009.)_Форма к защите_ДСП" xfId="7072"/>
    <cellStyle name="_расчет ФОТ 2007 МСК от Ганиева_ТОИР СВОД 2010_форма1(испр.управление30.10.2009.)_Форма к защите_ДСП 2" xfId="7073"/>
    <cellStyle name="_расчет ФОТ 2007 МСК от Ганиева_ТОИР СВОД 2010_форма1(испр.управление30.10.2009.)_Форма к защите_ДСП 2_БДР формат СД (2)" xfId="7074"/>
    <cellStyle name="_расчет ФОТ 2007 МСК от Ганиева_ТОИР СВОД 2010_форма1(испр.управление30.10.2009.)_Форма к защите_ДСП_БДР формат СД (2)" xfId="7075"/>
    <cellStyle name="_расчет ФОТ 2007 МСК от Ганиева_ТОИР СВОД 2010_форма1(испр.управление30.10.2009.)_Форма к защите_ДУпиоп" xfId="7076"/>
    <cellStyle name="_расчет ФОТ 2007 МСК от Ганиева_ТОИР СВОД 2010_форма1(испр.управление30.10.2009.)_Форма к защите_ДУпиоп 2" xfId="7077"/>
    <cellStyle name="_расчет ФОТ 2007 МСК от Ганиева_ТОИР СВОД 2010_форма1(испр.управление30.10.2009.)_Форма к защите_ДУпиоп 2_БДР формат СД (2)" xfId="7078"/>
    <cellStyle name="_расчет ФОТ 2007 МСК от Ганиева_ТОИР СВОД 2010_форма1(испр.управление30.10.2009.)_Форма к защите_ДУпиоп_БДР формат СД (2)" xfId="7079"/>
    <cellStyle name="_расчет ФОТ 2007 МСК от Ганиева_ТОИР СВОД 2010_форма1(испр.управление30.10.2009.)_Форма к защите_окончательная версия" xfId="7080"/>
    <cellStyle name="_расчет ФОТ 2007 МСК от Ганиева_ТОИР СВОД 2010_форма1(испр.управление30.10.2009.)_Форма к защите_окончательная версия 2" xfId="7081"/>
    <cellStyle name="_расчет ФОТ 2007 МСК от Ганиева_ТОИР СВОД 2010_форма1(испр.управление30.10.2009.)_Форма к защите_окончательная версия 2_БДР формат СД (2)" xfId="7082"/>
    <cellStyle name="_расчет ФОТ 2007 МСК от Ганиева_ТОИР СВОД 2010_форма1(испр.управление30.10.2009.)_Форма к защите_окончательная версия_БДР формат СД (2)" xfId="7083"/>
    <cellStyle name="_расчет ФОТ 2007 МСК от Ганиева_ФОТ ГСС 2010 (30 10 2009)" xfId="7084"/>
    <cellStyle name="_расчет ФОТ 2007 МСК от Ганиева_ФОТ ГСС 2010 (30 10 2009) 2" xfId="7085"/>
    <cellStyle name="_расчет ФОТ 2007 МСК от Ганиева_ФОТ ГСС 2010 (30 10 2009) 2 2" xfId="7086"/>
    <cellStyle name="_расчет ФОТ 2007 МСК от Ганиева_ФОТ ГСС 2010 (30 10 2009) 2 2_БДР формат СД (2)" xfId="7087"/>
    <cellStyle name="_расчет ФОТ 2007 МСК от Ганиева_ФОТ ГСС 2010 (30 10 2009) 2_БДР формат СД (2)" xfId="7088"/>
    <cellStyle name="_расчет ФОТ 2007 МСК от Ганиева_ФОТ ГСС 2010 (30 10 2009) 3" xfId="7089"/>
    <cellStyle name="_расчет ФОТ 2007 МСК от Ганиева_ФОТ ГСС 2010 (30 10 2009) 3_БДР формат СД (2)" xfId="7090"/>
    <cellStyle name="_расчет ФОТ 2007 МСК от Ганиева_ФОТ ГСС 2010 (30 10 2009)_БДР формат СД (2)" xfId="7091"/>
    <cellStyle name="_расчет ФОТ 2007 МСК от Ганиева_ФОТ ГСС 2010 (30 10 2009)_ДУС (3)" xfId="7092"/>
    <cellStyle name="_расчет ФОТ 2007 МСК от Ганиева_ФОТ ГСС 2010 (30 10 2009)_ДУС (3) 2" xfId="7093"/>
    <cellStyle name="_расчет ФОТ 2007 МСК от Ганиева_ФОТ ГСС 2010 (30 10 2009)_ДУС (3) 2_БДР формат СД (2)" xfId="7094"/>
    <cellStyle name="_расчет ФОТ 2007 МСК от Ганиева_ФОТ ГСС 2010 (30 10 2009)_ДУС (3)_БДР формат СД (2)" xfId="7095"/>
    <cellStyle name="_расчет ФОТ 2007 МСК от Ганиева_ФОТ ГСС 2010 (30 10 2009)_Источники_лимиты_Бизнес-план" xfId="7096"/>
    <cellStyle name="_расчет ФОТ 2007 МСК от Ганиева_ФОТ ГСС 2010 (30 10 2009)_Источники_лимиты_Бизнес-план 2" xfId="7097"/>
    <cellStyle name="_расчет ФОТ 2007 МСК от Ганиева_ФОТ ГСС 2010 (30 10 2009)_Источники_лимиты_Бизнес-план 2 2" xfId="7098"/>
    <cellStyle name="_расчет ФОТ 2007 МСК от Ганиева_ФОТ ГСС 2010 (30 10 2009)_Источники_лимиты_Бизнес-план 2 2_БДР формат СД (2)" xfId="7099"/>
    <cellStyle name="_расчет ФОТ 2007 МСК от Ганиева_ФОТ ГСС 2010 (30 10 2009)_Источники_лимиты_Бизнес-план 2_БДР формат СД (2)" xfId="7100"/>
    <cellStyle name="_расчет ФОТ 2007 МСК от Ганиева_ФОТ ГСС 2010 (30 10 2009)_Источники_лимиты_Бизнес-план 3" xfId="7101"/>
    <cellStyle name="_расчет ФОТ 2007 МСК от Ганиева_ФОТ ГСС 2010 (30 10 2009)_Источники_лимиты_Бизнес-план 3_БДР формат СД (2)" xfId="7102"/>
    <cellStyle name="_расчет ФОТ 2007 МСК от Ганиева_ФОТ ГСС 2010 (30 10 2009)_Источники_лимиты_Бизнес-план_БДР формат СД (2)" xfId="7103"/>
    <cellStyle name="_расчет ФОТ 2007 МСК от Ганиева_ФОТ ГСС 2010 (30 10 2009)_Копия форма к защите" xfId="7104"/>
    <cellStyle name="_расчет ФОТ 2007 МСК от Ганиева_ФОТ ГСС 2010 (30 10 2009)_Копия форма к защите 2" xfId="7105"/>
    <cellStyle name="_расчет ФОТ 2007 МСК от Ганиева_ФОТ ГСС 2010 (30 10 2009)_Копия форма к защите 2_БДР формат СД (2)" xfId="7106"/>
    <cellStyle name="_расчет ФОТ 2007 МСК от Ганиева_ФОТ ГСС 2010 (30 10 2009)_Копия форма к защите_БДР формат СД (2)" xfId="7107"/>
    <cellStyle name="_расчет ФОТ 2007 МСК от Ганиева_ФОТ ГСС 2010 (30 10 2009)_Свод бюджет на 2012" xfId="7108"/>
    <cellStyle name="_расчет ФОТ 2007 МСК от Ганиева_ФОТ ГСС 2010 (30 10 2009)_Свод бюджет на 2012 2" xfId="7109"/>
    <cellStyle name="_расчет ФОТ 2007 МСК от Ганиева_ФОТ ГСС 2010 (30 10 2009)_Свод бюджет на 2012 2_БДР формат СД (2)" xfId="7110"/>
    <cellStyle name="_расчет ФОТ 2007 МСК от Ганиева_ФОТ ГСС 2010 (30 10 2009)_Свод бюджет на 2012_БДР формат СД (2)" xfId="7111"/>
    <cellStyle name="_расчет ФОТ 2007 МСК от Ганиева_ФОТ ГСС 2010 (30 10 2009)_Форма к защите" xfId="7112"/>
    <cellStyle name="_расчет ФОТ 2007 МСК от Ганиева_ФОТ ГСС 2010 (30 10 2009)_форма к защите - ДКУ" xfId="7113"/>
    <cellStyle name="_расчет ФОТ 2007 МСК от Ганиева_ФОТ ГСС 2010 (30 10 2009)_форма к защите - ДКУ 2" xfId="7114"/>
    <cellStyle name="_расчет ФОТ 2007 МСК от Ганиева_ФОТ ГСС 2010 (30 10 2009)_форма к защите - ДКУ 2_БДР формат СД (2)" xfId="7115"/>
    <cellStyle name="_расчет ФОТ 2007 МСК от Ганиева_ФОТ ГСС 2010 (30 10 2009)_форма к защите - ДКУ_БДР формат СД (2)" xfId="7116"/>
    <cellStyle name="_расчет ФОТ 2007 МСК от Ганиева_ФОТ ГСС 2010 (30 10 2009)_Форма к защите 10" xfId="7117"/>
    <cellStyle name="_расчет ФОТ 2007 МСК от Ганиева_ФОТ ГСС 2010 (30 10 2009)_Форма к защите 10_БДР формат СД (2)" xfId="7118"/>
    <cellStyle name="_расчет ФОТ 2007 МСК от Ганиева_ФОТ ГСС 2010 (30 10 2009)_Форма к защите 11" xfId="7119"/>
    <cellStyle name="_расчет ФОТ 2007 МСК от Ганиева_ФОТ ГСС 2010 (30 10 2009)_Форма к защите 11_БДР формат СД (2)" xfId="7120"/>
    <cellStyle name="_расчет ФОТ 2007 МСК от Ганиева_ФОТ ГСС 2010 (30 10 2009)_Форма к защите 12" xfId="7121"/>
    <cellStyle name="_расчет ФОТ 2007 МСК от Ганиева_ФОТ ГСС 2010 (30 10 2009)_Форма к защите 12_БДР формат СД (2)" xfId="7122"/>
    <cellStyle name="_расчет ФОТ 2007 МСК от Ганиева_ФОТ ГСС 2010 (30 10 2009)_Форма к защите 13" xfId="7123"/>
    <cellStyle name="_расчет ФОТ 2007 МСК от Ганиева_ФОТ ГСС 2010 (30 10 2009)_Форма к защите 13_БДР формат СД (2)" xfId="7124"/>
    <cellStyle name="_расчет ФОТ 2007 МСК от Ганиева_ФОТ ГСС 2010 (30 10 2009)_Форма к защите 14" xfId="7125"/>
    <cellStyle name="_расчет ФОТ 2007 МСК от Ганиева_ФОТ ГСС 2010 (30 10 2009)_Форма к защите 14_БДР формат СД (2)" xfId="7126"/>
    <cellStyle name="_расчет ФОТ 2007 МСК от Ганиева_ФОТ ГСС 2010 (30 10 2009)_Форма к защите 15" xfId="7127"/>
    <cellStyle name="_расчет ФОТ 2007 МСК от Ганиева_ФОТ ГСС 2010 (30 10 2009)_Форма к защите 15_БДР формат СД (2)" xfId="7128"/>
    <cellStyle name="_расчет ФОТ 2007 МСК от Ганиева_ФОТ ГСС 2010 (30 10 2009)_Форма к защите 16" xfId="7129"/>
    <cellStyle name="_расчет ФОТ 2007 МСК от Ганиева_ФОТ ГСС 2010 (30 10 2009)_Форма к защите 16_БДР формат СД (2)" xfId="7130"/>
    <cellStyle name="_расчет ФОТ 2007 МСК от Ганиева_ФОТ ГСС 2010 (30 10 2009)_Форма к защите 17" xfId="7131"/>
    <cellStyle name="_расчет ФОТ 2007 МСК от Ганиева_ФОТ ГСС 2010 (30 10 2009)_Форма к защите 17_БДР формат СД (2)" xfId="7132"/>
    <cellStyle name="_расчет ФОТ 2007 МСК от Ганиева_ФОТ ГСС 2010 (30 10 2009)_Форма к защите 18" xfId="7133"/>
    <cellStyle name="_расчет ФОТ 2007 МСК от Ганиева_ФОТ ГСС 2010 (30 10 2009)_Форма к защите 18_БДР формат СД (2)" xfId="7134"/>
    <cellStyle name="_расчет ФОТ 2007 МСК от Ганиева_ФОТ ГСС 2010 (30 10 2009)_Форма к защите 19" xfId="7135"/>
    <cellStyle name="_расчет ФОТ 2007 МСК от Ганиева_ФОТ ГСС 2010 (30 10 2009)_Форма к защите 19_БДР формат СД (2)" xfId="7136"/>
    <cellStyle name="_расчет ФОТ 2007 МСК от Ганиева_ФОТ ГСС 2010 (30 10 2009)_Форма к защите 2" xfId="7137"/>
    <cellStyle name="_расчет ФОТ 2007 МСК от Ганиева_ФОТ ГСС 2010 (30 10 2009)_Форма к защите 2_БДР формат СД (2)" xfId="7138"/>
    <cellStyle name="_расчет ФОТ 2007 МСК от Ганиева_ФОТ ГСС 2010 (30 10 2009)_Форма к защите 20" xfId="7139"/>
    <cellStyle name="_расчет ФОТ 2007 МСК от Ганиева_ФОТ ГСС 2010 (30 10 2009)_Форма к защите 20_БДР формат СД (2)" xfId="7140"/>
    <cellStyle name="_расчет ФОТ 2007 МСК от Ганиева_ФОТ ГСС 2010 (30 10 2009)_Форма к защите 21" xfId="7141"/>
    <cellStyle name="_расчет ФОТ 2007 МСК от Ганиева_ФОТ ГСС 2010 (30 10 2009)_Форма к защите 21_БДР формат СД (2)" xfId="7142"/>
    <cellStyle name="_расчет ФОТ 2007 МСК от Ганиева_ФОТ ГСС 2010 (30 10 2009)_Форма к защите 22" xfId="7143"/>
    <cellStyle name="_расчет ФОТ 2007 МСК от Ганиева_ФОТ ГСС 2010 (30 10 2009)_Форма к защите 22_БДР формат СД (2)" xfId="7144"/>
    <cellStyle name="_расчет ФОТ 2007 МСК от Ганиева_ФОТ ГСС 2010 (30 10 2009)_Форма к защите 23" xfId="7145"/>
    <cellStyle name="_расчет ФОТ 2007 МСК от Ганиева_ФОТ ГСС 2010 (30 10 2009)_Форма к защите 23_БДР формат СД (2)" xfId="7146"/>
    <cellStyle name="_расчет ФОТ 2007 МСК от Ганиева_ФОТ ГСС 2010 (30 10 2009)_Форма к защите 24" xfId="7147"/>
    <cellStyle name="_расчет ФОТ 2007 МСК от Ганиева_ФОТ ГСС 2010 (30 10 2009)_Форма к защите 24_БДР формат СД (2)" xfId="7148"/>
    <cellStyle name="_расчет ФОТ 2007 МСК от Ганиева_ФОТ ГСС 2010 (30 10 2009)_Форма к защите 25" xfId="7149"/>
    <cellStyle name="_расчет ФОТ 2007 МСК от Ганиева_ФОТ ГСС 2010 (30 10 2009)_Форма к защите 25_БДР формат СД (2)" xfId="7150"/>
    <cellStyle name="_расчет ФОТ 2007 МСК от Ганиева_ФОТ ГСС 2010 (30 10 2009)_Форма к защите 26" xfId="7151"/>
    <cellStyle name="_расчет ФОТ 2007 МСК от Ганиева_ФОТ ГСС 2010 (30 10 2009)_Форма к защите 26_БДР формат СД (2)" xfId="7152"/>
    <cellStyle name="_расчет ФОТ 2007 МСК от Ганиева_ФОТ ГСС 2010 (30 10 2009)_Форма к защите 27" xfId="7153"/>
    <cellStyle name="_расчет ФОТ 2007 МСК от Ганиева_ФОТ ГСС 2010 (30 10 2009)_Форма к защите 27_БДР формат СД (2)" xfId="7154"/>
    <cellStyle name="_расчет ФОТ 2007 МСК от Ганиева_ФОТ ГСС 2010 (30 10 2009)_Форма к защите 28" xfId="7155"/>
    <cellStyle name="_расчет ФОТ 2007 МСК от Ганиева_ФОТ ГСС 2010 (30 10 2009)_Форма к защите 28_БДР формат СД (2)" xfId="7156"/>
    <cellStyle name="_расчет ФОТ 2007 МСК от Ганиева_ФОТ ГСС 2010 (30 10 2009)_Форма к защите 29" xfId="7157"/>
    <cellStyle name="_расчет ФОТ 2007 МСК от Ганиева_ФОТ ГСС 2010 (30 10 2009)_Форма к защите 29_БДР формат СД (2)" xfId="7158"/>
    <cellStyle name="_расчет ФОТ 2007 МСК от Ганиева_ФОТ ГСС 2010 (30 10 2009)_Форма к защите 3" xfId="7159"/>
    <cellStyle name="_расчет ФОТ 2007 МСК от Ганиева_ФОТ ГСС 2010 (30 10 2009)_Форма к защите 3_БДР формат СД (2)" xfId="7160"/>
    <cellStyle name="_расчет ФОТ 2007 МСК от Ганиева_ФОТ ГСС 2010 (30 10 2009)_Форма к защите 30" xfId="7161"/>
    <cellStyle name="_расчет ФОТ 2007 МСК от Ганиева_ФОТ ГСС 2010 (30 10 2009)_Форма к защите 30_БДР формат СД (2)" xfId="7162"/>
    <cellStyle name="_расчет ФОТ 2007 МСК от Ганиева_ФОТ ГСС 2010 (30 10 2009)_Форма к защите 31" xfId="7163"/>
    <cellStyle name="_расчет ФОТ 2007 МСК от Ганиева_ФОТ ГСС 2010 (30 10 2009)_Форма к защите 31_БДР формат СД (2)" xfId="7164"/>
    <cellStyle name="_расчет ФОТ 2007 МСК от Ганиева_ФОТ ГСС 2010 (30 10 2009)_Форма к защите 32" xfId="7165"/>
    <cellStyle name="_расчет ФОТ 2007 МСК от Ганиева_ФОТ ГСС 2010 (30 10 2009)_Форма к защите 32_БДР формат СД (2)" xfId="7166"/>
    <cellStyle name="_расчет ФОТ 2007 МСК от Ганиева_ФОТ ГСС 2010 (30 10 2009)_Форма к защите 33" xfId="7167"/>
    <cellStyle name="_расчет ФОТ 2007 МСК от Ганиева_ФОТ ГСС 2010 (30 10 2009)_Форма к защите 33_БДР формат СД (2)" xfId="7168"/>
    <cellStyle name="_расчет ФОТ 2007 МСК от Ганиева_ФОТ ГСС 2010 (30 10 2009)_Форма к защите 34" xfId="7169"/>
    <cellStyle name="_расчет ФОТ 2007 МСК от Ганиева_ФОТ ГСС 2010 (30 10 2009)_Форма к защите 34_БДР формат СД (2)" xfId="7170"/>
    <cellStyle name="_расчет ФОТ 2007 МСК от Ганиева_ФОТ ГСС 2010 (30 10 2009)_Форма к защите 35" xfId="7171"/>
    <cellStyle name="_расчет ФОТ 2007 МСК от Ганиева_ФОТ ГСС 2010 (30 10 2009)_Форма к защите 35_БДР формат СД (2)" xfId="7172"/>
    <cellStyle name="_расчет ФОТ 2007 МСК от Ганиева_ФОТ ГСС 2010 (30 10 2009)_Форма к защите 36" xfId="7173"/>
    <cellStyle name="_расчет ФОТ 2007 МСК от Ганиева_ФОТ ГСС 2010 (30 10 2009)_Форма к защите 36_БДР формат СД (2)" xfId="7174"/>
    <cellStyle name="_расчет ФОТ 2007 МСК от Ганиева_ФОТ ГСС 2010 (30 10 2009)_Форма к защите 37" xfId="7175"/>
    <cellStyle name="_расчет ФОТ 2007 МСК от Ганиева_ФОТ ГСС 2010 (30 10 2009)_Форма к защите 37_БДР формат СД (2)" xfId="7176"/>
    <cellStyle name="_расчет ФОТ 2007 МСК от Ганиева_ФОТ ГСС 2010 (30 10 2009)_Форма к защите 38" xfId="7177"/>
    <cellStyle name="_расчет ФОТ 2007 МСК от Ганиева_ФОТ ГСС 2010 (30 10 2009)_Форма к защите 38_БДР формат СД (2)" xfId="7178"/>
    <cellStyle name="_расчет ФОТ 2007 МСК от Ганиева_ФОТ ГСС 2010 (30 10 2009)_Форма к защите 39" xfId="7179"/>
    <cellStyle name="_расчет ФОТ 2007 МСК от Ганиева_ФОТ ГСС 2010 (30 10 2009)_Форма к защите 39_БДР формат СД (2)" xfId="7180"/>
    <cellStyle name="_расчет ФОТ 2007 МСК от Ганиева_ФОТ ГСС 2010 (30 10 2009)_Форма к защите 4" xfId="7181"/>
    <cellStyle name="_расчет ФОТ 2007 МСК от Ганиева_ФОТ ГСС 2010 (30 10 2009)_Форма к защите 4_БДР формат СД (2)" xfId="7182"/>
    <cellStyle name="_расчет ФОТ 2007 МСК от Ганиева_ФОТ ГСС 2010 (30 10 2009)_Форма к защите 40" xfId="7183"/>
    <cellStyle name="_расчет ФОТ 2007 МСК от Ганиева_ФОТ ГСС 2010 (30 10 2009)_Форма к защите 40_БДР формат СД (2)" xfId="7184"/>
    <cellStyle name="_расчет ФОТ 2007 МСК от Ганиева_ФОТ ГСС 2010 (30 10 2009)_Форма к защите 41" xfId="7185"/>
    <cellStyle name="_расчет ФОТ 2007 МСК от Ганиева_ФОТ ГСС 2010 (30 10 2009)_Форма к защите 41_БДР формат СД (2)" xfId="7186"/>
    <cellStyle name="_расчет ФОТ 2007 МСК от Ганиева_ФОТ ГСС 2010 (30 10 2009)_Форма к защите 42" xfId="7187"/>
    <cellStyle name="_расчет ФОТ 2007 МСК от Ганиева_ФОТ ГСС 2010 (30 10 2009)_Форма к защите 42_БДР формат СД (2)" xfId="7188"/>
    <cellStyle name="_расчет ФОТ 2007 МСК от Ганиева_ФОТ ГСС 2010 (30 10 2009)_Форма к защите 43" xfId="7189"/>
    <cellStyle name="_расчет ФОТ 2007 МСК от Ганиева_ФОТ ГСС 2010 (30 10 2009)_Форма к защите 43_БДР формат СД (2)" xfId="7190"/>
    <cellStyle name="_расчет ФОТ 2007 МСК от Ганиева_ФОТ ГСС 2010 (30 10 2009)_Форма к защите 44" xfId="7191"/>
    <cellStyle name="_расчет ФОТ 2007 МСК от Ганиева_ФОТ ГСС 2010 (30 10 2009)_Форма к защите 44_БДР формат СД (2)" xfId="7192"/>
    <cellStyle name="_расчет ФОТ 2007 МСК от Ганиева_ФОТ ГСС 2010 (30 10 2009)_Форма к защите 45" xfId="7193"/>
    <cellStyle name="_расчет ФОТ 2007 МСК от Ганиева_ФОТ ГСС 2010 (30 10 2009)_Форма к защите 45_БДР формат СД (2)" xfId="7194"/>
    <cellStyle name="_расчет ФОТ 2007 МСК от Ганиева_ФОТ ГСС 2010 (30 10 2009)_Форма к защите 46" xfId="7195"/>
    <cellStyle name="_расчет ФОТ 2007 МСК от Ганиева_ФОТ ГСС 2010 (30 10 2009)_Форма к защите 46_БДР формат СД (2)" xfId="7196"/>
    <cellStyle name="_расчет ФОТ 2007 МСК от Ганиева_ФОТ ГСС 2010 (30 10 2009)_Форма к защите 47" xfId="7197"/>
    <cellStyle name="_расчет ФОТ 2007 МСК от Ганиева_ФОТ ГСС 2010 (30 10 2009)_Форма к защите 47_БДР формат СД (2)" xfId="7198"/>
    <cellStyle name="_расчет ФОТ 2007 МСК от Ганиева_ФОТ ГСС 2010 (30 10 2009)_Форма к защите 48" xfId="7199"/>
    <cellStyle name="_расчет ФОТ 2007 МСК от Ганиева_ФОТ ГСС 2010 (30 10 2009)_Форма к защите 48_БДР формат СД (2)" xfId="7200"/>
    <cellStyle name="_расчет ФОТ 2007 МСК от Ганиева_ФОТ ГСС 2010 (30 10 2009)_Форма к защите 49" xfId="7201"/>
    <cellStyle name="_расчет ФОТ 2007 МСК от Ганиева_ФОТ ГСС 2010 (30 10 2009)_Форма к защите 49_БДР формат СД (2)" xfId="7202"/>
    <cellStyle name="_расчет ФОТ 2007 МСК от Ганиева_ФОТ ГСС 2010 (30 10 2009)_Форма к защите 5" xfId="7203"/>
    <cellStyle name="_расчет ФОТ 2007 МСК от Ганиева_ФОТ ГСС 2010 (30 10 2009)_Форма к защите 5_БДР формат СД (2)" xfId="7204"/>
    <cellStyle name="_расчет ФОТ 2007 МСК от Ганиева_ФОТ ГСС 2010 (30 10 2009)_Форма к защите 50" xfId="7205"/>
    <cellStyle name="_расчет ФОТ 2007 МСК от Ганиева_ФОТ ГСС 2010 (30 10 2009)_Форма к защите 50_БДР формат СД (2)" xfId="7206"/>
    <cellStyle name="_расчет ФОТ 2007 МСК от Ганиева_ФОТ ГСС 2010 (30 10 2009)_Форма к защите 51" xfId="7207"/>
    <cellStyle name="_расчет ФОТ 2007 МСК от Ганиева_ФОТ ГСС 2010 (30 10 2009)_Форма к защите 51_БДР формат СД (2)" xfId="7208"/>
    <cellStyle name="_расчет ФОТ 2007 МСК от Ганиева_ФОТ ГСС 2010 (30 10 2009)_Форма к защите 52" xfId="7209"/>
    <cellStyle name="_расчет ФОТ 2007 МСК от Ганиева_ФОТ ГСС 2010 (30 10 2009)_Форма к защите 52_БДР формат СД (2)" xfId="7210"/>
    <cellStyle name="_расчет ФОТ 2007 МСК от Ганиева_ФОТ ГСС 2010 (30 10 2009)_Форма к защите 53" xfId="7211"/>
    <cellStyle name="_расчет ФОТ 2007 МСК от Ганиева_ФОТ ГСС 2010 (30 10 2009)_Форма к защите 53_БДР формат СД (2)" xfId="7212"/>
    <cellStyle name="_расчет ФОТ 2007 МСК от Ганиева_ФОТ ГСС 2010 (30 10 2009)_Форма к защите 54" xfId="7213"/>
    <cellStyle name="_расчет ФОТ 2007 МСК от Ганиева_ФОТ ГСС 2010 (30 10 2009)_Форма к защите 54_БДР формат СД (2)" xfId="7214"/>
    <cellStyle name="_расчет ФОТ 2007 МСК от Ганиева_ФОТ ГСС 2010 (30 10 2009)_Форма к защите 55" xfId="7215"/>
    <cellStyle name="_расчет ФОТ 2007 МСК от Ганиева_ФОТ ГСС 2010 (30 10 2009)_Форма к защите 55_БДР формат СД (2)" xfId="7216"/>
    <cellStyle name="_расчет ФОТ 2007 МСК от Ганиева_ФОТ ГСС 2010 (30 10 2009)_Форма к защите 56" xfId="7217"/>
    <cellStyle name="_расчет ФОТ 2007 МСК от Ганиева_ФОТ ГСС 2010 (30 10 2009)_Форма к защите 56_БДР формат СД (2)" xfId="7218"/>
    <cellStyle name="_расчет ФОТ 2007 МСК от Ганиева_ФОТ ГСС 2010 (30 10 2009)_Форма к защите 57" xfId="7219"/>
    <cellStyle name="_расчет ФОТ 2007 МСК от Ганиева_ФОТ ГСС 2010 (30 10 2009)_Форма к защите 57_БДР формат СД (2)" xfId="7220"/>
    <cellStyle name="_расчет ФОТ 2007 МСК от Ганиева_ФОТ ГСС 2010 (30 10 2009)_Форма к защите 58" xfId="7221"/>
    <cellStyle name="_расчет ФОТ 2007 МСК от Ганиева_ФОТ ГСС 2010 (30 10 2009)_Форма к защите 58_БДР формат СД (2)" xfId="7222"/>
    <cellStyle name="_расчет ФОТ 2007 МСК от Ганиева_ФОТ ГСС 2010 (30 10 2009)_Форма к защите 59" xfId="7223"/>
    <cellStyle name="_расчет ФОТ 2007 МСК от Ганиева_ФОТ ГСС 2010 (30 10 2009)_Форма к защите 59_БДР формат СД (2)" xfId="7224"/>
    <cellStyle name="_расчет ФОТ 2007 МСК от Ганиева_ФОТ ГСС 2010 (30 10 2009)_Форма к защите 6" xfId="7225"/>
    <cellStyle name="_расчет ФОТ 2007 МСК от Ганиева_ФОТ ГСС 2010 (30 10 2009)_Форма к защите 6_БДР формат СД (2)" xfId="7226"/>
    <cellStyle name="_расчет ФОТ 2007 МСК от Ганиева_ФОТ ГСС 2010 (30 10 2009)_Форма к защите 60" xfId="7227"/>
    <cellStyle name="_расчет ФОТ 2007 МСК от Ганиева_ФОТ ГСС 2010 (30 10 2009)_Форма к защите 60_БДР формат СД (2)" xfId="7228"/>
    <cellStyle name="_расчет ФОТ 2007 МСК от Ганиева_ФОТ ГСС 2010 (30 10 2009)_Форма к защите 61" xfId="7229"/>
    <cellStyle name="_расчет ФОТ 2007 МСК от Ганиева_ФОТ ГСС 2010 (30 10 2009)_Форма к защите 61_БДР формат СД (2)" xfId="7230"/>
    <cellStyle name="_расчет ФОТ 2007 МСК от Ганиева_ФОТ ГСС 2010 (30 10 2009)_Форма к защите 62" xfId="7231"/>
    <cellStyle name="_расчет ФОТ 2007 МСК от Ганиева_ФОТ ГСС 2010 (30 10 2009)_Форма к защите 62_БДР формат СД (2)" xfId="7232"/>
    <cellStyle name="_расчет ФОТ 2007 МСК от Ганиева_ФОТ ГСС 2010 (30 10 2009)_Форма к защите 63" xfId="7233"/>
    <cellStyle name="_расчет ФОТ 2007 МСК от Ганиева_ФОТ ГСС 2010 (30 10 2009)_Форма к защите 63_БДР формат СД (2)" xfId="7234"/>
    <cellStyle name="_расчет ФОТ 2007 МСК от Ганиева_ФОТ ГСС 2010 (30 10 2009)_Форма к защите 64" xfId="7235"/>
    <cellStyle name="_расчет ФОТ 2007 МСК от Ганиева_ФОТ ГСС 2010 (30 10 2009)_Форма к защите 64_БДР формат СД (2)" xfId="7236"/>
    <cellStyle name="_расчет ФОТ 2007 МСК от Ганиева_ФОТ ГСС 2010 (30 10 2009)_Форма к защите 65" xfId="7237"/>
    <cellStyle name="_расчет ФОТ 2007 МСК от Ганиева_ФОТ ГСС 2010 (30 10 2009)_Форма к защите 65_БДР формат СД (2)" xfId="7238"/>
    <cellStyle name="_расчет ФОТ 2007 МСК от Ганиева_ФОТ ГСС 2010 (30 10 2009)_Форма к защите 66" xfId="7239"/>
    <cellStyle name="_расчет ФОТ 2007 МСК от Ганиева_ФОТ ГСС 2010 (30 10 2009)_Форма к защите 66_БДР формат СД (2)" xfId="7240"/>
    <cellStyle name="_расчет ФОТ 2007 МСК от Ганиева_ФОТ ГСС 2010 (30 10 2009)_Форма к защите 67" xfId="7241"/>
    <cellStyle name="_расчет ФОТ 2007 МСК от Ганиева_ФОТ ГСС 2010 (30 10 2009)_Форма к защите 67_БДР формат СД (2)" xfId="7242"/>
    <cellStyle name="_расчет ФОТ 2007 МСК от Ганиева_ФОТ ГСС 2010 (30 10 2009)_Форма к защите 68" xfId="7243"/>
    <cellStyle name="_расчет ФОТ 2007 МСК от Ганиева_ФОТ ГСС 2010 (30 10 2009)_Форма к защите 68_БДР формат СД (2)" xfId="7244"/>
    <cellStyle name="_расчет ФОТ 2007 МСК от Ганиева_ФОТ ГСС 2010 (30 10 2009)_Форма к защите 69" xfId="7245"/>
    <cellStyle name="_расчет ФОТ 2007 МСК от Ганиева_ФОТ ГСС 2010 (30 10 2009)_Форма к защите 69_БДР формат СД (2)" xfId="7246"/>
    <cellStyle name="_расчет ФОТ 2007 МСК от Ганиева_ФОТ ГСС 2010 (30 10 2009)_Форма к защите 7" xfId="7247"/>
    <cellStyle name="_расчет ФОТ 2007 МСК от Ганиева_ФОТ ГСС 2010 (30 10 2009)_Форма к защите 7_БДР формат СД (2)" xfId="7248"/>
    <cellStyle name="_расчет ФОТ 2007 МСК от Ганиева_ФОТ ГСС 2010 (30 10 2009)_Форма к защите 70" xfId="7249"/>
    <cellStyle name="_расчет ФОТ 2007 МСК от Ганиева_ФОТ ГСС 2010 (30 10 2009)_Форма к защите 70_БДР формат СД (2)" xfId="7250"/>
    <cellStyle name="_расчет ФОТ 2007 МСК от Ганиева_ФОТ ГСС 2010 (30 10 2009)_Форма к защите 71" xfId="7251"/>
    <cellStyle name="_расчет ФОТ 2007 МСК от Ганиева_ФОТ ГСС 2010 (30 10 2009)_Форма к защите 71_БДР формат СД (2)" xfId="7252"/>
    <cellStyle name="_расчет ФОТ 2007 МСК от Ганиева_ФОТ ГСС 2010 (30 10 2009)_Форма к защите 72" xfId="7253"/>
    <cellStyle name="_расчет ФОТ 2007 МСК от Ганиева_ФОТ ГСС 2010 (30 10 2009)_Форма к защите 72_БДР формат СД (2)" xfId="7254"/>
    <cellStyle name="_расчет ФОТ 2007 МСК от Ганиева_ФОТ ГСС 2010 (30 10 2009)_Форма к защите 73" xfId="7255"/>
    <cellStyle name="_расчет ФОТ 2007 МСК от Ганиева_ФОТ ГСС 2010 (30 10 2009)_Форма к защите 73_БДР формат СД (2)" xfId="7256"/>
    <cellStyle name="_расчет ФОТ 2007 МСК от Ганиева_ФОТ ГСС 2010 (30 10 2009)_Форма к защите 74" xfId="7257"/>
    <cellStyle name="_расчет ФОТ 2007 МСК от Ганиева_ФОТ ГСС 2010 (30 10 2009)_Форма к защите 74_БДР формат СД (2)" xfId="7258"/>
    <cellStyle name="_расчет ФОТ 2007 МСК от Ганиева_ФОТ ГСС 2010 (30 10 2009)_Форма к защите 75" xfId="7259"/>
    <cellStyle name="_расчет ФОТ 2007 МСК от Ганиева_ФОТ ГСС 2010 (30 10 2009)_Форма к защите 75_БДР формат СД (2)" xfId="7260"/>
    <cellStyle name="_расчет ФОТ 2007 МСК от Ганиева_ФОТ ГСС 2010 (30 10 2009)_Форма к защите 76" xfId="7261"/>
    <cellStyle name="_расчет ФОТ 2007 МСК от Ганиева_ФОТ ГСС 2010 (30 10 2009)_Форма к защите 76_БДР формат СД (2)" xfId="7262"/>
    <cellStyle name="_расчет ФОТ 2007 МСК от Ганиева_ФОТ ГСС 2010 (30 10 2009)_Форма к защите 77" xfId="7263"/>
    <cellStyle name="_расчет ФОТ 2007 МСК от Ганиева_ФОТ ГСС 2010 (30 10 2009)_Форма к защите 77_БДР формат СД (2)" xfId="7264"/>
    <cellStyle name="_расчет ФОТ 2007 МСК от Ганиева_ФОТ ГСС 2010 (30 10 2009)_Форма к защите 78" xfId="7265"/>
    <cellStyle name="_расчет ФОТ 2007 МСК от Ганиева_ФОТ ГСС 2010 (30 10 2009)_Форма к защите 78_БДР формат СД (2)" xfId="7266"/>
    <cellStyle name="_расчет ФОТ 2007 МСК от Ганиева_ФОТ ГСС 2010 (30 10 2009)_Форма к защите 79" xfId="7267"/>
    <cellStyle name="_расчет ФОТ 2007 МСК от Ганиева_ФОТ ГСС 2010 (30 10 2009)_Форма к защите 79_БДР формат СД (2)" xfId="7268"/>
    <cellStyle name="_расчет ФОТ 2007 МСК от Ганиева_ФОТ ГСС 2010 (30 10 2009)_Форма к защите 8" xfId="7269"/>
    <cellStyle name="_расчет ФОТ 2007 МСК от Ганиева_ФОТ ГСС 2010 (30 10 2009)_Форма к защите 8_БДР формат СД (2)" xfId="7270"/>
    <cellStyle name="_расчет ФОТ 2007 МСК от Ганиева_ФОТ ГСС 2010 (30 10 2009)_Форма к защите 80" xfId="7271"/>
    <cellStyle name="_расчет ФОТ 2007 МСК от Ганиева_ФОТ ГСС 2010 (30 10 2009)_Форма к защите 80_БДР формат СД (2)" xfId="7272"/>
    <cellStyle name="_расчет ФОТ 2007 МСК от Ганиева_ФОТ ГСС 2010 (30 10 2009)_Форма к защите 81" xfId="7273"/>
    <cellStyle name="_расчет ФОТ 2007 МСК от Ганиева_ФОТ ГСС 2010 (30 10 2009)_Форма к защите 81_БДР формат СД (2)" xfId="7274"/>
    <cellStyle name="_расчет ФОТ 2007 МСК от Ганиева_ФОТ ГСС 2010 (30 10 2009)_Форма к защите 82" xfId="7275"/>
    <cellStyle name="_расчет ФОТ 2007 МСК от Ганиева_ФОТ ГСС 2010 (30 10 2009)_Форма к защите 82_БДР формат СД (2)" xfId="7276"/>
    <cellStyle name="_расчет ФОТ 2007 МСК от Ганиева_ФОТ ГСС 2010 (30 10 2009)_Форма к защите 83" xfId="7277"/>
    <cellStyle name="_расчет ФОТ 2007 МСК от Ганиева_ФОТ ГСС 2010 (30 10 2009)_Форма к защите 83_БДР формат СД (2)" xfId="7278"/>
    <cellStyle name="_расчет ФОТ 2007 МСК от Ганиева_ФОТ ГСС 2010 (30 10 2009)_Форма к защите 84" xfId="7279"/>
    <cellStyle name="_расчет ФОТ 2007 МСК от Ганиева_ФОТ ГСС 2010 (30 10 2009)_Форма к защите 84_БДР формат СД (2)" xfId="7280"/>
    <cellStyle name="_расчет ФОТ 2007 МСК от Ганиева_ФОТ ГСС 2010 (30 10 2009)_Форма к защите 85" xfId="7281"/>
    <cellStyle name="_расчет ФОТ 2007 МСК от Ганиева_ФОТ ГСС 2010 (30 10 2009)_Форма к защите 85_БДР формат СД (2)" xfId="7282"/>
    <cellStyle name="_расчет ФОТ 2007 МСК от Ганиева_ФОТ ГСС 2010 (30 10 2009)_Форма к защите 86" xfId="7283"/>
    <cellStyle name="_расчет ФОТ 2007 МСК от Ганиева_ФОТ ГСС 2010 (30 10 2009)_Форма к защите 86_БДР формат СД (2)" xfId="7284"/>
    <cellStyle name="_расчет ФОТ 2007 МСК от Ганиева_ФОТ ГСС 2010 (30 10 2009)_Форма к защите 87" xfId="7285"/>
    <cellStyle name="_расчет ФОТ 2007 МСК от Ганиева_ФОТ ГСС 2010 (30 10 2009)_Форма к защите 87_БДР формат СД (2)" xfId="7286"/>
    <cellStyle name="_расчет ФОТ 2007 МСК от Ганиева_ФОТ ГСС 2010 (30 10 2009)_Форма к защите 88" xfId="7287"/>
    <cellStyle name="_расчет ФОТ 2007 МСК от Ганиева_ФОТ ГСС 2010 (30 10 2009)_Форма к защите 88_БДР формат СД (2)" xfId="7288"/>
    <cellStyle name="_расчет ФОТ 2007 МСК от Ганиева_ФОТ ГСС 2010 (30 10 2009)_Форма к защите 89" xfId="7289"/>
    <cellStyle name="_расчет ФОТ 2007 МСК от Ганиева_ФОТ ГСС 2010 (30 10 2009)_Форма к защите 89_БДР формат СД (2)" xfId="7290"/>
    <cellStyle name="_расчет ФОТ 2007 МСК от Ганиева_ФОТ ГСС 2010 (30 10 2009)_Форма к защите 9" xfId="7291"/>
    <cellStyle name="_расчет ФОТ 2007 МСК от Ганиева_ФОТ ГСС 2010 (30 10 2009)_Форма к защите 9_БДР формат СД (2)" xfId="7292"/>
    <cellStyle name="_расчет ФОТ 2007 МСК от Ганиева_ФОТ ГСС 2010 (30 10 2009)_Форма к защите 90" xfId="7293"/>
    <cellStyle name="_расчет ФОТ 2007 МСК от Ганиева_ФОТ ГСС 2010 (30 10 2009)_Форма к защите 90_БДР формат СД (2)" xfId="7294"/>
    <cellStyle name="_расчет ФОТ 2007 МСК от Ганиева_ФОТ ГСС 2010 (30 10 2009)_Форма к защите ДЭБ" xfId="7295"/>
    <cellStyle name="_расчет ФОТ 2007 МСК от Ганиева_ФОТ ГСС 2010 (30 10 2009)_Форма к защите ДЭБ 2" xfId="7296"/>
    <cellStyle name="_расчет ФОТ 2007 МСК от Ганиева_ФОТ ГСС 2010 (30 10 2009)_Форма к защите ДЭБ 2_БДР формат СД (2)" xfId="7297"/>
    <cellStyle name="_расчет ФОТ 2007 МСК от Ганиева_ФОТ ГСС 2010 (30 10 2009)_Форма к защите ДЭБ_БДР формат СД (2)" xfId="7298"/>
    <cellStyle name="_расчет ФОТ 2007 МСК от Ганиева_ФОТ ГСС 2010 (30 10 2009)_Форма к защите_БДР формат СД (2)" xfId="7299"/>
    <cellStyle name="_расчет ФОТ 2007 МСК от Ганиева_ФОТ ГСС 2010 (30 10 2009)_Форма к защите_ДСП" xfId="7300"/>
    <cellStyle name="_расчет ФОТ 2007 МСК от Ганиева_ФОТ ГСС 2010 (30 10 2009)_Форма к защите_ДСП 2" xfId="7301"/>
    <cellStyle name="_расчет ФОТ 2007 МСК от Ганиева_ФОТ ГСС 2010 (30 10 2009)_Форма к защите_ДСП 2_БДР формат СД (2)" xfId="7302"/>
    <cellStyle name="_расчет ФОТ 2007 МСК от Ганиева_ФОТ ГСС 2010 (30 10 2009)_Форма к защите_ДСП_БДР формат СД (2)" xfId="7303"/>
    <cellStyle name="_расчет ФОТ 2007 МСК от Ганиева_ФОТ ГСС 2010 (30 10 2009)_Форма к защите_ДУпиоп" xfId="7304"/>
    <cellStyle name="_расчет ФОТ 2007 МСК от Ганиева_ФОТ ГСС 2010 (30 10 2009)_Форма к защите_ДУпиоп 2" xfId="7305"/>
    <cellStyle name="_расчет ФОТ 2007 МСК от Ганиева_ФОТ ГСС 2010 (30 10 2009)_Форма к защите_ДУпиоп 2_БДР формат СД (2)" xfId="7306"/>
    <cellStyle name="_расчет ФОТ 2007 МСК от Ганиева_ФОТ ГСС 2010 (30 10 2009)_Форма к защите_ДУпиоп_БДР формат СД (2)" xfId="7307"/>
    <cellStyle name="_расчет ФОТ 2007 МСК от Ганиева_ФОТ ГСС 2010 (30 10 2009)_Форма к защите_окончательная версия" xfId="7308"/>
    <cellStyle name="_расчет ФОТ 2007 МСК от Ганиева_ФОТ ГСС 2010 (30 10 2009)_Форма к защите_окончательная версия 2" xfId="7309"/>
    <cellStyle name="_расчет ФОТ 2007 МСК от Ганиева_ФОТ ГСС 2010 (30 10 2009)_Форма к защите_окончательная версия 2_БДР формат СД (2)" xfId="7310"/>
    <cellStyle name="_расчет ФОТ 2007 МСК от Ганиева_ФОТ ГСС 2010 (30 10 2009)_Форма к защите_окончательная версия_БДР формат СД (2)" xfId="7311"/>
    <cellStyle name="_расчет ФОТ 2007 МСК от Ганиева_ФОТ МЭС+РЗА Центра 2011-2012" xfId="7312"/>
    <cellStyle name="_расчет ФОТ 2007 МСК от Ганиева_ФОТ МЭС+РЗА Центра 2011-2012_БДР формат СД (2)" xfId="7313"/>
    <cellStyle name="_расчет ФОТ 2007 МСК от Ганиева_ФОТ на 2010  РЗА _СВОД по МЭС(после защиты)" xfId="7314"/>
    <cellStyle name="_расчет ФОТ 2007 МСК от Ганиева_ФОТ на 2010  РЗА _СВОД по МЭС(после защиты) 2" xfId="7315"/>
    <cellStyle name="_расчет ФОТ 2007 МСК от Ганиева_ФОТ на 2010  РЗА _СВОД по МЭС(после защиты) 2 2" xfId="7316"/>
    <cellStyle name="_расчет ФОТ 2007 МСК от Ганиева_ФОТ на 2010  РЗА _СВОД по МЭС(после защиты) 2 2_БДР формат СД (2)" xfId="7317"/>
    <cellStyle name="_расчет ФОТ 2007 МСК от Ганиева_ФОТ на 2010  РЗА _СВОД по МЭС(после защиты) 2_БДР формат СД (2)" xfId="7318"/>
    <cellStyle name="_расчет ФОТ 2007 МСК от Ганиева_ФОТ на 2010  РЗА _СВОД по МЭС(после защиты) 3" xfId="7319"/>
    <cellStyle name="_расчет ФОТ 2007 МСК от Ганиева_ФОТ на 2010  РЗА _СВОД по МЭС(после защиты) 3_БДР формат СД (2)" xfId="7320"/>
    <cellStyle name="_расчет ФОТ 2007 МСК от Ганиева_ФОТ на 2010  РЗА _СВОД по МЭС(после защиты)_БДР формат СД (2)" xfId="7321"/>
    <cellStyle name="_расчет ФОТ 2007 МСК от Ганиева_ФОТ на 2010  РЗА _СВОД по МЭС(после защиты)_ДУС (3)" xfId="7322"/>
    <cellStyle name="_расчет ФОТ 2007 МСК от Ганиева_ФОТ на 2010  РЗА _СВОД по МЭС(после защиты)_ДУС (3) 2" xfId="7323"/>
    <cellStyle name="_расчет ФОТ 2007 МСК от Ганиева_ФОТ на 2010  РЗА _СВОД по МЭС(после защиты)_ДУС (3) 2_БДР формат СД (2)" xfId="7324"/>
    <cellStyle name="_расчет ФОТ 2007 МСК от Ганиева_ФОТ на 2010  РЗА _СВОД по МЭС(после защиты)_ДУС (3)_БДР формат СД (2)" xfId="7325"/>
    <cellStyle name="_расчет ФОТ 2007 МСК от Ганиева_ФОТ на 2010  РЗА _СВОД по МЭС(после защиты)_Источники_лимиты_Бизнес-план" xfId="7326"/>
    <cellStyle name="_расчет ФОТ 2007 МСК от Ганиева_ФОТ на 2010  РЗА _СВОД по МЭС(после защиты)_Источники_лимиты_Бизнес-план 2" xfId="7327"/>
    <cellStyle name="_расчет ФОТ 2007 МСК от Ганиева_ФОТ на 2010  РЗА _СВОД по МЭС(после защиты)_Источники_лимиты_Бизнес-план 2 2" xfId="7328"/>
    <cellStyle name="_расчет ФОТ 2007 МСК от Ганиева_ФОТ на 2010  РЗА _СВОД по МЭС(после защиты)_Источники_лимиты_Бизнес-план 2 2_БДР формат СД (2)" xfId="7329"/>
    <cellStyle name="_расчет ФОТ 2007 МСК от Ганиева_ФОТ на 2010  РЗА _СВОД по МЭС(после защиты)_Источники_лимиты_Бизнес-план 2_БДР формат СД (2)" xfId="7330"/>
    <cellStyle name="_расчет ФОТ 2007 МСК от Ганиева_ФОТ на 2010  РЗА _СВОД по МЭС(после защиты)_Источники_лимиты_Бизнес-план 3" xfId="7331"/>
    <cellStyle name="_расчет ФОТ 2007 МСК от Ганиева_ФОТ на 2010  РЗА _СВОД по МЭС(после защиты)_Источники_лимиты_Бизнес-план 3_БДР формат СД (2)" xfId="7332"/>
    <cellStyle name="_расчет ФОТ 2007 МСК от Ганиева_ФОТ на 2010  РЗА _СВОД по МЭС(после защиты)_Источники_лимиты_Бизнес-план_БДР формат СД (2)" xfId="7333"/>
    <cellStyle name="_расчет ФОТ 2007 МСК от Ганиева_ФОТ на 2010  РЗА _СВОД по МЭС(после защиты)_Копия форма к защите" xfId="7334"/>
    <cellStyle name="_расчет ФОТ 2007 МСК от Ганиева_ФОТ на 2010  РЗА _СВОД по МЭС(после защиты)_Копия форма к защите 2" xfId="7335"/>
    <cellStyle name="_расчет ФОТ 2007 МСК от Ганиева_ФОТ на 2010  РЗА _СВОД по МЭС(после защиты)_Копия форма к защите 2_БДР формат СД (2)" xfId="7336"/>
    <cellStyle name="_расчет ФОТ 2007 МСК от Ганиева_ФОТ на 2010  РЗА _СВОД по МЭС(после защиты)_Копия форма к защите_БДР формат СД (2)" xfId="7337"/>
    <cellStyle name="_расчет ФОТ 2007 МСК от Ганиева_ФОТ на 2010  РЗА _СВОД по МЭС(после защиты)_Свод бюджет на 2012" xfId="7338"/>
    <cellStyle name="_расчет ФОТ 2007 МСК от Ганиева_ФОТ на 2010  РЗА _СВОД по МЭС(после защиты)_Свод бюджет на 2012 2" xfId="7339"/>
    <cellStyle name="_расчет ФОТ 2007 МСК от Ганиева_ФОТ на 2010  РЗА _СВОД по МЭС(после защиты)_Свод бюджет на 2012 2_БДР формат СД (2)" xfId="7340"/>
    <cellStyle name="_расчет ФОТ 2007 МСК от Ганиева_ФОТ на 2010  РЗА _СВОД по МЭС(после защиты)_Свод бюджет на 2012_БДР формат СД (2)" xfId="7341"/>
    <cellStyle name="_расчет ФОТ 2007 МСК от Ганиева_ФОТ на 2010  РЗА _СВОД по МЭС(после защиты)_Форма к защите" xfId="7342"/>
    <cellStyle name="_расчет ФОТ 2007 МСК от Ганиева_ФОТ на 2010  РЗА _СВОД по МЭС(после защиты)_форма к защите - ДКУ" xfId="7343"/>
    <cellStyle name="_расчет ФОТ 2007 МСК от Ганиева_ФОТ на 2010  РЗА _СВОД по МЭС(после защиты)_форма к защите - ДКУ 2" xfId="7344"/>
    <cellStyle name="_расчет ФОТ 2007 МСК от Ганиева_ФОТ на 2010  РЗА _СВОД по МЭС(после защиты)_форма к защите - ДКУ 2_БДР формат СД (2)" xfId="7345"/>
    <cellStyle name="_расчет ФОТ 2007 МСК от Ганиева_ФОТ на 2010  РЗА _СВОД по МЭС(после защиты)_форма к защите - ДКУ_БДР формат СД (2)" xfId="7346"/>
    <cellStyle name="_расчет ФОТ 2007 МСК от Ганиева_ФОТ на 2010  РЗА _СВОД по МЭС(после защиты)_Форма к защите 10" xfId="7347"/>
    <cellStyle name="_расчет ФОТ 2007 МСК от Ганиева_ФОТ на 2010  РЗА _СВОД по МЭС(после защиты)_Форма к защите 10_БДР формат СД (2)" xfId="7348"/>
    <cellStyle name="_расчет ФОТ 2007 МСК от Ганиева_ФОТ на 2010  РЗА _СВОД по МЭС(после защиты)_Форма к защите 11" xfId="7349"/>
    <cellStyle name="_расчет ФОТ 2007 МСК от Ганиева_ФОТ на 2010  РЗА _СВОД по МЭС(после защиты)_Форма к защите 11_БДР формат СД (2)" xfId="7350"/>
    <cellStyle name="_расчет ФОТ 2007 МСК от Ганиева_ФОТ на 2010  РЗА _СВОД по МЭС(после защиты)_Форма к защите 12" xfId="7351"/>
    <cellStyle name="_расчет ФОТ 2007 МСК от Ганиева_ФОТ на 2010  РЗА _СВОД по МЭС(после защиты)_Форма к защите 12_БДР формат СД (2)" xfId="7352"/>
    <cellStyle name="_расчет ФОТ 2007 МСК от Ганиева_ФОТ на 2010  РЗА _СВОД по МЭС(после защиты)_Форма к защите 13" xfId="7353"/>
    <cellStyle name="_расчет ФОТ 2007 МСК от Ганиева_ФОТ на 2010  РЗА _СВОД по МЭС(после защиты)_Форма к защите 13_БДР формат СД (2)" xfId="7354"/>
    <cellStyle name="_расчет ФОТ 2007 МСК от Ганиева_ФОТ на 2010  РЗА _СВОД по МЭС(после защиты)_Форма к защите 14" xfId="7355"/>
    <cellStyle name="_расчет ФОТ 2007 МСК от Ганиева_ФОТ на 2010  РЗА _СВОД по МЭС(после защиты)_Форма к защите 14_БДР формат СД (2)" xfId="7356"/>
    <cellStyle name="_расчет ФОТ 2007 МСК от Ганиева_ФОТ на 2010  РЗА _СВОД по МЭС(после защиты)_Форма к защите 15" xfId="7357"/>
    <cellStyle name="_расчет ФОТ 2007 МСК от Ганиева_ФОТ на 2010  РЗА _СВОД по МЭС(после защиты)_Форма к защите 15_БДР формат СД (2)" xfId="7358"/>
    <cellStyle name="_расчет ФОТ 2007 МСК от Ганиева_ФОТ на 2010  РЗА _СВОД по МЭС(после защиты)_Форма к защите 16" xfId="7359"/>
    <cellStyle name="_расчет ФОТ 2007 МСК от Ганиева_ФОТ на 2010  РЗА _СВОД по МЭС(после защиты)_Форма к защите 16_БДР формат СД (2)" xfId="7360"/>
    <cellStyle name="_расчет ФОТ 2007 МСК от Ганиева_ФОТ на 2010  РЗА _СВОД по МЭС(после защиты)_Форма к защите 17" xfId="7361"/>
    <cellStyle name="_расчет ФОТ 2007 МСК от Ганиева_ФОТ на 2010  РЗА _СВОД по МЭС(после защиты)_Форма к защите 17_БДР формат СД (2)" xfId="7362"/>
    <cellStyle name="_расчет ФОТ 2007 МСК от Ганиева_ФОТ на 2010  РЗА _СВОД по МЭС(после защиты)_Форма к защите 18" xfId="7363"/>
    <cellStyle name="_расчет ФОТ 2007 МСК от Ганиева_ФОТ на 2010  РЗА _СВОД по МЭС(после защиты)_Форма к защите 18_БДР формат СД (2)" xfId="7364"/>
    <cellStyle name="_расчет ФОТ 2007 МСК от Ганиева_ФОТ на 2010  РЗА _СВОД по МЭС(после защиты)_Форма к защите 19" xfId="7365"/>
    <cellStyle name="_расчет ФОТ 2007 МСК от Ганиева_ФОТ на 2010  РЗА _СВОД по МЭС(после защиты)_Форма к защите 19_БДР формат СД (2)" xfId="7366"/>
    <cellStyle name="_расчет ФОТ 2007 МСК от Ганиева_ФОТ на 2010  РЗА _СВОД по МЭС(после защиты)_Форма к защите 2" xfId="7367"/>
    <cellStyle name="_расчет ФОТ 2007 МСК от Ганиева_ФОТ на 2010  РЗА _СВОД по МЭС(после защиты)_Форма к защите 2_БДР формат СД (2)" xfId="7368"/>
    <cellStyle name="_расчет ФОТ 2007 МСК от Ганиева_ФОТ на 2010  РЗА _СВОД по МЭС(после защиты)_Форма к защите 20" xfId="7369"/>
    <cellStyle name="_расчет ФОТ 2007 МСК от Ганиева_ФОТ на 2010  РЗА _СВОД по МЭС(после защиты)_Форма к защите 20_БДР формат СД (2)" xfId="7370"/>
    <cellStyle name="_расчет ФОТ 2007 МСК от Ганиева_ФОТ на 2010  РЗА _СВОД по МЭС(после защиты)_Форма к защите 21" xfId="7371"/>
    <cellStyle name="_расчет ФОТ 2007 МСК от Ганиева_ФОТ на 2010  РЗА _СВОД по МЭС(после защиты)_Форма к защите 21_БДР формат СД (2)" xfId="7372"/>
    <cellStyle name="_расчет ФОТ 2007 МСК от Ганиева_ФОТ на 2010  РЗА _СВОД по МЭС(после защиты)_Форма к защите 22" xfId="7373"/>
    <cellStyle name="_расчет ФОТ 2007 МСК от Ганиева_ФОТ на 2010  РЗА _СВОД по МЭС(после защиты)_Форма к защите 22_БДР формат СД (2)" xfId="7374"/>
    <cellStyle name="_расчет ФОТ 2007 МСК от Ганиева_ФОТ на 2010  РЗА _СВОД по МЭС(после защиты)_Форма к защите 23" xfId="7375"/>
    <cellStyle name="_расчет ФОТ 2007 МСК от Ганиева_ФОТ на 2010  РЗА _СВОД по МЭС(после защиты)_Форма к защите 23_БДР формат СД (2)" xfId="7376"/>
    <cellStyle name="_расчет ФОТ 2007 МСК от Ганиева_ФОТ на 2010  РЗА _СВОД по МЭС(после защиты)_Форма к защите 24" xfId="7377"/>
    <cellStyle name="_расчет ФОТ 2007 МСК от Ганиева_ФОТ на 2010  РЗА _СВОД по МЭС(после защиты)_Форма к защите 24_БДР формат СД (2)" xfId="7378"/>
    <cellStyle name="_расчет ФОТ 2007 МСК от Ганиева_ФОТ на 2010  РЗА _СВОД по МЭС(после защиты)_Форма к защите 25" xfId="7379"/>
    <cellStyle name="_расчет ФОТ 2007 МСК от Ганиева_ФОТ на 2010  РЗА _СВОД по МЭС(после защиты)_Форма к защите 25_БДР формат СД (2)" xfId="7380"/>
    <cellStyle name="_расчет ФОТ 2007 МСК от Ганиева_ФОТ на 2010  РЗА _СВОД по МЭС(после защиты)_Форма к защите 26" xfId="7381"/>
    <cellStyle name="_расчет ФОТ 2007 МСК от Ганиева_ФОТ на 2010  РЗА _СВОД по МЭС(после защиты)_Форма к защите 26_БДР формат СД (2)" xfId="7382"/>
    <cellStyle name="_расчет ФОТ 2007 МСК от Ганиева_ФОТ на 2010  РЗА _СВОД по МЭС(после защиты)_Форма к защите 27" xfId="7383"/>
    <cellStyle name="_расчет ФОТ 2007 МСК от Ганиева_ФОТ на 2010  РЗА _СВОД по МЭС(после защиты)_Форма к защите 27_БДР формат СД (2)" xfId="7384"/>
    <cellStyle name="_расчет ФОТ 2007 МСК от Ганиева_ФОТ на 2010  РЗА _СВОД по МЭС(после защиты)_Форма к защите 28" xfId="7385"/>
    <cellStyle name="_расчет ФОТ 2007 МСК от Ганиева_ФОТ на 2010  РЗА _СВОД по МЭС(после защиты)_Форма к защите 28_БДР формат СД (2)" xfId="7386"/>
    <cellStyle name="_расчет ФОТ 2007 МСК от Ганиева_ФОТ на 2010  РЗА _СВОД по МЭС(после защиты)_Форма к защите 29" xfId="7387"/>
    <cellStyle name="_расчет ФОТ 2007 МСК от Ганиева_ФОТ на 2010  РЗА _СВОД по МЭС(после защиты)_Форма к защите 29_БДР формат СД (2)" xfId="7388"/>
    <cellStyle name="_расчет ФОТ 2007 МСК от Ганиева_ФОТ на 2010  РЗА _СВОД по МЭС(после защиты)_Форма к защите 3" xfId="7389"/>
    <cellStyle name="_расчет ФОТ 2007 МСК от Ганиева_ФОТ на 2010  РЗА _СВОД по МЭС(после защиты)_Форма к защите 3_БДР формат СД (2)" xfId="7390"/>
    <cellStyle name="_расчет ФОТ 2007 МСК от Ганиева_ФОТ на 2010  РЗА _СВОД по МЭС(после защиты)_Форма к защите 30" xfId="7391"/>
    <cellStyle name="_расчет ФОТ 2007 МСК от Ганиева_ФОТ на 2010  РЗА _СВОД по МЭС(после защиты)_Форма к защите 30_БДР формат СД (2)" xfId="7392"/>
    <cellStyle name="_расчет ФОТ 2007 МСК от Ганиева_ФОТ на 2010  РЗА _СВОД по МЭС(после защиты)_Форма к защите 31" xfId="7393"/>
    <cellStyle name="_расчет ФОТ 2007 МСК от Ганиева_ФОТ на 2010  РЗА _СВОД по МЭС(после защиты)_Форма к защите 31_БДР формат СД (2)" xfId="7394"/>
    <cellStyle name="_расчет ФОТ 2007 МСК от Ганиева_ФОТ на 2010  РЗА _СВОД по МЭС(после защиты)_Форма к защите 32" xfId="7395"/>
    <cellStyle name="_расчет ФОТ 2007 МСК от Ганиева_ФОТ на 2010  РЗА _СВОД по МЭС(после защиты)_Форма к защите 32_БДР формат СД (2)" xfId="7396"/>
    <cellStyle name="_расчет ФОТ 2007 МСК от Ганиева_ФОТ на 2010  РЗА _СВОД по МЭС(после защиты)_Форма к защите 33" xfId="7397"/>
    <cellStyle name="_расчет ФОТ 2007 МСК от Ганиева_ФОТ на 2010  РЗА _СВОД по МЭС(после защиты)_Форма к защите 33_БДР формат СД (2)" xfId="7398"/>
    <cellStyle name="_расчет ФОТ 2007 МСК от Ганиева_ФОТ на 2010  РЗА _СВОД по МЭС(после защиты)_Форма к защите 34" xfId="7399"/>
    <cellStyle name="_расчет ФОТ 2007 МСК от Ганиева_ФОТ на 2010  РЗА _СВОД по МЭС(после защиты)_Форма к защите 34_БДР формат СД (2)" xfId="7400"/>
    <cellStyle name="_расчет ФОТ 2007 МСК от Ганиева_ФОТ на 2010  РЗА _СВОД по МЭС(после защиты)_Форма к защите 35" xfId="7401"/>
    <cellStyle name="_расчет ФОТ 2007 МСК от Ганиева_ФОТ на 2010  РЗА _СВОД по МЭС(после защиты)_Форма к защите 35_БДР формат СД (2)" xfId="7402"/>
    <cellStyle name="_расчет ФОТ 2007 МСК от Ганиева_ФОТ на 2010  РЗА _СВОД по МЭС(после защиты)_Форма к защите 36" xfId="7403"/>
    <cellStyle name="_расчет ФОТ 2007 МСК от Ганиева_ФОТ на 2010  РЗА _СВОД по МЭС(после защиты)_Форма к защите 36_БДР формат СД (2)" xfId="7404"/>
    <cellStyle name="_расчет ФОТ 2007 МСК от Ганиева_ФОТ на 2010  РЗА _СВОД по МЭС(после защиты)_Форма к защите 37" xfId="7405"/>
    <cellStyle name="_расчет ФОТ 2007 МСК от Ганиева_ФОТ на 2010  РЗА _СВОД по МЭС(после защиты)_Форма к защите 37_БДР формат СД (2)" xfId="7406"/>
    <cellStyle name="_расчет ФОТ 2007 МСК от Ганиева_ФОТ на 2010  РЗА _СВОД по МЭС(после защиты)_Форма к защите 38" xfId="7407"/>
    <cellStyle name="_расчет ФОТ 2007 МСК от Ганиева_ФОТ на 2010  РЗА _СВОД по МЭС(после защиты)_Форма к защите 38_БДР формат СД (2)" xfId="7408"/>
    <cellStyle name="_расчет ФОТ 2007 МСК от Ганиева_ФОТ на 2010  РЗА _СВОД по МЭС(после защиты)_Форма к защите 39" xfId="7409"/>
    <cellStyle name="_расчет ФОТ 2007 МСК от Ганиева_ФОТ на 2010  РЗА _СВОД по МЭС(после защиты)_Форма к защите 39_БДР формат СД (2)" xfId="7410"/>
    <cellStyle name="_расчет ФОТ 2007 МСК от Ганиева_ФОТ на 2010  РЗА _СВОД по МЭС(после защиты)_Форма к защите 4" xfId="7411"/>
    <cellStyle name="_расчет ФОТ 2007 МСК от Ганиева_ФОТ на 2010  РЗА _СВОД по МЭС(после защиты)_Форма к защите 4_БДР формат СД (2)" xfId="7412"/>
    <cellStyle name="_расчет ФОТ 2007 МСК от Ганиева_ФОТ на 2010  РЗА _СВОД по МЭС(после защиты)_Форма к защите 40" xfId="7413"/>
    <cellStyle name="_расчет ФОТ 2007 МСК от Ганиева_ФОТ на 2010  РЗА _СВОД по МЭС(после защиты)_Форма к защите 40_БДР формат СД (2)" xfId="7414"/>
    <cellStyle name="_расчет ФОТ 2007 МСК от Ганиева_ФОТ на 2010  РЗА _СВОД по МЭС(после защиты)_Форма к защите 41" xfId="7415"/>
    <cellStyle name="_расчет ФОТ 2007 МСК от Ганиева_ФОТ на 2010  РЗА _СВОД по МЭС(после защиты)_Форма к защите 41_БДР формат СД (2)" xfId="7416"/>
    <cellStyle name="_расчет ФОТ 2007 МСК от Ганиева_ФОТ на 2010  РЗА _СВОД по МЭС(после защиты)_Форма к защите 42" xfId="7417"/>
    <cellStyle name="_расчет ФОТ 2007 МСК от Ганиева_ФОТ на 2010  РЗА _СВОД по МЭС(после защиты)_Форма к защите 42_БДР формат СД (2)" xfId="7418"/>
    <cellStyle name="_расчет ФОТ 2007 МСК от Ганиева_ФОТ на 2010  РЗА _СВОД по МЭС(после защиты)_Форма к защите 43" xfId="7419"/>
    <cellStyle name="_расчет ФОТ 2007 МСК от Ганиева_ФОТ на 2010  РЗА _СВОД по МЭС(после защиты)_Форма к защите 43_БДР формат СД (2)" xfId="7420"/>
    <cellStyle name="_расчет ФОТ 2007 МСК от Ганиева_ФОТ на 2010  РЗА _СВОД по МЭС(после защиты)_Форма к защите 44" xfId="7421"/>
    <cellStyle name="_расчет ФОТ 2007 МСК от Ганиева_ФОТ на 2010  РЗА _СВОД по МЭС(после защиты)_Форма к защите 44_БДР формат СД (2)" xfId="7422"/>
    <cellStyle name="_расчет ФОТ 2007 МСК от Ганиева_ФОТ на 2010  РЗА _СВОД по МЭС(после защиты)_Форма к защите 45" xfId="7423"/>
    <cellStyle name="_расчет ФОТ 2007 МСК от Ганиева_ФОТ на 2010  РЗА _СВОД по МЭС(после защиты)_Форма к защите 45_БДР формат СД (2)" xfId="7424"/>
    <cellStyle name="_расчет ФОТ 2007 МСК от Ганиева_ФОТ на 2010  РЗА _СВОД по МЭС(после защиты)_Форма к защите 46" xfId="7425"/>
    <cellStyle name="_расчет ФОТ 2007 МСК от Ганиева_ФОТ на 2010  РЗА _СВОД по МЭС(после защиты)_Форма к защите 46_БДР формат СД (2)" xfId="7426"/>
    <cellStyle name="_расчет ФОТ 2007 МСК от Ганиева_ФОТ на 2010  РЗА _СВОД по МЭС(после защиты)_Форма к защите 47" xfId="7427"/>
    <cellStyle name="_расчет ФОТ 2007 МСК от Ганиева_ФОТ на 2010  РЗА _СВОД по МЭС(после защиты)_Форма к защите 47_БДР формат СД (2)" xfId="7428"/>
    <cellStyle name="_расчет ФОТ 2007 МСК от Ганиева_ФОТ на 2010  РЗА _СВОД по МЭС(после защиты)_Форма к защите 48" xfId="7429"/>
    <cellStyle name="_расчет ФОТ 2007 МСК от Ганиева_ФОТ на 2010  РЗА _СВОД по МЭС(после защиты)_Форма к защите 48_БДР формат СД (2)" xfId="7430"/>
    <cellStyle name="_расчет ФОТ 2007 МСК от Ганиева_ФОТ на 2010  РЗА _СВОД по МЭС(после защиты)_Форма к защите 49" xfId="7431"/>
    <cellStyle name="_расчет ФОТ 2007 МСК от Ганиева_ФОТ на 2010  РЗА _СВОД по МЭС(после защиты)_Форма к защите 49_БДР формат СД (2)" xfId="7432"/>
    <cellStyle name="_расчет ФОТ 2007 МСК от Ганиева_ФОТ на 2010  РЗА _СВОД по МЭС(после защиты)_Форма к защите 5" xfId="7433"/>
    <cellStyle name="_расчет ФОТ 2007 МСК от Ганиева_ФОТ на 2010  РЗА _СВОД по МЭС(после защиты)_Форма к защите 5_БДР формат СД (2)" xfId="7434"/>
    <cellStyle name="_расчет ФОТ 2007 МСК от Ганиева_ФОТ на 2010  РЗА _СВОД по МЭС(после защиты)_Форма к защите 50" xfId="7435"/>
    <cellStyle name="_расчет ФОТ 2007 МСК от Ганиева_ФОТ на 2010  РЗА _СВОД по МЭС(после защиты)_Форма к защите 50_БДР формат СД (2)" xfId="7436"/>
    <cellStyle name="_расчет ФОТ 2007 МСК от Ганиева_ФОТ на 2010  РЗА _СВОД по МЭС(после защиты)_Форма к защите 51" xfId="7437"/>
    <cellStyle name="_расчет ФОТ 2007 МСК от Ганиева_ФОТ на 2010  РЗА _СВОД по МЭС(после защиты)_Форма к защите 51_БДР формат СД (2)" xfId="7438"/>
    <cellStyle name="_расчет ФОТ 2007 МСК от Ганиева_ФОТ на 2010  РЗА _СВОД по МЭС(после защиты)_Форма к защите 52" xfId="7439"/>
    <cellStyle name="_расчет ФОТ 2007 МСК от Ганиева_ФОТ на 2010  РЗА _СВОД по МЭС(после защиты)_Форма к защите 52_БДР формат СД (2)" xfId="7440"/>
    <cellStyle name="_расчет ФОТ 2007 МСК от Ганиева_ФОТ на 2010  РЗА _СВОД по МЭС(после защиты)_Форма к защите 53" xfId="7441"/>
    <cellStyle name="_расчет ФОТ 2007 МСК от Ганиева_ФОТ на 2010  РЗА _СВОД по МЭС(после защиты)_Форма к защите 53_БДР формат СД (2)" xfId="7442"/>
    <cellStyle name="_расчет ФОТ 2007 МСК от Ганиева_ФОТ на 2010  РЗА _СВОД по МЭС(после защиты)_Форма к защите 54" xfId="7443"/>
    <cellStyle name="_расчет ФОТ 2007 МСК от Ганиева_ФОТ на 2010  РЗА _СВОД по МЭС(после защиты)_Форма к защите 54_БДР формат СД (2)" xfId="7444"/>
    <cellStyle name="_расчет ФОТ 2007 МСК от Ганиева_ФОТ на 2010  РЗА _СВОД по МЭС(после защиты)_Форма к защите 55" xfId="7445"/>
    <cellStyle name="_расчет ФОТ 2007 МСК от Ганиева_ФОТ на 2010  РЗА _СВОД по МЭС(после защиты)_Форма к защите 55_БДР формат СД (2)" xfId="7446"/>
    <cellStyle name="_расчет ФОТ 2007 МСК от Ганиева_ФОТ на 2010  РЗА _СВОД по МЭС(после защиты)_Форма к защите 56" xfId="7447"/>
    <cellStyle name="_расчет ФОТ 2007 МСК от Ганиева_ФОТ на 2010  РЗА _СВОД по МЭС(после защиты)_Форма к защите 56_БДР формат СД (2)" xfId="7448"/>
    <cellStyle name="_расчет ФОТ 2007 МСК от Ганиева_ФОТ на 2010  РЗА _СВОД по МЭС(после защиты)_Форма к защите 57" xfId="7449"/>
    <cellStyle name="_расчет ФОТ 2007 МСК от Ганиева_ФОТ на 2010  РЗА _СВОД по МЭС(после защиты)_Форма к защите 57_БДР формат СД (2)" xfId="7450"/>
    <cellStyle name="_расчет ФОТ 2007 МСК от Ганиева_ФОТ на 2010  РЗА _СВОД по МЭС(после защиты)_Форма к защите 58" xfId="7451"/>
    <cellStyle name="_расчет ФОТ 2007 МСК от Ганиева_ФОТ на 2010  РЗА _СВОД по МЭС(после защиты)_Форма к защите 58_БДР формат СД (2)" xfId="7452"/>
    <cellStyle name="_расчет ФОТ 2007 МСК от Ганиева_ФОТ на 2010  РЗА _СВОД по МЭС(после защиты)_Форма к защите 59" xfId="7453"/>
    <cellStyle name="_расчет ФОТ 2007 МСК от Ганиева_ФОТ на 2010  РЗА _СВОД по МЭС(после защиты)_Форма к защите 59_БДР формат СД (2)" xfId="7454"/>
    <cellStyle name="_расчет ФОТ 2007 МСК от Ганиева_ФОТ на 2010  РЗА _СВОД по МЭС(после защиты)_Форма к защите 6" xfId="7455"/>
    <cellStyle name="_расчет ФОТ 2007 МСК от Ганиева_ФОТ на 2010  РЗА _СВОД по МЭС(после защиты)_Форма к защите 6_БДР формат СД (2)" xfId="7456"/>
    <cellStyle name="_расчет ФОТ 2007 МСК от Ганиева_ФОТ на 2010  РЗА _СВОД по МЭС(после защиты)_Форма к защите 60" xfId="7457"/>
    <cellStyle name="_расчет ФОТ 2007 МСК от Ганиева_ФОТ на 2010  РЗА _СВОД по МЭС(после защиты)_Форма к защите 60_БДР формат СД (2)" xfId="7458"/>
    <cellStyle name="_расчет ФОТ 2007 МСК от Ганиева_ФОТ на 2010  РЗА _СВОД по МЭС(после защиты)_Форма к защите 61" xfId="7459"/>
    <cellStyle name="_расчет ФОТ 2007 МСК от Ганиева_ФОТ на 2010  РЗА _СВОД по МЭС(после защиты)_Форма к защите 61_БДР формат СД (2)" xfId="7460"/>
    <cellStyle name="_расчет ФОТ 2007 МСК от Ганиева_ФОТ на 2010  РЗА _СВОД по МЭС(после защиты)_Форма к защите 62" xfId="7461"/>
    <cellStyle name="_расчет ФОТ 2007 МСК от Ганиева_ФОТ на 2010  РЗА _СВОД по МЭС(после защиты)_Форма к защите 62_БДР формат СД (2)" xfId="7462"/>
    <cellStyle name="_расчет ФОТ 2007 МСК от Ганиева_ФОТ на 2010  РЗА _СВОД по МЭС(после защиты)_Форма к защите 63" xfId="7463"/>
    <cellStyle name="_расчет ФОТ 2007 МСК от Ганиева_ФОТ на 2010  РЗА _СВОД по МЭС(после защиты)_Форма к защите 63_БДР формат СД (2)" xfId="7464"/>
    <cellStyle name="_расчет ФОТ 2007 МСК от Ганиева_ФОТ на 2010  РЗА _СВОД по МЭС(после защиты)_Форма к защите 64" xfId="7465"/>
    <cellStyle name="_расчет ФОТ 2007 МСК от Ганиева_ФОТ на 2010  РЗА _СВОД по МЭС(после защиты)_Форма к защите 64_БДР формат СД (2)" xfId="7466"/>
    <cellStyle name="_расчет ФОТ 2007 МСК от Ганиева_ФОТ на 2010  РЗА _СВОД по МЭС(после защиты)_Форма к защите 65" xfId="7467"/>
    <cellStyle name="_расчет ФОТ 2007 МСК от Ганиева_ФОТ на 2010  РЗА _СВОД по МЭС(после защиты)_Форма к защите 65_БДР формат СД (2)" xfId="7468"/>
    <cellStyle name="_расчет ФОТ 2007 МСК от Ганиева_ФОТ на 2010  РЗА _СВОД по МЭС(после защиты)_Форма к защите 66" xfId="7469"/>
    <cellStyle name="_расчет ФОТ 2007 МСК от Ганиева_ФОТ на 2010  РЗА _СВОД по МЭС(после защиты)_Форма к защите 66_БДР формат СД (2)" xfId="7470"/>
    <cellStyle name="_расчет ФОТ 2007 МСК от Ганиева_ФОТ на 2010  РЗА _СВОД по МЭС(после защиты)_Форма к защите 67" xfId="7471"/>
    <cellStyle name="_расчет ФОТ 2007 МСК от Ганиева_ФОТ на 2010  РЗА _СВОД по МЭС(после защиты)_Форма к защите 67_БДР формат СД (2)" xfId="7472"/>
    <cellStyle name="_расчет ФОТ 2007 МСК от Ганиева_ФОТ на 2010  РЗА _СВОД по МЭС(после защиты)_Форма к защите 68" xfId="7473"/>
    <cellStyle name="_расчет ФОТ 2007 МСК от Ганиева_ФОТ на 2010  РЗА _СВОД по МЭС(после защиты)_Форма к защите 68_БДР формат СД (2)" xfId="7474"/>
    <cellStyle name="_расчет ФОТ 2007 МСК от Ганиева_ФОТ на 2010  РЗА _СВОД по МЭС(после защиты)_Форма к защите 69" xfId="7475"/>
    <cellStyle name="_расчет ФОТ 2007 МСК от Ганиева_ФОТ на 2010  РЗА _СВОД по МЭС(после защиты)_Форма к защите 69_БДР формат СД (2)" xfId="7476"/>
    <cellStyle name="_расчет ФОТ 2007 МСК от Ганиева_ФОТ на 2010  РЗА _СВОД по МЭС(после защиты)_Форма к защите 7" xfId="7477"/>
    <cellStyle name="_расчет ФОТ 2007 МСК от Ганиева_ФОТ на 2010  РЗА _СВОД по МЭС(после защиты)_Форма к защите 7_БДР формат СД (2)" xfId="7478"/>
    <cellStyle name="_расчет ФОТ 2007 МСК от Ганиева_ФОТ на 2010  РЗА _СВОД по МЭС(после защиты)_Форма к защите 70" xfId="7479"/>
    <cellStyle name="_расчет ФОТ 2007 МСК от Ганиева_ФОТ на 2010  РЗА _СВОД по МЭС(после защиты)_Форма к защите 70_БДР формат СД (2)" xfId="7480"/>
    <cellStyle name="_расчет ФОТ 2007 МСК от Ганиева_ФОТ на 2010  РЗА _СВОД по МЭС(после защиты)_Форма к защите 71" xfId="7481"/>
    <cellStyle name="_расчет ФОТ 2007 МСК от Ганиева_ФОТ на 2010  РЗА _СВОД по МЭС(после защиты)_Форма к защите 71_БДР формат СД (2)" xfId="7482"/>
    <cellStyle name="_расчет ФОТ 2007 МСК от Ганиева_ФОТ на 2010  РЗА _СВОД по МЭС(после защиты)_Форма к защите 72" xfId="7483"/>
    <cellStyle name="_расчет ФОТ 2007 МСК от Ганиева_ФОТ на 2010  РЗА _СВОД по МЭС(после защиты)_Форма к защите 72_БДР формат СД (2)" xfId="7484"/>
    <cellStyle name="_расчет ФОТ 2007 МСК от Ганиева_ФОТ на 2010  РЗА _СВОД по МЭС(после защиты)_Форма к защите 73" xfId="7485"/>
    <cellStyle name="_расчет ФОТ 2007 МСК от Ганиева_ФОТ на 2010  РЗА _СВОД по МЭС(после защиты)_Форма к защите 73_БДР формат СД (2)" xfId="7486"/>
    <cellStyle name="_расчет ФОТ 2007 МСК от Ганиева_ФОТ на 2010  РЗА _СВОД по МЭС(после защиты)_Форма к защите 74" xfId="7487"/>
    <cellStyle name="_расчет ФОТ 2007 МСК от Ганиева_ФОТ на 2010  РЗА _СВОД по МЭС(после защиты)_Форма к защите 74_БДР формат СД (2)" xfId="7488"/>
    <cellStyle name="_расчет ФОТ 2007 МСК от Ганиева_ФОТ на 2010  РЗА _СВОД по МЭС(после защиты)_Форма к защите 75" xfId="7489"/>
    <cellStyle name="_расчет ФОТ 2007 МСК от Ганиева_ФОТ на 2010  РЗА _СВОД по МЭС(после защиты)_Форма к защите 75_БДР формат СД (2)" xfId="7490"/>
    <cellStyle name="_расчет ФОТ 2007 МСК от Ганиева_ФОТ на 2010  РЗА _СВОД по МЭС(после защиты)_Форма к защите 76" xfId="7491"/>
    <cellStyle name="_расчет ФОТ 2007 МСК от Ганиева_ФОТ на 2010  РЗА _СВОД по МЭС(после защиты)_Форма к защите 76_БДР формат СД (2)" xfId="7492"/>
    <cellStyle name="_расчет ФОТ 2007 МСК от Ганиева_ФОТ на 2010  РЗА _СВОД по МЭС(после защиты)_Форма к защите 77" xfId="7493"/>
    <cellStyle name="_расчет ФОТ 2007 МСК от Ганиева_ФОТ на 2010  РЗА _СВОД по МЭС(после защиты)_Форма к защите 77_БДР формат СД (2)" xfId="7494"/>
    <cellStyle name="_расчет ФОТ 2007 МСК от Ганиева_ФОТ на 2010  РЗА _СВОД по МЭС(после защиты)_Форма к защите 78" xfId="7495"/>
    <cellStyle name="_расчет ФОТ 2007 МСК от Ганиева_ФОТ на 2010  РЗА _СВОД по МЭС(после защиты)_Форма к защите 78_БДР формат СД (2)" xfId="7496"/>
    <cellStyle name="_расчет ФОТ 2007 МСК от Ганиева_ФОТ на 2010  РЗА _СВОД по МЭС(после защиты)_Форма к защите 79" xfId="7497"/>
    <cellStyle name="_расчет ФОТ 2007 МСК от Ганиева_ФОТ на 2010  РЗА _СВОД по МЭС(после защиты)_Форма к защите 79_БДР формат СД (2)" xfId="7498"/>
    <cellStyle name="_расчет ФОТ 2007 МСК от Ганиева_ФОТ на 2010  РЗА _СВОД по МЭС(после защиты)_Форма к защите 8" xfId="7499"/>
    <cellStyle name="_расчет ФОТ 2007 МСК от Ганиева_ФОТ на 2010  РЗА _СВОД по МЭС(после защиты)_Форма к защите 8_БДР формат СД (2)" xfId="7500"/>
    <cellStyle name="_расчет ФОТ 2007 МСК от Ганиева_ФОТ на 2010  РЗА _СВОД по МЭС(после защиты)_Форма к защите 80" xfId="7501"/>
    <cellStyle name="_расчет ФОТ 2007 МСК от Ганиева_ФОТ на 2010  РЗА _СВОД по МЭС(после защиты)_Форма к защите 80_БДР формат СД (2)" xfId="7502"/>
    <cellStyle name="_расчет ФОТ 2007 МСК от Ганиева_ФОТ на 2010  РЗА _СВОД по МЭС(после защиты)_Форма к защите 81" xfId="7503"/>
    <cellStyle name="_расчет ФОТ 2007 МСК от Ганиева_ФОТ на 2010  РЗА _СВОД по МЭС(после защиты)_Форма к защите 81_БДР формат СД (2)" xfId="7504"/>
    <cellStyle name="_расчет ФОТ 2007 МСК от Ганиева_ФОТ на 2010  РЗА _СВОД по МЭС(после защиты)_Форма к защите 82" xfId="7505"/>
    <cellStyle name="_расчет ФОТ 2007 МСК от Ганиева_ФОТ на 2010  РЗА _СВОД по МЭС(после защиты)_Форма к защите 82_БДР формат СД (2)" xfId="7506"/>
    <cellStyle name="_расчет ФОТ 2007 МСК от Ганиева_ФОТ на 2010  РЗА _СВОД по МЭС(после защиты)_Форма к защите 83" xfId="7507"/>
    <cellStyle name="_расчет ФОТ 2007 МСК от Ганиева_ФОТ на 2010  РЗА _СВОД по МЭС(после защиты)_Форма к защите 83_БДР формат СД (2)" xfId="7508"/>
    <cellStyle name="_расчет ФОТ 2007 МСК от Ганиева_ФОТ на 2010  РЗА _СВОД по МЭС(после защиты)_Форма к защите 84" xfId="7509"/>
    <cellStyle name="_расчет ФОТ 2007 МСК от Ганиева_ФОТ на 2010  РЗА _СВОД по МЭС(после защиты)_Форма к защите 84_БДР формат СД (2)" xfId="7510"/>
    <cellStyle name="_расчет ФОТ 2007 МСК от Ганиева_ФОТ на 2010  РЗА _СВОД по МЭС(после защиты)_Форма к защите 85" xfId="7511"/>
    <cellStyle name="_расчет ФОТ 2007 МСК от Ганиева_ФОТ на 2010  РЗА _СВОД по МЭС(после защиты)_Форма к защите 85_БДР формат СД (2)" xfId="7512"/>
    <cellStyle name="_расчет ФОТ 2007 МСК от Ганиева_ФОТ на 2010  РЗА _СВОД по МЭС(после защиты)_Форма к защите 86" xfId="7513"/>
    <cellStyle name="_расчет ФОТ 2007 МСК от Ганиева_ФОТ на 2010  РЗА _СВОД по МЭС(после защиты)_Форма к защите 86_БДР формат СД (2)" xfId="7514"/>
    <cellStyle name="_расчет ФОТ 2007 МСК от Ганиева_ФОТ на 2010  РЗА _СВОД по МЭС(после защиты)_Форма к защите 87" xfId="7515"/>
    <cellStyle name="_расчет ФОТ 2007 МСК от Ганиева_ФОТ на 2010  РЗА _СВОД по МЭС(после защиты)_Форма к защите 87_БДР формат СД (2)" xfId="7516"/>
    <cellStyle name="_расчет ФОТ 2007 МСК от Ганиева_ФОТ на 2010  РЗА _СВОД по МЭС(после защиты)_Форма к защите 88" xfId="7517"/>
    <cellStyle name="_расчет ФОТ 2007 МСК от Ганиева_ФОТ на 2010  РЗА _СВОД по МЭС(после защиты)_Форма к защите 88_БДР формат СД (2)" xfId="7518"/>
    <cellStyle name="_расчет ФОТ 2007 МСК от Ганиева_ФОТ на 2010  РЗА _СВОД по МЭС(после защиты)_Форма к защите 89" xfId="7519"/>
    <cellStyle name="_расчет ФОТ 2007 МСК от Ганиева_ФОТ на 2010  РЗА _СВОД по МЭС(после защиты)_Форма к защите 89_БДР формат СД (2)" xfId="7520"/>
    <cellStyle name="_расчет ФОТ 2007 МСК от Ганиева_ФОТ на 2010  РЗА _СВОД по МЭС(после защиты)_Форма к защите 9" xfId="7521"/>
    <cellStyle name="_расчет ФОТ 2007 МСК от Ганиева_ФОТ на 2010  РЗА _СВОД по МЭС(после защиты)_Форма к защите 9_БДР формат СД (2)" xfId="7522"/>
    <cellStyle name="_расчет ФОТ 2007 МСК от Ганиева_ФОТ на 2010  РЗА _СВОД по МЭС(после защиты)_Форма к защите 90" xfId="7523"/>
    <cellStyle name="_расчет ФОТ 2007 МСК от Ганиева_ФОТ на 2010  РЗА _СВОД по МЭС(после защиты)_Форма к защите 90_БДР формат СД (2)" xfId="7524"/>
    <cellStyle name="_расчет ФОТ 2007 МСК от Ганиева_ФОТ на 2010  РЗА _СВОД по МЭС(после защиты)_Форма к защите ДЭБ" xfId="7525"/>
    <cellStyle name="_расчет ФОТ 2007 МСК от Ганиева_ФОТ на 2010  РЗА _СВОД по МЭС(после защиты)_Форма к защите ДЭБ 2" xfId="7526"/>
    <cellStyle name="_расчет ФОТ 2007 МСК от Ганиева_ФОТ на 2010  РЗА _СВОД по МЭС(после защиты)_Форма к защите ДЭБ 2_БДР формат СД (2)" xfId="7527"/>
    <cellStyle name="_расчет ФОТ 2007 МСК от Ганиева_ФОТ на 2010  РЗА _СВОД по МЭС(после защиты)_Форма к защите ДЭБ_БДР формат СД (2)" xfId="7528"/>
    <cellStyle name="_расчет ФОТ 2007 МСК от Ганиева_ФОТ на 2010  РЗА _СВОД по МЭС(после защиты)_Форма к защите_БДР формат СД (2)" xfId="7529"/>
    <cellStyle name="_расчет ФОТ 2007 МСК от Ганиева_ФОТ на 2010  РЗА _СВОД по МЭС(после защиты)_Форма к защите_ДСП" xfId="7530"/>
    <cellStyle name="_расчет ФОТ 2007 МСК от Ганиева_ФОТ на 2010  РЗА _СВОД по МЭС(после защиты)_Форма к защите_ДСП 2" xfId="7531"/>
    <cellStyle name="_расчет ФОТ 2007 МСК от Ганиева_ФОТ на 2010  РЗА _СВОД по МЭС(после защиты)_Форма к защите_ДСП 2_БДР формат СД (2)" xfId="7532"/>
    <cellStyle name="_расчет ФОТ 2007 МСК от Ганиева_ФОТ на 2010  РЗА _СВОД по МЭС(после защиты)_Форма к защите_ДСП_БДР формат СД (2)" xfId="7533"/>
    <cellStyle name="_расчет ФОТ 2007 МСК от Ганиева_ФОТ на 2010  РЗА _СВОД по МЭС(после защиты)_Форма к защите_ДУпиоп" xfId="7534"/>
    <cellStyle name="_расчет ФОТ 2007 МСК от Ганиева_ФОТ на 2010  РЗА _СВОД по МЭС(после защиты)_Форма к защите_ДУпиоп 2" xfId="7535"/>
    <cellStyle name="_расчет ФОТ 2007 МСК от Ганиева_ФОТ на 2010  РЗА _СВОД по МЭС(после защиты)_Форма к защите_ДУпиоп 2_БДР формат СД (2)" xfId="7536"/>
    <cellStyle name="_расчет ФОТ 2007 МСК от Ганиева_ФОТ на 2010  РЗА _СВОД по МЭС(после защиты)_Форма к защите_ДУпиоп_БДР формат СД (2)" xfId="7537"/>
    <cellStyle name="_расчет ФОТ 2007 МСК от Ганиева_ФОТ на 2010  РЗА _СВОД по МЭС(после защиты)_Форма к защите_окончательная версия" xfId="7538"/>
    <cellStyle name="_расчет ФОТ 2007 МСК от Ганиева_ФОТ на 2010  РЗА _СВОД по МЭС(после защиты)_Форма к защите_окончательная версия 2" xfId="7539"/>
    <cellStyle name="_расчет ФОТ 2007 МСК от Ганиева_ФОТ на 2010  РЗА _СВОД по МЭС(после защиты)_Форма к защите_окончательная версия 2_БДР формат СД (2)" xfId="7540"/>
    <cellStyle name="_расчет ФОТ 2007 МСК от Ганиева_ФОТ на 2010  РЗА _СВОД по МЭС(после защиты)_Форма к защите_окончательная версия_БДР формат СД (2)" xfId="7541"/>
    <cellStyle name="_расчет ФОТ 2007 МСК от Ганиева_ФОТ на 2010г. Вологда" xfId="7542"/>
    <cellStyle name="_расчет ФОТ 2007 МСК от Ганиева_ФОТ на 2010г. Вологда 2" xfId="7543"/>
    <cellStyle name="_расчет ФОТ 2007 МСК от Ганиева_ФОТ на 2010г. Вологда 2 2" xfId="7544"/>
    <cellStyle name="_расчет ФОТ 2007 МСК от Ганиева_ФОТ на 2010г. Вологда 2 2_БДР формат СД (2)" xfId="7545"/>
    <cellStyle name="_расчет ФОТ 2007 МСК от Ганиева_ФОТ на 2010г. Вологда 2_БДР формат СД (2)" xfId="7546"/>
    <cellStyle name="_расчет ФОТ 2007 МСК от Ганиева_ФОТ на 2010г. Вологда 3" xfId="7547"/>
    <cellStyle name="_расчет ФОТ 2007 МСК от Ганиева_ФОТ на 2010г. Вологда 3_БДР формат СД (2)" xfId="7548"/>
    <cellStyle name="_расчет ФОТ 2007 МСК от Ганиева_ФОТ на 2010г. Вологда_БДР формат СД (2)" xfId="7549"/>
    <cellStyle name="_расчет ФОТ 2007 МСК от Ганиева_ФОТ на 2010г. Вологда_ДУС (3)" xfId="7550"/>
    <cellStyle name="_расчет ФОТ 2007 МСК от Ганиева_ФОТ на 2010г. Вологда_ДУС (3) 2" xfId="7551"/>
    <cellStyle name="_расчет ФОТ 2007 МСК от Ганиева_ФОТ на 2010г. Вологда_ДУС (3) 2_БДР формат СД (2)" xfId="7552"/>
    <cellStyle name="_расчет ФОТ 2007 МСК от Ганиева_ФОТ на 2010г. Вологда_ДУС (3)_БДР формат СД (2)" xfId="7553"/>
    <cellStyle name="_расчет ФОТ 2007 МСК от Ганиева_ФОТ на 2010г. Вологда_Источники_лимиты_Бизнес-план" xfId="7554"/>
    <cellStyle name="_расчет ФОТ 2007 МСК от Ганиева_ФОТ на 2010г. Вологда_Источники_лимиты_Бизнес-план 2" xfId="7555"/>
    <cellStyle name="_расчет ФОТ 2007 МСК от Ганиева_ФОТ на 2010г. Вологда_Источники_лимиты_Бизнес-план 2 2" xfId="7556"/>
    <cellStyle name="_расчет ФОТ 2007 МСК от Ганиева_ФОТ на 2010г. Вологда_Источники_лимиты_Бизнес-план 2 2_БДР формат СД (2)" xfId="7557"/>
    <cellStyle name="_расчет ФОТ 2007 МСК от Ганиева_ФОТ на 2010г. Вологда_Источники_лимиты_Бизнес-план 2_БДР формат СД (2)" xfId="7558"/>
    <cellStyle name="_расчет ФОТ 2007 МСК от Ганиева_ФОТ на 2010г. Вологда_Источники_лимиты_Бизнес-план 3" xfId="7559"/>
    <cellStyle name="_расчет ФОТ 2007 МСК от Ганиева_ФОТ на 2010г. Вологда_Источники_лимиты_Бизнес-план 3_БДР формат СД (2)" xfId="7560"/>
    <cellStyle name="_расчет ФОТ 2007 МСК от Ганиева_ФОТ на 2010г. Вологда_Источники_лимиты_Бизнес-план_БДР формат СД (2)" xfId="7561"/>
    <cellStyle name="_расчет ФОТ 2007 МСК от Ганиева_ФОТ на 2010г. Вологда_Копия форма к защите" xfId="7562"/>
    <cellStyle name="_расчет ФОТ 2007 МСК от Ганиева_ФОТ на 2010г. Вологда_Копия форма к защите 2" xfId="7563"/>
    <cellStyle name="_расчет ФОТ 2007 МСК от Ганиева_ФОТ на 2010г. Вологда_Копия форма к защите 2_БДР формат СД (2)" xfId="7564"/>
    <cellStyle name="_расчет ФОТ 2007 МСК от Ганиева_ФОТ на 2010г. Вологда_Копия форма к защите_БДР формат СД (2)" xfId="7565"/>
    <cellStyle name="_расчет ФОТ 2007 МСК от Ганиева_ФОТ на 2010г. Вологда_Свод бюджет на 2012" xfId="7566"/>
    <cellStyle name="_расчет ФОТ 2007 МСК от Ганиева_ФОТ на 2010г. Вологда_Свод бюджет на 2012 2" xfId="7567"/>
    <cellStyle name="_расчет ФОТ 2007 МСК от Ганиева_ФОТ на 2010г. Вологда_Свод бюджет на 2012 2_БДР формат СД (2)" xfId="7568"/>
    <cellStyle name="_расчет ФОТ 2007 МСК от Ганиева_ФОТ на 2010г. Вологда_Свод бюджет на 2012_БДР формат СД (2)" xfId="7569"/>
    <cellStyle name="_расчет ФОТ 2007 МСК от Ганиева_ФОТ на 2010г. Вологда_Форма к защите" xfId="7570"/>
    <cellStyle name="_расчет ФОТ 2007 МСК от Ганиева_ФОТ на 2010г. Вологда_форма к защите - ДКУ" xfId="7571"/>
    <cellStyle name="_расчет ФОТ 2007 МСК от Ганиева_ФОТ на 2010г. Вологда_форма к защите - ДКУ 2" xfId="7572"/>
    <cellStyle name="_расчет ФОТ 2007 МСК от Ганиева_ФОТ на 2010г. Вологда_форма к защите - ДКУ 2_БДР формат СД (2)" xfId="7573"/>
    <cellStyle name="_расчет ФОТ 2007 МСК от Ганиева_ФОТ на 2010г. Вологда_форма к защите - ДКУ_БДР формат СД (2)" xfId="7574"/>
    <cellStyle name="_расчет ФОТ 2007 МСК от Ганиева_ФОТ на 2010г. Вологда_Форма к защите 10" xfId="7575"/>
    <cellStyle name="_расчет ФОТ 2007 МСК от Ганиева_ФОТ на 2010г. Вологда_Форма к защите 10_БДР формат СД (2)" xfId="7576"/>
    <cellStyle name="_расчет ФОТ 2007 МСК от Ганиева_ФОТ на 2010г. Вологда_Форма к защите 11" xfId="7577"/>
    <cellStyle name="_расчет ФОТ 2007 МСК от Ганиева_ФОТ на 2010г. Вологда_Форма к защите 11_БДР формат СД (2)" xfId="7578"/>
    <cellStyle name="_расчет ФОТ 2007 МСК от Ганиева_ФОТ на 2010г. Вологда_Форма к защите 12" xfId="7579"/>
    <cellStyle name="_расчет ФОТ 2007 МСК от Ганиева_ФОТ на 2010г. Вологда_Форма к защите 12_БДР формат СД (2)" xfId="7580"/>
    <cellStyle name="_расчет ФОТ 2007 МСК от Ганиева_ФОТ на 2010г. Вологда_Форма к защите 13" xfId="7581"/>
    <cellStyle name="_расчет ФОТ 2007 МСК от Ганиева_ФОТ на 2010г. Вологда_Форма к защите 13_БДР формат СД (2)" xfId="7582"/>
    <cellStyle name="_расчет ФОТ 2007 МСК от Ганиева_ФОТ на 2010г. Вологда_Форма к защите 14" xfId="7583"/>
    <cellStyle name="_расчет ФОТ 2007 МСК от Ганиева_ФОТ на 2010г. Вологда_Форма к защите 14_БДР формат СД (2)" xfId="7584"/>
    <cellStyle name="_расчет ФОТ 2007 МСК от Ганиева_ФОТ на 2010г. Вологда_Форма к защите 15" xfId="7585"/>
    <cellStyle name="_расчет ФОТ 2007 МСК от Ганиева_ФОТ на 2010г. Вологда_Форма к защите 15_БДР формат СД (2)" xfId="7586"/>
    <cellStyle name="_расчет ФОТ 2007 МСК от Ганиева_ФОТ на 2010г. Вологда_Форма к защите 16" xfId="7587"/>
    <cellStyle name="_расчет ФОТ 2007 МСК от Ганиева_ФОТ на 2010г. Вологда_Форма к защите 16_БДР формат СД (2)" xfId="7588"/>
    <cellStyle name="_расчет ФОТ 2007 МСК от Ганиева_ФОТ на 2010г. Вологда_Форма к защите 17" xfId="7589"/>
    <cellStyle name="_расчет ФОТ 2007 МСК от Ганиева_ФОТ на 2010г. Вологда_Форма к защите 17_БДР формат СД (2)" xfId="7590"/>
    <cellStyle name="_расчет ФОТ 2007 МСК от Ганиева_ФОТ на 2010г. Вологда_Форма к защите 18" xfId="7591"/>
    <cellStyle name="_расчет ФОТ 2007 МСК от Ганиева_ФОТ на 2010г. Вологда_Форма к защите 18_БДР формат СД (2)" xfId="7592"/>
    <cellStyle name="_расчет ФОТ 2007 МСК от Ганиева_ФОТ на 2010г. Вологда_Форма к защите 19" xfId="7593"/>
    <cellStyle name="_расчет ФОТ 2007 МСК от Ганиева_ФОТ на 2010г. Вологда_Форма к защите 19_БДР формат СД (2)" xfId="7594"/>
    <cellStyle name="_расчет ФОТ 2007 МСК от Ганиева_ФОТ на 2010г. Вологда_Форма к защите 2" xfId="7595"/>
    <cellStyle name="_расчет ФОТ 2007 МСК от Ганиева_ФОТ на 2010г. Вологда_Форма к защите 2_БДР формат СД (2)" xfId="7596"/>
    <cellStyle name="_расчет ФОТ 2007 МСК от Ганиева_ФОТ на 2010г. Вологда_Форма к защите 20" xfId="7597"/>
    <cellStyle name="_расчет ФОТ 2007 МСК от Ганиева_ФОТ на 2010г. Вологда_Форма к защите 20_БДР формат СД (2)" xfId="7598"/>
    <cellStyle name="_расчет ФОТ 2007 МСК от Ганиева_ФОТ на 2010г. Вологда_Форма к защите 21" xfId="7599"/>
    <cellStyle name="_расчет ФОТ 2007 МСК от Ганиева_ФОТ на 2010г. Вологда_Форма к защите 21_БДР формат СД (2)" xfId="7600"/>
    <cellStyle name="_расчет ФОТ 2007 МСК от Ганиева_ФОТ на 2010г. Вологда_Форма к защите 22" xfId="7601"/>
    <cellStyle name="_расчет ФОТ 2007 МСК от Ганиева_ФОТ на 2010г. Вологда_Форма к защите 22_БДР формат СД (2)" xfId="7602"/>
    <cellStyle name="_расчет ФОТ 2007 МСК от Ганиева_ФОТ на 2010г. Вологда_Форма к защите 23" xfId="7603"/>
    <cellStyle name="_расчет ФОТ 2007 МСК от Ганиева_ФОТ на 2010г. Вологда_Форма к защите 23_БДР формат СД (2)" xfId="7604"/>
    <cellStyle name="_расчет ФОТ 2007 МСК от Ганиева_ФОТ на 2010г. Вологда_Форма к защите 24" xfId="7605"/>
    <cellStyle name="_расчет ФОТ 2007 МСК от Ганиева_ФОТ на 2010г. Вологда_Форма к защите 24_БДР формат СД (2)" xfId="7606"/>
    <cellStyle name="_расчет ФОТ 2007 МСК от Ганиева_ФОТ на 2010г. Вологда_Форма к защите 25" xfId="7607"/>
    <cellStyle name="_расчет ФОТ 2007 МСК от Ганиева_ФОТ на 2010г. Вологда_Форма к защите 25_БДР формат СД (2)" xfId="7608"/>
    <cellStyle name="_расчет ФОТ 2007 МСК от Ганиева_ФОТ на 2010г. Вологда_Форма к защите 26" xfId="7609"/>
    <cellStyle name="_расчет ФОТ 2007 МСК от Ганиева_ФОТ на 2010г. Вологда_Форма к защите 26_БДР формат СД (2)" xfId="7610"/>
    <cellStyle name="_расчет ФОТ 2007 МСК от Ганиева_ФОТ на 2010г. Вологда_Форма к защите 27" xfId="7611"/>
    <cellStyle name="_расчет ФОТ 2007 МСК от Ганиева_ФОТ на 2010г. Вологда_Форма к защите 27_БДР формат СД (2)" xfId="7612"/>
    <cellStyle name="_расчет ФОТ 2007 МСК от Ганиева_ФОТ на 2010г. Вологда_Форма к защите 28" xfId="7613"/>
    <cellStyle name="_расчет ФОТ 2007 МСК от Ганиева_ФОТ на 2010г. Вологда_Форма к защите 28_БДР формат СД (2)" xfId="7614"/>
    <cellStyle name="_расчет ФОТ 2007 МСК от Ганиева_ФОТ на 2010г. Вологда_Форма к защите 29" xfId="7615"/>
    <cellStyle name="_расчет ФОТ 2007 МСК от Ганиева_ФОТ на 2010г. Вологда_Форма к защите 29_БДР формат СД (2)" xfId="7616"/>
    <cellStyle name="_расчет ФОТ 2007 МСК от Ганиева_ФОТ на 2010г. Вологда_Форма к защите 3" xfId="7617"/>
    <cellStyle name="_расчет ФОТ 2007 МСК от Ганиева_ФОТ на 2010г. Вологда_Форма к защите 3_БДР формат СД (2)" xfId="7618"/>
    <cellStyle name="_расчет ФОТ 2007 МСК от Ганиева_ФОТ на 2010г. Вологда_Форма к защите 30" xfId="7619"/>
    <cellStyle name="_расчет ФОТ 2007 МСК от Ганиева_ФОТ на 2010г. Вологда_Форма к защите 30_БДР формат СД (2)" xfId="7620"/>
    <cellStyle name="_расчет ФОТ 2007 МСК от Ганиева_ФОТ на 2010г. Вологда_Форма к защите 31" xfId="7621"/>
    <cellStyle name="_расчет ФОТ 2007 МСК от Ганиева_ФОТ на 2010г. Вологда_Форма к защите 31_БДР формат СД (2)" xfId="7622"/>
    <cellStyle name="_расчет ФОТ 2007 МСК от Ганиева_ФОТ на 2010г. Вологда_Форма к защите 32" xfId="7623"/>
    <cellStyle name="_расчет ФОТ 2007 МСК от Ганиева_ФОТ на 2010г. Вологда_Форма к защите 32_БДР формат СД (2)" xfId="7624"/>
    <cellStyle name="_расчет ФОТ 2007 МСК от Ганиева_ФОТ на 2010г. Вологда_Форма к защите 33" xfId="7625"/>
    <cellStyle name="_расчет ФОТ 2007 МСК от Ганиева_ФОТ на 2010г. Вологда_Форма к защите 33_БДР формат СД (2)" xfId="7626"/>
    <cellStyle name="_расчет ФОТ 2007 МСК от Ганиева_ФОТ на 2010г. Вологда_Форма к защите 34" xfId="7627"/>
    <cellStyle name="_расчет ФОТ 2007 МСК от Ганиева_ФОТ на 2010г. Вологда_Форма к защите 34_БДР формат СД (2)" xfId="7628"/>
    <cellStyle name="_расчет ФОТ 2007 МСК от Ганиева_ФОТ на 2010г. Вологда_Форма к защите 35" xfId="7629"/>
    <cellStyle name="_расчет ФОТ 2007 МСК от Ганиева_ФОТ на 2010г. Вологда_Форма к защите 35_БДР формат СД (2)" xfId="7630"/>
    <cellStyle name="_расчет ФОТ 2007 МСК от Ганиева_ФОТ на 2010г. Вологда_Форма к защите 36" xfId="7631"/>
    <cellStyle name="_расчет ФОТ 2007 МСК от Ганиева_ФОТ на 2010г. Вологда_Форма к защите 36_БДР формат СД (2)" xfId="7632"/>
    <cellStyle name="_расчет ФОТ 2007 МСК от Ганиева_ФОТ на 2010г. Вологда_Форма к защите 37" xfId="7633"/>
    <cellStyle name="_расчет ФОТ 2007 МСК от Ганиева_ФОТ на 2010г. Вологда_Форма к защите 37_БДР формат СД (2)" xfId="7634"/>
    <cellStyle name="_расчет ФОТ 2007 МСК от Ганиева_ФОТ на 2010г. Вологда_Форма к защите 38" xfId="7635"/>
    <cellStyle name="_расчет ФОТ 2007 МСК от Ганиева_ФОТ на 2010г. Вологда_Форма к защите 38_БДР формат СД (2)" xfId="7636"/>
    <cellStyle name="_расчет ФОТ 2007 МСК от Ганиева_ФОТ на 2010г. Вологда_Форма к защите 39" xfId="7637"/>
    <cellStyle name="_расчет ФОТ 2007 МСК от Ганиева_ФОТ на 2010г. Вологда_Форма к защите 39_БДР формат СД (2)" xfId="7638"/>
    <cellStyle name="_расчет ФОТ 2007 МСК от Ганиева_ФОТ на 2010г. Вологда_Форма к защите 4" xfId="7639"/>
    <cellStyle name="_расчет ФОТ 2007 МСК от Ганиева_ФОТ на 2010г. Вологда_Форма к защите 4_БДР формат СД (2)" xfId="7640"/>
    <cellStyle name="_расчет ФОТ 2007 МСК от Ганиева_ФОТ на 2010г. Вологда_Форма к защите 40" xfId="7641"/>
    <cellStyle name="_расчет ФОТ 2007 МСК от Ганиева_ФОТ на 2010г. Вологда_Форма к защите 40_БДР формат СД (2)" xfId="7642"/>
    <cellStyle name="_расчет ФОТ 2007 МСК от Ганиева_ФОТ на 2010г. Вологда_Форма к защите 41" xfId="7643"/>
    <cellStyle name="_расчет ФОТ 2007 МСК от Ганиева_ФОТ на 2010г. Вологда_Форма к защите 41_БДР формат СД (2)" xfId="7644"/>
    <cellStyle name="_расчет ФОТ 2007 МСК от Ганиева_ФОТ на 2010г. Вологда_Форма к защите 42" xfId="7645"/>
    <cellStyle name="_расчет ФОТ 2007 МСК от Ганиева_ФОТ на 2010г. Вологда_Форма к защите 42_БДР формат СД (2)" xfId="7646"/>
    <cellStyle name="_расчет ФОТ 2007 МСК от Ганиева_ФОТ на 2010г. Вологда_Форма к защите 43" xfId="7647"/>
    <cellStyle name="_расчет ФОТ 2007 МСК от Ганиева_ФОТ на 2010г. Вологда_Форма к защите 43_БДР формат СД (2)" xfId="7648"/>
    <cellStyle name="_расчет ФОТ 2007 МСК от Ганиева_ФОТ на 2010г. Вологда_Форма к защите 44" xfId="7649"/>
    <cellStyle name="_расчет ФОТ 2007 МСК от Ганиева_ФОТ на 2010г. Вологда_Форма к защите 44_БДР формат СД (2)" xfId="7650"/>
    <cellStyle name="_расчет ФОТ 2007 МСК от Ганиева_ФОТ на 2010г. Вологда_Форма к защите 45" xfId="7651"/>
    <cellStyle name="_расчет ФОТ 2007 МСК от Ганиева_ФОТ на 2010г. Вологда_Форма к защите 45_БДР формат СД (2)" xfId="7652"/>
    <cellStyle name="_расчет ФОТ 2007 МСК от Ганиева_ФОТ на 2010г. Вологда_Форма к защите 46" xfId="7653"/>
    <cellStyle name="_расчет ФОТ 2007 МСК от Ганиева_ФОТ на 2010г. Вологда_Форма к защите 46_БДР формат СД (2)" xfId="7654"/>
    <cellStyle name="_расчет ФОТ 2007 МСК от Ганиева_ФОТ на 2010г. Вологда_Форма к защите 47" xfId="7655"/>
    <cellStyle name="_расчет ФОТ 2007 МСК от Ганиева_ФОТ на 2010г. Вологда_Форма к защите 47_БДР формат СД (2)" xfId="7656"/>
    <cellStyle name="_расчет ФОТ 2007 МСК от Ганиева_ФОТ на 2010г. Вологда_Форма к защите 48" xfId="7657"/>
    <cellStyle name="_расчет ФОТ 2007 МСК от Ганиева_ФОТ на 2010г. Вологда_Форма к защите 48_БДР формат СД (2)" xfId="7658"/>
    <cellStyle name="_расчет ФОТ 2007 МСК от Ганиева_ФОТ на 2010г. Вологда_Форма к защите 49" xfId="7659"/>
    <cellStyle name="_расчет ФОТ 2007 МСК от Ганиева_ФОТ на 2010г. Вологда_Форма к защите 49_БДР формат СД (2)" xfId="7660"/>
    <cellStyle name="_расчет ФОТ 2007 МСК от Ганиева_ФОТ на 2010г. Вологда_Форма к защите 5" xfId="7661"/>
    <cellStyle name="_расчет ФОТ 2007 МСК от Ганиева_ФОТ на 2010г. Вологда_Форма к защите 5_БДР формат СД (2)" xfId="7662"/>
    <cellStyle name="_расчет ФОТ 2007 МСК от Ганиева_ФОТ на 2010г. Вологда_Форма к защите 50" xfId="7663"/>
    <cellStyle name="_расчет ФОТ 2007 МСК от Ганиева_ФОТ на 2010г. Вологда_Форма к защите 50_БДР формат СД (2)" xfId="7664"/>
    <cellStyle name="_расчет ФОТ 2007 МСК от Ганиева_ФОТ на 2010г. Вологда_Форма к защите 51" xfId="7665"/>
    <cellStyle name="_расчет ФОТ 2007 МСК от Ганиева_ФОТ на 2010г. Вологда_Форма к защите 51_БДР формат СД (2)" xfId="7666"/>
    <cellStyle name="_расчет ФОТ 2007 МСК от Ганиева_ФОТ на 2010г. Вологда_Форма к защите 52" xfId="7667"/>
    <cellStyle name="_расчет ФОТ 2007 МСК от Ганиева_ФОТ на 2010г. Вологда_Форма к защите 52_БДР формат СД (2)" xfId="7668"/>
    <cellStyle name="_расчет ФОТ 2007 МСК от Ганиева_ФОТ на 2010г. Вологда_Форма к защите 53" xfId="7669"/>
    <cellStyle name="_расчет ФОТ 2007 МСК от Ганиева_ФОТ на 2010г. Вологда_Форма к защите 53_БДР формат СД (2)" xfId="7670"/>
    <cellStyle name="_расчет ФОТ 2007 МСК от Ганиева_ФОТ на 2010г. Вологда_Форма к защите 54" xfId="7671"/>
    <cellStyle name="_расчет ФОТ 2007 МСК от Ганиева_ФОТ на 2010г. Вологда_Форма к защите 54_БДР формат СД (2)" xfId="7672"/>
    <cellStyle name="_расчет ФОТ 2007 МСК от Ганиева_ФОТ на 2010г. Вологда_Форма к защите 55" xfId="7673"/>
    <cellStyle name="_расчет ФОТ 2007 МСК от Ганиева_ФОТ на 2010г. Вологда_Форма к защите 55_БДР формат СД (2)" xfId="7674"/>
    <cellStyle name="_расчет ФОТ 2007 МСК от Ганиева_ФОТ на 2010г. Вологда_Форма к защите 56" xfId="7675"/>
    <cellStyle name="_расчет ФОТ 2007 МСК от Ганиева_ФОТ на 2010г. Вологда_Форма к защите 56_БДР формат СД (2)" xfId="7676"/>
    <cellStyle name="_расчет ФОТ 2007 МСК от Ганиева_ФОТ на 2010г. Вологда_Форма к защите 57" xfId="7677"/>
    <cellStyle name="_расчет ФОТ 2007 МСК от Ганиева_ФОТ на 2010г. Вологда_Форма к защите 57_БДР формат СД (2)" xfId="7678"/>
    <cellStyle name="_расчет ФОТ 2007 МСК от Ганиева_ФОТ на 2010г. Вологда_Форма к защите 58" xfId="7679"/>
    <cellStyle name="_расчет ФОТ 2007 МСК от Ганиева_ФОТ на 2010г. Вологда_Форма к защите 58_БДР формат СД (2)" xfId="7680"/>
    <cellStyle name="_расчет ФОТ 2007 МСК от Ганиева_ФОТ на 2010г. Вологда_Форма к защите 59" xfId="7681"/>
    <cellStyle name="_расчет ФОТ 2007 МСК от Ганиева_ФОТ на 2010г. Вологда_Форма к защите 59_БДР формат СД (2)" xfId="7682"/>
    <cellStyle name="_расчет ФОТ 2007 МСК от Ганиева_ФОТ на 2010г. Вологда_Форма к защите 6" xfId="7683"/>
    <cellStyle name="_расчет ФОТ 2007 МСК от Ганиева_ФОТ на 2010г. Вологда_Форма к защите 6_БДР формат СД (2)" xfId="7684"/>
    <cellStyle name="_расчет ФОТ 2007 МСК от Ганиева_ФОТ на 2010г. Вологда_Форма к защите 60" xfId="7685"/>
    <cellStyle name="_расчет ФОТ 2007 МСК от Ганиева_ФОТ на 2010г. Вологда_Форма к защите 60_БДР формат СД (2)" xfId="7686"/>
    <cellStyle name="_расчет ФОТ 2007 МСК от Ганиева_ФОТ на 2010г. Вологда_Форма к защите 61" xfId="7687"/>
    <cellStyle name="_расчет ФОТ 2007 МСК от Ганиева_ФОТ на 2010г. Вологда_Форма к защите 61_БДР формат СД (2)" xfId="7688"/>
    <cellStyle name="_расчет ФОТ 2007 МСК от Ганиева_ФОТ на 2010г. Вологда_Форма к защите 62" xfId="7689"/>
    <cellStyle name="_расчет ФОТ 2007 МСК от Ганиева_ФОТ на 2010г. Вологда_Форма к защите 62_БДР формат СД (2)" xfId="7690"/>
    <cellStyle name="_расчет ФОТ 2007 МСК от Ганиева_ФОТ на 2010г. Вологда_Форма к защите 63" xfId="7691"/>
    <cellStyle name="_расчет ФОТ 2007 МСК от Ганиева_ФОТ на 2010г. Вологда_Форма к защите 63_БДР формат СД (2)" xfId="7692"/>
    <cellStyle name="_расчет ФОТ 2007 МСК от Ганиева_ФОТ на 2010г. Вологда_Форма к защите 64" xfId="7693"/>
    <cellStyle name="_расчет ФОТ 2007 МСК от Ганиева_ФОТ на 2010г. Вологда_Форма к защите 64_БДР формат СД (2)" xfId="7694"/>
    <cellStyle name="_расчет ФОТ 2007 МСК от Ганиева_ФОТ на 2010г. Вологда_Форма к защите 65" xfId="7695"/>
    <cellStyle name="_расчет ФОТ 2007 МСК от Ганиева_ФОТ на 2010г. Вологда_Форма к защите 65_БДР формат СД (2)" xfId="7696"/>
    <cellStyle name="_расчет ФОТ 2007 МСК от Ганиева_ФОТ на 2010г. Вологда_Форма к защите 66" xfId="7697"/>
    <cellStyle name="_расчет ФОТ 2007 МСК от Ганиева_ФОТ на 2010г. Вологда_Форма к защите 66_БДР формат СД (2)" xfId="7698"/>
    <cellStyle name="_расчет ФОТ 2007 МСК от Ганиева_ФОТ на 2010г. Вологда_Форма к защите 67" xfId="7699"/>
    <cellStyle name="_расчет ФОТ 2007 МСК от Ганиева_ФОТ на 2010г. Вологда_Форма к защите 67_БДР формат СД (2)" xfId="7700"/>
    <cellStyle name="_расчет ФОТ 2007 МСК от Ганиева_ФОТ на 2010г. Вологда_Форма к защите 68" xfId="7701"/>
    <cellStyle name="_расчет ФОТ 2007 МСК от Ганиева_ФОТ на 2010г. Вологда_Форма к защите 68_БДР формат СД (2)" xfId="7702"/>
    <cellStyle name="_расчет ФОТ 2007 МСК от Ганиева_ФОТ на 2010г. Вологда_Форма к защите 69" xfId="7703"/>
    <cellStyle name="_расчет ФОТ 2007 МСК от Ганиева_ФОТ на 2010г. Вологда_Форма к защите 69_БДР формат СД (2)" xfId="7704"/>
    <cellStyle name="_расчет ФОТ 2007 МСК от Ганиева_ФОТ на 2010г. Вологда_Форма к защите 7" xfId="7705"/>
    <cellStyle name="_расчет ФОТ 2007 МСК от Ганиева_ФОТ на 2010г. Вологда_Форма к защите 7_БДР формат СД (2)" xfId="7706"/>
    <cellStyle name="_расчет ФОТ 2007 МСК от Ганиева_ФОТ на 2010г. Вологда_Форма к защите 70" xfId="7707"/>
    <cellStyle name="_расчет ФОТ 2007 МСК от Ганиева_ФОТ на 2010г. Вологда_Форма к защите 70_БДР формат СД (2)" xfId="7708"/>
    <cellStyle name="_расчет ФОТ 2007 МСК от Ганиева_ФОТ на 2010г. Вологда_Форма к защите 71" xfId="7709"/>
    <cellStyle name="_расчет ФОТ 2007 МСК от Ганиева_ФОТ на 2010г. Вологда_Форма к защите 71_БДР формат СД (2)" xfId="7710"/>
    <cellStyle name="_расчет ФОТ 2007 МСК от Ганиева_ФОТ на 2010г. Вологда_Форма к защите 72" xfId="7711"/>
    <cellStyle name="_расчет ФОТ 2007 МСК от Ганиева_ФОТ на 2010г. Вологда_Форма к защите 72_БДР формат СД (2)" xfId="7712"/>
    <cellStyle name="_расчет ФОТ 2007 МСК от Ганиева_ФОТ на 2010г. Вологда_Форма к защите 73" xfId="7713"/>
    <cellStyle name="_расчет ФОТ 2007 МСК от Ганиева_ФОТ на 2010г. Вологда_Форма к защите 73_БДР формат СД (2)" xfId="7714"/>
    <cellStyle name="_расчет ФОТ 2007 МСК от Ганиева_ФОТ на 2010г. Вологда_Форма к защите 74" xfId="7715"/>
    <cellStyle name="_расчет ФОТ 2007 МСК от Ганиева_ФОТ на 2010г. Вологда_Форма к защите 74_БДР формат СД (2)" xfId="7716"/>
    <cellStyle name="_расчет ФОТ 2007 МСК от Ганиева_ФОТ на 2010г. Вологда_Форма к защите 75" xfId="7717"/>
    <cellStyle name="_расчет ФОТ 2007 МСК от Ганиева_ФОТ на 2010г. Вологда_Форма к защите 75_БДР формат СД (2)" xfId="7718"/>
    <cellStyle name="_расчет ФОТ 2007 МСК от Ганиева_ФОТ на 2010г. Вологда_Форма к защите 76" xfId="7719"/>
    <cellStyle name="_расчет ФОТ 2007 МСК от Ганиева_ФОТ на 2010г. Вологда_Форма к защите 76_БДР формат СД (2)" xfId="7720"/>
    <cellStyle name="_расчет ФОТ 2007 МСК от Ганиева_ФОТ на 2010г. Вологда_Форма к защите 77" xfId="7721"/>
    <cellStyle name="_расчет ФОТ 2007 МСК от Ганиева_ФОТ на 2010г. Вологда_Форма к защите 77_БДР формат СД (2)" xfId="7722"/>
    <cellStyle name="_расчет ФОТ 2007 МСК от Ганиева_ФОТ на 2010г. Вологда_Форма к защите 78" xfId="7723"/>
    <cellStyle name="_расчет ФОТ 2007 МСК от Ганиева_ФОТ на 2010г. Вологда_Форма к защите 78_БДР формат СД (2)" xfId="7724"/>
    <cellStyle name="_расчет ФОТ 2007 МСК от Ганиева_ФОТ на 2010г. Вологда_Форма к защите 79" xfId="7725"/>
    <cellStyle name="_расчет ФОТ 2007 МСК от Ганиева_ФОТ на 2010г. Вологда_Форма к защите 79_БДР формат СД (2)" xfId="7726"/>
    <cellStyle name="_расчет ФОТ 2007 МСК от Ганиева_ФОТ на 2010г. Вологда_Форма к защите 8" xfId="7727"/>
    <cellStyle name="_расчет ФОТ 2007 МСК от Ганиева_ФОТ на 2010г. Вологда_Форма к защите 8_БДР формат СД (2)" xfId="7728"/>
    <cellStyle name="_расчет ФОТ 2007 МСК от Ганиева_ФОТ на 2010г. Вологда_Форма к защите 80" xfId="7729"/>
    <cellStyle name="_расчет ФОТ 2007 МСК от Ганиева_ФОТ на 2010г. Вологда_Форма к защите 80_БДР формат СД (2)" xfId="7730"/>
    <cellStyle name="_расчет ФОТ 2007 МСК от Ганиева_ФОТ на 2010г. Вологда_Форма к защите 81" xfId="7731"/>
    <cellStyle name="_расчет ФОТ 2007 МСК от Ганиева_ФОТ на 2010г. Вологда_Форма к защите 81_БДР формат СД (2)" xfId="7732"/>
    <cellStyle name="_расчет ФОТ 2007 МСК от Ганиева_ФОТ на 2010г. Вологда_Форма к защите 82" xfId="7733"/>
    <cellStyle name="_расчет ФОТ 2007 МСК от Ганиева_ФОТ на 2010г. Вологда_Форма к защите 82_БДР формат СД (2)" xfId="7734"/>
    <cellStyle name="_расчет ФОТ 2007 МСК от Ганиева_ФОТ на 2010г. Вологда_Форма к защите 83" xfId="7735"/>
    <cellStyle name="_расчет ФОТ 2007 МСК от Ганиева_ФОТ на 2010г. Вологда_Форма к защите 83_БДР формат СД (2)" xfId="7736"/>
    <cellStyle name="_расчет ФОТ 2007 МСК от Ганиева_ФОТ на 2010г. Вологда_Форма к защите 84" xfId="7737"/>
    <cellStyle name="_расчет ФОТ 2007 МСК от Ганиева_ФОТ на 2010г. Вологда_Форма к защите 84_БДР формат СД (2)" xfId="7738"/>
    <cellStyle name="_расчет ФОТ 2007 МСК от Ганиева_ФОТ на 2010г. Вологда_Форма к защите 85" xfId="7739"/>
    <cellStyle name="_расчет ФОТ 2007 МСК от Ганиева_ФОТ на 2010г. Вологда_Форма к защите 85_БДР формат СД (2)" xfId="7740"/>
    <cellStyle name="_расчет ФОТ 2007 МСК от Ганиева_ФОТ на 2010г. Вологда_Форма к защите 86" xfId="7741"/>
    <cellStyle name="_расчет ФОТ 2007 МСК от Ганиева_ФОТ на 2010г. Вологда_Форма к защите 86_БДР формат СД (2)" xfId="7742"/>
    <cellStyle name="_расчет ФОТ 2007 МСК от Ганиева_ФОТ на 2010г. Вологда_Форма к защите 87" xfId="7743"/>
    <cellStyle name="_расчет ФОТ 2007 МСК от Ганиева_ФОТ на 2010г. Вологда_Форма к защите 87_БДР формат СД (2)" xfId="7744"/>
    <cellStyle name="_расчет ФОТ 2007 МСК от Ганиева_ФОТ на 2010г. Вологда_Форма к защите 88" xfId="7745"/>
    <cellStyle name="_расчет ФОТ 2007 МСК от Ганиева_ФОТ на 2010г. Вологда_Форма к защите 88_БДР формат СД (2)" xfId="7746"/>
    <cellStyle name="_расчет ФОТ 2007 МСК от Ганиева_ФОТ на 2010г. Вологда_Форма к защите 89" xfId="7747"/>
    <cellStyle name="_расчет ФОТ 2007 МСК от Ганиева_ФОТ на 2010г. Вологда_Форма к защите 89_БДР формат СД (2)" xfId="7748"/>
    <cellStyle name="_расчет ФОТ 2007 МСК от Ганиева_ФОТ на 2010г. Вологда_Форма к защите 9" xfId="7749"/>
    <cellStyle name="_расчет ФОТ 2007 МСК от Ганиева_ФОТ на 2010г. Вологда_Форма к защите 9_БДР формат СД (2)" xfId="7750"/>
    <cellStyle name="_расчет ФОТ 2007 МСК от Ганиева_ФОТ на 2010г. Вологда_Форма к защите 90" xfId="7751"/>
    <cellStyle name="_расчет ФОТ 2007 МСК от Ганиева_ФОТ на 2010г. Вологда_Форма к защите 90_БДР формат СД (2)" xfId="7752"/>
    <cellStyle name="_расчет ФОТ 2007 МСК от Ганиева_ФОТ на 2010г. Вологда_Форма к защите ДЭБ" xfId="7753"/>
    <cellStyle name="_расчет ФОТ 2007 МСК от Ганиева_ФОТ на 2010г. Вологда_Форма к защите ДЭБ 2" xfId="7754"/>
    <cellStyle name="_расчет ФОТ 2007 МСК от Ганиева_ФОТ на 2010г. Вологда_Форма к защите ДЭБ 2_БДР формат СД (2)" xfId="7755"/>
    <cellStyle name="_расчет ФОТ 2007 МСК от Ганиева_ФОТ на 2010г. Вологда_Форма к защите ДЭБ_БДР формат СД (2)" xfId="7756"/>
    <cellStyle name="_расчет ФОТ 2007 МСК от Ганиева_ФОТ на 2010г. Вологда_Форма к защите_БДР формат СД (2)" xfId="7757"/>
    <cellStyle name="_расчет ФОТ 2007 МСК от Ганиева_ФОТ на 2010г. Вологда_Форма к защите_ДСП" xfId="7758"/>
    <cellStyle name="_расчет ФОТ 2007 МСК от Ганиева_ФОТ на 2010г. Вологда_Форма к защите_ДСП 2" xfId="7759"/>
    <cellStyle name="_расчет ФОТ 2007 МСК от Ганиева_ФОТ на 2010г. Вологда_Форма к защите_ДСП 2_БДР формат СД (2)" xfId="7760"/>
    <cellStyle name="_расчет ФОТ 2007 МСК от Ганиева_ФОТ на 2010г. Вологда_Форма к защите_ДСП_БДР формат СД (2)" xfId="7761"/>
    <cellStyle name="_расчет ФОТ 2007 МСК от Ганиева_ФОТ на 2010г. Вологда_Форма к защите_ДУпиоп" xfId="7762"/>
    <cellStyle name="_расчет ФОТ 2007 МСК от Ганиева_ФОТ на 2010г. Вологда_Форма к защите_ДУпиоп 2" xfId="7763"/>
    <cellStyle name="_расчет ФОТ 2007 МСК от Ганиева_ФОТ на 2010г. Вологда_Форма к защите_ДУпиоп 2_БДР формат СД (2)" xfId="7764"/>
    <cellStyle name="_расчет ФОТ 2007 МСК от Ганиева_ФОТ на 2010г. Вологда_Форма к защите_ДУпиоп_БДР формат СД (2)" xfId="7765"/>
    <cellStyle name="_расчет ФОТ 2007 МСК от Ганиева_ФОТ на 2010г. Вологда_Форма к защите_окончательная версия" xfId="7766"/>
    <cellStyle name="_расчет ФОТ 2007 МСК от Ганиева_ФОТ на 2010г. Вологда_Форма к защите_окончательная версия 2" xfId="7767"/>
    <cellStyle name="_расчет ФОТ 2007 МСК от Ганиева_ФОТ на 2010г. Вологда_Форма к защите_окончательная версия 2_БДР формат СД (2)" xfId="7768"/>
    <cellStyle name="_расчет ФОТ 2007 МСК от Ганиева_ФОТ на 2010г. Вологда_Форма к защите_окончательная версия_БДР формат СД (2)" xfId="7769"/>
    <cellStyle name="_расчет ФОТ 2007 МСК от Ганиева_ФОТ РЗА 2010 -МЭС Центра (2)" xfId="7770"/>
    <cellStyle name="_расчет ФОТ 2007 МСК от Ганиева_ФОТ РЗА 2010 -МЭС Центра (2) 2" xfId="7771"/>
    <cellStyle name="_расчет ФОТ 2007 МСК от Ганиева_ФОТ РЗА 2010 -МЭС Центра (2) 2 2" xfId="7772"/>
    <cellStyle name="_расчет ФОТ 2007 МСК от Ганиева_ФОТ РЗА 2010 -МЭС Центра (2) 2 2_БДР формат СД (2)" xfId="7773"/>
    <cellStyle name="_расчет ФОТ 2007 МСК от Ганиева_ФОТ РЗА 2010 -МЭС Центра (2) 2_БДР формат СД (2)" xfId="7774"/>
    <cellStyle name="_расчет ФОТ 2007 МСК от Ганиева_ФОТ РЗА 2010 -МЭС Центра (2) 3" xfId="7775"/>
    <cellStyle name="_расчет ФОТ 2007 МСК от Ганиева_ФОТ РЗА 2010 -МЭС Центра (2) 3_БДР формат СД (2)" xfId="7776"/>
    <cellStyle name="_расчет ФОТ 2007 МСК от Ганиева_ФОТ РЗА 2010 -МЭС Центра (2)_БДР формат СД (2)" xfId="7777"/>
    <cellStyle name="_расчет ФОТ 2007 МСК от Ганиева_ФОТ РЗА 2010 -МЭС Центра (2)_ДУС (3)" xfId="7778"/>
    <cellStyle name="_расчет ФОТ 2007 МСК от Ганиева_ФОТ РЗА 2010 -МЭС Центра (2)_ДУС (3) 2" xfId="7779"/>
    <cellStyle name="_расчет ФОТ 2007 МСК от Ганиева_ФОТ РЗА 2010 -МЭС Центра (2)_ДУС (3) 2_БДР формат СД (2)" xfId="7780"/>
    <cellStyle name="_расчет ФОТ 2007 МСК от Ганиева_ФОТ РЗА 2010 -МЭС Центра (2)_ДУС (3)_БДР формат СД (2)" xfId="7781"/>
    <cellStyle name="_расчет ФОТ 2007 МСК от Ганиева_ФОТ РЗА 2010 -МЭС Центра (2)_Источники_лимиты_Бизнес-план" xfId="7782"/>
    <cellStyle name="_расчет ФОТ 2007 МСК от Ганиева_ФОТ РЗА 2010 -МЭС Центра (2)_Источники_лимиты_Бизнес-план 2" xfId="7783"/>
    <cellStyle name="_расчет ФОТ 2007 МСК от Ганиева_ФОТ РЗА 2010 -МЭС Центра (2)_Источники_лимиты_Бизнес-план 2 2" xfId="7784"/>
    <cellStyle name="_расчет ФОТ 2007 МСК от Ганиева_ФОТ РЗА 2010 -МЭС Центра (2)_Источники_лимиты_Бизнес-план 2 2_БДР формат СД (2)" xfId="7785"/>
    <cellStyle name="_расчет ФОТ 2007 МСК от Ганиева_ФОТ РЗА 2010 -МЭС Центра (2)_Источники_лимиты_Бизнес-план 2_БДР формат СД (2)" xfId="7786"/>
    <cellStyle name="_расчет ФОТ 2007 МСК от Ганиева_ФОТ РЗА 2010 -МЭС Центра (2)_Источники_лимиты_Бизнес-план 3" xfId="7787"/>
    <cellStyle name="_расчет ФОТ 2007 МСК от Ганиева_ФОТ РЗА 2010 -МЭС Центра (2)_Источники_лимиты_Бизнес-план 3_БДР формат СД (2)" xfId="7788"/>
    <cellStyle name="_расчет ФОТ 2007 МСК от Ганиева_ФОТ РЗА 2010 -МЭС Центра (2)_Источники_лимиты_Бизнес-план_БДР формат СД (2)" xfId="7789"/>
    <cellStyle name="_расчет ФОТ 2007 МСК от Ганиева_ФОТ РЗА 2010 -МЭС Центра (2)_Копия форма к защите" xfId="7790"/>
    <cellStyle name="_расчет ФОТ 2007 МСК от Ганиева_ФОТ РЗА 2010 -МЭС Центра (2)_Копия форма к защите 2" xfId="7791"/>
    <cellStyle name="_расчет ФОТ 2007 МСК от Ганиева_ФОТ РЗА 2010 -МЭС Центра (2)_Копия форма к защите 2_БДР формат СД (2)" xfId="7792"/>
    <cellStyle name="_расчет ФОТ 2007 МСК от Ганиева_ФОТ РЗА 2010 -МЭС Центра (2)_Копия форма к защите_БДР формат СД (2)" xfId="7793"/>
    <cellStyle name="_расчет ФОТ 2007 МСК от Ганиева_ФОТ РЗА 2010 -МЭС Центра (2)_Свод бюджет на 2012" xfId="7794"/>
    <cellStyle name="_расчет ФОТ 2007 МСК от Ганиева_ФОТ РЗА 2010 -МЭС Центра (2)_Свод бюджет на 2012 2" xfId="7795"/>
    <cellStyle name="_расчет ФОТ 2007 МСК от Ганиева_ФОТ РЗА 2010 -МЭС Центра (2)_Свод бюджет на 2012 2_БДР формат СД (2)" xfId="7796"/>
    <cellStyle name="_расчет ФОТ 2007 МСК от Ганиева_ФОТ РЗА 2010 -МЭС Центра (2)_Свод бюджет на 2012_БДР формат СД (2)" xfId="7797"/>
    <cellStyle name="_расчет ФОТ 2007 МСК от Ганиева_ФОТ РЗА 2010 -МЭС Центра (2)_Форма к защите" xfId="7798"/>
    <cellStyle name="_расчет ФОТ 2007 МСК от Ганиева_ФОТ РЗА 2010 -МЭС Центра (2)_форма к защите - ДКУ" xfId="7799"/>
    <cellStyle name="_расчет ФОТ 2007 МСК от Ганиева_ФОТ РЗА 2010 -МЭС Центра (2)_форма к защите - ДКУ 2" xfId="7800"/>
    <cellStyle name="_расчет ФОТ 2007 МСК от Ганиева_ФОТ РЗА 2010 -МЭС Центра (2)_форма к защите - ДКУ 2_БДР формат СД (2)" xfId="7801"/>
    <cellStyle name="_расчет ФОТ 2007 МСК от Ганиева_ФОТ РЗА 2010 -МЭС Центра (2)_форма к защите - ДКУ_БДР формат СД (2)" xfId="7802"/>
    <cellStyle name="_расчет ФОТ 2007 МСК от Ганиева_ФОТ РЗА 2010 -МЭС Центра (2)_Форма к защите 10" xfId="7803"/>
    <cellStyle name="_расчет ФОТ 2007 МСК от Ганиева_ФОТ РЗА 2010 -МЭС Центра (2)_Форма к защите 10_БДР формат СД (2)" xfId="7804"/>
    <cellStyle name="_расчет ФОТ 2007 МСК от Ганиева_ФОТ РЗА 2010 -МЭС Центра (2)_Форма к защите 11" xfId="7805"/>
    <cellStyle name="_расчет ФОТ 2007 МСК от Ганиева_ФОТ РЗА 2010 -МЭС Центра (2)_Форма к защите 11_БДР формат СД (2)" xfId="7806"/>
    <cellStyle name="_расчет ФОТ 2007 МСК от Ганиева_ФОТ РЗА 2010 -МЭС Центра (2)_Форма к защите 12" xfId="7807"/>
    <cellStyle name="_расчет ФОТ 2007 МСК от Ганиева_ФОТ РЗА 2010 -МЭС Центра (2)_Форма к защите 12_БДР формат СД (2)" xfId="7808"/>
    <cellStyle name="_расчет ФОТ 2007 МСК от Ганиева_ФОТ РЗА 2010 -МЭС Центра (2)_Форма к защите 13" xfId="7809"/>
    <cellStyle name="_расчет ФОТ 2007 МСК от Ганиева_ФОТ РЗА 2010 -МЭС Центра (2)_Форма к защите 13_БДР формат СД (2)" xfId="7810"/>
    <cellStyle name="_расчет ФОТ 2007 МСК от Ганиева_ФОТ РЗА 2010 -МЭС Центра (2)_Форма к защите 14" xfId="7811"/>
    <cellStyle name="_расчет ФОТ 2007 МСК от Ганиева_ФОТ РЗА 2010 -МЭС Центра (2)_Форма к защите 14_БДР формат СД (2)" xfId="7812"/>
    <cellStyle name="_расчет ФОТ 2007 МСК от Ганиева_ФОТ РЗА 2010 -МЭС Центра (2)_Форма к защите 15" xfId="7813"/>
    <cellStyle name="_расчет ФОТ 2007 МСК от Ганиева_ФОТ РЗА 2010 -МЭС Центра (2)_Форма к защите 15_БДР формат СД (2)" xfId="7814"/>
    <cellStyle name="_расчет ФОТ 2007 МСК от Ганиева_ФОТ РЗА 2010 -МЭС Центра (2)_Форма к защите 16" xfId="7815"/>
    <cellStyle name="_расчет ФОТ 2007 МСК от Ганиева_ФОТ РЗА 2010 -МЭС Центра (2)_Форма к защите 16_БДР формат СД (2)" xfId="7816"/>
    <cellStyle name="_расчет ФОТ 2007 МСК от Ганиева_ФОТ РЗА 2010 -МЭС Центра (2)_Форма к защите 17" xfId="7817"/>
    <cellStyle name="_расчет ФОТ 2007 МСК от Ганиева_ФОТ РЗА 2010 -МЭС Центра (2)_Форма к защите 17_БДР формат СД (2)" xfId="7818"/>
    <cellStyle name="_расчет ФОТ 2007 МСК от Ганиева_ФОТ РЗА 2010 -МЭС Центра (2)_Форма к защите 18" xfId="7819"/>
    <cellStyle name="_расчет ФОТ 2007 МСК от Ганиева_ФОТ РЗА 2010 -МЭС Центра (2)_Форма к защите 18_БДР формат СД (2)" xfId="7820"/>
    <cellStyle name="_расчет ФОТ 2007 МСК от Ганиева_ФОТ РЗА 2010 -МЭС Центра (2)_Форма к защите 19" xfId="7821"/>
    <cellStyle name="_расчет ФОТ 2007 МСК от Ганиева_ФОТ РЗА 2010 -МЭС Центра (2)_Форма к защите 19_БДР формат СД (2)" xfId="7822"/>
    <cellStyle name="_расчет ФОТ 2007 МСК от Ганиева_ФОТ РЗА 2010 -МЭС Центра (2)_Форма к защите 2" xfId="7823"/>
    <cellStyle name="_расчет ФОТ 2007 МСК от Ганиева_ФОТ РЗА 2010 -МЭС Центра (2)_Форма к защите 2_БДР формат СД (2)" xfId="7824"/>
    <cellStyle name="_расчет ФОТ 2007 МСК от Ганиева_ФОТ РЗА 2010 -МЭС Центра (2)_Форма к защите 20" xfId="7825"/>
    <cellStyle name="_расчет ФОТ 2007 МСК от Ганиева_ФОТ РЗА 2010 -МЭС Центра (2)_Форма к защите 20_БДР формат СД (2)" xfId="7826"/>
    <cellStyle name="_расчет ФОТ 2007 МСК от Ганиева_ФОТ РЗА 2010 -МЭС Центра (2)_Форма к защите 21" xfId="7827"/>
    <cellStyle name="_расчет ФОТ 2007 МСК от Ганиева_ФОТ РЗА 2010 -МЭС Центра (2)_Форма к защите 21_БДР формат СД (2)" xfId="7828"/>
    <cellStyle name="_расчет ФОТ 2007 МСК от Ганиева_ФОТ РЗА 2010 -МЭС Центра (2)_Форма к защите 22" xfId="7829"/>
    <cellStyle name="_расчет ФОТ 2007 МСК от Ганиева_ФОТ РЗА 2010 -МЭС Центра (2)_Форма к защите 22_БДР формат СД (2)" xfId="7830"/>
    <cellStyle name="_расчет ФОТ 2007 МСК от Ганиева_ФОТ РЗА 2010 -МЭС Центра (2)_Форма к защите 23" xfId="7831"/>
    <cellStyle name="_расчет ФОТ 2007 МСК от Ганиева_ФОТ РЗА 2010 -МЭС Центра (2)_Форма к защите 23_БДР формат СД (2)" xfId="7832"/>
    <cellStyle name="_расчет ФОТ 2007 МСК от Ганиева_ФОТ РЗА 2010 -МЭС Центра (2)_Форма к защите 24" xfId="7833"/>
    <cellStyle name="_расчет ФОТ 2007 МСК от Ганиева_ФОТ РЗА 2010 -МЭС Центра (2)_Форма к защите 24_БДР формат СД (2)" xfId="7834"/>
    <cellStyle name="_расчет ФОТ 2007 МСК от Ганиева_ФОТ РЗА 2010 -МЭС Центра (2)_Форма к защите 25" xfId="7835"/>
    <cellStyle name="_расчет ФОТ 2007 МСК от Ганиева_ФОТ РЗА 2010 -МЭС Центра (2)_Форма к защите 25_БДР формат СД (2)" xfId="7836"/>
    <cellStyle name="_расчет ФОТ 2007 МСК от Ганиева_ФОТ РЗА 2010 -МЭС Центра (2)_Форма к защите 26" xfId="7837"/>
    <cellStyle name="_расчет ФОТ 2007 МСК от Ганиева_ФОТ РЗА 2010 -МЭС Центра (2)_Форма к защите 26_БДР формат СД (2)" xfId="7838"/>
    <cellStyle name="_расчет ФОТ 2007 МСК от Ганиева_ФОТ РЗА 2010 -МЭС Центра (2)_Форма к защите 27" xfId="7839"/>
    <cellStyle name="_расчет ФОТ 2007 МСК от Ганиева_ФОТ РЗА 2010 -МЭС Центра (2)_Форма к защите 27_БДР формат СД (2)" xfId="7840"/>
    <cellStyle name="_расчет ФОТ 2007 МСК от Ганиева_ФОТ РЗА 2010 -МЭС Центра (2)_Форма к защите 28" xfId="7841"/>
    <cellStyle name="_расчет ФОТ 2007 МСК от Ганиева_ФОТ РЗА 2010 -МЭС Центра (2)_Форма к защите 28_БДР формат СД (2)" xfId="7842"/>
    <cellStyle name="_расчет ФОТ 2007 МСК от Ганиева_ФОТ РЗА 2010 -МЭС Центра (2)_Форма к защите 29" xfId="7843"/>
    <cellStyle name="_расчет ФОТ 2007 МСК от Ганиева_ФОТ РЗА 2010 -МЭС Центра (2)_Форма к защите 29_БДР формат СД (2)" xfId="7844"/>
    <cellStyle name="_расчет ФОТ 2007 МСК от Ганиева_ФОТ РЗА 2010 -МЭС Центра (2)_Форма к защите 3" xfId="7845"/>
    <cellStyle name="_расчет ФОТ 2007 МСК от Ганиева_ФОТ РЗА 2010 -МЭС Центра (2)_Форма к защите 3_БДР формат СД (2)" xfId="7846"/>
    <cellStyle name="_расчет ФОТ 2007 МСК от Ганиева_ФОТ РЗА 2010 -МЭС Центра (2)_Форма к защите 30" xfId="7847"/>
    <cellStyle name="_расчет ФОТ 2007 МСК от Ганиева_ФОТ РЗА 2010 -МЭС Центра (2)_Форма к защите 30_БДР формат СД (2)" xfId="7848"/>
    <cellStyle name="_расчет ФОТ 2007 МСК от Ганиева_ФОТ РЗА 2010 -МЭС Центра (2)_Форма к защите 31" xfId="7849"/>
    <cellStyle name="_расчет ФОТ 2007 МСК от Ганиева_ФОТ РЗА 2010 -МЭС Центра (2)_Форма к защите 31_БДР формат СД (2)" xfId="7850"/>
    <cellStyle name="_расчет ФОТ 2007 МСК от Ганиева_ФОТ РЗА 2010 -МЭС Центра (2)_Форма к защите 32" xfId="7851"/>
    <cellStyle name="_расчет ФОТ 2007 МСК от Ганиева_ФОТ РЗА 2010 -МЭС Центра (2)_Форма к защите 32_БДР формат СД (2)" xfId="7852"/>
    <cellStyle name="_расчет ФОТ 2007 МСК от Ганиева_ФОТ РЗА 2010 -МЭС Центра (2)_Форма к защите 33" xfId="7853"/>
    <cellStyle name="_расчет ФОТ 2007 МСК от Ганиева_ФОТ РЗА 2010 -МЭС Центра (2)_Форма к защите 33_БДР формат СД (2)" xfId="7854"/>
    <cellStyle name="_расчет ФОТ 2007 МСК от Ганиева_ФОТ РЗА 2010 -МЭС Центра (2)_Форма к защите 34" xfId="7855"/>
    <cellStyle name="_расчет ФОТ 2007 МСК от Ганиева_ФОТ РЗА 2010 -МЭС Центра (2)_Форма к защите 34_БДР формат СД (2)" xfId="7856"/>
    <cellStyle name="_расчет ФОТ 2007 МСК от Ганиева_ФОТ РЗА 2010 -МЭС Центра (2)_Форма к защите 35" xfId="7857"/>
    <cellStyle name="_расчет ФОТ 2007 МСК от Ганиева_ФОТ РЗА 2010 -МЭС Центра (2)_Форма к защите 35_БДР формат СД (2)" xfId="7858"/>
    <cellStyle name="_расчет ФОТ 2007 МСК от Ганиева_ФОТ РЗА 2010 -МЭС Центра (2)_Форма к защите 36" xfId="7859"/>
    <cellStyle name="_расчет ФОТ 2007 МСК от Ганиева_ФОТ РЗА 2010 -МЭС Центра (2)_Форма к защите 36_БДР формат СД (2)" xfId="7860"/>
    <cellStyle name="_расчет ФОТ 2007 МСК от Ганиева_ФОТ РЗА 2010 -МЭС Центра (2)_Форма к защите 37" xfId="7861"/>
    <cellStyle name="_расчет ФОТ 2007 МСК от Ганиева_ФОТ РЗА 2010 -МЭС Центра (2)_Форма к защите 37_БДР формат СД (2)" xfId="7862"/>
    <cellStyle name="_расчет ФОТ 2007 МСК от Ганиева_ФОТ РЗА 2010 -МЭС Центра (2)_Форма к защите 38" xfId="7863"/>
    <cellStyle name="_расчет ФОТ 2007 МСК от Ганиева_ФОТ РЗА 2010 -МЭС Центра (2)_Форма к защите 38_БДР формат СД (2)" xfId="7864"/>
    <cellStyle name="_расчет ФОТ 2007 МСК от Ганиева_ФОТ РЗА 2010 -МЭС Центра (2)_Форма к защите 39" xfId="7865"/>
    <cellStyle name="_расчет ФОТ 2007 МСК от Ганиева_ФОТ РЗА 2010 -МЭС Центра (2)_Форма к защите 39_БДР формат СД (2)" xfId="7866"/>
    <cellStyle name="_расчет ФОТ 2007 МСК от Ганиева_ФОТ РЗА 2010 -МЭС Центра (2)_Форма к защите 4" xfId="7867"/>
    <cellStyle name="_расчет ФОТ 2007 МСК от Ганиева_ФОТ РЗА 2010 -МЭС Центра (2)_Форма к защите 4_БДР формат СД (2)" xfId="7868"/>
    <cellStyle name="_расчет ФОТ 2007 МСК от Ганиева_ФОТ РЗА 2010 -МЭС Центра (2)_Форма к защите 40" xfId="7869"/>
    <cellStyle name="_расчет ФОТ 2007 МСК от Ганиева_ФОТ РЗА 2010 -МЭС Центра (2)_Форма к защите 40_БДР формат СД (2)" xfId="7870"/>
    <cellStyle name="_расчет ФОТ 2007 МСК от Ганиева_ФОТ РЗА 2010 -МЭС Центра (2)_Форма к защите 41" xfId="7871"/>
    <cellStyle name="_расчет ФОТ 2007 МСК от Ганиева_ФОТ РЗА 2010 -МЭС Центра (2)_Форма к защите 41_БДР формат СД (2)" xfId="7872"/>
    <cellStyle name="_расчет ФОТ 2007 МСК от Ганиева_ФОТ РЗА 2010 -МЭС Центра (2)_Форма к защите 42" xfId="7873"/>
    <cellStyle name="_расчет ФОТ 2007 МСК от Ганиева_ФОТ РЗА 2010 -МЭС Центра (2)_Форма к защите 42_БДР формат СД (2)" xfId="7874"/>
    <cellStyle name="_расчет ФОТ 2007 МСК от Ганиева_ФОТ РЗА 2010 -МЭС Центра (2)_Форма к защите 43" xfId="7875"/>
    <cellStyle name="_расчет ФОТ 2007 МСК от Ганиева_ФОТ РЗА 2010 -МЭС Центра (2)_Форма к защите 43_БДР формат СД (2)" xfId="7876"/>
    <cellStyle name="_расчет ФОТ 2007 МСК от Ганиева_ФОТ РЗА 2010 -МЭС Центра (2)_Форма к защите 44" xfId="7877"/>
    <cellStyle name="_расчет ФОТ 2007 МСК от Ганиева_ФОТ РЗА 2010 -МЭС Центра (2)_Форма к защите 44_БДР формат СД (2)" xfId="7878"/>
    <cellStyle name="_расчет ФОТ 2007 МСК от Ганиева_ФОТ РЗА 2010 -МЭС Центра (2)_Форма к защите 45" xfId="7879"/>
    <cellStyle name="_расчет ФОТ 2007 МСК от Ганиева_ФОТ РЗА 2010 -МЭС Центра (2)_Форма к защите 45_БДР формат СД (2)" xfId="7880"/>
    <cellStyle name="_расчет ФОТ 2007 МСК от Ганиева_ФОТ РЗА 2010 -МЭС Центра (2)_Форма к защите 46" xfId="7881"/>
    <cellStyle name="_расчет ФОТ 2007 МСК от Ганиева_ФОТ РЗА 2010 -МЭС Центра (2)_Форма к защите 46_БДР формат СД (2)" xfId="7882"/>
    <cellStyle name="_расчет ФОТ 2007 МСК от Ганиева_ФОТ РЗА 2010 -МЭС Центра (2)_Форма к защите 47" xfId="7883"/>
    <cellStyle name="_расчет ФОТ 2007 МСК от Ганиева_ФОТ РЗА 2010 -МЭС Центра (2)_Форма к защите 47_БДР формат СД (2)" xfId="7884"/>
    <cellStyle name="_расчет ФОТ 2007 МСК от Ганиева_ФОТ РЗА 2010 -МЭС Центра (2)_Форма к защите 48" xfId="7885"/>
    <cellStyle name="_расчет ФОТ 2007 МСК от Ганиева_ФОТ РЗА 2010 -МЭС Центра (2)_Форма к защите 48_БДР формат СД (2)" xfId="7886"/>
    <cellStyle name="_расчет ФОТ 2007 МСК от Ганиева_ФОТ РЗА 2010 -МЭС Центра (2)_Форма к защите 49" xfId="7887"/>
    <cellStyle name="_расчет ФОТ 2007 МСК от Ганиева_ФОТ РЗА 2010 -МЭС Центра (2)_Форма к защите 49_БДР формат СД (2)" xfId="7888"/>
    <cellStyle name="_расчет ФОТ 2007 МСК от Ганиева_ФОТ РЗА 2010 -МЭС Центра (2)_Форма к защите 5" xfId="7889"/>
    <cellStyle name="_расчет ФОТ 2007 МСК от Ганиева_ФОТ РЗА 2010 -МЭС Центра (2)_Форма к защите 5_БДР формат СД (2)" xfId="7890"/>
    <cellStyle name="_расчет ФОТ 2007 МСК от Ганиева_ФОТ РЗА 2010 -МЭС Центра (2)_Форма к защите 50" xfId="7891"/>
    <cellStyle name="_расчет ФОТ 2007 МСК от Ганиева_ФОТ РЗА 2010 -МЭС Центра (2)_Форма к защите 50_БДР формат СД (2)" xfId="7892"/>
    <cellStyle name="_расчет ФОТ 2007 МСК от Ганиева_ФОТ РЗА 2010 -МЭС Центра (2)_Форма к защите 51" xfId="7893"/>
    <cellStyle name="_расчет ФОТ 2007 МСК от Ганиева_ФОТ РЗА 2010 -МЭС Центра (2)_Форма к защите 51_БДР формат СД (2)" xfId="7894"/>
    <cellStyle name="_расчет ФОТ 2007 МСК от Ганиева_ФОТ РЗА 2010 -МЭС Центра (2)_Форма к защите 52" xfId="7895"/>
    <cellStyle name="_расчет ФОТ 2007 МСК от Ганиева_ФОТ РЗА 2010 -МЭС Центра (2)_Форма к защите 52_БДР формат СД (2)" xfId="7896"/>
    <cellStyle name="_расчет ФОТ 2007 МСК от Ганиева_ФОТ РЗА 2010 -МЭС Центра (2)_Форма к защите 53" xfId="7897"/>
    <cellStyle name="_расчет ФОТ 2007 МСК от Ганиева_ФОТ РЗА 2010 -МЭС Центра (2)_Форма к защите 53_БДР формат СД (2)" xfId="7898"/>
    <cellStyle name="_расчет ФОТ 2007 МСК от Ганиева_ФОТ РЗА 2010 -МЭС Центра (2)_Форма к защите 54" xfId="7899"/>
    <cellStyle name="_расчет ФОТ 2007 МСК от Ганиева_ФОТ РЗА 2010 -МЭС Центра (2)_Форма к защите 54_БДР формат СД (2)" xfId="7900"/>
    <cellStyle name="_расчет ФОТ 2007 МСК от Ганиева_ФОТ РЗА 2010 -МЭС Центра (2)_Форма к защите 55" xfId="7901"/>
    <cellStyle name="_расчет ФОТ 2007 МСК от Ганиева_ФОТ РЗА 2010 -МЭС Центра (2)_Форма к защите 55_БДР формат СД (2)" xfId="7902"/>
    <cellStyle name="_расчет ФОТ 2007 МСК от Ганиева_ФОТ РЗА 2010 -МЭС Центра (2)_Форма к защите 56" xfId="7903"/>
    <cellStyle name="_расчет ФОТ 2007 МСК от Ганиева_ФОТ РЗА 2010 -МЭС Центра (2)_Форма к защите 56_БДР формат СД (2)" xfId="7904"/>
    <cellStyle name="_расчет ФОТ 2007 МСК от Ганиева_ФОТ РЗА 2010 -МЭС Центра (2)_Форма к защите 57" xfId="7905"/>
    <cellStyle name="_расчет ФОТ 2007 МСК от Ганиева_ФОТ РЗА 2010 -МЭС Центра (2)_Форма к защите 57_БДР формат СД (2)" xfId="7906"/>
    <cellStyle name="_расчет ФОТ 2007 МСК от Ганиева_ФОТ РЗА 2010 -МЭС Центра (2)_Форма к защите 58" xfId="7907"/>
    <cellStyle name="_расчет ФОТ 2007 МСК от Ганиева_ФОТ РЗА 2010 -МЭС Центра (2)_Форма к защите 58_БДР формат СД (2)" xfId="7908"/>
    <cellStyle name="_расчет ФОТ 2007 МСК от Ганиева_ФОТ РЗА 2010 -МЭС Центра (2)_Форма к защите 59" xfId="7909"/>
    <cellStyle name="_расчет ФОТ 2007 МСК от Ганиева_ФОТ РЗА 2010 -МЭС Центра (2)_Форма к защите 59_БДР формат СД (2)" xfId="7910"/>
    <cellStyle name="_расчет ФОТ 2007 МСК от Ганиева_ФОТ РЗА 2010 -МЭС Центра (2)_Форма к защите 6" xfId="7911"/>
    <cellStyle name="_расчет ФОТ 2007 МСК от Ганиева_ФОТ РЗА 2010 -МЭС Центра (2)_Форма к защите 6_БДР формат СД (2)" xfId="7912"/>
    <cellStyle name="_расчет ФОТ 2007 МСК от Ганиева_ФОТ РЗА 2010 -МЭС Центра (2)_Форма к защите 60" xfId="7913"/>
    <cellStyle name="_расчет ФОТ 2007 МСК от Ганиева_ФОТ РЗА 2010 -МЭС Центра (2)_Форма к защите 60_БДР формат СД (2)" xfId="7914"/>
    <cellStyle name="_расчет ФОТ 2007 МСК от Ганиева_ФОТ РЗА 2010 -МЭС Центра (2)_Форма к защите 61" xfId="7915"/>
    <cellStyle name="_расчет ФОТ 2007 МСК от Ганиева_ФОТ РЗА 2010 -МЭС Центра (2)_Форма к защите 61_БДР формат СД (2)" xfId="7916"/>
    <cellStyle name="_расчет ФОТ 2007 МСК от Ганиева_ФОТ РЗА 2010 -МЭС Центра (2)_Форма к защите 62" xfId="7917"/>
    <cellStyle name="_расчет ФОТ 2007 МСК от Ганиева_ФОТ РЗА 2010 -МЭС Центра (2)_Форма к защите 62_БДР формат СД (2)" xfId="7918"/>
    <cellStyle name="_расчет ФОТ 2007 МСК от Ганиева_ФОТ РЗА 2010 -МЭС Центра (2)_Форма к защите 63" xfId="7919"/>
    <cellStyle name="_расчет ФОТ 2007 МСК от Ганиева_ФОТ РЗА 2010 -МЭС Центра (2)_Форма к защите 63_БДР формат СД (2)" xfId="7920"/>
    <cellStyle name="_расчет ФОТ 2007 МСК от Ганиева_ФОТ РЗА 2010 -МЭС Центра (2)_Форма к защите 64" xfId="7921"/>
    <cellStyle name="_расчет ФОТ 2007 МСК от Ганиева_ФОТ РЗА 2010 -МЭС Центра (2)_Форма к защите 64_БДР формат СД (2)" xfId="7922"/>
    <cellStyle name="_расчет ФОТ 2007 МСК от Ганиева_ФОТ РЗА 2010 -МЭС Центра (2)_Форма к защите 65" xfId="7923"/>
    <cellStyle name="_расчет ФОТ 2007 МСК от Ганиева_ФОТ РЗА 2010 -МЭС Центра (2)_Форма к защите 65_БДР формат СД (2)" xfId="7924"/>
    <cellStyle name="_расчет ФОТ 2007 МСК от Ганиева_ФОТ РЗА 2010 -МЭС Центра (2)_Форма к защите 66" xfId="7925"/>
    <cellStyle name="_расчет ФОТ 2007 МСК от Ганиева_ФОТ РЗА 2010 -МЭС Центра (2)_Форма к защите 66_БДР формат СД (2)" xfId="7926"/>
    <cellStyle name="_расчет ФОТ 2007 МСК от Ганиева_ФОТ РЗА 2010 -МЭС Центра (2)_Форма к защите 67" xfId="7927"/>
    <cellStyle name="_расчет ФОТ 2007 МСК от Ганиева_ФОТ РЗА 2010 -МЭС Центра (2)_Форма к защите 67_БДР формат СД (2)" xfId="7928"/>
    <cellStyle name="_расчет ФОТ 2007 МСК от Ганиева_ФОТ РЗА 2010 -МЭС Центра (2)_Форма к защите 68" xfId="7929"/>
    <cellStyle name="_расчет ФОТ 2007 МСК от Ганиева_ФОТ РЗА 2010 -МЭС Центра (2)_Форма к защите 68_БДР формат СД (2)" xfId="7930"/>
    <cellStyle name="_расчет ФОТ 2007 МСК от Ганиева_ФОТ РЗА 2010 -МЭС Центра (2)_Форма к защите 69" xfId="7931"/>
    <cellStyle name="_расчет ФОТ 2007 МСК от Ганиева_ФОТ РЗА 2010 -МЭС Центра (2)_Форма к защите 69_БДР формат СД (2)" xfId="7932"/>
    <cellStyle name="_расчет ФОТ 2007 МСК от Ганиева_ФОТ РЗА 2010 -МЭС Центра (2)_Форма к защите 7" xfId="7933"/>
    <cellStyle name="_расчет ФОТ 2007 МСК от Ганиева_ФОТ РЗА 2010 -МЭС Центра (2)_Форма к защите 7_БДР формат СД (2)" xfId="7934"/>
    <cellStyle name="_расчет ФОТ 2007 МСК от Ганиева_ФОТ РЗА 2010 -МЭС Центра (2)_Форма к защите 70" xfId="7935"/>
    <cellStyle name="_расчет ФОТ 2007 МСК от Ганиева_ФОТ РЗА 2010 -МЭС Центра (2)_Форма к защите 70_БДР формат СД (2)" xfId="7936"/>
    <cellStyle name="_расчет ФОТ 2007 МСК от Ганиева_ФОТ РЗА 2010 -МЭС Центра (2)_Форма к защите 71" xfId="7937"/>
    <cellStyle name="_расчет ФОТ 2007 МСК от Ганиева_ФОТ РЗА 2010 -МЭС Центра (2)_Форма к защите 71_БДР формат СД (2)" xfId="7938"/>
    <cellStyle name="_расчет ФОТ 2007 МСК от Ганиева_ФОТ РЗА 2010 -МЭС Центра (2)_Форма к защите 72" xfId="7939"/>
    <cellStyle name="_расчет ФОТ 2007 МСК от Ганиева_ФОТ РЗА 2010 -МЭС Центра (2)_Форма к защите 72_БДР формат СД (2)" xfId="7940"/>
    <cellStyle name="_расчет ФОТ 2007 МСК от Ганиева_ФОТ РЗА 2010 -МЭС Центра (2)_Форма к защите 73" xfId="7941"/>
    <cellStyle name="_расчет ФОТ 2007 МСК от Ганиева_ФОТ РЗА 2010 -МЭС Центра (2)_Форма к защите 73_БДР формат СД (2)" xfId="7942"/>
    <cellStyle name="_расчет ФОТ 2007 МСК от Ганиева_ФОТ РЗА 2010 -МЭС Центра (2)_Форма к защите 74" xfId="7943"/>
    <cellStyle name="_расчет ФОТ 2007 МСК от Ганиева_ФОТ РЗА 2010 -МЭС Центра (2)_Форма к защите 74_БДР формат СД (2)" xfId="7944"/>
    <cellStyle name="_расчет ФОТ 2007 МСК от Ганиева_ФОТ РЗА 2010 -МЭС Центра (2)_Форма к защите 75" xfId="7945"/>
    <cellStyle name="_расчет ФОТ 2007 МСК от Ганиева_ФОТ РЗА 2010 -МЭС Центра (2)_Форма к защите 75_БДР формат СД (2)" xfId="7946"/>
    <cellStyle name="_расчет ФОТ 2007 МСК от Ганиева_ФОТ РЗА 2010 -МЭС Центра (2)_Форма к защите 76" xfId="7947"/>
    <cellStyle name="_расчет ФОТ 2007 МСК от Ганиева_ФОТ РЗА 2010 -МЭС Центра (2)_Форма к защите 76_БДР формат СД (2)" xfId="7948"/>
    <cellStyle name="_расчет ФОТ 2007 МСК от Ганиева_ФОТ РЗА 2010 -МЭС Центра (2)_Форма к защите 77" xfId="7949"/>
    <cellStyle name="_расчет ФОТ 2007 МСК от Ганиева_ФОТ РЗА 2010 -МЭС Центра (2)_Форма к защите 77_БДР формат СД (2)" xfId="7950"/>
    <cellStyle name="_расчет ФОТ 2007 МСК от Ганиева_ФОТ РЗА 2010 -МЭС Центра (2)_Форма к защите 78" xfId="7951"/>
    <cellStyle name="_расчет ФОТ 2007 МСК от Ганиева_ФОТ РЗА 2010 -МЭС Центра (2)_Форма к защите 78_БДР формат СД (2)" xfId="7952"/>
    <cellStyle name="_расчет ФОТ 2007 МСК от Ганиева_ФОТ РЗА 2010 -МЭС Центра (2)_Форма к защите 79" xfId="7953"/>
    <cellStyle name="_расчет ФОТ 2007 МСК от Ганиева_ФОТ РЗА 2010 -МЭС Центра (2)_Форма к защите 79_БДР формат СД (2)" xfId="7954"/>
    <cellStyle name="_расчет ФОТ 2007 МСК от Ганиева_ФОТ РЗА 2010 -МЭС Центра (2)_Форма к защите 8" xfId="7955"/>
    <cellStyle name="_расчет ФОТ 2007 МСК от Ганиева_ФОТ РЗА 2010 -МЭС Центра (2)_Форма к защите 8_БДР формат СД (2)" xfId="7956"/>
    <cellStyle name="_расчет ФОТ 2007 МСК от Ганиева_ФОТ РЗА 2010 -МЭС Центра (2)_Форма к защите 80" xfId="7957"/>
    <cellStyle name="_расчет ФОТ 2007 МСК от Ганиева_ФОТ РЗА 2010 -МЭС Центра (2)_Форма к защите 80_БДР формат СД (2)" xfId="7958"/>
    <cellStyle name="_расчет ФОТ 2007 МСК от Ганиева_ФОТ РЗА 2010 -МЭС Центра (2)_Форма к защите 81" xfId="7959"/>
    <cellStyle name="_расчет ФОТ 2007 МСК от Ганиева_ФОТ РЗА 2010 -МЭС Центра (2)_Форма к защите 81_БДР формат СД (2)" xfId="7960"/>
    <cellStyle name="_расчет ФОТ 2007 МСК от Ганиева_ФОТ РЗА 2010 -МЭС Центра (2)_Форма к защите 82" xfId="7961"/>
    <cellStyle name="_расчет ФОТ 2007 МСК от Ганиева_ФОТ РЗА 2010 -МЭС Центра (2)_Форма к защите 82_БДР формат СД (2)" xfId="7962"/>
    <cellStyle name="_расчет ФОТ 2007 МСК от Ганиева_ФОТ РЗА 2010 -МЭС Центра (2)_Форма к защите 83" xfId="7963"/>
    <cellStyle name="_расчет ФОТ 2007 МСК от Ганиева_ФОТ РЗА 2010 -МЭС Центра (2)_Форма к защите 83_БДР формат СД (2)" xfId="7964"/>
    <cellStyle name="_расчет ФОТ 2007 МСК от Ганиева_ФОТ РЗА 2010 -МЭС Центра (2)_Форма к защите 84" xfId="7965"/>
    <cellStyle name="_расчет ФОТ 2007 МСК от Ганиева_ФОТ РЗА 2010 -МЭС Центра (2)_Форма к защите 84_БДР формат СД (2)" xfId="7966"/>
    <cellStyle name="_расчет ФОТ 2007 МСК от Ганиева_ФОТ РЗА 2010 -МЭС Центра (2)_Форма к защите 85" xfId="7967"/>
    <cellStyle name="_расчет ФОТ 2007 МСК от Ганиева_ФОТ РЗА 2010 -МЭС Центра (2)_Форма к защите 85_БДР формат СД (2)" xfId="7968"/>
    <cellStyle name="_расчет ФОТ 2007 МСК от Ганиева_ФОТ РЗА 2010 -МЭС Центра (2)_Форма к защите 86" xfId="7969"/>
    <cellStyle name="_расчет ФОТ 2007 МСК от Ганиева_ФОТ РЗА 2010 -МЭС Центра (2)_Форма к защите 86_БДР формат СД (2)" xfId="7970"/>
    <cellStyle name="_расчет ФОТ 2007 МСК от Ганиева_ФОТ РЗА 2010 -МЭС Центра (2)_Форма к защите 87" xfId="7971"/>
    <cellStyle name="_расчет ФОТ 2007 МСК от Ганиева_ФОТ РЗА 2010 -МЭС Центра (2)_Форма к защите 87_БДР формат СД (2)" xfId="7972"/>
    <cellStyle name="_расчет ФОТ 2007 МСК от Ганиева_ФОТ РЗА 2010 -МЭС Центра (2)_Форма к защите 88" xfId="7973"/>
    <cellStyle name="_расчет ФОТ 2007 МСК от Ганиева_ФОТ РЗА 2010 -МЭС Центра (2)_Форма к защите 88_БДР формат СД (2)" xfId="7974"/>
    <cellStyle name="_расчет ФОТ 2007 МСК от Ганиева_ФОТ РЗА 2010 -МЭС Центра (2)_Форма к защите 89" xfId="7975"/>
    <cellStyle name="_расчет ФОТ 2007 МСК от Ганиева_ФОТ РЗА 2010 -МЭС Центра (2)_Форма к защите 89_БДР формат СД (2)" xfId="7976"/>
    <cellStyle name="_расчет ФОТ 2007 МСК от Ганиева_ФОТ РЗА 2010 -МЭС Центра (2)_Форма к защите 9" xfId="7977"/>
    <cellStyle name="_расчет ФОТ 2007 МСК от Ганиева_ФОТ РЗА 2010 -МЭС Центра (2)_Форма к защите 9_БДР формат СД (2)" xfId="7978"/>
    <cellStyle name="_расчет ФОТ 2007 МСК от Ганиева_ФОТ РЗА 2010 -МЭС Центра (2)_Форма к защите 90" xfId="7979"/>
    <cellStyle name="_расчет ФОТ 2007 МСК от Ганиева_ФОТ РЗА 2010 -МЭС Центра (2)_Форма к защите 90_БДР формат СД (2)" xfId="7980"/>
    <cellStyle name="_расчет ФОТ 2007 МСК от Ганиева_ФОТ РЗА 2010 -МЭС Центра (2)_Форма к защите ДЭБ" xfId="7981"/>
    <cellStyle name="_расчет ФОТ 2007 МСК от Ганиева_ФОТ РЗА 2010 -МЭС Центра (2)_Форма к защите ДЭБ 2" xfId="7982"/>
    <cellStyle name="_расчет ФОТ 2007 МСК от Ганиева_ФОТ РЗА 2010 -МЭС Центра (2)_Форма к защите ДЭБ 2_БДР формат СД (2)" xfId="7983"/>
    <cellStyle name="_расчет ФОТ 2007 МСК от Ганиева_ФОТ РЗА 2010 -МЭС Центра (2)_Форма к защите ДЭБ_БДР формат СД (2)" xfId="7984"/>
    <cellStyle name="_расчет ФОТ 2007 МСК от Ганиева_ФОТ РЗА 2010 -МЭС Центра (2)_Форма к защите_БДР формат СД (2)" xfId="7985"/>
    <cellStyle name="_расчет ФОТ 2007 МСК от Ганиева_ФОТ РЗА 2010 -МЭС Центра (2)_Форма к защите_ДСП" xfId="7986"/>
    <cellStyle name="_расчет ФОТ 2007 МСК от Ганиева_ФОТ РЗА 2010 -МЭС Центра (2)_Форма к защите_ДСП 2" xfId="7987"/>
    <cellStyle name="_расчет ФОТ 2007 МСК от Ганиева_ФОТ РЗА 2010 -МЭС Центра (2)_Форма к защите_ДСП 2_БДР формат СД (2)" xfId="7988"/>
    <cellStyle name="_расчет ФОТ 2007 МСК от Ганиева_ФОТ РЗА 2010 -МЭС Центра (2)_Форма к защите_ДСП_БДР формат СД (2)" xfId="7989"/>
    <cellStyle name="_расчет ФОТ 2007 МСК от Ганиева_ФОТ РЗА 2010 -МЭС Центра (2)_Форма к защите_ДУпиоп" xfId="7990"/>
    <cellStyle name="_расчет ФОТ 2007 МСК от Ганиева_ФОТ РЗА 2010 -МЭС Центра (2)_Форма к защите_ДУпиоп 2" xfId="7991"/>
    <cellStyle name="_расчет ФОТ 2007 МСК от Ганиева_ФОТ РЗА 2010 -МЭС Центра (2)_Форма к защите_ДУпиоп 2_БДР формат СД (2)" xfId="7992"/>
    <cellStyle name="_расчет ФОТ 2007 МСК от Ганиева_ФОТ РЗА 2010 -МЭС Центра (2)_Форма к защите_ДУпиоп_БДР формат СД (2)" xfId="7993"/>
    <cellStyle name="_расчет ФОТ 2007 МСК от Ганиева_ФОТ РЗА 2010 -МЭС Центра (2)_Форма к защите_окончательная версия" xfId="7994"/>
    <cellStyle name="_расчет ФОТ 2007 МСК от Ганиева_ФОТ РЗА 2010 -МЭС Центра (2)_Форма к защите_окончательная версия 2" xfId="7995"/>
    <cellStyle name="_расчет ФОТ 2007 МСК от Ганиева_ФОТ РЗА 2010 -МЭС Центра (2)_Форма к защите_окончательная версия 2_БДР формат СД (2)" xfId="7996"/>
    <cellStyle name="_расчет ФОТ 2007 МСК от Ганиева_ФОТ РЗА 2010 -МЭС Центра (2)_Форма к защите_окончательная версия_БДР формат СД (2)" xfId="7997"/>
    <cellStyle name="_расчет ФОТ 2007 МСК от Ганиева_ФОТ РЗА 2010-2012 -МЭС Центра-согласован" xfId="7998"/>
    <cellStyle name="_расчет ФОТ 2007 МСК от Ганиева_ФОТ РЗА 2010-2012 -МЭС Центра-согласован 2" xfId="7999"/>
    <cellStyle name="_расчет ФОТ 2007 МСК от Ганиева_ФОТ РЗА 2010-2012 -МЭС Центра-согласован 2 2" xfId="8000"/>
    <cellStyle name="_расчет ФОТ 2007 МСК от Ганиева_ФОТ РЗА 2010-2012 -МЭС Центра-согласован 2 2_БДР формат СД (2)" xfId="8001"/>
    <cellStyle name="_расчет ФОТ 2007 МСК от Ганиева_ФОТ РЗА 2010-2012 -МЭС Центра-согласован 2_БДР формат СД (2)" xfId="8002"/>
    <cellStyle name="_расчет ФОТ 2007 МСК от Ганиева_ФОТ РЗА 2010-2012 -МЭС Центра-согласован 3" xfId="8003"/>
    <cellStyle name="_расчет ФОТ 2007 МСК от Ганиева_ФОТ РЗА 2010-2012 -МЭС Центра-согласован 3_БДР формат СД (2)" xfId="8004"/>
    <cellStyle name="_расчет ФОТ 2007 МСК от Ганиева_ФОТ РЗА 2010-2012 -МЭС Центра-согласован_БДР формат СД (2)" xfId="8005"/>
    <cellStyle name="_расчет ФОТ 2007 МСК от Ганиева_ФОТ РЗА 2010-2012 -МЭС Центра-согласован_ДУС (3)" xfId="8006"/>
    <cellStyle name="_расчет ФОТ 2007 МСК от Ганиева_ФОТ РЗА 2010-2012 -МЭС Центра-согласован_ДУС (3) 2" xfId="8007"/>
    <cellStyle name="_расчет ФОТ 2007 МСК от Ганиева_ФОТ РЗА 2010-2012 -МЭС Центра-согласован_ДУС (3) 2_БДР формат СД (2)" xfId="8008"/>
    <cellStyle name="_расчет ФОТ 2007 МСК от Ганиева_ФОТ РЗА 2010-2012 -МЭС Центра-согласован_ДУС (3)_БДР формат СД (2)" xfId="8009"/>
    <cellStyle name="_расчет ФОТ 2007 МСК от Ганиева_ФОТ РЗА 2010-2012 -МЭС Центра-согласован_Источники_лимиты_Бизнес-план" xfId="8010"/>
    <cellStyle name="_расчет ФОТ 2007 МСК от Ганиева_ФОТ РЗА 2010-2012 -МЭС Центра-согласован_Источники_лимиты_Бизнес-план 2" xfId="8011"/>
    <cellStyle name="_расчет ФОТ 2007 МСК от Ганиева_ФОТ РЗА 2010-2012 -МЭС Центра-согласован_Источники_лимиты_Бизнес-план 2 2" xfId="8012"/>
    <cellStyle name="_расчет ФОТ 2007 МСК от Ганиева_ФОТ РЗА 2010-2012 -МЭС Центра-согласован_Источники_лимиты_Бизнес-план 2 2_БДР формат СД (2)" xfId="8013"/>
    <cellStyle name="_расчет ФОТ 2007 МСК от Ганиева_ФОТ РЗА 2010-2012 -МЭС Центра-согласован_Источники_лимиты_Бизнес-план 2_БДР формат СД (2)" xfId="8014"/>
    <cellStyle name="_расчет ФОТ 2007 МСК от Ганиева_ФОТ РЗА 2010-2012 -МЭС Центра-согласован_Источники_лимиты_Бизнес-план 3" xfId="8015"/>
    <cellStyle name="_расчет ФОТ 2007 МСК от Ганиева_ФОТ РЗА 2010-2012 -МЭС Центра-согласован_Источники_лимиты_Бизнес-план 3_БДР формат СД (2)" xfId="8016"/>
    <cellStyle name="_расчет ФОТ 2007 МСК от Ганиева_ФОТ РЗА 2010-2012 -МЭС Центра-согласован_Источники_лимиты_Бизнес-план_БДР формат СД (2)" xfId="8017"/>
    <cellStyle name="_расчет ФОТ 2007 МСК от Ганиева_ФОТ РЗА 2010-2012 -МЭС Центра-согласован_Копия форма к защите" xfId="8018"/>
    <cellStyle name="_расчет ФОТ 2007 МСК от Ганиева_ФОТ РЗА 2010-2012 -МЭС Центра-согласован_Копия форма к защите 2" xfId="8019"/>
    <cellStyle name="_расчет ФОТ 2007 МСК от Ганиева_ФОТ РЗА 2010-2012 -МЭС Центра-согласован_Копия форма к защите 2_БДР формат СД (2)" xfId="8020"/>
    <cellStyle name="_расчет ФОТ 2007 МСК от Ганиева_ФОТ РЗА 2010-2012 -МЭС Центра-согласован_Копия форма к защите_БДР формат СД (2)" xfId="8021"/>
    <cellStyle name="_расчет ФОТ 2007 МСК от Ганиева_ФОТ РЗА 2010-2012 -МЭС Центра-согласован_Свод бюджет на 2012" xfId="8022"/>
    <cellStyle name="_расчет ФОТ 2007 МСК от Ганиева_ФОТ РЗА 2010-2012 -МЭС Центра-согласован_Свод бюджет на 2012 2" xfId="8023"/>
    <cellStyle name="_расчет ФОТ 2007 МСК от Ганиева_ФОТ РЗА 2010-2012 -МЭС Центра-согласован_Свод бюджет на 2012 2_БДР формат СД (2)" xfId="8024"/>
    <cellStyle name="_расчет ФОТ 2007 МСК от Ганиева_ФОТ РЗА 2010-2012 -МЭС Центра-согласован_Свод бюджет на 2012_БДР формат СД (2)" xfId="8025"/>
    <cellStyle name="_расчет ФОТ 2007 МСК от Ганиева_ФОТ РЗА 2010-2012 -МЭС Центра-согласован_Форма к защите" xfId="8026"/>
    <cellStyle name="_расчет ФОТ 2007 МСК от Ганиева_ФОТ РЗА 2010-2012 -МЭС Центра-согласован_форма к защите - ДКУ" xfId="8027"/>
    <cellStyle name="_расчет ФОТ 2007 МСК от Ганиева_ФОТ РЗА 2010-2012 -МЭС Центра-согласован_форма к защите - ДКУ 2" xfId="8028"/>
    <cellStyle name="_расчет ФОТ 2007 МСК от Ганиева_ФОТ РЗА 2010-2012 -МЭС Центра-согласован_форма к защите - ДКУ 2_БДР формат СД (2)" xfId="8029"/>
    <cellStyle name="_расчет ФОТ 2007 МСК от Ганиева_ФОТ РЗА 2010-2012 -МЭС Центра-согласован_форма к защите - ДКУ_БДР формат СД (2)" xfId="8030"/>
    <cellStyle name="_расчет ФОТ 2007 МСК от Ганиева_ФОТ РЗА 2010-2012 -МЭС Центра-согласован_Форма к защите 10" xfId="8031"/>
    <cellStyle name="_расчет ФОТ 2007 МСК от Ганиева_ФОТ РЗА 2010-2012 -МЭС Центра-согласован_Форма к защите 10_БДР формат СД (2)" xfId="8032"/>
    <cellStyle name="_расчет ФОТ 2007 МСК от Ганиева_ФОТ РЗА 2010-2012 -МЭС Центра-согласован_Форма к защите 11" xfId="8033"/>
    <cellStyle name="_расчет ФОТ 2007 МСК от Ганиева_ФОТ РЗА 2010-2012 -МЭС Центра-согласован_Форма к защите 11_БДР формат СД (2)" xfId="8034"/>
    <cellStyle name="_расчет ФОТ 2007 МСК от Ганиева_ФОТ РЗА 2010-2012 -МЭС Центра-согласован_Форма к защите 12" xfId="8035"/>
    <cellStyle name="_расчет ФОТ 2007 МСК от Ганиева_ФОТ РЗА 2010-2012 -МЭС Центра-согласован_Форма к защите 12_БДР формат СД (2)" xfId="8036"/>
    <cellStyle name="_расчет ФОТ 2007 МСК от Ганиева_ФОТ РЗА 2010-2012 -МЭС Центра-согласован_Форма к защите 13" xfId="8037"/>
    <cellStyle name="_расчет ФОТ 2007 МСК от Ганиева_ФОТ РЗА 2010-2012 -МЭС Центра-согласован_Форма к защите 13_БДР формат СД (2)" xfId="8038"/>
    <cellStyle name="_расчет ФОТ 2007 МСК от Ганиева_ФОТ РЗА 2010-2012 -МЭС Центра-согласован_Форма к защите 14" xfId="8039"/>
    <cellStyle name="_расчет ФОТ 2007 МСК от Ганиева_ФОТ РЗА 2010-2012 -МЭС Центра-согласован_Форма к защите 14_БДР формат СД (2)" xfId="8040"/>
    <cellStyle name="_расчет ФОТ 2007 МСК от Ганиева_ФОТ РЗА 2010-2012 -МЭС Центра-согласован_Форма к защите 15" xfId="8041"/>
    <cellStyle name="_расчет ФОТ 2007 МСК от Ганиева_ФОТ РЗА 2010-2012 -МЭС Центра-согласован_Форма к защите 15_БДР формат СД (2)" xfId="8042"/>
    <cellStyle name="_расчет ФОТ 2007 МСК от Ганиева_ФОТ РЗА 2010-2012 -МЭС Центра-согласован_Форма к защите 16" xfId="8043"/>
    <cellStyle name="_расчет ФОТ 2007 МСК от Ганиева_ФОТ РЗА 2010-2012 -МЭС Центра-согласован_Форма к защите 16_БДР формат СД (2)" xfId="8044"/>
    <cellStyle name="_расчет ФОТ 2007 МСК от Ганиева_ФОТ РЗА 2010-2012 -МЭС Центра-согласован_Форма к защите 17" xfId="8045"/>
    <cellStyle name="_расчет ФОТ 2007 МСК от Ганиева_ФОТ РЗА 2010-2012 -МЭС Центра-согласован_Форма к защите 17_БДР формат СД (2)" xfId="8046"/>
    <cellStyle name="_расчет ФОТ 2007 МСК от Ганиева_ФОТ РЗА 2010-2012 -МЭС Центра-согласован_Форма к защите 18" xfId="8047"/>
    <cellStyle name="_расчет ФОТ 2007 МСК от Ганиева_ФОТ РЗА 2010-2012 -МЭС Центра-согласован_Форма к защите 18_БДР формат СД (2)" xfId="8048"/>
    <cellStyle name="_расчет ФОТ 2007 МСК от Ганиева_ФОТ РЗА 2010-2012 -МЭС Центра-согласован_Форма к защите 19" xfId="8049"/>
    <cellStyle name="_расчет ФОТ 2007 МСК от Ганиева_ФОТ РЗА 2010-2012 -МЭС Центра-согласован_Форма к защите 19_БДР формат СД (2)" xfId="8050"/>
    <cellStyle name="_расчет ФОТ 2007 МСК от Ганиева_ФОТ РЗА 2010-2012 -МЭС Центра-согласован_Форма к защите 2" xfId="8051"/>
    <cellStyle name="_расчет ФОТ 2007 МСК от Ганиева_ФОТ РЗА 2010-2012 -МЭС Центра-согласован_Форма к защите 2_БДР формат СД (2)" xfId="8052"/>
    <cellStyle name="_расчет ФОТ 2007 МСК от Ганиева_ФОТ РЗА 2010-2012 -МЭС Центра-согласован_Форма к защите 20" xfId="8053"/>
    <cellStyle name="_расчет ФОТ 2007 МСК от Ганиева_ФОТ РЗА 2010-2012 -МЭС Центра-согласован_Форма к защите 20_БДР формат СД (2)" xfId="8054"/>
    <cellStyle name="_расчет ФОТ 2007 МСК от Ганиева_ФОТ РЗА 2010-2012 -МЭС Центра-согласован_Форма к защите 21" xfId="8055"/>
    <cellStyle name="_расчет ФОТ 2007 МСК от Ганиева_ФОТ РЗА 2010-2012 -МЭС Центра-согласован_Форма к защите 21_БДР формат СД (2)" xfId="8056"/>
    <cellStyle name="_расчет ФОТ 2007 МСК от Ганиева_ФОТ РЗА 2010-2012 -МЭС Центра-согласован_Форма к защите 22" xfId="8057"/>
    <cellStyle name="_расчет ФОТ 2007 МСК от Ганиева_ФОТ РЗА 2010-2012 -МЭС Центра-согласован_Форма к защите 22_БДР формат СД (2)" xfId="8058"/>
    <cellStyle name="_расчет ФОТ 2007 МСК от Ганиева_ФОТ РЗА 2010-2012 -МЭС Центра-согласован_Форма к защите 23" xfId="8059"/>
    <cellStyle name="_расчет ФОТ 2007 МСК от Ганиева_ФОТ РЗА 2010-2012 -МЭС Центра-согласован_Форма к защите 23_БДР формат СД (2)" xfId="8060"/>
    <cellStyle name="_расчет ФОТ 2007 МСК от Ганиева_ФОТ РЗА 2010-2012 -МЭС Центра-согласован_Форма к защите 24" xfId="8061"/>
    <cellStyle name="_расчет ФОТ 2007 МСК от Ганиева_ФОТ РЗА 2010-2012 -МЭС Центра-согласован_Форма к защите 24_БДР формат СД (2)" xfId="8062"/>
    <cellStyle name="_расчет ФОТ 2007 МСК от Ганиева_ФОТ РЗА 2010-2012 -МЭС Центра-согласован_Форма к защите 25" xfId="8063"/>
    <cellStyle name="_расчет ФОТ 2007 МСК от Ганиева_ФОТ РЗА 2010-2012 -МЭС Центра-согласован_Форма к защите 25_БДР формат СД (2)" xfId="8064"/>
    <cellStyle name="_расчет ФОТ 2007 МСК от Ганиева_ФОТ РЗА 2010-2012 -МЭС Центра-согласован_Форма к защите 26" xfId="8065"/>
    <cellStyle name="_расчет ФОТ 2007 МСК от Ганиева_ФОТ РЗА 2010-2012 -МЭС Центра-согласован_Форма к защите 26_БДР формат СД (2)" xfId="8066"/>
    <cellStyle name="_расчет ФОТ 2007 МСК от Ганиева_ФОТ РЗА 2010-2012 -МЭС Центра-согласован_Форма к защите 27" xfId="8067"/>
    <cellStyle name="_расчет ФОТ 2007 МСК от Ганиева_ФОТ РЗА 2010-2012 -МЭС Центра-согласован_Форма к защите 27_БДР формат СД (2)" xfId="8068"/>
    <cellStyle name="_расчет ФОТ 2007 МСК от Ганиева_ФОТ РЗА 2010-2012 -МЭС Центра-согласован_Форма к защите 28" xfId="8069"/>
    <cellStyle name="_расчет ФОТ 2007 МСК от Ганиева_ФОТ РЗА 2010-2012 -МЭС Центра-согласован_Форма к защите 28_БДР формат СД (2)" xfId="8070"/>
    <cellStyle name="_расчет ФОТ 2007 МСК от Ганиева_ФОТ РЗА 2010-2012 -МЭС Центра-согласован_Форма к защите 29" xfId="8071"/>
    <cellStyle name="_расчет ФОТ 2007 МСК от Ганиева_ФОТ РЗА 2010-2012 -МЭС Центра-согласован_Форма к защите 29_БДР формат СД (2)" xfId="8072"/>
    <cellStyle name="_расчет ФОТ 2007 МСК от Ганиева_ФОТ РЗА 2010-2012 -МЭС Центра-согласован_Форма к защите 3" xfId="8073"/>
    <cellStyle name="_расчет ФОТ 2007 МСК от Ганиева_ФОТ РЗА 2010-2012 -МЭС Центра-согласован_Форма к защите 3_БДР формат СД (2)" xfId="8074"/>
    <cellStyle name="_расчет ФОТ 2007 МСК от Ганиева_ФОТ РЗА 2010-2012 -МЭС Центра-согласован_Форма к защите 30" xfId="8075"/>
    <cellStyle name="_расчет ФОТ 2007 МСК от Ганиева_ФОТ РЗА 2010-2012 -МЭС Центра-согласован_Форма к защите 30_БДР формат СД (2)" xfId="8076"/>
    <cellStyle name="_расчет ФОТ 2007 МСК от Ганиева_ФОТ РЗА 2010-2012 -МЭС Центра-согласован_Форма к защите 31" xfId="8077"/>
    <cellStyle name="_расчет ФОТ 2007 МСК от Ганиева_ФОТ РЗА 2010-2012 -МЭС Центра-согласован_Форма к защите 31_БДР формат СД (2)" xfId="8078"/>
    <cellStyle name="_расчет ФОТ 2007 МСК от Ганиева_ФОТ РЗА 2010-2012 -МЭС Центра-согласован_Форма к защите 32" xfId="8079"/>
    <cellStyle name="_расчет ФОТ 2007 МСК от Ганиева_ФОТ РЗА 2010-2012 -МЭС Центра-согласован_Форма к защите 32_БДР формат СД (2)" xfId="8080"/>
    <cellStyle name="_расчет ФОТ 2007 МСК от Ганиева_ФОТ РЗА 2010-2012 -МЭС Центра-согласован_Форма к защите 33" xfId="8081"/>
    <cellStyle name="_расчет ФОТ 2007 МСК от Ганиева_ФОТ РЗА 2010-2012 -МЭС Центра-согласован_Форма к защите 33_БДР формат СД (2)" xfId="8082"/>
    <cellStyle name="_расчет ФОТ 2007 МСК от Ганиева_ФОТ РЗА 2010-2012 -МЭС Центра-согласован_Форма к защите 34" xfId="8083"/>
    <cellStyle name="_расчет ФОТ 2007 МСК от Ганиева_ФОТ РЗА 2010-2012 -МЭС Центра-согласован_Форма к защите 34_БДР формат СД (2)" xfId="8084"/>
    <cellStyle name="_расчет ФОТ 2007 МСК от Ганиева_ФОТ РЗА 2010-2012 -МЭС Центра-согласован_Форма к защите 35" xfId="8085"/>
    <cellStyle name="_расчет ФОТ 2007 МСК от Ганиева_ФОТ РЗА 2010-2012 -МЭС Центра-согласован_Форма к защите 35_БДР формат СД (2)" xfId="8086"/>
    <cellStyle name="_расчет ФОТ 2007 МСК от Ганиева_ФОТ РЗА 2010-2012 -МЭС Центра-согласован_Форма к защите 36" xfId="8087"/>
    <cellStyle name="_расчет ФОТ 2007 МСК от Ганиева_ФОТ РЗА 2010-2012 -МЭС Центра-согласован_Форма к защите 36_БДР формат СД (2)" xfId="8088"/>
    <cellStyle name="_расчет ФОТ 2007 МСК от Ганиева_ФОТ РЗА 2010-2012 -МЭС Центра-согласован_Форма к защите 37" xfId="8089"/>
    <cellStyle name="_расчет ФОТ 2007 МСК от Ганиева_ФОТ РЗА 2010-2012 -МЭС Центра-согласован_Форма к защите 37_БДР формат СД (2)" xfId="8090"/>
    <cellStyle name="_расчет ФОТ 2007 МСК от Ганиева_ФОТ РЗА 2010-2012 -МЭС Центра-согласован_Форма к защите 38" xfId="8091"/>
    <cellStyle name="_расчет ФОТ 2007 МСК от Ганиева_ФОТ РЗА 2010-2012 -МЭС Центра-согласован_Форма к защите 38_БДР формат СД (2)" xfId="8092"/>
    <cellStyle name="_расчет ФОТ 2007 МСК от Ганиева_ФОТ РЗА 2010-2012 -МЭС Центра-согласован_Форма к защите 39" xfId="8093"/>
    <cellStyle name="_расчет ФОТ 2007 МСК от Ганиева_ФОТ РЗА 2010-2012 -МЭС Центра-согласован_Форма к защите 39_БДР формат СД (2)" xfId="8094"/>
    <cellStyle name="_расчет ФОТ 2007 МСК от Ганиева_ФОТ РЗА 2010-2012 -МЭС Центра-согласован_Форма к защите 4" xfId="8095"/>
    <cellStyle name="_расчет ФОТ 2007 МСК от Ганиева_ФОТ РЗА 2010-2012 -МЭС Центра-согласован_Форма к защите 4_БДР формат СД (2)" xfId="8096"/>
    <cellStyle name="_расчет ФОТ 2007 МСК от Ганиева_ФОТ РЗА 2010-2012 -МЭС Центра-согласован_Форма к защите 40" xfId="8097"/>
    <cellStyle name="_расчет ФОТ 2007 МСК от Ганиева_ФОТ РЗА 2010-2012 -МЭС Центра-согласован_Форма к защите 40_БДР формат СД (2)" xfId="8098"/>
    <cellStyle name="_расчет ФОТ 2007 МСК от Ганиева_ФОТ РЗА 2010-2012 -МЭС Центра-согласован_Форма к защите 41" xfId="8099"/>
    <cellStyle name="_расчет ФОТ 2007 МСК от Ганиева_ФОТ РЗА 2010-2012 -МЭС Центра-согласован_Форма к защите 41_БДР формат СД (2)" xfId="8100"/>
    <cellStyle name="_расчет ФОТ 2007 МСК от Ганиева_ФОТ РЗА 2010-2012 -МЭС Центра-согласован_Форма к защите 42" xfId="8101"/>
    <cellStyle name="_расчет ФОТ 2007 МСК от Ганиева_ФОТ РЗА 2010-2012 -МЭС Центра-согласован_Форма к защите 42_БДР формат СД (2)" xfId="8102"/>
    <cellStyle name="_расчет ФОТ 2007 МСК от Ганиева_ФОТ РЗА 2010-2012 -МЭС Центра-согласован_Форма к защите 43" xfId="8103"/>
    <cellStyle name="_расчет ФОТ 2007 МСК от Ганиева_ФОТ РЗА 2010-2012 -МЭС Центра-согласован_Форма к защите 43_БДР формат СД (2)" xfId="8104"/>
    <cellStyle name="_расчет ФОТ 2007 МСК от Ганиева_ФОТ РЗА 2010-2012 -МЭС Центра-согласован_Форма к защите 44" xfId="8105"/>
    <cellStyle name="_расчет ФОТ 2007 МСК от Ганиева_ФОТ РЗА 2010-2012 -МЭС Центра-согласован_Форма к защите 44_БДР формат СД (2)" xfId="8106"/>
    <cellStyle name="_расчет ФОТ 2007 МСК от Ганиева_ФОТ РЗА 2010-2012 -МЭС Центра-согласован_Форма к защите 45" xfId="8107"/>
    <cellStyle name="_расчет ФОТ 2007 МСК от Ганиева_ФОТ РЗА 2010-2012 -МЭС Центра-согласован_Форма к защите 45_БДР формат СД (2)" xfId="8108"/>
    <cellStyle name="_расчет ФОТ 2007 МСК от Ганиева_ФОТ РЗА 2010-2012 -МЭС Центра-согласован_Форма к защите 46" xfId="8109"/>
    <cellStyle name="_расчет ФОТ 2007 МСК от Ганиева_ФОТ РЗА 2010-2012 -МЭС Центра-согласован_Форма к защите 46_БДР формат СД (2)" xfId="8110"/>
    <cellStyle name="_расчет ФОТ 2007 МСК от Ганиева_ФОТ РЗА 2010-2012 -МЭС Центра-согласован_Форма к защите 47" xfId="8111"/>
    <cellStyle name="_расчет ФОТ 2007 МСК от Ганиева_ФОТ РЗА 2010-2012 -МЭС Центра-согласован_Форма к защите 47_БДР формат СД (2)" xfId="8112"/>
    <cellStyle name="_расчет ФОТ 2007 МСК от Ганиева_ФОТ РЗА 2010-2012 -МЭС Центра-согласован_Форма к защите 48" xfId="8113"/>
    <cellStyle name="_расчет ФОТ 2007 МСК от Ганиева_ФОТ РЗА 2010-2012 -МЭС Центра-согласован_Форма к защите 48_БДР формат СД (2)" xfId="8114"/>
    <cellStyle name="_расчет ФОТ 2007 МСК от Ганиева_ФОТ РЗА 2010-2012 -МЭС Центра-согласован_Форма к защите 49" xfId="8115"/>
    <cellStyle name="_расчет ФОТ 2007 МСК от Ганиева_ФОТ РЗА 2010-2012 -МЭС Центра-согласован_Форма к защите 49_БДР формат СД (2)" xfId="8116"/>
    <cellStyle name="_расчет ФОТ 2007 МСК от Ганиева_ФОТ РЗА 2010-2012 -МЭС Центра-согласован_Форма к защите 5" xfId="8117"/>
    <cellStyle name="_расчет ФОТ 2007 МСК от Ганиева_ФОТ РЗА 2010-2012 -МЭС Центра-согласован_Форма к защите 5_БДР формат СД (2)" xfId="8118"/>
    <cellStyle name="_расчет ФОТ 2007 МСК от Ганиева_ФОТ РЗА 2010-2012 -МЭС Центра-согласован_Форма к защите 50" xfId="8119"/>
    <cellStyle name="_расчет ФОТ 2007 МСК от Ганиева_ФОТ РЗА 2010-2012 -МЭС Центра-согласован_Форма к защите 50_БДР формат СД (2)" xfId="8120"/>
    <cellStyle name="_расчет ФОТ 2007 МСК от Ганиева_ФОТ РЗА 2010-2012 -МЭС Центра-согласован_Форма к защите 51" xfId="8121"/>
    <cellStyle name="_расчет ФОТ 2007 МСК от Ганиева_ФОТ РЗА 2010-2012 -МЭС Центра-согласован_Форма к защите 51_БДР формат СД (2)" xfId="8122"/>
    <cellStyle name="_расчет ФОТ 2007 МСК от Ганиева_ФОТ РЗА 2010-2012 -МЭС Центра-согласован_Форма к защите 52" xfId="8123"/>
    <cellStyle name="_расчет ФОТ 2007 МСК от Ганиева_ФОТ РЗА 2010-2012 -МЭС Центра-согласован_Форма к защите 52_БДР формат СД (2)" xfId="8124"/>
    <cellStyle name="_расчет ФОТ 2007 МСК от Ганиева_ФОТ РЗА 2010-2012 -МЭС Центра-согласован_Форма к защите 53" xfId="8125"/>
    <cellStyle name="_расчет ФОТ 2007 МСК от Ганиева_ФОТ РЗА 2010-2012 -МЭС Центра-согласован_Форма к защите 53_БДР формат СД (2)" xfId="8126"/>
    <cellStyle name="_расчет ФОТ 2007 МСК от Ганиева_ФОТ РЗА 2010-2012 -МЭС Центра-согласован_Форма к защите 54" xfId="8127"/>
    <cellStyle name="_расчет ФОТ 2007 МСК от Ганиева_ФОТ РЗА 2010-2012 -МЭС Центра-согласован_Форма к защите 54_БДР формат СД (2)" xfId="8128"/>
    <cellStyle name="_расчет ФОТ 2007 МСК от Ганиева_ФОТ РЗА 2010-2012 -МЭС Центра-согласован_Форма к защите 55" xfId="8129"/>
    <cellStyle name="_расчет ФОТ 2007 МСК от Ганиева_ФОТ РЗА 2010-2012 -МЭС Центра-согласован_Форма к защите 55_БДР формат СД (2)" xfId="8130"/>
    <cellStyle name="_расчет ФОТ 2007 МСК от Ганиева_ФОТ РЗА 2010-2012 -МЭС Центра-согласован_Форма к защите 56" xfId="8131"/>
    <cellStyle name="_расчет ФОТ 2007 МСК от Ганиева_ФОТ РЗА 2010-2012 -МЭС Центра-согласован_Форма к защите 56_БДР формат СД (2)" xfId="8132"/>
    <cellStyle name="_расчет ФОТ 2007 МСК от Ганиева_ФОТ РЗА 2010-2012 -МЭС Центра-согласован_Форма к защите 57" xfId="8133"/>
    <cellStyle name="_расчет ФОТ 2007 МСК от Ганиева_ФОТ РЗА 2010-2012 -МЭС Центра-согласован_Форма к защите 57_БДР формат СД (2)" xfId="8134"/>
    <cellStyle name="_расчет ФОТ 2007 МСК от Ганиева_ФОТ РЗА 2010-2012 -МЭС Центра-согласован_Форма к защите 58" xfId="8135"/>
    <cellStyle name="_расчет ФОТ 2007 МСК от Ганиева_ФОТ РЗА 2010-2012 -МЭС Центра-согласован_Форма к защите 58_БДР формат СД (2)" xfId="8136"/>
    <cellStyle name="_расчет ФОТ 2007 МСК от Ганиева_ФОТ РЗА 2010-2012 -МЭС Центра-согласован_Форма к защите 59" xfId="8137"/>
    <cellStyle name="_расчет ФОТ 2007 МСК от Ганиева_ФОТ РЗА 2010-2012 -МЭС Центра-согласован_Форма к защите 59_БДР формат СД (2)" xfId="8138"/>
    <cellStyle name="_расчет ФОТ 2007 МСК от Ганиева_ФОТ РЗА 2010-2012 -МЭС Центра-согласован_Форма к защите 6" xfId="8139"/>
    <cellStyle name="_расчет ФОТ 2007 МСК от Ганиева_ФОТ РЗА 2010-2012 -МЭС Центра-согласован_Форма к защите 6_БДР формат СД (2)" xfId="8140"/>
    <cellStyle name="_расчет ФОТ 2007 МСК от Ганиева_ФОТ РЗА 2010-2012 -МЭС Центра-согласован_Форма к защите 60" xfId="8141"/>
    <cellStyle name="_расчет ФОТ 2007 МСК от Ганиева_ФОТ РЗА 2010-2012 -МЭС Центра-согласован_Форма к защите 60_БДР формат СД (2)" xfId="8142"/>
    <cellStyle name="_расчет ФОТ 2007 МСК от Ганиева_ФОТ РЗА 2010-2012 -МЭС Центра-согласован_Форма к защите 61" xfId="8143"/>
    <cellStyle name="_расчет ФОТ 2007 МСК от Ганиева_ФОТ РЗА 2010-2012 -МЭС Центра-согласован_Форма к защите 61_БДР формат СД (2)" xfId="8144"/>
    <cellStyle name="_расчет ФОТ 2007 МСК от Ганиева_ФОТ РЗА 2010-2012 -МЭС Центра-согласован_Форма к защите 62" xfId="8145"/>
    <cellStyle name="_расчет ФОТ 2007 МСК от Ганиева_ФОТ РЗА 2010-2012 -МЭС Центра-согласован_Форма к защите 62_БДР формат СД (2)" xfId="8146"/>
    <cellStyle name="_расчет ФОТ 2007 МСК от Ганиева_ФОТ РЗА 2010-2012 -МЭС Центра-согласован_Форма к защите 63" xfId="8147"/>
    <cellStyle name="_расчет ФОТ 2007 МСК от Ганиева_ФОТ РЗА 2010-2012 -МЭС Центра-согласован_Форма к защите 63_БДР формат СД (2)" xfId="8148"/>
    <cellStyle name="_расчет ФОТ 2007 МСК от Ганиева_ФОТ РЗА 2010-2012 -МЭС Центра-согласован_Форма к защите 64" xfId="8149"/>
    <cellStyle name="_расчет ФОТ 2007 МСК от Ганиева_ФОТ РЗА 2010-2012 -МЭС Центра-согласован_Форма к защите 64_БДР формат СД (2)" xfId="8150"/>
    <cellStyle name="_расчет ФОТ 2007 МСК от Ганиева_ФОТ РЗА 2010-2012 -МЭС Центра-согласован_Форма к защите 65" xfId="8151"/>
    <cellStyle name="_расчет ФОТ 2007 МСК от Ганиева_ФОТ РЗА 2010-2012 -МЭС Центра-согласован_Форма к защите 65_БДР формат СД (2)" xfId="8152"/>
    <cellStyle name="_расчет ФОТ 2007 МСК от Ганиева_ФОТ РЗА 2010-2012 -МЭС Центра-согласован_Форма к защите 66" xfId="8153"/>
    <cellStyle name="_расчет ФОТ 2007 МСК от Ганиева_ФОТ РЗА 2010-2012 -МЭС Центра-согласован_Форма к защите 66_БДР формат СД (2)" xfId="8154"/>
    <cellStyle name="_расчет ФОТ 2007 МСК от Ганиева_ФОТ РЗА 2010-2012 -МЭС Центра-согласован_Форма к защите 67" xfId="8155"/>
    <cellStyle name="_расчет ФОТ 2007 МСК от Ганиева_ФОТ РЗА 2010-2012 -МЭС Центра-согласован_Форма к защите 67_БДР формат СД (2)" xfId="8156"/>
    <cellStyle name="_расчет ФОТ 2007 МСК от Ганиева_ФОТ РЗА 2010-2012 -МЭС Центра-согласован_Форма к защите 68" xfId="8157"/>
    <cellStyle name="_расчет ФОТ 2007 МСК от Ганиева_ФОТ РЗА 2010-2012 -МЭС Центра-согласован_Форма к защите 68_БДР формат СД (2)" xfId="8158"/>
    <cellStyle name="_расчет ФОТ 2007 МСК от Ганиева_ФОТ РЗА 2010-2012 -МЭС Центра-согласован_Форма к защите 69" xfId="8159"/>
    <cellStyle name="_расчет ФОТ 2007 МСК от Ганиева_ФОТ РЗА 2010-2012 -МЭС Центра-согласован_Форма к защите 69_БДР формат СД (2)" xfId="8160"/>
    <cellStyle name="_расчет ФОТ 2007 МСК от Ганиева_ФОТ РЗА 2010-2012 -МЭС Центра-согласован_Форма к защите 7" xfId="8161"/>
    <cellStyle name="_расчет ФОТ 2007 МСК от Ганиева_ФОТ РЗА 2010-2012 -МЭС Центра-согласован_Форма к защите 7_БДР формат СД (2)" xfId="8162"/>
    <cellStyle name="_расчет ФОТ 2007 МСК от Ганиева_ФОТ РЗА 2010-2012 -МЭС Центра-согласован_Форма к защите 70" xfId="8163"/>
    <cellStyle name="_расчет ФОТ 2007 МСК от Ганиева_ФОТ РЗА 2010-2012 -МЭС Центра-согласован_Форма к защите 70_БДР формат СД (2)" xfId="8164"/>
    <cellStyle name="_расчет ФОТ 2007 МСК от Ганиева_ФОТ РЗА 2010-2012 -МЭС Центра-согласован_Форма к защите 71" xfId="8165"/>
    <cellStyle name="_расчет ФОТ 2007 МСК от Ганиева_ФОТ РЗА 2010-2012 -МЭС Центра-согласован_Форма к защите 71_БДР формат СД (2)" xfId="8166"/>
    <cellStyle name="_расчет ФОТ 2007 МСК от Ганиева_ФОТ РЗА 2010-2012 -МЭС Центра-согласован_Форма к защите 72" xfId="8167"/>
    <cellStyle name="_расчет ФОТ 2007 МСК от Ганиева_ФОТ РЗА 2010-2012 -МЭС Центра-согласован_Форма к защите 72_БДР формат СД (2)" xfId="8168"/>
    <cellStyle name="_расчет ФОТ 2007 МСК от Ганиева_ФОТ РЗА 2010-2012 -МЭС Центра-согласован_Форма к защите 73" xfId="8169"/>
    <cellStyle name="_расчет ФОТ 2007 МСК от Ганиева_ФОТ РЗА 2010-2012 -МЭС Центра-согласован_Форма к защите 73_БДР формат СД (2)" xfId="8170"/>
    <cellStyle name="_расчет ФОТ 2007 МСК от Ганиева_ФОТ РЗА 2010-2012 -МЭС Центра-согласован_Форма к защите 74" xfId="8171"/>
    <cellStyle name="_расчет ФОТ 2007 МСК от Ганиева_ФОТ РЗА 2010-2012 -МЭС Центра-согласован_Форма к защите 74_БДР формат СД (2)" xfId="8172"/>
    <cellStyle name="_расчет ФОТ 2007 МСК от Ганиева_ФОТ РЗА 2010-2012 -МЭС Центра-согласован_Форма к защите 75" xfId="8173"/>
    <cellStyle name="_расчет ФОТ 2007 МСК от Ганиева_ФОТ РЗА 2010-2012 -МЭС Центра-согласован_Форма к защите 75_БДР формат СД (2)" xfId="8174"/>
    <cellStyle name="_расчет ФОТ 2007 МСК от Ганиева_ФОТ РЗА 2010-2012 -МЭС Центра-согласован_Форма к защите 76" xfId="8175"/>
    <cellStyle name="_расчет ФОТ 2007 МСК от Ганиева_ФОТ РЗА 2010-2012 -МЭС Центра-согласован_Форма к защите 76_БДР формат СД (2)" xfId="8176"/>
    <cellStyle name="_расчет ФОТ 2007 МСК от Ганиева_ФОТ РЗА 2010-2012 -МЭС Центра-согласован_Форма к защите 77" xfId="8177"/>
    <cellStyle name="_расчет ФОТ 2007 МСК от Ганиева_ФОТ РЗА 2010-2012 -МЭС Центра-согласован_Форма к защите 77_БДР формат СД (2)" xfId="8178"/>
    <cellStyle name="_расчет ФОТ 2007 МСК от Ганиева_ФОТ РЗА 2010-2012 -МЭС Центра-согласован_Форма к защите 78" xfId="8179"/>
    <cellStyle name="_расчет ФОТ 2007 МСК от Ганиева_ФОТ РЗА 2010-2012 -МЭС Центра-согласован_Форма к защите 78_БДР формат СД (2)" xfId="8180"/>
    <cellStyle name="_расчет ФОТ 2007 МСК от Ганиева_ФОТ РЗА 2010-2012 -МЭС Центра-согласован_Форма к защите 79" xfId="8181"/>
    <cellStyle name="_расчет ФОТ 2007 МСК от Ганиева_ФОТ РЗА 2010-2012 -МЭС Центра-согласован_Форма к защите 79_БДР формат СД (2)" xfId="8182"/>
    <cellStyle name="_расчет ФОТ 2007 МСК от Ганиева_ФОТ РЗА 2010-2012 -МЭС Центра-согласован_Форма к защите 8" xfId="8183"/>
    <cellStyle name="_расчет ФОТ 2007 МСК от Ганиева_ФОТ РЗА 2010-2012 -МЭС Центра-согласован_Форма к защите 8_БДР формат СД (2)" xfId="8184"/>
    <cellStyle name="_расчет ФОТ 2007 МСК от Ганиева_ФОТ РЗА 2010-2012 -МЭС Центра-согласован_Форма к защите 80" xfId="8185"/>
    <cellStyle name="_расчет ФОТ 2007 МСК от Ганиева_ФОТ РЗА 2010-2012 -МЭС Центра-согласован_Форма к защите 80_БДР формат СД (2)" xfId="8186"/>
    <cellStyle name="_расчет ФОТ 2007 МСК от Ганиева_ФОТ РЗА 2010-2012 -МЭС Центра-согласован_Форма к защите 81" xfId="8187"/>
    <cellStyle name="_расчет ФОТ 2007 МСК от Ганиева_ФОТ РЗА 2010-2012 -МЭС Центра-согласован_Форма к защите 81_БДР формат СД (2)" xfId="8188"/>
    <cellStyle name="_расчет ФОТ 2007 МСК от Ганиева_ФОТ РЗА 2010-2012 -МЭС Центра-согласован_Форма к защите 82" xfId="8189"/>
    <cellStyle name="_расчет ФОТ 2007 МСК от Ганиева_ФОТ РЗА 2010-2012 -МЭС Центра-согласован_Форма к защите 82_БДР формат СД (2)" xfId="8190"/>
    <cellStyle name="_расчет ФОТ 2007 МСК от Ганиева_ФОТ РЗА 2010-2012 -МЭС Центра-согласован_Форма к защите 83" xfId="8191"/>
    <cellStyle name="_расчет ФОТ 2007 МСК от Ганиева_ФОТ РЗА 2010-2012 -МЭС Центра-согласован_Форма к защите 83_БДР формат СД (2)" xfId="8192"/>
    <cellStyle name="_расчет ФОТ 2007 МСК от Ганиева_ФОТ РЗА 2010-2012 -МЭС Центра-согласован_Форма к защите 84" xfId="8193"/>
    <cellStyle name="_расчет ФОТ 2007 МСК от Ганиева_ФОТ РЗА 2010-2012 -МЭС Центра-согласован_Форма к защите 84_БДР формат СД (2)" xfId="8194"/>
    <cellStyle name="_расчет ФОТ 2007 МСК от Ганиева_ФОТ РЗА 2010-2012 -МЭС Центра-согласован_Форма к защите 85" xfId="8195"/>
    <cellStyle name="_расчет ФОТ 2007 МСК от Ганиева_ФОТ РЗА 2010-2012 -МЭС Центра-согласован_Форма к защите 85_БДР формат СД (2)" xfId="8196"/>
    <cellStyle name="_расчет ФОТ 2007 МСК от Ганиева_ФОТ РЗА 2010-2012 -МЭС Центра-согласован_Форма к защите 86" xfId="8197"/>
    <cellStyle name="_расчет ФОТ 2007 МСК от Ганиева_ФОТ РЗА 2010-2012 -МЭС Центра-согласован_Форма к защите 86_БДР формат СД (2)" xfId="8198"/>
    <cellStyle name="_расчет ФОТ 2007 МСК от Ганиева_ФОТ РЗА 2010-2012 -МЭС Центра-согласован_Форма к защите 87" xfId="8199"/>
    <cellStyle name="_расчет ФОТ 2007 МСК от Ганиева_ФОТ РЗА 2010-2012 -МЭС Центра-согласован_Форма к защите 87_БДР формат СД (2)" xfId="8200"/>
    <cellStyle name="_расчет ФОТ 2007 МСК от Ганиева_ФОТ РЗА 2010-2012 -МЭС Центра-согласован_Форма к защите 88" xfId="8201"/>
    <cellStyle name="_расчет ФОТ 2007 МСК от Ганиева_ФОТ РЗА 2010-2012 -МЭС Центра-согласован_Форма к защите 88_БДР формат СД (2)" xfId="8202"/>
    <cellStyle name="_расчет ФОТ 2007 МСК от Ганиева_ФОТ РЗА 2010-2012 -МЭС Центра-согласован_Форма к защите 89" xfId="8203"/>
    <cellStyle name="_расчет ФОТ 2007 МСК от Ганиева_ФОТ РЗА 2010-2012 -МЭС Центра-согласован_Форма к защите 89_БДР формат СД (2)" xfId="8204"/>
    <cellStyle name="_расчет ФОТ 2007 МСК от Ганиева_ФОТ РЗА 2010-2012 -МЭС Центра-согласован_Форма к защите 9" xfId="8205"/>
    <cellStyle name="_расчет ФОТ 2007 МСК от Ганиева_ФОТ РЗА 2010-2012 -МЭС Центра-согласован_Форма к защите 9_БДР формат СД (2)" xfId="8206"/>
    <cellStyle name="_расчет ФОТ 2007 МСК от Ганиева_ФОТ РЗА 2010-2012 -МЭС Центра-согласован_Форма к защите 90" xfId="8207"/>
    <cellStyle name="_расчет ФОТ 2007 МСК от Ганиева_ФОТ РЗА 2010-2012 -МЭС Центра-согласован_Форма к защите 90_БДР формат СД (2)" xfId="8208"/>
    <cellStyle name="_расчет ФОТ 2007 МСК от Ганиева_ФОТ РЗА 2010-2012 -МЭС Центра-согласован_Форма к защите ДЭБ" xfId="8209"/>
    <cellStyle name="_расчет ФОТ 2007 МСК от Ганиева_ФОТ РЗА 2010-2012 -МЭС Центра-согласован_Форма к защите ДЭБ 2" xfId="8210"/>
    <cellStyle name="_расчет ФОТ 2007 МСК от Ганиева_ФОТ РЗА 2010-2012 -МЭС Центра-согласован_Форма к защите ДЭБ 2_БДР формат СД (2)" xfId="8211"/>
    <cellStyle name="_расчет ФОТ 2007 МСК от Ганиева_ФОТ РЗА 2010-2012 -МЭС Центра-согласован_Форма к защите ДЭБ_БДР формат СД (2)" xfId="8212"/>
    <cellStyle name="_расчет ФОТ 2007 МСК от Ганиева_ФОТ РЗА 2010-2012 -МЭС Центра-согласован_Форма к защите_БДР формат СД (2)" xfId="8213"/>
    <cellStyle name="_расчет ФОТ 2007 МСК от Ганиева_ФОТ РЗА 2010-2012 -МЭС Центра-согласован_Форма к защите_ДСП" xfId="8214"/>
    <cellStyle name="_расчет ФОТ 2007 МСК от Ганиева_ФОТ РЗА 2010-2012 -МЭС Центра-согласован_Форма к защите_ДСП 2" xfId="8215"/>
    <cellStyle name="_расчет ФОТ 2007 МСК от Ганиева_ФОТ РЗА 2010-2012 -МЭС Центра-согласован_Форма к защите_ДСП 2_БДР формат СД (2)" xfId="8216"/>
    <cellStyle name="_расчет ФОТ 2007 МСК от Ганиева_ФОТ РЗА 2010-2012 -МЭС Центра-согласован_Форма к защите_ДСП_БДР формат СД (2)" xfId="8217"/>
    <cellStyle name="_расчет ФОТ 2007 МСК от Ганиева_ФОТ РЗА 2010-2012 -МЭС Центра-согласован_Форма к защите_ДУпиоп" xfId="8218"/>
    <cellStyle name="_расчет ФОТ 2007 МСК от Ганиева_ФОТ РЗА 2010-2012 -МЭС Центра-согласован_Форма к защите_ДУпиоп 2" xfId="8219"/>
    <cellStyle name="_расчет ФОТ 2007 МСК от Ганиева_ФОТ РЗА 2010-2012 -МЭС Центра-согласован_Форма к защите_ДУпиоп 2_БДР формат СД (2)" xfId="8220"/>
    <cellStyle name="_расчет ФОТ 2007 МСК от Ганиева_ФОТ РЗА 2010-2012 -МЭС Центра-согласован_Форма к защите_ДУпиоп_БДР формат СД (2)" xfId="8221"/>
    <cellStyle name="_расчет ФОТ 2007 МСК от Ганиева_ФОТ РЗА 2010-2012 -МЭС Центра-согласован_Форма к защите_окончательная версия" xfId="8222"/>
    <cellStyle name="_расчет ФОТ 2007 МСК от Ганиева_ФОТ РЗА 2010-2012 -МЭС Центра-согласован_Форма к защите_окончательная версия 2" xfId="8223"/>
    <cellStyle name="_расчет ФОТ 2007 МСК от Ганиева_ФОТ РЗА 2010-2012 -МЭС Центра-согласован_Форма к защите_окончательная версия 2_БДР формат СД (2)" xfId="8224"/>
    <cellStyle name="_расчет ФОТ 2007 МСК от Ганиева_ФОТ РЗА 2010-2012 -МЭС Центра-согласован_Форма к защите_окончательная версия_БДР формат СД (2)" xfId="8225"/>
    <cellStyle name="_расчет ФОТ 2007 ФСК от меня" xfId="8226"/>
    <cellStyle name="_расчет ФОТ 2007 ФСК от меня_БДР формат СД (2)" xfId="8227"/>
    <cellStyle name="_расчет ФОТ 2007 ФСК от меня_Книга1" xfId="8228"/>
    <cellStyle name="_расчет ФОТ 2007 ФСК от меня_Книга1 2" xfId="8229"/>
    <cellStyle name="_расчет ФОТ 2007 ФСК от меня_Книга1 2 2" xfId="8230"/>
    <cellStyle name="_расчет ФОТ 2007 ФСК от меня_Книга1 2 2_БДР формат СД (2)" xfId="8231"/>
    <cellStyle name="_расчет ФОТ 2007 ФСК от меня_Книга1 2_БДР формат СД (2)" xfId="8232"/>
    <cellStyle name="_расчет ФОТ 2007 ФСК от меня_Книга1 3" xfId="8233"/>
    <cellStyle name="_расчет ФОТ 2007 ФСК от меня_Книга1 3_БДР формат СД (2)" xfId="8234"/>
    <cellStyle name="_расчет ФОТ 2007 ФСК от меня_Книга1_БДР формат СД (2)" xfId="8235"/>
    <cellStyle name="_расчет ФОТ 2007 ФСК от меня_Книга1_ДУС (3)" xfId="8236"/>
    <cellStyle name="_расчет ФОТ 2007 ФСК от меня_Книга1_ДУС (3) 2" xfId="8237"/>
    <cellStyle name="_расчет ФОТ 2007 ФСК от меня_Книга1_ДУС (3) 2_БДР формат СД (2)" xfId="8238"/>
    <cellStyle name="_расчет ФОТ 2007 ФСК от меня_Книга1_ДУС (3)_БДР формат СД (2)" xfId="8239"/>
    <cellStyle name="_расчет ФОТ 2007 ФСК от меня_Книга1_Источники_лимиты_Бизнес-план" xfId="8240"/>
    <cellStyle name="_расчет ФОТ 2007 ФСК от меня_Книга1_Источники_лимиты_Бизнес-план 2" xfId="8241"/>
    <cellStyle name="_расчет ФОТ 2007 ФСК от меня_Книга1_Источники_лимиты_Бизнес-план 2 2" xfId="8242"/>
    <cellStyle name="_расчет ФОТ 2007 ФСК от меня_Книга1_Источники_лимиты_Бизнес-план 2 2_БДР формат СД (2)" xfId="8243"/>
    <cellStyle name="_расчет ФОТ 2007 ФСК от меня_Книга1_Источники_лимиты_Бизнес-план 2_БДР формат СД (2)" xfId="8244"/>
    <cellStyle name="_расчет ФОТ 2007 ФСК от меня_Книга1_Источники_лимиты_Бизнес-план 3" xfId="8245"/>
    <cellStyle name="_расчет ФОТ 2007 ФСК от меня_Книга1_Источники_лимиты_Бизнес-план 3_БДР формат СД (2)" xfId="8246"/>
    <cellStyle name="_расчет ФОТ 2007 ФСК от меня_Книга1_Источники_лимиты_Бизнес-план_БДР формат СД (2)" xfId="8247"/>
    <cellStyle name="_расчет ФОТ 2007 ФСК от меня_Книга1_Копия форма к защите" xfId="8248"/>
    <cellStyle name="_расчет ФОТ 2007 ФСК от меня_Книга1_Копия форма к защите 2" xfId="8249"/>
    <cellStyle name="_расчет ФОТ 2007 ФСК от меня_Книга1_Копия форма к защите 2_БДР формат СД (2)" xfId="8250"/>
    <cellStyle name="_расчет ФОТ 2007 ФСК от меня_Книга1_Копия форма к защите_БДР формат СД (2)" xfId="8251"/>
    <cellStyle name="_расчет ФОТ 2007 ФСК от меня_Книга1_Свод бюджет на 2012" xfId="8252"/>
    <cellStyle name="_расчет ФОТ 2007 ФСК от меня_Книга1_Свод бюджет на 2012 2" xfId="8253"/>
    <cellStyle name="_расчет ФОТ 2007 ФСК от меня_Книга1_Свод бюджет на 2012 2_БДР формат СД (2)" xfId="8254"/>
    <cellStyle name="_расчет ФОТ 2007 ФСК от меня_Книга1_Свод бюджет на 2012_БДР формат СД (2)" xfId="8255"/>
    <cellStyle name="_расчет ФОТ 2007 ФСК от меня_Книга1_Форма к защите" xfId="8256"/>
    <cellStyle name="_расчет ФОТ 2007 ФСК от меня_Книга1_форма к защите - ДКУ" xfId="8257"/>
    <cellStyle name="_расчет ФОТ 2007 ФСК от меня_Книга1_форма к защите - ДКУ 2" xfId="8258"/>
    <cellStyle name="_расчет ФОТ 2007 ФСК от меня_Книга1_форма к защите - ДКУ 2_БДР формат СД (2)" xfId="8259"/>
    <cellStyle name="_расчет ФОТ 2007 ФСК от меня_Книга1_форма к защите - ДКУ_БДР формат СД (2)" xfId="8260"/>
    <cellStyle name="_расчет ФОТ 2007 ФСК от меня_Книга1_Форма к защите 10" xfId="8261"/>
    <cellStyle name="_расчет ФОТ 2007 ФСК от меня_Книга1_Форма к защите 10_БДР формат СД (2)" xfId="8262"/>
    <cellStyle name="_расчет ФОТ 2007 ФСК от меня_Книга1_Форма к защите 11" xfId="8263"/>
    <cellStyle name="_расчет ФОТ 2007 ФСК от меня_Книга1_Форма к защите 11_БДР формат СД (2)" xfId="8264"/>
    <cellStyle name="_расчет ФОТ 2007 ФСК от меня_Книга1_Форма к защите 12" xfId="8265"/>
    <cellStyle name="_расчет ФОТ 2007 ФСК от меня_Книга1_Форма к защите 12_БДР формат СД (2)" xfId="8266"/>
    <cellStyle name="_расчет ФОТ 2007 ФСК от меня_Книга1_Форма к защите 13" xfId="8267"/>
    <cellStyle name="_расчет ФОТ 2007 ФСК от меня_Книга1_Форма к защите 13_БДР формат СД (2)" xfId="8268"/>
    <cellStyle name="_расчет ФОТ 2007 ФСК от меня_Книга1_Форма к защите 14" xfId="8269"/>
    <cellStyle name="_расчет ФОТ 2007 ФСК от меня_Книга1_Форма к защите 14_БДР формат СД (2)" xfId="8270"/>
    <cellStyle name="_расчет ФОТ 2007 ФСК от меня_Книга1_Форма к защите 15" xfId="8271"/>
    <cellStyle name="_расчет ФОТ 2007 ФСК от меня_Книга1_Форма к защите 15_БДР формат СД (2)" xfId="8272"/>
    <cellStyle name="_расчет ФОТ 2007 ФСК от меня_Книга1_Форма к защите 16" xfId="8273"/>
    <cellStyle name="_расчет ФОТ 2007 ФСК от меня_Книга1_Форма к защите 16_БДР формат СД (2)" xfId="8274"/>
    <cellStyle name="_расчет ФОТ 2007 ФСК от меня_Книга1_Форма к защите 17" xfId="8275"/>
    <cellStyle name="_расчет ФОТ 2007 ФСК от меня_Книга1_Форма к защите 17_БДР формат СД (2)" xfId="8276"/>
    <cellStyle name="_расчет ФОТ 2007 ФСК от меня_Книга1_Форма к защите 18" xfId="8277"/>
    <cellStyle name="_расчет ФОТ 2007 ФСК от меня_Книга1_Форма к защите 18_БДР формат СД (2)" xfId="8278"/>
    <cellStyle name="_расчет ФОТ 2007 ФСК от меня_Книга1_Форма к защите 19" xfId="8279"/>
    <cellStyle name="_расчет ФОТ 2007 ФСК от меня_Книга1_Форма к защите 19_БДР формат СД (2)" xfId="8280"/>
    <cellStyle name="_расчет ФОТ 2007 ФСК от меня_Книга1_Форма к защите 2" xfId="8281"/>
    <cellStyle name="_расчет ФОТ 2007 ФСК от меня_Книга1_Форма к защите 2_БДР формат СД (2)" xfId="8282"/>
    <cellStyle name="_расчет ФОТ 2007 ФСК от меня_Книга1_Форма к защите 20" xfId="8283"/>
    <cellStyle name="_расчет ФОТ 2007 ФСК от меня_Книга1_Форма к защите 20_БДР формат СД (2)" xfId="8284"/>
    <cellStyle name="_расчет ФОТ 2007 ФСК от меня_Книга1_Форма к защите 21" xfId="8285"/>
    <cellStyle name="_расчет ФОТ 2007 ФСК от меня_Книга1_Форма к защите 21_БДР формат СД (2)" xfId="8286"/>
    <cellStyle name="_расчет ФОТ 2007 ФСК от меня_Книга1_Форма к защите 22" xfId="8287"/>
    <cellStyle name="_расчет ФОТ 2007 ФСК от меня_Книга1_Форма к защите 22_БДР формат СД (2)" xfId="8288"/>
    <cellStyle name="_расчет ФОТ 2007 ФСК от меня_Книга1_Форма к защите 23" xfId="8289"/>
    <cellStyle name="_расчет ФОТ 2007 ФСК от меня_Книга1_Форма к защите 23_БДР формат СД (2)" xfId="8290"/>
    <cellStyle name="_расчет ФОТ 2007 ФСК от меня_Книга1_Форма к защите 24" xfId="8291"/>
    <cellStyle name="_расчет ФОТ 2007 ФСК от меня_Книга1_Форма к защите 24_БДР формат СД (2)" xfId="8292"/>
    <cellStyle name="_расчет ФОТ 2007 ФСК от меня_Книга1_Форма к защите 25" xfId="8293"/>
    <cellStyle name="_расчет ФОТ 2007 ФСК от меня_Книга1_Форма к защите 25_БДР формат СД (2)" xfId="8294"/>
    <cellStyle name="_расчет ФОТ 2007 ФСК от меня_Книга1_Форма к защите 26" xfId="8295"/>
    <cellStyle name="_расчет ФОТ 2007 ФСК от меня_Книга1_Форма к защите 26_БДР формат СД (2)" xfId="8296"/>
    <cellStyle name="_расчет ФОТ 2007 ФСК от меня_Книга1_Форма к защите 27" xfId="8297"/>
    <cellStyle name="_расчет ФОТ 2007 ФСК от меня_Книга1_Форма к защите 27_БДР формат СД (2)" xfId="8298"/>
    <cellStyle name="_расчет ФОТ 2007 ФСК от меня_Книга1_Форма к защите 28" xfId="8299"/>
    <cellStyle name="_расчет ФОТ 2007 ФСК от меня_Книга1_Форма к защите 28_БДР формат СД (2)" xfId="8300"/>
    <cellStyle name="_расчет ФОТ 2007 ФСК от меня_Книга1_Форма к защите 29" xfId="8301"/>
    <cellStyle name="_расчет ФОТ 2007 ФСК от меня_Книга1_Форма к защите 29_БДР формат СД (2)" xfId="8302"/>
    <cellStyle name="_расчет ФОТ 2007 ФСК от меня_Книга1_Форма к защите 3" xfId="8303"/>
    <cellStyle name="_расчет ФОТ 2007 ФСК от меня_Книга1_Форма к защите 3_БДР формат СД (2)" xfId="8304"/>
    <cellStyle name="_расчет ФОТ 2007 ФСК от меня_Книга1_Форма к защите 30" xfId="8305"/>
    <cellStyle name="_расчет ФОТ 2007 ФСК от меня_Книга1_Форма к защите 30_БДР формат СД (2)" xfId="8306"/>
    <cellStyle name="_расчет ФОТ 2007 ФСК от меня_Книга1_Форма к защите 31" xfId="8307"/>
    <cellStyle name="_расчет ФОТ 2007 ФСК от меня_Книга1_Форма к защите 31_БДР формат СД (2)" xfId="8308"/>
    <cellStyle name="_расчет ФОТ 2007 ФСК от меня_Книга1_Форма к защите 32" xfId="8309"/>
    <cellStyle name="_расчет ФОТ 2007 ФСК от меня_Книга1_Форма к защите 32_БДР формат СД (2)" xfId="8310"/>
    <cellStyle name="_расчет ФОТ 2007 ФСК от меня_Книга1_Форма к защите 33" xfId="8311"/>
    <cellStyle name="_расчет ФОТ 2007 ФСК от меня_Книга1_Форма к защите 33_БДР формат СД (2)" xfId="8312"/>
    <cellStyle name="_расчет ФОТ 2007 ФСК от меня_Книга1_Форма к защите 34" xfId="8313"/>
    <cellStyle name="_расчет ФОТ 2007 ФСК от меня_Книга1_Форма к защите 34_БДР формат СД (2)" xfId="8314"/>
    <cellStyle name="_расчет ФОТ 2007 ФСК от меня_Книга1_Форма к защите 35" xfId="8315"/>
    <cellStyle name="_расчет ФОТ 2007 ФСК от меня_Книга1_Форма к защите 35_БДР формат СД (2)" xfId="8316"/>
    <cellStyle name="_расчет ФОТ 2007 ФСК от меня_Книга1_Форма к защите 36" xfId="8317"/>
    <cellStyle name="_расчет ФОТ 2007 ФСК от меня_Книга1_Форма к защите 36_БДР формат СД (2)" xfId="8318"/>
    <cellStyle name="_расчет ФОТ 2007 ФСК от меня_Книга1_Форма к защите 37" xfId="8319"/>
    <cellStyle name="_расчет ФОТ 2007 ФСК от меня_Книга1_Форма к защите 37_БДР формат СД (2)" xfId="8320"/>
    <cellStyle name="_расчет ФОТ 2007 ФСК от меня_Книга1_Форма к защите 38" xfId="8321"/>
    <cellStyle name="_расчет ФОТ 2007 ФСК от меня_Книга1_Форма к защите 38_БДР формат СД (2)" xfId="8322"/>
    <cellStyle name="_расчет ФОТ 2007 ФСК от меня_Книга1_Форма к защите 39" xfId="8323"/>
    <cellStyle name="_расчет ФОТ 2007 ФСК от меня_Книга1_Форма к защите 39_БДР формат СД (2)" xfId="8324"/>
    <cellStyle name="_расчет ФОТ 2007 ФСК от меня_Книга1_Форма к защите 4" xfId="8325"/>
    <cellStyle name="_расчет ФОТ 2007 ФСК от меня_Книга1_Форма к защите 4_БДР формат СД (2)" xfId="8326"/>
    <cellStyle name="_расчет ФОТ 2007 ФСК от меня_Книга1_Форма к защите 40" xfId="8327"/>
    <cellStyle name="_расчет ФОТ 2007 ФСК от меня_Книга1_Форма к защите 40_БДР формат СД (2)" xfId="8328"/>
    <cellStyle name="_расчет ФОТ 2007 ФСК от меня_Книга1_Форма к защите 41" xfId="8329"/>
    <cellStyle name="_расчет ФОТ 2007 ФСК от меня_Книга1_Форма к защите 41_БДР формат СД (2)" xfId="8330"/>
    <cellStyle name="_расчет ФОТ 2007 ФСК от меня_Книга1_Форма к защите 42" xfId="8331"/>
    <cellStyle name="_расчет ФОТ 2007 ФСК от меня_Книга1_Форма к защите 42_БДР формат СД (2)" xfId="8332"/>
    <cellStyle name="_расчет ФОТ 2007 ФСК от меня_Книга1_Форма к защите 43" xfId="8333"/>
    <cellStyle name="_расчет ФОТ 2007 ФСК от меня_Книга1_Форма к защите 43_БДР формат СД (2)" xfId="8334"/>
    <cellStyle name="_расчет ФОТ 2007 ФСК от меня_Книга1_Форма к защите 44" xfId="8335"/>
    <cellStyle name="_расчет ФОТ 2007 ФСК от меня_Книга1_Форма к защите 44_БДР формат СД (2)" xfId="8336"/>
    <cellStyle name="_расчет ФОТ 2007 ФСК от меня_Книга1_Форма к защите 45" xfId="8337"/>
    <cellStyle name="_расчет ФОТ 2007 ФСК от меня_Книга1_Форма к защите 45_БДР формат СД (2)" xfId="8338"/>
    <cellStyle name="_расчет ФОТ 2007 ФСК от меня_Книга1_Форма к защите 46" xfId="8339"/>
    <cellStyle name="_расчет ФОТ 2007 ФСК от меня_Книга1_Форма к защите 46_БДР формат СД (2)" xfId="8340"/>
    <cellStyle name="_расчет ФОТ 2007 ФСК от меня_Книга1_Форма к защите 47" xfId="8341"/>
    <cellStyle name="_расчет ФОТ 2007 ФСК от меня_Книга1_Форма к защите 47_БДР формат СД (2)" xfId="8342"/>
    <cellStyle name="_расчет ФОТ 2007 ФСК от меня_Книга1_Форма к защите 48" xfId="8343"/>
    <cellStyle name="_расчет ФОТ 2007 ФСК от меня_Книга1_Форма к защите 48_БДР формат СД (2)" xfId="8344"/>
    <cellStyle name="_расчет ФОТ 2007 ФСК от меня_Книга1_Форма к защите 49" xfId="8345"/>
    <cellStyle name="_расчет ФОТ 2007 ФСК от меня_Книга1_Форма к защите 49_БДР формат СД (2)" xfId="8346"/>
    <cellStyle name="_расчет ФОТ 2007 ФСК от меня_Книга1_Форма к защите 5" xfId="8347"/>
    <cellStyle name="_расчет ФОТ 2007 ФСК от меня_Книга1_Форма к защите 5_БДР формат СД (2)" xfId="8348"/>
    <cellStyle name="_расчет ФОТ 2007 ФСК от меня_Книга1_Форма к защите 50" xfId="8349"/>
    <cellStyle name="_расчет ФОТ 2007 ФСК от меня_Книга1_Форма к защите 50_БДР формат СД (2)" xfId="8350"/>
    <cellStyle name="_расчет ФОТ 2007 ФСК от меня_Книга1_Форма к защите 51" xfId="8351"/>
    <cellStyle name="_расчет ФОТ 2007 ФСК от меня_Книга1_Форма к защите 51_БДР формат СД (2)" xfId="8352"/>
    <cellStyle name="_расчет ФОТ 2007 ФСК от меня_Книга1_Форма к защите 52" xfId="8353"/>
    <cellStyle name="_расчет ФОТ 2007 ФСК от меня_Книга1_Форма к защите 52_БДР формат СД (2)" xfId="8354"/>
    <cellStyle name="_расчет ФОТ 2007 ФСК от меня_Книга1_Форма к защите 53" xfId="8355"/>
    <cellStyle name="_расчет ФОТ 2007 ФСК от меня_Книга1_Форма к защите 53_БДР формат СД (2)" xfId="8356"/>
    <cellStyle name="_расчет ФОТ 2007 ФСК от меня_Книга1_Форма к защите 54" xfId="8357"/>
    <cellStyle name="_расчет ФОТ 2007 ФСК от меня_Книга1_Форма к защите 54_БДР формат СД (2)" xfId="8358"/>
    <cellStyle name="_расчет ФОТ 2007 ФСК от меня_Книга1_Форма к защите 55" xfId="8359"/>
    <cellStyle name="_расчет ФОТ 2007 ФСК от меня_Книга1_Форма к защите 55_БДР формат СД (2)" xfId="8360"/>
    <cellStyle name="_расчет ФОТ 2007 ФСК от меня_Книга1_Форма к защите 56" xfId="8361"/>
    <cellStyle name="_расчет ФОТ 2007 ФСК от меня_Книга1_Форма к защите 56_БДР формат СД (2)" xfId="8362"/>
    <cellStyle name="_расчет ФОТ 2007 ФСК от меня_Книга1_Форма к защите 57" xfId="8363"/>
    <cellStyle name="_расчет ФОТ 2007 ФСК от меня_Книга1_Форма к защите 57_БДР формат СД (2)" xfId="8364"/>
    <cellStyle name="_расчет ФОТ 2007 ФСК от меня_Книга1_Форма к защите 58" xfId="8365"/>
    <cellStyle name="_расчет ФОТ 2007 ФСК от меня_Книга1_Форма к защите 58_БДР формат СД (2)" xfId="8366"/>
    <cellStyle name="_расчет ФОТ 2007 ФСК от меня_Книга1_Форма к защите 59" xfId="8367"/>
    <cellStyle name="_расчет ФОТ 2007 ФСК от меня_Книга1_Форма к защите 59_БДР формат СД (2)" xfId="8368"/>
    <cellStyle name="_расчет ФОТ 2007 ФСК от меня_Книга1_Форма к защите 6" xfId="8369"/>
    <cellStyle name="_расчет ФОТ 2007 ФСК от меня_Книга1_Форма к защите 6_БДР формат СД (2)" xfId="8370"/>
    <cellStyle name="_расчет ФОТ 2007 ФСК от меня_Книга1_Форма к защите 60" xfId="8371"/>
    <cellStyle name="_расчет ФОТ 2007 ФСК от меня_Книга1_Форма к защите 60_БДР формат СД (2)" xfId="8372"/>
    <cellStyle name="_расчет ФОТ 2007 ФСК от меня_Книга1_Форма к защите 61" xfId="8373"/>
    <cellStyle name="_расчет ФОТ 2007 ФСК от меня_Книга1_Форма к защите 61_БДР формат СД (2)" xfId="8374"/>
    <cellStyle name="_расчет ФОТ 2007 ФСК от меня_Книга1_Форма к защите 62" xfId="8375"/>
    <cellStyle name="_расчет ФОТ 2007 ФСК от меня_Книга1_Форма к защите 62_БДР формат СД (2)" xfId="8376"/>
    <cellStyle name="_расчет ФОТ 2007 ФСК от меня_Книга1_Форма к защите 63" xfId="8377"/>
    <cellStyle name="_расчет ФОТ 2007 ФСК от меня_Книга1_Форма к защите 63_БДР формат СД (2)" xfId="8378"/>
    <cellStyle name="_расчет ФОТ 2007 ФСК от меня_Книга1_Форма к защите 64" xfId="8379"/>
    <cellStyle name="_расчет ФОТ 2007 ФСК от меня_Книга1_Форма к защите 64_БДР формат СД (2)" xfId="8380"/>
    <cellStyle name="_расчет ФОТ 2007 ФСК от меня_Книга1_Форма к защите 65" xfId="8381"/>
    <cellStyle name="_расчет ФОТ 2007 ФСК от меня_Книга1_Форма к защите 65_БДР формат СД (2)" xfId="8382"/>
    <cellStyle name="_расчет ФОТ 2007 ФСК от меня_Книга1_Форма к защите 66" xfId="8383"/>
    <cellStyle name="_расчет ФОТ 2007 ФСК от меня_Книга1_Форма к защите 66_БДР формат СД (2)" xfId="8384"/>
    <cellStyle name="_расчет ФОТ 2007 ФСК от меня_Книга1_Форма к защите 67" xfId="8385"/>
    <cellStyle name="_расчет ФОТ 2007 ФСК от меня_Книга1_Форма к защите 67_БДР формат СД (2)" xfId="8386"/>
    <cellStyle name="_расчет ФОТ 2007 ФСК от меня_Книга1_Форма к защите 68" xfId="8387"/>
    <cellStyle name="_расчет ФОТ 2007 ФСК от меня_Книга1_Форма к защите 68_БДР формат СД (2)" xfId="8388"/>
    <cellStyle name="_расчет ФОТ 2007 ФСК от меня_Книга1_Форма к защите 69" xfId="8389"/>
    <cellStyle name="_расчет ФОТ 2007 ФСК от меня_Книга1_Форма к защите 69_БДР формат СД (2)" xfId="8390"/>
    <cellStyle name="_расчет ФОТ 2007 ФСК от меня_Книга1_Форма к защите 7" xfId="8391"/>
    <cellStyle name="_расчет ФОТ 2007 ФСК от меня_Книга1_Форма к защите 7_БДР формат СД (2)" xfId="8392"/>
    <cellStyle name="_расчет ФОТ 2007 ФСК от меня_Книга1_Форма к защите 70" xfId="8393"/>
    <cellStyle name="_расчет ФОТ 2007 ФСК от меня_Книга1_Форма к защите 70_БДР формат СД (2)" xfId="8394"/>
    <cellStyle name="_расчет ФОТ 2007 ФСК от меня_Книга1_Форма к защите 71" xfId="8395"/>
    <cellStyle name="_расчет ФОТ 2007 ФСК от меня_Книга1_Форма к защите 71_БДР формат СД (2)" xfId="8396"/>
    <cellStyle name="_расчет ФОТ 2007 ФСК от меня_Книга1_Форма к защите 72" xfId="8397"/>
    <cellStyle name="_расчет ФОТ 2007 ФСК от меня_Книга1_Форма к защите 72_БДР формат СД (2)" xfId="8398"/>
    <cellStyle name="_расчет ФОТ 2007 ФСК от меня_Книга1_Форма к защите 73" xfId="8399"/>
    <cellStyle name="_расчет ФОТ 2007 ФСК от меня_Книга1_Форма к защите 73_БДР формат СД (2)" xfId="8400"/>
    <cellStyle name="_расчет ФОТ 2007 ФСК от меня_Книга1_Форма к защите 74" xfId="8401"/>
    <cellStyle name="_расчет ФОТ 2007 ФСК от меня_Книга1_Форма к защите 74_БДР формат СД (2)" xfId="8402"/>
    <cellStyle name="_расчет ФОТ 2007 ФСК от меня_Книга1_Форма к защите 75" xfId="8403"/>
    <cellStyle name="_расчет ФОТ 2007 ФСК от меня_Книга1_Форма к защите 75_БДР формат СД (2)" xfId="8404"/>
    <cellStyle name="_расчет ФОТ 2007 ФСК от меня_Книга1_Форма к защите 76" xfId="8405"/>
    <cellStyle name="_расчет ФОТ 2007 ФСК от меня_Книга1_Форма к защите 76_БДР формат СД (2)" xfId="8406"/>
    <cellStyle name="_расчет ФОТ 2007 ФСК от меня_Книга1_Форма к защите 77" xfId="8407"/>
    <cellStyle name="_расчет ФОТ 2007 ФСК от меня_Книга1_Форма к защите 77_БДР формат СД (2)" xfId="8408"/>
    <cellStyle name="_расчет ФОТ 2007 ФСК от меня_Книга1_Форма к защите 78" xfId="8409"/>
    <cellStyle name="_расчет ФОТ 2007 ФСК от меня_Книга1_Форма к защите 78_БДР формат СД (2)" xfId="8410"/>
    <cellStyle name="_расчет ФОТ 2007 ФСК от меня_Книга1_Форма к защите 79" xfId="8411"/>
    <cellStyle name="_расчет ФОТ 2007 ФСК от меня_Книга1_Форма к защите 79_БДР формат СД (2)" xfId="8412"/>
    <cellStyle name="_расчет ФОТ 2007 ФСК от меня_Книга1_Форма к защите 8" xfId="8413"/>
    <cellStyle name="_расчет ФОТ 2007 ФСК от меня_Книга1_Форма к защите 8_БДР формат СД (2)" xfId="8414"/>
    <cellStyle name="_расчет ФОТ 2007 ФСК от меня_Книга1_Форма к защите 80" xfId="8415"/>
    <cellStyle name="_расчет ФОТ 2007 ФСК от меня_Книга1_Форма к защите 80_БДР формат СД (2)" xfId="8416"/>
    <cellStyle name="_расчет ФОТ 2007 ФСК от меня_Книга1_Форма к защите 81" xfId="8417"/>
    <cellStyle name="_расчет ФОТ 2007 ФСК от меня_Книга1_Форма к защите 81_БДР формат СД (2)" xfId="8418"/>
    <cellStyle name="_расчет ФОТ 2007 ФСК от меня_Книга1_Форма к защите 82" xfId="8419"/>
    <cellStyle name="_расчет ФОТ 2007 ФСК от меня_Книга1_Форма к защите 82_БДР формат СД (2)" xfId="8420"/>
    <cellStyle name="_расчет ФОТ 2007 ФСК от меня_Книга1_Форма к защите 83" xfId="8421"/>
    <cellStyle name="_расчет ФОТ 2007 ФСК от меня_Книга1_Форма к защите 83_БДР формат СД (2)" xfId="8422"/>
    <cellStyle name="_расчет ФОТ 2007 ФСК от меня_Книга1_Форма к защите 84" xfId="8423"/>
    <cellStyle name="_расчет ФОТ 2007 ФСК от меня_Книга1_Форма к защите 84_БДР формат СД (2)" xfId="8424"/>
    <cellStyle name="_расчет ФОТ 2007 ФСК от меня_Книга1_Форма к защите 85" xfId="8425"/>
    <cellStyle name="_расчет ФОТ 2007 ФСК от меня_Книга1_Форма к защите 85_БДР формат СД (2)" xfId="8426"/>
    <cellStyle name="_расчет ФОТ 2007 ФСК от меня_Книга1_Форма к защите 86" xfId="8427"/>
    <cellStyle name="_расчет ФОТ 2007 ФСК от меня_Книга1_Форма к защите 86_БДР формат СД (2)" xfId="8428"/>
    <cellStyle name="_расчет ФОТ 2007 ФСК от меня_Книга1_Форма к защите 87" xfId="8429"/>
    <cellStyle name="_расчет ФОТ 2007 ФСК от меня_Книга1_Форма к защите 87_БДР формат СД (2)" xfId="8430"/>
    <cellStyle name="_расчет ФОТ 2007 ФСК от меня_Книга1_Форма к защите 88" xfId="8431"/>
    <cellStyle name="_расчет ФОТ 2007 ФСК от меня_Книга1_Форма к защите 88_БДР формат СД (2)" xfId="8432"/>
    <cellStyle name="_расчет ФОТ 2007 ФСК от меня_Книга1_Форма к защите 89" xfId="8433"/>
    <cellStyle name="_расчет ФОТ 2007 ФСК от меня_Книга1_Форма к защите 89_БДР формат СД (2)" xfId="8434"/>
    <cellStyle name="_расчет ФОТ 2007 ФСК от меня_Книга1_Форма к защите 9" xfId="8435"/>
    <cellStyle name="_расчет ФОТ 2007 ФСК от меня_Книга1_Форма к защите 9_БДР формат СД (2)" xfId="8436"/>
    <cellStyle name="_расчет ФОТ 2007 ФСК от меня_Книга1_Форма к защите 90" xfId="8437"/>
    <cellStyle name="_расчет ФОТ 2007 ФСК от меня_Книга1_Форма к защите 90_БДР формат СД (2)" xfId="8438"/>
    <cellStyle name="_расчет ФОТ 2007 ФСК от меня_Книга1_Форма к защите ДЭБ" xfId="8439"/>
    <cellStyle name="_расчет ФОТ 2007 ФСК от меня_Книга1_Форма к защите ДЭБ 2" xfId="8440"/>
    <cellStyle name="_расчет ФОТ 2007 ФСК от меня_Книга1_Форма к защите ДЭБ 2_БДР формат СД (2)" xfId="8441"/>
    <cellStyle name="_расчет ФОТ 2007 ФСК от меня_Книга1_Форма к защите ДЭБ_БДР формат СД (2)" xfId="8442"/>
    <cellStyle name="_расчет ФОТ 2007 ФСК от меня_Книга1_Форма к защите_БДР формат СД (2)" xfId="8443"/>
    <cellStyle name="_расчет ФОТ 2007 ФСК от меня_Книга1_Форма к защите_ДСП" xfId="8444"/>
    <cellStyle name="_расчет ФОТ 2007 ФСК от меня_Книга1_Форма к защите_ДСП 2" xfId="8445"/>
    <cellStyle name="_расчет ФОТ 2007 ФСК от меня_Книга1_Форма к защите_ДСП 2_БДР формат СД (2)" xfId="8446"/>
    <cellStyle name="_расчет ФОТ 2007 ФСК от меня_Книга1_Форма к защите_ДСП_БДР формат СД (2)" xfId="8447"/>
    <cellStyle name="_расчет ФОТ 2007 ФСК от меня_Книга1_Форма к защите_ДУпиоп" xfId="8448"/>
    <cellStyle name="_расчет ФОТ 2007 ФСК от меня_Книга1_Форма к защите_ДУпиоп 2" xfId="8449"/>
    <cellStyle name="_расчет ФОТ 2007 ФСК от меня_Книга1_Форма к защите_ДУпиоп 2_БДР формат СД (2)" xfId="8450"/>
    <cellStyle name="_расчет ФОТ 2007 ФСК от меня_Книга1_Форма к защите_ДУпиоп_БДР формат СД (2)" xfId="8451"/>
    <cellStyle name="_расчет ФОТ 2007 ФСК от меня_Книга1_Форма к защите_окончательная версия" xfId="8452"/>
    <cellStyle name="_расчет ФОТ 2007 ФСК от меня_Книга1_Форма к защите_окончательная версия 2" xfId="8453"/>
    <cellStyle name="_расчет ФОТ 2007 ФСК от меня_Книга1_Форма к защите_окончательная версия 2_БДР формат СД (2)" xfId="8454"/>
    <cellStyle name="_расчет ФОТ 2007 ФСК от меня_Книга1_Форма к защите_окончательная версия_БДР формат СД (2)" xfId="8455"/>
    <cellStyle name="_расчет ФОТ 2007 ФСК от меня_Корректировка №3 ФОТ 2010" xfId="8456"/>
    <cellStyle name="_расчет ФОТ 2007 ФСК от меня_Корректировка №3 ФОТ 2010_БДР формат СД (2)" xfId="8457"/>
    <cellStyle name="_расчет ФОТ 2007 ФСК от меня_Корректировка по ТОиР (проект)(поправл.)" xfId="8458"/>
    <cellStyle name="_расчет ФОТ 2007 ФСК от меня_Корректировка по ТОиР (проект)(поправл.)_БДР формат СД (2)" xfId="8459"/>
    <cellStyle name="_расчет ФОТ 2007 ФСК от меня_Корректировка ФОТ по ТОиР " xfId="8460"/>
    <cellStyle name="_расчет ФОТ 2007 ФСК от меня_Корректировка ФОТ по ТОиР _БДР формат СД (2)" xfId="8461"/>
    <cellStyle name="_расчет ФОТ 2007 ФСК от меня_Московское" xfId="8462"/>
    <cellStyle name="_расчет ФОТ 2007 ФСК от меня_Московское_БДР формат СД (2)" xfId="8463"/>
    <cellStyle name="_расчет ФОТ 2007 ФСК от меня_План по видам деят.(09.11.2009)" xfId="8464"/>
    <cellStyle name="_расчет ФОТ 2007 ФСК от меня_План по видам деят.(09.11.2009) 2" xfId="8465"/>
    <cellStyle name="_расчет ФОТ 2007 ФСК от меня_План по видам деят.(09.11.2009) 2 2" xfId="8466"/>
    <cellStyle name="_расчет ФОТ 2007 ФСК от меня_План по видам деят.(09.11.2009) 2 2_БДР формат СД (2)" xfId="8467"/>
    <cellStyle name="_расчет ФОТ 2007 ФСК от меня_План по видам деят.(09.11.2009) 2_БДР формат СД (2)" xfId="8468"/>
    <cellStyle name="_расчет ФОТ 2007 ФСК от меня_План по видам деят.(09.11.2009) 3" xfId="8469"/>
    <cellStyle name="_расчет ФОТ 2007 ФСК от меня_План по видам деят.(09.11.2009) 3_БДР формат СД (2)" xfId="8470"/>
    <cellStyle name="_расчет ФОТ 2007 ФСК от меня_План по видам деят.(09.11.2009)_БДР формат СД (2)" xfId="8471"/>
    <cellStyle name="_расчет ФОТ 2007 ФСК от меня_План по видам деят.(09.11.2009)_ДУС (3)" xfId="8472"/>
    <cellStyle name="_расчет ФОТ 2007 ФСК от меня_План по видам деят.(09.11.2009)_ДУС (3) 2" xfId="8473"/>
    <cellStyle name="_расчет ФОТ 2007 ФСК от меня_План по видам деят.(09.11.2009)_ДУС (3) 2_БДР формат СД (2)" xfId="8474"/>
    <cellStyle name="_расчет ФОТ 2007 ФСК от меня_План по видам деят.(09.11.2009)_ДУС (3)_БДР формат СД (2)" xfId="8475"/>
    <cellStyle name="_расчет ФОТ 2007 ФСК от меня_План по видам деят.(09.11.2009)_Источники_лимиты_Бизнес-план" xfId="8476"/>
    <cellStyle name="_расчет ФОТ 2007 ФСК от меня_План по видам деят.(09.11.2009)_Источники_лимиты_Бизнес-план 2" xfId="8477"/>
    <cellStyle name="_расчет ФОТ 2007 ФСК от меня_План по видам деят.(09.11.2009)_Источники_лимиты_Бизнес-план 2 2" xfId="8478"/>
    <cellStyle name="_расчет ФОТ 2007 ФСК от меня_План по видам деят.(09.11.2009)_Источники_лимиты_Бизнес-план 2 2_БДР формат СД (2)" xfId="8479"/>
    <cellStyle name="_расчет ФОТ 2007 ФСК от меня_План по видам деят.(09.11.2009)_Источники_лимиты_Бизнес-план 2_БДР формат СД (2)" xfId="8480"/>
    <cellStyle name="_расчет ФОТ 2007 ФСК от меня_План по видам деят.(09.11.2009)_Источники_лимиты_Бизнес-план 3" xfId="8481"/>
    <cellStyle name="_расчет ФОТ 2007 ФСК от меня_План по видам деят.(09.11.2009)_Источники_лимиты_Бизнес-план 3_БДР формат СД (2)" xfId="8482"/>
    <cellStyle name="_расчет ФОТ 2007 ФСК от меня_План по видам деят.(09.11.2009)_Источники_лимиты_Бизнес-план_БДР формат СД (2)" xfId="8483"/>
    <cellStyle name="_расчет ФОТ 2007 ФСК от меня_План по видам деят.(09.11.2009)_Копия форма к защите" xfId="8484"/>
    <cellStyle name="_расчет ФОТ 2007 ФСК от меня_План по видам деят.(09.11.2009)_Копия форма к защите 2" xfId="8485"/>
    <cellStyle name="_расчет ФОТ 2007 ФСК от меня_План по видам деят.(09.11.2009)_Копия форма к защите 2_БДР формат СД (2)" xfId="8486"/>
    <cellStyle name="_расчет ФОТ 2007 ФСК от меня_План по видам деят.(09.11.2009)_Копия форма к защите_БДР формат СД (2)" xfId="8487"/>
    <cellStyle name="_расчет ФОТ 2007 ФСК от меня_План по видам деят.(09.11.2009)_Свод бюджет на 2012" xfId="8488"/>
    <cellStyle name="_расчет ФОТ 2007 ФСК от меня_План по видам деят.(09.11.2009)_Свод бюджет на 2012 2" xfId="8489"/>
    <cellStyle name="_расчет ФОТ 2007 ФСК от меня_План по видам деят.(09.11.2009)_Свод бюджет на 2012 2_БДР формат СД (2)" xfId="8490"/>
    <cellStyle name="_расчет ФОТ 2007 ФСК от меня_План по видам деят.(09.11.2009)_Свод бюджет на 2012_БДР формат СД (2)" xfId="8491"/>
    <cellStyle name="_расчет ФОТ 2007 ФСК от меня_План по видам деят.(09.11.2009)_Форма к защите" xfId="8492"/>
    <cellStyle name="_расчет ФОТ 2007 ФСК от меня_План по видам деят.(09.11.2009)_форма к защите - ДКУ" xfId="8493"/>
    <cellStyle name="_расчет ФОТ 2007 ФСК от меня_План по видам деят.(09.11.2009)_форма к защите - ДКУ 2" xfId="8494"/>
    <cellStyle name="_расчет ФОТ 2007 ФСК от меня_План по видам деят.(09.11.2009)_форма к защите - ДКУ 2_БДР формат СД (2)" xfId="8495"/>
    <cellStyle name="_расчет ФОТ 2007 ФСК от меня_План по видам деят.(09.11.2009)_форма к защите - ДКУ_БДР формат СД (2)" xfId="8496"/>
    <cellStyle name="_расчет ФОТ 2007 ФСК от меня_План по видам деят.(09.11.2009)_Форма к защите 10" xfId="8497"/>
    <cellStyle name="_расчет ФОТ 2007 ФСК от меня_План по видам деят.(09.11.2009)_Форма к защите 10_БДР формат СД (2)" xfId="8498"/>
    <cellStyle name="_расчет ФОТ 2007 ФСК от меня_План по видам деят.(09.11.2009)_Форма к защите 11" xfId="8499"/>
    <cellStyle name="_расчет ФОТ 2007 ФСК от меня_План по видам деят.(09.11.2009)_Форма к защите 11_БДР формат СД (2)" xfId="8500"/>
    <cellStyle name="_расчет ФОТ 2007 ФСК от меня_План по видам деят.(09.11.2009)_Форма к защите 12" xfId="8501"/>
    <cellStyle name="_расчет ФОТ 2007 ФСК от меня_План по видам деят.(09.11.2009)_Форма к защите 12_БДР формат СД (2)" xfId="8502"/>
    <cellStyle name="_расчет ФОТ 2007 ФСК от меня_План по видам деят.(09.11.2009)_Форма к защите 13" xfId="8503"/>
    <cellStyle name="_расчет ФОТ 2007 ФСК от меня_План по видам деят.(09.11.2009)_Форма к защите 13_БДР формат СД (2)" xfId="8504"/>
    <cellStyle name="_расчет ФОТ 2007 ФСК от меня_План по видам деят.(09.11.2009)_Форма к защите 14" xfId="8505"/>
    <cellStyle name="_расчет ФОТ 2007 ФСК от меня_План по видам деят.(09.11.2009)_Форма к защите 14_БДР формат СД (2)" xfId="8506"/>
    <cellStyle name="_расчет ФОТ 2007 ФСК от меня_План по видам деят.(09.11.2009)_Форма к защите 15" xfId="8507"/>
    <cellStyle name="_расчет ФОТ 2007 ФСК от меня_План по видам деят.(09.11.2009)_Форма к защите 15_БДР формат СД (2)" xfId="8508"/>
    <cellStyle name="_расчет ФОТ 2007 ФСК от меня_План по видам деят.(09.11.2009)_Форма к защите 16" xfId="8509"/>
    <cellStyle name="_расчет ФОТ 2007 ФСК от меня_План по видам деят.(09.11.2009)_Форма к защите 16_БДР формат СД (2)" xfId="8510"/>
    <cellStyle name="_расчет ФОТ 2007 ФСК от меня_План по видам деят.(09.11.2009)_Форма к защите 17" xfId="8511"/>
    <cellStyle name="_расчет ФОТ 2007 ФСК от меня_План по видам деят.(09.11.2009)_Форма к защите 17_БДР формат СД (2)" xfId="8512"/>
    <cellStyle name="_расчет ФОТ 2007 ФСК от меня_План по видам деят.(09.11.2009)_Форма к защите 18" xfId="8513"/>
    <cellStyle name="_расчет ФОТ 2007 ФСК от меня_План по видам деят.(09.11.2009)_Форма к защите 18_БДР формат СД (2)" xfId="8514"/>
    <cellStyle name="_расчет ФОТ 2007 ФСК от меня_План по видам деят.(09.11.2009)_Форма к защите 19" xfId="8515"/>
    <cellStyle name="_расчет ФОТ 2007 ФСК от меня_План по видам деят.(09.11.2009)_Форма к защите 19_БДР формат СД (2)" xfId="8516"/>
    <cellStyle name="_расчет ФОТ 2007 ФСК от меня_План по видам деят.(09.11.2009)_Форма к защите 2" xfId="8517"/>
    <cellStyle name="_расчет ФОТ 2007 ФСК от меня_План по видам деят.(09.11.2009)_Форма к защите 2_БДР формат СД (2)" xfId="8518"/>
    <cellStyle name="_расчет ФОТ 2007 ФСК от меня_План по видам деят.(09.11.2009)_Форма к защите 20" xfId="8519"/>
    <cellStyle name="_расчет ФОТ 2007 ФСК от меня_План по видам деят.(09.11.2009)_Форма к защите 20_БДР формат СД (2)" xfId="8520"/>
    <cellStyle name="_расчет ФОТ 2007 ФСК от меня_План по видам деят.(09.11.2009)_Форма к защите 21" xfId="8521"/>
    <cellStyle name="_расчет ФОТ 2007 ФСК от меня_План по видам деят.(09.11.2009)_Форма к защите 21_БДР формат СД (2)" xfId="8522"/>
    <cellStyle name="_расчет ФОТ 2007 ФСК от меня_План по видам деят.(09.11.2009)_Форма к защите 22" xfId="8523"/>
    <cellStyle name="_расчет ФОТ 2007 ФСК от меня_План по видам деят.(09.11.2009)_Форма к защите 22_БДР формат СД (2)" xfId="8524"/>
    <cellStyle name="_расчет ФОТ 2007 ФСК от меня_План по видам деят.(09.11.2009)_Форма к защите 23" xfId="8525"/>
    <cellStyle name="_расчет ФОТ 2007 ФСК от меня_План по видам деят.(09.11.2009)_Форма к защите 23_БДР формат СД (2)" xfId="8526"/>
    <cellStyle name="_расчет ФОТ 2007 ФСК от меня_План по видам деят.(09.11.2009)_Форма к защите 24" xfId="8527"/>
    <cellStyle name="_расчет ФОТ 2007 ФСК от меня_План по видам деят.(09.11.2009)_Форма к защите 24_БДР формат СД (2)" xfId="8528"/>
    <cellStyle name="_расчет ФОТ 2007 ФСК от меня_План по видам деят.(09.11.2009)_Форма к защите 25" xfId="8529"/>
    <cellStyle name="_расчет ФОТ 2007 ФСК от меня_План по видам деят.(09.11.2009)_Форма к защите 25_БДР формат СД (2)" xfId="8530"/>
    <cellStyle name="_расчет ФОТ 2007 ФСК от меня_План по видам деят.(09.11.2009)_Форма к защите 26" xfId="8531"/>
    <cellStyle name="_расчет ФОТ 2007 ФСК от меня_План по видам деят.(09.11.2009)_Форма к защите 26_БДР формат СД (2)" xfId="8532"/>
    <cellStyle name="_расчет ФОТ 2007 ФСК от меня_План по видам деят.(09.11.2009)_Форма к защите 27" xfId="8533"/>
    <cellStyle name="_расчет ФОТ 2007 ФСК от меня_План по видам деят.(09.11.2009)_Форма к защите 27_БДР формат СД (2)" xfId="8534"/>
    <cellStyle name="_расчет ФОТ 2007 ФСК от меня_План по видам деят.(09.11.2009)_Форма к защите 28" xfId="8535"/>
    <cellStyle name="_расчет ФОТ 2007 ФСК от меня_План по видам деят.(09.11.2009)_Форма к защите 28_БДР формат СД (2)" xfId="8536"/>
    <cellStyle name="_расчет ФОТ 2007 ФСК от меня_План по видам деят.(09.11.2009)_Форма к защите 29" xfId="8537"/>
    <cellStyle name="_расчет ФОТ 2007 ФСК от меня_План по видам деят.(09.11.2009)_Форма к защите 29_БДР формат СД (2)" xfId="8538"/>
    <cellStyle name="_расчет ФОТ 2007 ФСК от меня_План по видам деят.(09.11.2009)_Форма к защите 3" xfId="8539"/>
    <cellStyle name="_расчет ФОТ 2007 ФСК от меня_План по видам деят.(09.11.2009)_Форма к защите 3_БДР формат СД (2)" xfId="8540"/>
    <cellStyle name="_расчет ФОТ 2007 ФСК от меня_План по видам деят.(09.11.2009)_Форма к защите 30" xfId="8541"/>
    <cellStyle name="_расчет ФОТ 2007 ФСК от меня_План по видам деят.(09.11.2009)_Форма к защите 30_БДР формат СД (2)" xfId="8542"/>
    <cellStyle name="_расчет ФОТ 2007 ФСК от меня_План по видам деят.(09.11.2009)_Форма к защите 31" xfId="8543"/>
    <cellStyle name="_расчет ФОТ 2007 ФСК от меня_План по видам деят.(09.11.2009)_Форма к защите 31_БДР формат СД (2)" xfId="8544"/>
    <cellStyle name="_расчет ФОТ 2007 ФСК от меня_План по видам деят.(09.11.2009)_Форма к защите 32" xfId="8545"/>
    <cellStyle name="_расчет ФОТ 2007 ФСК от меня_План по видам деят.(09.11.2009)_Форма к защите 32_БДР формат СД (2)" xfId="8546"/>
    <cellStyle name="_расчет ФОТ 2007 ФСК от меня_План по видам деят.(09.11.2009)_Форма к защите 33" xfId="8547"/>
    <cellStyle name="_расчет ФОТ 2007 ФСК от меня_План по видам деят.(09.11.2009)_Форма к защите 33_БДР формат СД (2)" xfId="8548"/>
    <cellStyle name="_расчет ФОТ 2007 ФСК от меня_План по видам деят.(09.11.2009)_Форма к защите 34" xfId="8549"/>
    <cellStyle name="_расчет ФОТ 2007 ФСК от меня_План по видам деят.(09.11.2009)_Форма к защите 34_БДР формат СД (2)" xfId="8550"/>
    <cellStyle name="_расчет ФОТ 2007 ФСК от меня_План по видам деят.(09.11.2009)_Форма к защите 35" xfId="8551"/>
    <cellStyle name="_расчет ФОТ 2007 ФСК от меня_План по видам деят.(09.11.2009)_Форма к защите 35_БДР формат СД (2)" xfId="8552"/>
    <cellStyle name="_расчет ФОТ 2007 ФСК от меня_План по видам деят.(09.11.2009)_Форма к защите 36" xfId="8553"/>
    <cellStyle name="_расчет ФОТ 2007 ФСК от меня_План по видам деят.(09.11.2009)_Форма к защите 36_БДР формат СД (2)" xfId="8554"/>
    <cellStyle name="_расчет ФОТ 2007 ФСК от меня_План по видам деят.(09.11.2009)_Форма к защите 37" xfId="8555"/>
    <cellStyle name="_расчет ФОТ 2007 ФСК от меня_План по видам деят.(09.11.2009)_Форма к защите 37_БДР формат СД (2)" xfId="8556"/>
    <cellStyle name="_расчет ФОТ 2007 ФСК от меня_План по видам деят.(09.11.2009)_Форма к защите 38" xfId="8557"/>
    <cellStyle name="_расчет ФОТ 2007 ФСК от меня_План по видам деят.(09.11.2009)_Форма к защите 38_БДР формат СД (2)" xfId="8558"/>
    <cellStyle name="_расчет ФОТ 2007 ФСК от меня_План по видам деят.(09.11.2009)_Форма к защите 39" xfId="8559"/>
    <cellStyle name="_расчет ФОТ 2007 ФСК от меня_План по видам деят.(09.11.2009)_Форма к защите 39_БДР формат СД (2)" xfId="8560"/>
    <cellStyle name="_расчет ФОТ 2007 ФСК от меня_План по видам деят.(09.11.2009)_Форма к защите 4" xfId="8561"/>
    <cellStyle name="_расчет ФОТ 2007 ФСК от меня_План по видам деят.(09.11.2009)_Форма к защите 4_БДР формат СД (2)" xfId="8562"/>
    <cellStyle name="_расчет ФОТ 2007 ФСК от меня_План по видам деят.(09.11.2009)_Форма к защите 40" xfId="8563"/>
    <cellStyle name="_расчет ФОТ 2007 ФСК от меня_План по видам деят.(09.11.2009)_Форма к защите 40_БДР формат СД (2)" xfId="8564"/>
    <cellStyle name="_расчет ФОТ 2007 ФСК от меня_План по видам деят.(09.11.2009)_Форма к защите 41" xfId="8565"/>
    <cellStyle name="_расчет ФОТ 2007 ФСК от меня_План по видам деят.(09.11.2009)_Форма к защите 41_БДР формат СД (2)" xfId="8566"/>
    <cellStyle name="_расчет ФОТ 2007 ФСК от меня_План по видам деят.(09.11.2009)_Форма к защите 42" xfId="8567"/>
    <cellStyle name="_расчет ФОТ 2007 ФСК от меня_План по видам деят.(09.11.2009)_Форма к защите 42_БДР формат СД (2)" xfId="8568"/>
    <cellStyle name="_расчет ФОТ 2007 ФСК от меня_План по видам деят.(09.11.2009)_Форма к защите 43" xfId="8569"/>
    <cellStyle name="_расчет ФОТ 2007 ФСК от меня_План по видам деят.(09.11.2009)_Форма к защите 43_БДР формат СД (2)" xfId="8570"/>
    <cellStyle name="_расчет ФОТ 2007 ФСК от меня_План по видам деят.(09.11.2009)_Форма к защите 44" xfId="8571"/>
    <cellStyle name="_расчет ФОТ 2007 ФСК от меня_План по видам деят.(09.11.2009)_Форма к защите 44_БДР формат СД (2)" xfId="8572"/>
    <cellStyle name="_расчет ФОТ 2007 ФСК от меня_План по видам деят.(09.11.2009)_Форма к защите 45" xfId="8573"/>
    <cellStyle name="_расчет ФОТ 2007 ФСК от меня_План по видам деят.(09.11.2009)_Форма к защите 45_БДР формат СД (2)" xfId="8574"/>
    <cellStyle name="_расчет ФОТ 2007 ФСК от меня_План по видам деят.(09.11.2009)_Форма к защите 46" xfId="8575"/>
    <cellStyle name="_расчет ФОТ 2007 ФСК от меня_План по видам деят.(09.11.2009)_Форма к защите 46_БДР формат СД (2)" xfId="8576"/>
    <cellStyle name="_расчет ФОТ 2007 ФСК от меня_План по видам деят.(09.11.2009)_Форма к защите 47" xfId="8577"/>
    <cellStyle name="_расчет ФОТ 2007 ФСК от меня_План по видам деят.(09.11.2009)_Форма к защите 47_БДР формат СД (2)" xfId="8578"/>
    <cellStyle name="_расчет ФОТ 2007 ФСК от меня_План по видам деят.(09.11.2009)_Форма к защите 48" xfId="8579"/>
    <cellStyle name="_расчет ФОТ 2007 ФСК от меня_План по видам деят.(09.11.2009)_Форма к защите 48_БДР формат СД (2)" xfId="8580"/>
    <cellStyle name="_расчет ФОТ 2007 ФСК от меня_План по видам деят.(09.11.2009)_Форма к защите 49" xfId="8581"/>
    <cellStyle name="_расчет ФОТ 2007 ФСК от меня_План по видам деят.(09.11.2009)_Форма к защите 49_БДР формат СД (2)" xfId="8582"/>
    <cellStyle name="_расчет ФОТ 2007 ФСК от меня_План по видам деят.(09.11.2009)_Форма к защите 5" xfId="8583"/>
    <cellStyle name="_расчет ФОТ 2007 ФСК от меня_План по видам деят.(09.11.2009)_Форма к защите 5_БДР формат СД (2)" xfId="8584"/>
    <cellStyle name="_расчет ФОТ 2007 ФСК от меня_План по видам деят.(09.11.2009)_Форма к защите 50" xfId="8585"/>
    <cellStyle name="_расчет ФОТ 2007 ФСК от меня_План по видам деят.(09.11.2009)_Форма к защите 50_БДР формат СД (2)" xfId="8586"/>
    <cellStyle name="_расчет ФОТ 2007 ФСК от меня_План по видам деят.(09.11.2009)_Форма к защите 51" xfId="8587"/>
    <cellStyle name="_расчет ФОТ 2007 ФСК от меня_План по видам деят.(09.11.2009)_Форма к защите 51_БДР формат СД (2)" xfId="8588"/>
    <cellStyle name="_расчет ФОТ 2007 ФСК от меня_План по видам деят.(09.11.2009)_Форма к защите 52" xfId="8589"/>
    <cellStyle name="_расчет ФОТ 2007 ФСК от меня_План по видам деят.(09.11.2009)_Форма к защите 52_БДР формат СД (2)" xfId="8590"/>
    <cellStyle name="_расчет ФОТ 2007 ФСК от меня_План по видам деят.(09.11.2009)_Форма к защите 53" xfId="8591"/>
    <cellStyle name="_расчет ФОТ 2007 ФСК от меня_План по видам деят.(09.11.2009)_Форма к защите 53_БДР формат СД (2)" xfId="8592"/>
    <cellStyle name="_расчет ФОТ 2007 ФСК от меня_План по видам деят.(09.11.2009)_Форма к защите 54" xfId="8593"/>
    <cellStyle name="_расчет ФОТ 2007 ФСК от меня_План по видам деят.(09.11.2009)_Форма к защите 54_БДР формат СД (2)" xfId="8594"/>
    <cellStyle name="_расчет ФОТ 2007 ФСК от меня_План по видам деят.(09.11.2009)_Форма к защите 55" xfId="8595"/>
    <cellStyle name="_расчет ФОТ 2007 ФСК от меня_План по видам деят.(09.11.2009)_Форма к защите 55_БДР формат СД (2)" xfId="8596"/>
    <cellStyle name="_расчет ФОТ 2007 ФСК от меня_План по видам деят.(09.11.2009)_Форма к защите 56" xfId="8597"/>
    <cellStyle name="_расчет ФОТ 2007 ФСК от меня_План по видам деят.(09.11.2009)_Форма к защите 56_БДР формат СД (2)" xfId="8598"/>
    <cellStyle name="_расчет ФОТ 2007 ФСК от меня_План по видам деят.(09.11.2009)_Форма к защите 57" xfId="8599"/>
    <cellStyle name="_расчет ФОТ 2007 ФСК от меня_План по видам деят.(09.11.2009)_Форма к защите 57_БДР формат СД (2)" xfId="8600"/>
    <cellStyle name="_расчет ФОТ 2007 ФСК от меня_План по видам деят.(09.11.2009)_Форма к защите 58" xfId="8601"/>
    <cellStyle name="_расчет ФОТ 2007 ФСК от меня_План по видам деят.(09.11.2009)_Форма к защите 58_БДР формат СД (2)" xfId="8602"/>
    <cellStyle name="_расчет ФОТ 2007 ФСК от меня_План по видам деят.(09.11.2009)_Форма к защите 59" xfId="8603"/>
    <cellStyle name="_расчет ФОТ 2007 ФСК от меня_План по видам деят.(09.11.2009)_Форма к защите 59_БДР формат СД (2)" xfId="8604"/>
    <cellStyle name="_расчет ФОТ 2007 ФСК от меня_План по видам деят.(09.11.2009)_Форма к защите 6" xfId="8605"/>
    <cellStyle name="_расчет ФОТ 2007 ФСК от меня_План по видам деят.(09.11.2009)_Форма к защите 6_БДР формат СД (2)" xfId="8606"/>
    <cellStyle name="_расчет ФОТ 2007 ФСК от меня_План по видам деят.(09.11.2009)_Форма к защите 60" xfId="8607"/>
    <cellStyle name="_расчет ФОТ 2007 ФСК от меня_План по видам деят.(09.11.2009)_Форма к защите 60_БДР формат СД (2)" xfId="8608"/>
    <cellStyle name="_расчет ФОТ 2007 ФСК от меня_План по видам деят.(09.11.2009)_Форма к защите 61" xfId="8609"/>
    <cellStyle name="_расчет ФОТ 2007 ФСК от меня_План по видам деят.(09.11.2009)_Форма к защите 61_БДР формат СД (2)" xfId="8610"/>
    <cellStyle name="_расчет ФОТ 2007 ФСК от меня_План по видам деят.(09.11.2009)_Форма к защите 62" xfId="8611"/>
    <cellStyle name="_расчет ФОТ 2007 ФСК от меня_План по видам деят.(09.11.2009)_Форма к защите 62_БДР формат СД (2)" xfId="8612"/>
    <cellStyle name="_расчет ФОТ 2007 ФСК от меня_План по видам деят.(09.11.2009)_Форма к защите 63" xfId="8613"/>
    <cellStyle name="_расчет ФОТ 2007 ФСК от меня_План по видам деят.(09.11.2009)_Форма к защите 63_БДР формат СД (2)" xfId="8614"/>
    <cellStyle name="_расчет ФОТ 2007 ФСК от меня_План по видам деят.(09.11.2009)_Форма к защите 64" xfId="8615"/>
    <cellStyle name="_расчет ФОТ 2007 ФСК от меня_План по видам деят.(09.11.2009)_Форма к защите 64_БДР формат СД (2)" xfId="8616"/>
    <cellStyle name="_расчет ФОТ 2007 ФСК от меня_План по видам деят.(09.11.2009)_Форма к защите 65" xfId="8617"/>
    <cellStyle name="_расчет ФОТ 2007 ФСК от меня_План по видам деят.(09.11.2009)_Форма к защите 65_БДР формат СД (2)" xfId="8618"/>
    <cellStyle name="_расчет ФОТ 2007 ФСК от меня_План по видам деят.(09.11.2009)_Форма к защите 66" xfId="8619"/>
    <cellStyle name="_расчет ФОТ 2007 ФСК от меня_План по видам деят.(09.11.2009)_Форма к защите 66_БДР формат СД (2)" xfId="8620"/>
    <cellStyle name="_расчет ФОТ 2007 ФСК от меня_План по видам деят.(09.11.2009)_Форма к защите 67" xfId="8621"/>
    <cellStyle name="_расчет ФОТ 2007 ФСК от меня_План по видам деят.(09.11.2009)_Форма к защите 67_БДР формат СД (2)" xfId="8622"/>
    <cellStyle name="_расчет ФОТ 2007 ФСК от меня_План по видам деят.(09.11.2009)_Форма к защите 68" xfId="8623"/>
    <cellStyle name="_расчет ФОТ 2007 ФСК от меня_План по видам деят.(09.11.2009)_Форма к защите 68_БДР формат СД (2)" xfId="8624"/>
    <cellStyle name="_расчет ФОТ 2007 ФСК от меня_План по видам деят.(09.11.2009)_Форма к защите 69" xfId="8625"/>
    <cellStyle name="_расчет ФОТ 2007 ФСК от меня_План по видам деят.(09.11.2009)_Форма к защите 69_БДР формат СД (2)" xfId="8626"/>
    <cellStyle name="_расчет ФОТ 2007 ФСК от меня_План по видам деят.(09.11.2009)_Форма к защите 7" xfId="8627"/>
    <cellStyle name="_расчет ФОТ 2007 ФСК от меня_План по видам деят.(09.11.2009)_Форма к защите 7_БДР формат СД (2)" xfId="8628"/>
    <cellStyle name="_расчет ФОТ 2007 ФСК от меня_План по видам деят.(09.11.2009)_Форма к защите 70" xfId="8629"/>
    <cellStyle name="_расчет ФОТ 2007 ФСК от меня_План по видам деят.(09.11.2009)_Форма к защите 70_БДР формат СД (2)" xfId="8630"/>
    <cellStyle name="_расчет ФОТ 2007 ФСК от меня_План по видам деят.(09.11.2009)_Форма к защите 71" xfId="8631"/>
    <cellStyle name="_расчет ФОТ 2007 ФСК от меня_План по видам деят.(09.11.2009)_Форма к защите 71_БДР формат СД (2)" xfId="8632"/>
    <cellStyle name="_расчет ФОТ 2007 ФСК от меня_План по видам деят.(09.11.2009)_Форма к защите 72" xfId="8633"/>
    <cellStyle name="_расчет ФОТ 2007 ФСК от меня_План по видам деят.(09.11.2009)_Форма к защите 72_БДР формат СД (2)" xfId="8634"/>
    <cellStyle name="_расчет ФОТ 2007 ФСК от меня_План по видам деят.(09.11.2009)_Форма к защите 73" xfId="8635"/>
    <cellStyle name="_расчет ФОТ 2007 ФСК от меня_План по видам деят.(09.11.2009)_Форма к защите 73_БДР формат СД (2)" xfId="8636"/>
    <cellStyle name="_расчет ФОТ 2007 ФСК от меня_План по видам деят.(09.11.2009)_Форма к защите 74" xfId="8637"/>
    <cellStyle name="_расчет ФОТ 2007 ФСК от меня_План по видам деят.(09.11.2009)_Форма к защите 74_БДР формат СД (2)" xfId="8638"/>
    <cellStyle name="_расчет ФОТ 2007 ФСК от меня_План по видам деят.(09.11.2009)_Форма к защите 75" xfId="8639"/>
    <cellStyle name="_расчет ФОТ 2007 ФСК от меня_План по видам деят.(09.11.2009)_Форма к защите 75_БДР формат СД (2)" xfId="8640"/>
    <cellStyle name="_расчет ФОТ 2007 ФСК от меня_План по видам деят.(09.11.2009)_Форма к защите 76" xfId="8641"/>
    <cellStyle name="_расчет ФОТ 2007 ФСК от меня_План по видам деят.(09.11.2009)_Форма к защите 76_БДР формат СД (2)" xfId="8642"/>
    <cellStyle name="_расчет ФОТ 2007 ФСК от меня_План по видам деят.(09.11.2009)_Форма к защите 77" xfId="8643"/>
    <cellStyle name="_расчет ФОТ 2007 ФСК от меня_План по видам деят.(09.11.2009)_Форма к защите 77_БДР формат СД (2)" xfId="8644"/>
    <cellStyle name="_расчет ФОТ 2007 ФСК от меня_План по видам деят.(09.11.2009)_Форма к защите 78" xfId="8645"/>
    <cellStyle name="_расчет ФОТ 2007 ФСК от меня_План по видам деят.(09.11.2009)_Форма к защите 78_БДР формат СД (2)" xfId="8646"/>
    <cellStyle name="_расчет ФОТ 2007 ФСК от меня_План по видам деят.(09.11.2009)_Форма к защите 79" xfId="8647"/>
    <cellStyle name="_расчет ФОТ 2007 ФСК от меня_План по видам деят.(09.11.2009)_Форма к защите 79_БДР формат СД (2)" xfId="8648"/>
    <cellStyle name="_расчет ФОТ 2007 ФСК от меня_План по видам деят.(09.11.2009)_Форма к защите 8" xfId="8649"/>
    <cellStyle name="_расчет ФОТ 2007 ФСК от меня_План по видам деят.(09.11.2009)_Форма к защите 8_БДР формат СД (2)" xfId="8650"/>
    <cellStyle name="_расчет ФОТ 2007 ФСК от меня_План по видам деят.(09.11.2009)_Форма к защите 80" xfId="8651"/>
    <cellStyle name="_расчет ФОТ 2007 ФСК от меня_План по видам деят.(09.11.2009)_Форма к защите 80_БДР формат СД (2)" xfId="8652"/>
    <cellStyle name="_расчет ФОТ 2007 ФСК от меня_План по видам деят.(09.11.2009)_Форма к защите 81" xfId="8653"/>
    <cellStyle name="_расчет ФОТ 2007 ФСК от меня_План по видам деят.(09.11.2009)_Форма к защите 81_БДР формат СД (2)" xfId="8654"/>
    <cellStyle name="_расчет ФОТ 2007 ФСК от меня_План по видам деят.(09.11.2009)_Форма к защите 82" xfId="8655"/>
    <cellStyle name="_расчет ФОТ 2007 ФСК от меня_План по видам деят.(09.11.2009)_Форма к защите 82_БДР формат СД (2)" xfId="8656"/>
    <cellStyle name="_расчет ФОТ 2007 ФСК от меня_План по видам деят.(09.11.2009)_Форма к защите 83" xfId="8657"/>
    <cellStyle name="_расчет ФОТ 2007 ФСК от меня_План по видам деят.(09.11.2009)_Форма к защите 83_БДР формат СД (2)" xfId="8658"/>
    <cellStyle name="_расчет ФОТ 2007 ФСК от меня_План по видам деят.(09.11.2009)_Форма к защите 84" xfId="8659"/>
    <cellStyle name="_расчет ФОТ 2007 ФСК от меня_План по видам деят.(09.11.2009)_Форма к защите 84_БДР формат СД (2)" xfId="8660"/>
    <cellStyle name="_расчет ФОТ 2007 ФСК от меня_План по видам деят.(09.11.2009)_Форма к защите 85" xfId="8661"/>
    <cellStyle name="_расчет ФОТ 2007 ФСК от меня_План по видам деят.(09.11.2009)_Форма к защите 85_БДР формат СД (2)" xfId="8662"/>
    <cellStyle name="_расчет ФОТ 2007 ФСК от меня_План по видам деят.(09.11.2009)_Форма к защите 86" xfId="8663"/>
    <cellStyle name="_расчет ФОТ 2007 ФСК от меня_План по видам деят.(09.11.2009)_Форма к защите 86_БДР формат СД (2)" xfId="8664"/>
    <cellStyle name="_расчет ФОТ 2007 ФСК от меня_План по видам деят.(09.11.2009)_Форма к защите 87" xfId="8665"/>
    <cellStyle name="_расчет ФОТ 2007 ФСК от меня_План по видам деят.(09.11.2009)_Форма к защите 87_БДР формат СД (2)" xfId="8666"/>
    <cellStyle name="_расчет ФОТ 2007 ФСК от меня_План по видам деят.(09.11.2009)_Форма к защите 88" xfId="8667"/>
    <cellStyle name="_расчет ФОТ 2007 ФСК от меня_План по видам деят.(09.11.2009)_Форма к защите 88_БДР формат СД (2)" xfId="8668"/>
    <cellStyle name="_расчет ФОТ 2007 ФСК от меня_План по видам деят.(09.11.2009)_Форма к защите 89" xfId="8669"/>
    <cellStyle name="_расчет ФОТ 2007 ФСК от меня_План по видам деят.(09.11.2009)_Форма к защите 89_БДР формат СД (2)" xfId="8670"/>
    <cellStyle name="_расчет ФОТ 2007 ФСК от меня_План по видам деят.(09.11.2009)_Форма к защите 9" xfId="8671"/>
    <cellStyle name="_расчет ФОТ 2007 ФСК от меня_План по видам деят.(09.11.2009)_Форма к защите 9_БДР формат СД (2)" xfId="8672"/>
    <cellStyle name="_расчет ФОТ 2007 ФСК от меня_План по видам деят.(09.11.2009)_Форма к защите 90" xfId="8673"/>
    <cellStyle name="_расчет ФОТ 2007 ФСК от меня_План по видам деят.(09.11.2009)_Форма к защите 90_БДР формат СД (2)" xfId="8674"/>
    <cellStyle name="_расчет ФОТ 2007 ФСК от меня_План по видам деят.(09.11.2009)_Форма к защите ДЭБ" xfId="8675"/>
    <cellStyle name="_расчет ФОТ 2007 ФСК от меня_План по видам деят.(09.11.2009)_Форма к защите ДЭБ 2" xfId="8676"/>
    <cellStyle name="_расчет ФОТ 2007 ФСК от меня_План по видам деят.(09.11.2009)_Форма к защите ДЭБ 2_БДР формат СД (2)" xfId="8677"/>
    <cellStyle name="_расчет ФОТ 2007 ФСК от меня_План по видам деят.(09.11.2009)_Форма к защите ДЭБ_БДР формат СД (2)" xfId="8678"/>
    <cellStyle name="_расчет ФОТ 2007 ФСК от меня_План по видам деят.(09.11.2009)_Форма к защите_БДР формат СД (2)" xfId="8679"/>
    <cellStyle name="_расчет ФОТ 2007 ФСК от меня_План по видам деят.(09.11.2009)_Форма к защите_ДСП" xfId="8680"/>
    <cellStyle name="_расчет ФОТ 2007 ФСК от меня_План по видам деят.(09.11.2009)_Форма к защите_ДСП 2" xfId="8681"/>
    <cellStyle name="_расчет ФОТ 2007 ФСК от меня_План по видам деят.(09.11.2009)_Форма к защите_ДСП 2_БДР формат СД (2)" xfId="8682"/>
    <cellStyle name="_расчет ФОТ 2007 ФСК от меня_План по видам деят.(09.11.2009)_Форма к защите_ДСП_БДР формат СД (2)" xfId="8683"/>
    <cellStyle name="_расчет ФОТ 2007 ФСК от меня_План по видам деят.(09.11.2009)_Форма к защите_ДУпиоп" xfId="8684"/>
    <cellStyle name="_расчет ФОТ 2007 ФСК от меня_План по видам деят.(09.11.2009)_Форма к защите_ДУпиоп 2" xfId="8685"/>
    <cellStyle name="_расчет ФОТ 2007 ФСК от меня_План по видам деят.(09.11.2009)_Форма к защите_ДУпиоп 2_БДР формат СД (2)" xfId="8686"/>
    <cellStyle name="_расчет ФОТ 2007 ФСК от меня_План по видам деят.(09.11.2009)_Форма к защите_ДУпиоп_БДР формат СД (2)" xfId="8687"/>
    <cellStyle name="_расчет ФОТ 2007 ФСК от меня_План по видам деят.(09.11.2009)_Форма к защите_окончательная версия" xfId="8688"/>
    <cellStyle name="_расчет ФОТ 2007 ФСК от меня_План по видам деят.(09.11.2009)_Форма к защите_окончательная версия 2" xfId="8689"/>
    <cellStyle name="_расчет ФОТ 2007 ФСК от меня_План по видам деят.(09.11.2009)_Форма к защите_окончательная версия 2_БДР формат СД (2)" xfId="8690"/>
    <cellStyle name="_расчет ФОТ 2007 ФСК от меня_План по видам деят.(09.11.2009)_Форма к защите_окончательная версия_БДР формат СД (2)" xfId="8691"/>
    <cellStyle name="_расчет ФОТ 2007 ФСК от меня_По видам деятельности(09.11.2009)" xfId="8692"/>
    <cellStyle name="_расчет ФОТ 2007 ФСК от меня_По видам деятельности(09.11.2009) 2" xfId="8693"/>
    <cellStyle name="_расчет ФОТ 2007 ФСК от меня_По видам деятельности(09.11.2009) 2 2" xfId="8694"/>
    <cellStyle name="_расчет ФОТ 2007 ФСК от меня_По видам деятельности(09.11.2009) 2 2_БДР формат СД (2)" xfId="8695"/>
    <cellStyle name="_расчет ФОТ 2007 ФСК от меня_По видам деятельности(09.11.2009) 2_БДР формат СД (2)" xfId="8696"/>
    <cellStyle name="_расчет ФОТ 2007 ФСК от меня_По видам деятельности(09.11.2009) 3" xfId="8697"/>
    <cellStyle name="_расчет ФОТ 2007 ФСК от меня_По видам деятельности(09.11.2009) 3_БДР формат СД (2)" xfId="8698"/>
    <cellStyle name="_расчет ФОТ 2007 ФСК от меня_По видам деятельности(09.11.2009)_БДР формат СД (2)" xfId="8699"/>
    <cellStyle name="_расчет ФОТ 2007 ФСК от меня_По видам деятельности(09.11.2009)_ДУС (3)" xfId="8700"/>
    <cellStyle name="_расчет ФОТ 2007 ФСК от меня_По видам деятельности(09.11.2009)_ДУС (3) 2" xfId="8701"/>
    <cellStyle name="_расчет ФОТ 2007 ФСК от меня_По видам деятельности(09.11.2009)_ДУС (3) 2_БДР формат СД (2)" xfId="8702"/>
    <cellStyle name="_расчет ФОТ 2007 ФСК от меня_По видам деятельности(09.11.2009)_ДУС (3)_БДР формат СД (2)" xfId="8703"/>
    <cellStyle name="_расчет ФОТ 2007 ФСК от меня_По видам деятельности(09.11.2009)_Источники_лимиты_Бизнес-план" xfId="8704"/>
    <cellStyle name="_расчет ФОТ 2007 ФСК от меня_По видам деятельности(09.11.2009)_Источники_лимиты_Бизнес-план 2" xfId="8705"/>
    <cellStyle name="_расчет ФОТ 2007 ФСК от меня_По видам деятельности(09.11.2009)_Источники_лимиты_Бизнес-план 2 2" xfId="8706"/>
    <cellStyle name="_расчет ФОТ 2007 ФСК от меня_По видам деятельности(09.11.2009)_Источники_лимиты_Бизнес-план 2 2_БДР формат СД (2)" xfId="8707"/>
    <cellStyle name="_расчет ФОТ 2007 ФСК от меня_По видам деятельности(09.11.2009)_Источники_лимиты_Бизнес-план 2_БДР формат СД (2)" xfId="8708"/>
    <cellStyle name="_расчет ФОТ 2007 ФСК от меня_По видам деятельности(09.11.2009)_Источники_лимиты_Бизнес-план 3" xfId="8709"/>
    <cellStyle name="_расчет ФОТ 2007 ФСК от меня_По видам деятельности(09.11.2009)_Источники_лимиты_Бизнес-план 3_БДР формат СД (2)" xfId="8710"/>
    <cellStyle name="_расчет ФОТ 2007 ФСК от меня_По видам деятельности(09.11.2009)_Источники_лимиты_Бизнес-план_БДР формат СД (2)" xfId="8711"/>
    <cellStyle name="_расчет ФОТ 2007 ФСК от меня_По видам деятельности(09.11.2009)_Копия форма к защите" xfId="8712"/>
    <cellStyle name="_расчет ФОТ 2007 ФСК от меня_По видам деятельности(09.11.2009)_Копия форма к защите 2" xfId="8713"/>
    <cellStyle name="_расчет ФОТ 2007 ФСК от меня_По видам деятельности(09.11.2009)_Копия форма к защите 2_БДР формат СД (2)" xfId="8714"/>
    <cellStyle name="_расчет ФОТ 2007 ФСК от меня_По видам деятельности(09.11.2009)_Копия форма к защите_БДР формат СД (2)" xfId="8715"/>
    <cellStyle name="_расчет ФОТ 2007 ФСК от меня_По видам деятельности(09.11.2009)_Свод бюджет на 2012" xfId="8716"/>
    <cellStyle name="_расчет ФОТ 2007 ФСК от меня_По видам деятельности(09.11.2009)_Свод бюджет на 2012 2" xfId="8717"/>
    <cellStyle name="_расчет ФОТ 2007 ФСК от меня_По видам деятельности(09.11.2009)_Свод бюджет на 2012 2_БДР формат СД (2)" xfId="8718"/>
    <cellStyle name="_расчет ФОТ 2007 ФСК от меня_По видам деятельности(09.11.2009)_Свод бюджет на 2012_БДР формат СД (2)" xfId="8719"/>
    <cellStyle name="_расчет ФОТ 2007 ФСК от меня_По видам деятельности(09.11.2009)_Форма к защите" xfId="8720"/>
    <cellStyle name="_расчет ФОТ 2007 ФСК от меня_По видам деятельности(09.11.2009)_форма к защите - ДКУ" xfId="8721"/>
    <cellStyle name="_расчет ФОТ 2007 ФСК от меня_По видам деятельности(09.11.2009)_форма к защите - ДКУ 2" xfId="8722"/>
    <cellStyle name="_расчет ФОТ 2007 ФСК от меня_По видам деятельности(09.11.2009)_форма к защите - ДКУ 2_БДР формат СД (2)" xfId="8723"/>
    <cellStyle name="_расчет ФОТ 2007 ФСК от меня_По видам деятельности(09.11.2009)_форма к защите - ДКУ_БДР формат СД (2)" xfId="8724"/>
    <cellStyle name="_расчет ФОТ 2007 ФСК от меня_По видам деятельности(09.11.2009)_Форма к защите 10" xfId="8725"/>
    <cellStyle name="_расчет ФОТ 2007 ФСК от меня_По видам деятельности(09.11.2009)_Форма к защите 10_БДР формат СД (2)" xfId="8726"/>
    <cellStyle name="_расчет ФОТ 2007 ФСК от меня_По видам деятельности(09.11.2009)_Форма к защите 11" xfId="8727"/>
    <cellStyle name="_расчет ФОТ 2007 ФСК от меня_По видам деятельности(09.11.2009)_Форма к защите 11_БДР формат СД (2)" xfId="8728"/>
    <cellStyle name="_расчет ФОТ 2007 ФСК от меня_По видам деятельности(09.11.2009)_Форма к защите 12" xfId="8729"/>
    <cellStyle name="_расчет ФОТ 2007 ФСК от меня_По видам деятельности(09.11.2009)_Форма к защите 12_БДР формат СД (2)" xfId="8730"/>
    <cellStyle name="_расчет ФОТ 2007 ФСК от меня_По видам деятельности(09.11.2009)_Форма к защите 13" xfId="8731"/>
    <cellStyle name="_расчет ФОТ 2007 ФСК от меня_По видам деятельности(09.11.2009)_Форма к защите 13_БДР формат СД (2)" xfId="8732"/>
    <cellStyle name="_расчет ФОТ 2007 ФСК от меня_По видам деятельности(09.11.2009)_Форма к защите 14" xfId="8733"/>
    <cellStyle name="_расчет ФОТ 2007 ФСК от меня_По видам деятельности(09.11.2009)_Форма к защите 14_БДР формат СД (2)" xfId="8734"/>
    <cellStyle name="_расчет ФОТ 2007 ФСК от меня_По видам деятельности(09.11.2009)_Форма к защите 15" xfId="8735"/>
    <cellStyle name="_расчет ФОТ 2007 ФСК от меня_По видам деятельности(09.11.2009)_Форма к защите 15_БДР формат СД (2)" xfId="8736"/>
    <cellStyle name="_расчет ФОТ 2007 ФСК от меня_По видам деятельности(09.11.2009)_Форма к защите 16" xfId="8737"/>
    <cellStyle name="_расчет ФОТ 2007 ФСК от меня_По видам деятельности(09.11.2009)_Форма к защите 16_БДР формат СД (2)" xfId="8738"/>
    <cellStyle name="_расчет ФОТ 2007 ФСК от меня_По видам деятельности(09.11.2009)_Форма к защите 17" xfId="8739"/>
    <cellStyle name="_расчет ФОТ 2007 ФСК от меня_По видам деятельности(09.11.2009)_Форма к защите 17_БДР формат СД (2)" xfId="8740"/>
    <cellStyle name="_расчет ФОТ 2007 ФСК от меня_По видам деятельности(09.11.2009)_Форма к защите 18" xfId="8741"/>
    <cellStyle name="_расчет ФОТ 2007 ФСК от меня_По видам деятельности(09.11.2009)_Форма к защите 18_БДР формат СД (2)" xfId="8742"/>
    <cellStyle name="_расчет ФОТ 2007 ФСК от меня_По видам деятельности(09.11.2009)_Форма к защите 19" xfId="8743"/>
    <cellStyle name="_расчет ФОТ 2007 ФСК от меня_По видам деятельности(09.11.2009)_Форма к защите 19_БДР формат СД (2)" xfId="8744"/>
    <cellStyle name="_расчет ФОТ 2007 ФСК от меня_По видам деятельности(09.11.2009)_Форма к защите 2" xfId="8745"/>
    <cellStyle name="_расчет ФОТ 2007 ФСК от меня_По видам деятельности(09.11.2009)_Форма к защите 2_БДР формат СД (2)" xfId="8746"/>
    <cellStyle name="_расчет ФОТ 2007 ФСК от меня_По видам деятельности(09.11.2009)_Форма к защите 20" xfId="8747"/>
    <cellStyle name="_расчет ФОТ 2007 ФСК от меня_По видам деятельности(09.11.2009)_Форма к защите 20_БДР формат СД (2)" xfId="8748"/>
    <cellStyle name="_расчет ФОТ 2007 ФСК от меня_По видам деятельности(09.11.2009)_Форма к защите 21" xfId="8749"/>
    <cellStyle name="_расчет ФОТ 2007 ФСК от меня_По видам деятельности(09.11.2009)_Форма к защите 21_БДР формат СД (2)" xfId="8750"/>
    <cellStyle name="_расчет ФОТ 2007 ФСК от меня_По видам деятельности(09.11.2009)_Форма к защите 22" xfId="8751"/>
    <cellStyle name="_расчет ФОТ 2007 ФСК от меня_По видам деятельности(09.11.2009)_Форма к защите 22_БДР формат СД (2)" xfId="8752"/>
    <cellStyle name="_расчет ФОТ 2007 ФСК от меня_По видам деятельности(09.11.2009)_Форма к защите 23" xfId="8753"/>
    <cellStyle name="_расчет ФОТ 2007 ФСК от меня_По видам деятельности(09.11.2009)_Форма к защите 23_БДР формат СД (2)" xfId="8754"/>
    <cellStyle name="_расчет ФОТ 2007 ФСК от меня_По видам деятельности(09.11.2009)_Форма к защите 24" xfId="8755"/>
    <cellStyle name="_расчет ФОТ 2007 ФСК от меня_По видам деятельности(09.11.2009)_Форма к защите 24_БДР формат СД (2)" xfId="8756"/>
    <cellStyle name="_расчет ФОТ 2007 ФСК от меня_По видам деятельности(09.11.2009)_Форма к защите 25" xfId="8757"/>
    <cellStyle name="_расчет ФОТ 2007 ФСК от меня_По видам деятельности(09.11.2009)_Форма к защите 25_БДР формат СД (2)" xfId="8758"/>
    <cellStyle name="_расчет ФОТ 2007 ФСК от меня_По видам деятельности(09.11.2009)_Форма к защите 26" xfId="8759"/>
    <cellStyle name="_расчет ФОТ 2007 ФСК от меня_По видам деятельности(09.11.2009)_Форма к защите 26_БДР формат СД (2)" xfId="8760"/>
    <cellStyle name="_расчет ФОТ 2007 ФСК от меня_По видам деятельности(09.11.2009)_Форма к защите 27" xfId="8761"/>
    <cellStyle name="_расчет ФОТ 2007 ФСК от меня_По видам деятельности(09.11.2009)_Форма к защите 27_БДР формат СД (2)" xfId="8762"/>
    <cellStyle name="_расчет ФОТ 2007 ФСК от меня_По видам деятельности(09.11.2009)_Форма к защите 28" xfId="8763"/>
    <cellStyle name="_расчет ФОТ 2007 ФСК от меня_По видам деятельности(09.11.2009)_Форма к защите 28_БДР формат СД (2)" xfId="8764"/>
    <cellStyle name="_расчет ФОТ 2007 ФСК от меня_По видам деятельности(09.11.2009)_Форма к защите 29" xfId="8765"/>
    <cellStyle name="_расчет ФОТ 2007 ФСК от меня_По видам деятельности(09.11.2009)_Форма к защите 29_БДР формат СД (2)" xfId="8766"/>
    <cellStyle name="_расчет ФОТ 2007 ФСК от меня_По видам деятельности(09.11.2009)_Форма к защите 3" xfId="8767"/>
    <cellStyle name="_расчет ФОТ 2007 ФСК от меня_По видам деятельности(09.11.2009)_Форма к защите 3_БДР формат СД (2)" xfId="8768"/>
    <cellStyle name="_расчет ФОТ 2007 ФСК от меня_По видам деятельности(09.11.2009)_Форма к защите 30" xfId="8769"/>
    <cellStyle name="_расчет ФОТ 2007 ФСК от меня_По видам деятельности(09.11.2009)_Форма к защите 30_БДР формат СД (2)" xfId="8770"/>
    <cellStyle name="_расчет ФОТ 2007 ФСК от меня_По видам деятельности(09.11.2009)_Форма к защите 31" xfId="8771"/>
    <cellStyle name="_расчет ФОТ 2007 ФСК от меня_По видам деятельности(09.11.2009)_Форма к защите 31_БДР формат СД (2)" xfId="8772"/>
    <cellStyle name="_расчет ФОТ 2007 ФСК от меня_По видам деятельности(09.11.2009)_Форма к защите 32" xfId="8773"/>
    <cellStyle name="_расчет ФОТ 2007 ФСК от меня_По видам деятельности(09.11.2009)_Форма к защите 32_БДР формат СД (2)" xfId="8774"/>
    <cellStyle name="_расчет ФОТ 2007 ФСК от меня_По видам деятельности(09.11.2009)_Форма к защите 33" xfId="8775"/>
    <cellStyle name="_расчет ФОТ 2007 ФСК от меня_По видам деятельности(09.11.2009)_Форма к защите 33_БДР формат СД (2)" xfId="8776"/>
    <cellStyle name="_расчет ФОТ 2007 ФСК от меня_По видам деятельности(09.11.2009)_Форма к защите 34" xfId="8777"/>
    <cellStyle name="_расчет ФОТ 2007 ФСК от меня_По видам деятельности(09.11.2009)_Форма к защите 34_БДР формат СД (2)" xfId="8778"/>
    <cellStyle name="_расчет ФОТ 2007 ФСК от меня_По видам деятельности(09.11.2009)_Форма к защите 35" xfId="8779"/>
    <cellStyle name="_расчет ФОТ 2007 ФСК от меня_По видам деятельности(09.11.2009)_Форма к защите 35_БДР формат СД (2)" xfId="8780"/>
    <cellStyle name="_расчет ФОТ 2007 ФСК от меня_По видам деятельности(09.11.2009)_Форма к защите 36" xfId="8781"/>
    <cellStyle name="_расчет ФОТ 2007 ФСК от меня_По видам деятельности(09.11.2009)_Форма к защите 36_БДР формат СД (2)" xfId="8782"/>
    <cellStyle name="_расчет ФОТ 2007 ФСК от меня_По видам деятельности(09.11.2009)_Форма к защите 37" xfId="8783"/>
    <cellStyle name="_расчет ФОТ 2007 ФСК от меня_По видам деятельности(09.11.2009)_Форма к защите 37_БДР формат СД (2)" xfId="8784"/>
    <cellStyle name="_расчет ФОТ 2007 ФСК от меня_По видам деятельности(09.11.2009)_Форма к защите 38" xfId="8785"/>
    <cellStyle name="_расчет ФОТ 2007 ФСК от меня_По видам деятельности(09.11.2009)_Форма к защите 38_БДР формат СД (2)" xfId="8786"/>
    <cellStyle name="_расчет ФОТ 2007 ФСК от меня_По видам деятельности(09.11.2009)_Форма к защите 39" xfId="8787"/>
    <cellStyle name="_расчет ФОТ 2007 ФСК от меня_По видам деятельности(09.11.2009)_Форма к защите 39_БДР формат СД (2)" xfId="8788"/>
    <cellStyle name="_расчет ФОТ 2007 ФСК от меня_По видам деятельности(09.11.2009)_Форма к защите 4" xfId="8789"/>
    <cellStyle name="_расчет ФОТ 2007 ФСК от меня_По видам деятельности(09.11.2009)_Форма к защите 4_БДР формат СД (2)" xfId="8790"/>
    <cellStyle name="_расчет ФОТ 2007 ФСК от меня_По видам деятельности(09.11.2009)_Форма к защите 40" xfId="8791"/>
    <cellStyle name="_расчет ФОТ 2007 ФСК от меня_По видам деятельности(09.11.2009)_Форма к защите 40_БДР формат СД (2)" xfId="8792"/>
    <cellStyle name="_расчет ФОТ 2007 ФСК от меня_По видам деятельности(09.11.2009)_Форма к защите 41" xfId="8793"/>
    <cellStyle name="_расчет ФОТ 2007 ФСК от меня_По видам деятельности(09.11.2009)_Форма к защите 41_БДР формат СД (2)" xfId="8794"/>
    <cellStyle name="_расчет ФОТ 2007 ФСК от меня_По видам деятельности(09.11.2009)_Форма к защите 42" xfId="8795"/>
    <cellStyle name="_расчет ФОТ 2007 ФСК от меня_По видам деятельности(09.11.2009)_Форма к защите 42_БДР формат СД (2)" xfId="8796"/>
    <cellStyle name="_расчет ФОТ 2007 ФСК от меня_По видам деятельности(09.11.2009)_Форма к защите 43" xfId="8797"/>
    <cellStyle name="_расчет ФОТ 2007 ФСК от меня_По видам деятельности(09.11.2009)_Форма к защите 43_БДР формат СД (2)" xfId="8798"/>
    <cellStyle name="_расчет ФОТ 2007 ФСК от меня_По видам деятельности(09.11.2009)_Форма к защите 44" xfId="8799"/>
    <cellStyle name="_расчет ФОТ 2007 ФСК от меня_По видам деятельности(09.11.2009)_Форма к защите 44_БДР формат СД (2)" xfId="8800"/>
    <cellStyle name="_расчет ФОТ 2007 ФСК от меня_По видам деятельности(09.11.2009)_Форма к защите 45" xfId="8801"/>
    <cellStyle name="_расчет ФОТ 2007 ФСК от меня_По видам деятельности(09.11.2009)_Форма к защите 45_БДР формат СД (2)" xfId="8802"/>
    <cellStyle name="_расчет ФОТ 2007 ФСК от меня_По видам деятельности(09.11.2009)_Форма к защите 46" xfId="8803"/>
    <cellStyle name="_расчет ФОТ 2007 ФСК от меня_По видам деятельности(09.11.2009)_Форма к защите 46_БДР формат СД (2)" xfId="8804"/>
    <cellStyle name="_расчет ФОТ 2007 ФСК от меня_По видам деятельности(09.11.2009)_Форма к защите 47" xfId="8805"/>
    <cellStyle name="_расчет ФОТ 2007 ФСК от меня_По видам деятельности(09.11.2009)_Форма к защите 47_БДР формат СД (2)" xfId="8806"/>
    <cellStyle name="_расчет ФОТ 2007 ФСК от меня_По видам деятельности(09.11.2009)_Форма к защите 48" xfId="8807"/>
    <cellStyle name="_расчет ФОТ 2007 ФСК от меня_По видам деятельности(09.11.2009)_Форма к защите 48_БДР формат СД (2)" xfId="8808"/>
    <cellStyle name="_расчет ФОТ 2007 ФСК от меня_По видам деятельности(09.11.2009)_Форма к защите 49" xfId="8809"/>
    <cellStyle name="_расчет ФОТ 2007 ФСК от меня_По видам деятельности(09.11.2009)_Форма к защите 49_БДР формат СД (2)" xfId="8810"/>
    <cellStyle name="_расчет ФОТ 2007 ФСК от меня_По видам деятельности(09.11.2009)_Форма к защите 5" xfId="8811"/>
    <cellStyle name="_расчет ФОТ 2007 ФСК от меня_По видам деятельности(09.11.2009)_Форма к защите 5_БДР формат СД (2)" xfId="8812"/>
    <cellStyle name="_расчет ФОТ 2007 ФСК от меня_По видам деятельности(09.11.2009)_Форма к защите 50" xfId="8813"/>
    <cellStyle name="_расчет ФОТ 2007 ФСК от меня_По видам деятельности(09.11.2009)_Форма к защите 50_БДР формат СД (2)" xfId="8814"/>
    <cellStyle name="_расчет ФОТ 2007 ФСК от меня_По видам деятельности(09.11.2009)_Форма к защите 51" xfId="8815"/>
    <cellStyle name="_расчет ФОТ 2007 ФСК от меня_По видам деятельности(09.11.2009)_Форма к защите 51_БДР формат СД (2)" xfId="8816"/>
    <cellStyle name="_расчет ФОТ 2007 ФСК от меня_По видам деятельности(09.11.2009)_Форма к защите 52" xfId="8817"/>
    <cellStyle name="_расчет ФОТ 2007 ФСК от меня_По видам деятельности(09.11.2009)_Форма к защите 52_БДР формат СД (2)" xfId="8818"/>
    <cellStyle name="_расчет ФОТ 2007 ФСК от меня_По видам деятельности(09.11.2009)_Форма к защите 53" xfId="8819"/>
    <cellStyle name="_расчет ФОТ 2007 ФСК от меня_По видам деятельности(09.11.2009)_Форма к защите 53_БДР формат СД (2)" xfId="8820"/>
    <cellStyle name="_расчет ФОТ 2007 ФСК от меня_По видам деятельности(09.11.2009)_Форма к защите 54" xfId="8821"/>
    <cellStyle name="_расчет ФОТ 2007 ФСК от меня_По видам деятельности(09.11.2009)_Форма к защите 54_БДР формат СД (2)" xfId="8822"/>
    <cellStyle name="_расчет ФОТ 2007 ФСК от меня_По видам деятельности(09.11.2009)_Форма к защите 55" xfId="8823"/>
    <cellStyle name="_расчет ФОТ 2007 ФСК от меня_По видам деятельности(09.11.2009)_Форма к защите 55_БДР формат СД (2)" xfId="8824"/>
    <cellStyle name="_расчет ФОТ 2007 ФСК от меня_По видам деятельности(09.11.2009)_Форма к защите 56" xfId="8825"/>
    <cellStyle name="_расчет ФОТ 2007 ФСК от меня_По видам деятельности(09.11.2009)_Форма к защите 56_БДР формат СД (2)" xfId="8826"/>
    <cellStyle name="_расчет ФОТ 2007 ФСК от меня_По видам деятельности(09.11.2009)_Форма к защите 57" xfId="8827"/>
    <cellStyle name="_расчет ФОТ 2007 ФСК от меня_По видам деятельности(09.11.2009)_Форма к защите 57_БДР формат СД (2)" xfId="8828"/>
    <cellStyle name="_расчет ФОТ 2007 ФСК от меня_По видам деятельности(09.11.2009)_Форма к защите 58" xfId="8829"/>
    <cellStyle name="_расчет ФОТ 2007 ФСК от меня_По видам деятельности(09.11.2009)_Форма к защите 58_БДР формат СД (2)" xfId="8830"/>
    <cellStyle name="_расчет ФОТ 2007 ФСК от меня_По видам деятельности(09.11.2009)_Форма к защите 59" xfId="8831"/>
    <cellStyle name="_расчет ФОТ 2007 ФСК от меня_По видам деятельности(09.11.2009)_Форма к защите 59_БДР формат СД (2)" xfId="8832"/>
    <cellStyle name="_расчет ФОТ 2007 ФСК от меня_По видам деятельности(09.11.2009)_Форма к защите 6" xfId="8833"/>
    <cellStyle name="_расчет ФОТ 2007 ФСК от меня_По видам деятельности(09.11.2009)_Форма к защите 6_БДР формат СД (2)" xfId="8834"/>
    <cellStyle name="_расчет ФОТ 2007 ФСК от меня_По видам деятельности(09.11.2009)_Форма к защите 60" xfId="8835"/>
    <cellStyle name="_расчет ФОТ 2007 ФСК от меня_По видам деятельности(09.11.2009)_Форма к защите 60_БДР формат СД (2)" xfId="8836"/>
    <cellStyle name="_расчет ФОТ 2007 ФСК от меня_По видам деятельности(09.11.2009)_Форма к защите 61" xfId="8837"/>
    <cellStyle name="_расчет ФОТ 2007 ФСК от меня_По видам деятельности(09.11.2009)_Форма к защите 61_БДР формат СД (2)" xfId="8838"/>
    <cellStyle name="_расчет ФОТ 2007 ФСК от меня_По видам деятельности(09.11.2009)_Форма к защите 62" xfId="8839"/>
    <cellStyle name="_расчет ФОТ 2007 ФСК от меня_По видам деятельности(09.11.2009)_Форма к защите 62_БДР формат СД (2)" xfId="8840"/>
    <cellStyle name="_расчет ФОТ 2007 ФСК от меня_По видам деятельности(09.11.2009)_Форма к защите 63" xfId="8841"/>
    <cellStyle name="_расчет ФОТ 2007 ФСК от меня_По видам деятельности(09.11.2009)_Форма к защите 63_БДР формат СД (2)" xfId="8842"/>
    <cellStyle name="_расчет ФОТ 2007 ФСК от меня_По видам деятельности(09.11.2009)_Форма к защите 64" xfId="8843"/>
    <cellStyle name="_расчет ФОТ 2007 ФСК от меня_По видам деятельности(09.11.2009)_Форма к защите 64_БДР формат СД (2)" xfId="8844"/>
    <cellStyle name="_расчет ФОТ 2007 ФСК от меня_По видам деятельности(09.11.2009)_Форма к защите 65" xfId="8845"/>
    <cellStyle name="_расчет ФОТ 2007 ФСК от меня_По видам деятельности(09.11.2009)_Форма к защите 65_БДР формат СД (2)" xfId="8846"/>
    <cellStyle name="_расчет ФОТ 2007 ФСК от меня_По видам деятельности(09.11.2009)_Форма к защите 66" xfId="8847"/>
    <cellStyle name="_расчет ФОТ 2007 ФСК от меня_По видам деятельности(09.11.2009)_Форма к защите 66_БДР формат СД (2)" xfId="8848"/>
    <cellStyle name="_расчет ФОТ 2007 ФСК от меня_По видам деятельности(09.11.2009)_Форма к защите 67" xfId="8849"/>
    <cellStyle name="_расчет ФОТ 2007 ФСК от меня_По видам деятельности(09.11.2009)_Форма к защите 67_БДР формат СД (2)" xfId="8850"/>
    <cellStyle name="_расчет ФОТ 2007 ФСК от меня_По видам деятельности(09.11.2009)_Форма к защите 68" xfId="8851"/>
    <cellStyle name="_расчет ФОТ 2007 ФСК от меня_По видам деятельности(09.11.2009)_Форма к защите 68_БДР формат СД (2)" xfId="8852"/>
    <cellStyle name="_расчет ФОТ 2007 ФСК от меня_По видам деятельности(09.11.2009)_Форма к защите 69" xfId="8853"/>
    <cellStyle name="_расчет ФОТ 2007 ФСК от меня_По видам деятельности(09.11.2009)_Форма к защите 69_БДР формат СД (2)" xfId="8854"/>
    <cellStyle name="_расчет ФОТ 2007 ФСК от меня_По видам деятельности(09.11.2009)_Форма к защите 7" xfId="8855"/>
    <cellStyle name="_расчет ФОТ 2007 ФСК от меня_По видам деятельности(09.11.2009)_Форма к защите 7_БДР формат СД (2)" xfId="8856"/>
    <cellStyle name="_расчет ФОТ 2007 ФСК от меня_По видам деятельности(09.11.2009)_Форма к защите 70" xfId="8857"/>
    <cellStyle name="_расчет ФОТ 2007 ФСК от меня_По видам деятельности(09.11.2009)_Форма к защите 70_БДР формат СД (2)" xfId="8858"/>
    <cellStyle name="_расчет ФОТ 2007 ФСК от меня_По видам деятельности(09.11.2009)_Форма к защите 71" xfId="8859"/>
    <cellStyle name="_расчет ФОТ 2007 ФСК от меня_По видам деятельности(09.11.2009)_Форма к защите 71_БДР формат СД (2)" xfId="8860"/>
    <cellStyle name="_расчет ФОТ 2007 ФСК от меня_По видам деятельности(09.11.2009)_Форма к защите 72" xfId="8861"/>
    <cellStyle name="_расчет ФОТ 2007 ФСК от меня_По видам деятельности(09.11.2009)_Форма к защите 72_БДР формат СД (2)" xfId="8862"/>
    <cellStyle name="_расчет ФОТ 2007 ФСК от меня_По видам деятельности(09.11.2009)_Форма к защите 73" xfId="8863"/>
    <cellStyle name="_расчет ФОТ 2007 ФСК от меня_По видам деятельности(09.11.2009)_Форма к защите 73_БДР формат СД (2)" xfId="8864"/>
    <cellStyle name="_расчет ФОТ 2007 ФСК от меня_По видам деятельности(09.11.2009)_Форма к защите 74" xfId="8865"/>
    <cellStyle name="_расчет ФОТ 2007 ФСК от меня_По видам деятельности(09.11.2009)_Форма к защите 74_БДР формат СД (2)" xfId="8866"/>
    <cellStyle name="_расчет ФОТ 2007 ФСК от меня_По видам деятельности(09.11.2009)_Форма к защите 75" xfId="8867"/>
    <cellStyle name="_расчет ФОТ 2007 ФСК от меня_По видам деятельности(09.11.2009)_Форма к защите 75_БДР формат СД (2)" xfId="8868"/>
    <cellStyle name="_расчет ФОТ 2007 ФСК от меня_По видам деятельности(09.11.2009)_Форма к защите 76" xfId="8869"/>
    <cellStyle name="_расчет ФОТ 2007 ФСК от меня_По видам деятельности(09.11.2009)_Форма к защите 76_БДР формат СД (2)" xfId="8870"/>
    <cellStyle name="_расчет ФОТ 2007 ФСК от меня_По видам деятельности(09.11.2009)_Форма к защите 77" xfId="8871"/>
    <cellStyle name="_расчет ФОТ 2007 ФСК от меня_По видам деятельности(09.11.2009)_Форма к защите 77_БДР формат СД (2)" xfId="8872"/>
    <cellStyle name="_расчет ФОТ 2007 ФСК от меня_По видам деятельности(09.11.2009)_Форма к защите 78" xfId="8873"/>
    <cellStyle name="_расчет ФОТ 2007 ФСК от меня_По видам деятельности(09.11.2009)_Форма к защите 78_БДР формат СД (2)" xfId="8874"/>
    <cellStyle name="_расчет ФОТ 2007 ФСК от меня_По видам деятельности(09.11.2009)_Форма к защите 79" xfId="8875"/>
    <cellStyle name="_расчет ФОТ 2007 ФСК от меня_По видам деятельности(09.11.2009)_Форма к защите 79_БДР формат СД (2)" xfId="8876"/>
    <cellStyle name="_расчет ФОТ 2007 ФСК от меня_По видам деятельности(09.11.2009)_Форма к защите 8" xfId="8877"/>
    <cellStyle name="_расчет ФОТ 2007 ФСК от меня_По видам деятельности(09.11.2009)_Форма к защите 8_БДР формат СД (2)" xfId="8878"/>
    <cellStyle name="_расчет ФОТ 2007 ФСК от меня_По видам деятельности(09.11.2009)_Форма к защите 80" xfId="8879"/>
    <cellStyle name="_расчет ФОТ 2007 ФСК от меня_По видам деятельности(09.11.2009)_Форма к защите 80_БДР формат СД (2)" xfId="8880"/>
    <cellStyle name="_расчет ФОТ 2007 ФСК от меня_По видам деятельности(09.11.2009)_Форма к защите 81" xfId="8881"/>
    <cellStyle name="_расчет ФОТ 2007 ФСК от меня_По видам деятельности(09.11.2009)_Форма к защите 81_БДР формат СД (2)" xfId="8882"/>
    <cellStyle name="_расчет ФОТ 2007 ФСК от меня_По видам деятельности(09.11.2009)_Форма к защите 82" xfId="8883"/>
    <cellStyle name="_расчет ФОТ 2007 ФСК от меня_По видам деятельности(09.11.2009)_Форма к защите 82_БДР формат СД (2)" xfId="8884"/>
    <cellStyle name="_расчет ФОТ 2007 ФСК от меня_По видам деятельности(09.11.2009)_Форма к защите 83" xfId="8885"/>
    <cellStyle name="_расчет ФОТ 2007 ФСК от меня_По видам деятельности(09.11.2009)_Форма к защите 83_БДР формат СД (2)" xfId="8886"/>
    <cellStyle name="_расчет ФОТ 2007 ФСК от меня_По видам деятельности(09.11.2009)_Форма к защите 84" xfId="8887"/>
    <cellStyle name="_расчет ФОТ 2007 ФСК от меня_По видам деятельности(09.11.2009)_Форма к защите 84_БДР формат СД (2)" xfId="8888"/>
    <cellStyle name="_расчет ФОТ 2007 ФСК от меня_По видам деятельности(09.11.2009)_Форма к защите 85" xfId="8889"/>
    <cellStyle name="_расчет ФОТ 2007 ФСК от меня_По видам деятельности(09.11.2009)_Форма к защите 85_БДР формат СД (2)" xfId="8890"/>
    <cellStyle name="_расчет ФОТ 2007 ФСК от меня_По видам деятельности(09.11.2009)_Форма к защите 86" xfId="8891"/>
    <cellStyle name="_расчет ФОТ 2007 ФСК от меня_По видам деятельности(09.11.2009)_Форма к защите 86_БДР формат СД (2)" xfId="8892"/>
    <cellStyle name="_расчет ФОТ 2007 ФСК от меня_По видам деятельности(09.11.2009)_Форма к защите 87" xfId="8893"/>
    <cellStyle name="_расчет ФОТ 2007 ФСК от меня_По видам деятельности(09.11.2009)_Форма к защите 87_БДР формат СД (2)" xfId="8894"/>
    <cellStyle name="_расчет ФОТ 2007 ФСК от меня_По видам деятельности(09.11.2009)_Форма к защите 88" xfId="8895"/>
    <cellStyle name="_расчет ФОТ 2007 ФСК от меня_По видам деятельности(09.11.2009)_Форма к защите 88_БДР формат СД (2)" xfId="8896"/>
    <cellStyle name="_расчет ФОТ 2007 ФСК от меня_По видам деятельности(09.11.2009)_Форма к защите 89" xfId="8897"/>
    <cellStyle name="_расчет ФОТ 2007 ФСК от меня_По видам деятельности(09.11.2009)_Форма к защите 89_БДР формат СД (2)" xfId="8898"/>
    <cellStyle name="_расчет ФОТ 2007 ФСК от меня_По видам деятельности(09.11.2009)_Форма к защите 9" xfId="8899"/>
    <cellStyle name="_расчет ФОТ 2007 ФСК от меня_По видам деятельности(09.11.2009)_Форма к защите 9_БДР формат СД (2)" xfId="8900"/>
    <cellStyle name="_расчет ФОТ 2007 ФСК от меня_По видам деятельности(09.11.2009)_Форма к защите 90" xfId="8901"/>
    <cellStyle name="_расчет ФОТ 2007 ФСК от меня_По видам деятельности(09.11.2009)_Форма к защите 90_БДР формат СД (2)" xfId="8902"/>
    <cellStyle name="_расчет ФОТ 2007 ФСК от меня_По видам деятельности(09.11.2009)_Форма к защите ДЭБ" xfId="8903"/>
    <cellStyle name="_расчет ФОТ 2007 ФСК от меня_По видам деятельности(09.11.2009)_Форма к защите ДЭБ 2" xfId="8904"/>
    <cellStyle name="_расчет ФОТ 2007 ФСК от меня_По видам деятельности(09.11.2009)_Форма к защите ДЭБ 2_БДР формат СД (2)" xfId="8905"/>
    <cellStyle name="_расчет ФОТ 2007 ФСК от меня_По видам деятельности(09.11.2009)_Форма к защите ДЭБ_БДР формат СД (2)" xfId="8906"/>
    <cellStyle name="_расчет ФОТ 2007 ФСК от меня_По видам деятельности(09.11.2009)_Форма к защите_БДР формат СД (2)" xfId="8907"/>
    <cellStyle name="_расчет ФОТ 2007 ФСК от меня_По видам деятельности(09.11.2009)_Форма к защите_ДСП" xfId="8908"/>
    <cellStyle name="_расчет ФОТ 2007 ФСК от меня_По видам деятельности(09.11.2009)_Форма к защите_ДСП 2" xfId="8909"/>
    <cellStyle name="_расчет ФОТ 2007 ФСК от меня_По видам деятельности(09.11.2009)_Форма к защите_ДСП 2_БДР формат СД (2)" xfId="8910"/>
    <cellStyle name="_расчет ФОТ 2007 ФСК от меня_По видам деятельности(09.11.2009)_Форма к защите_ДСП_БДР формат СД (2)" xfId="8911"/>
    <cellStyle name="_расчет ФОТ 2007 ФСК от меня_По видам деятельности(09.11.2009)_Форма к защите_ДУпиоп" xfId="8912"/>
    <cellStyle name="_расчет ФОТ 2007 ФСК от меня_По видам деятельности(09.11.2009)_Форма к защите_ДУпиоп 2" xfId="8913"/>
    <cellStyle name="_расчет ФОТ 2007 ФСК от меня_По видам деятельности(09.11.2009)_Форма к защите_ДУпиоп 2_БДР формат СД (2)" xfId="8914"/>
    <cellStyle name="_расчет ФОТ 2007 ФСК от меня_По видам деятельности(09.11.2009)_Форма к защите_ДУпиоп_БДР формат СД (2)" xfId="8915"/>
    <cellStyle name="_расчет ФОТ 2007 ФСК от меня_По видам деятельности(09.11.2009)_Форма к защите_окончательная версия" xfId="8916"/>
    <cellStyle name="_расчет ФОТ 2007 ФСК от меня_По видам деятельности(09.11.2009)_Форма к защите_окончательная версия 2" xfId="8917"/>
    <cellStyle name="_расчет ФОТ 2007 ФСК от меня_По видам деятельности(09.11.2009)_Форма к защите_окончательная версия 2_БДР формат СД (2)" xfId="8918"/>
    <cellStyle name="_расчет ФОТ 2007 ФСК от меня_По видам деятельности(09.11.2009)_Форма к защите_окончательная версия_БДР формат СД (2)" xfId="8919"/>
    <cellStyle name="_расчет ФОТ 2007 ФСК от меня_Состав ФОТ и ВСХ ( - 3 кв-л 9мес.)xls" xfId="8920"/>
    <cellStyle name="_расчет ФОТ 2007 ФСК от меня_Состав ФОТ и ВСХ ( - 3 кв-л 9мес.)xls_БДР формат СД (2)" xfId="8921"/>
    <cellStyle name="_расчет ФОТ 2007 ФСК от меня_ТОИР СВОД 2010_форма1(испр.управление30.10.2009.)" xfId="8922"/>
    <cellStyle name="_расчет ФОТ 2007 ФСК от меня_ТОИР СВОД 2010_форма1(испр.управление30.10.2009.) 2" xfId="8923"/>
    <cellStyle name="_расчет ФОТ 2007 ФСК от меня_ТОИР СВОД 2010_форма1(испр.управление30.10.2009.) 2 2" xfId="8924"/>
    <cellStyle name="_расчет ФОТ 2007 ФСК от меня_ТОИР СВОД 2010_форма1(испр.управление30.10.2009.) 2 2_БДР формат СД (2)" xfId="8925"/>
    <cellStyle name="_расчет ФОТ 2007 ФСК от меня_ТОИР СВОД 2010_форма1(испр.управление30.10.2009.) 2_БДР формат СД (2)" xfId="8926"/>
    <cellStyle name="_расчет ФОТ 2007 ФСК от меня_ТОИР СВОД 2010_форма1(испр.управление30.10.2009.) 3" xfId="8927"/>
    <cellStyle name="_расчет ФОТ 2007 ФСК от меня_ТОИР СВОД 2010_форма1(испр.управление30.10.2009.) 3_БДР формат СД (2)" xfId="8928"/>
    <cellStyle name="_расчет ФОТ 2007 ФСК от меня_ТОИР СВОД 2010_форма1(испр.управление30.10.2009.)_БДР формат СД (2)" xfId="8929"/>
    <cellStyle name="_расчет ФОТ 2007 ФСК от меня_ТОИР СВОД 2010_форма1(испр.управление30.10.2009.)_ДУС (3)" xfId="8930"/>
    <cellStyle name="_расчет ФОТ 2007 ФСК от меня_ТОИР СВОД 2010_форма1(испр.управление30.10.2009.)_ДУС (3) 2" xfId="8931"/>
    <cellStyle name="_расчет ФОТ 2007 ФСК от меня_ТОИР СВОД 2010_форма1(испр.управление30.10.2009.)_ДУС (3) 2_БДР формат СД (2)" xfId="8932"/>
    <cellStyle name="_расчет ФОТ 2007 ФСК от меня_ТОИР СВОД 2010_форма1(испр.управление30.10.2009.)_ДУС (3)_БДР формат СД (2)" xfId="8933"/>
    <cellStyle name="_расчет ФОТ 2007 ФСК от меня_ТОИР СВОД 2010_форма1(испр.управление30.10.2009.)_Источники_лимиты_Бизнес-план" xfId="8934"/>
    <cellStyle name="_расчет ФОТ 2007 ФСК от меня_ТОИР СВОД 2010_форма1(испр.управление30.10.2009.)_Источники_лимиты_Бизнес-план 2" xfId="8935"/>
    <cellStyle name="_расчет ФОТ 2007 ФСК от меня_ТОИР СВОД 2010_форма1(испр.управление30.10.2009.)_Источники_лимиты_Бизнес-план 2 2" xfId="8936"/>
    <cellStyle name="_расчет ФОТ 2007 ФСК от меня_ТОИР СВОД 2010_форма1(испр.управление30.10.2009.)_Источники_лимиты_Бизнес-план 2 2_БДР формат СД (2)" xfId="8937"/>
    <cellStyle name="_расчет ФОТ 2007 ФСК от меня_ТОИР СВОД 2010_форма1(испр.управление30.10.2009.)_Источники_лимиты_Бизнес-план 2_БДР формат СД (2)" xfId="8938"/>
    <cellStyle name="_расчет ФОТ 2007 ФСК от меня_ТОИР СВОД 2010_форма1(испр.управление30.10.2009.)_Источники_лимиты_Бизнес-план 3" xfId="8939"/>
    <cellStyle name="_расчет ФОТ 2007 ФСК от меня_ТОИР СВОД 2010_форма1(испр.управление30.10.2009.)_Источники_лимиты_Бизнес-план 3_БДР формат СД (2)" xfId="8940"/>
    <cellStyle name="_расчет ФОТ 2007 ФСК от меня_ТОИР СВОД 2010_форма1(испр.управление30.10.2009.)_Источники_лимиты_Бизнес-план_БДР формат СД (2)" xfId="8941"/>
    <cellStyle name="_расчет ФОТ 2007 ФСК от меня_ТОИР СВОД 2010_форма1(испр.управление30.10.2009.)_Копия форма к защите" xfId="8942"/>
    <cellStyle name="_расчет ФОТ 2007 ФСК от меня_ТОИР СВОД 2010_форма1(испр.управление30.10.2009.)_Копия форма к защите 2" xfId="8943"/>
    <cellStyle name="_расчет ФОТ 2007 ФСК от меня_ТОИР СВОД 2010_форма1(испр.управление30.10.2009.)_Копия форма к защите 2_БДР формат СД (2)" xfId="8944"/>
    <cellStyle name="_расчет ФОТ 2007 ФСК от меня_ТОИР СВОД 2010_форма1(испр.управление30.10.2009.)_Копия форма к защите_БДР формат СД (2)" xfId="8945"/>
    <cellStyle name="_расчет ФОТ 2007 ФСК от меня_ТОИР СВОД 2010_форма1(испр.управление30.10.2009.)_Свод бюджет на 2012" xfId="8946"/>
    <cellStyle name="_расчет ФОТ 2007 ФСК от меня_ТОИР СВОД 2010_форма1(испр.управление30.10.2009.)_Свод бюджет на 2012 2" xfId="8947"/>
    <cellStyle name="_расчет ФОТ 2007 ФСК от меня_ТОИР СВОД 2010_форма1(испр.управление30.10.2009.)_Свод бюджет на 2012 2_БДР формат СД (2)" xfId="8948"/>
    <cellStyle name="_расчет ФОТ 2007 ФСК от меня_ТОИР СВОД 2010_форма1(испр.управление30.10.2009.)_Свод бюджет на 2012_БДР формат СД (2)" xfId="8949"/>
    <cellStyle name="_расчет ФОТ 2007 ФСК от меня_ТОИР СВОД 2010_форма1(испр.управление30.10.2009.)_Форма к защите" xfId="8950"/>
    <cellStyle name="_расчет ФОТ 2007 ФСК от меня_ТОИР СВОД 2010_форма1(испр.управление30.10.2009.)_форма к защите - ДКУ" xfId="8951"/>
    <cellStyle name="_расчет ФОТ 2007 ФСК от меня_ТОИР СВОД 2010_форма1(испр.управление30.10.2009.)_форма к защите - ДКУ 2" xfId="8952"/>
    <cellStyle name="_расчет ФОТ 2007 ФСК от меня_ТОИР СВОД 2010_форма1(испр.управление30.10.2009.)_форма к защите - ДКУ 2_БДР формат СД (2)" xfId="8953"/>
    <cellStyle name="_расчет ФОТ 2007 ФСК от меня_ТОИР СВОД 2010_форма1(испр.управление30.10.2009.)_форма к защите - ДКУ_БДР формат СД (2)" xfId="8954"/>
    <cellStyle name="_расчет ФОТ 2007 ФСК от меня_ТОИР СВОД 2010_форма1(испр.управление30.10.2009.)_Форма к защите 10" xfId="8955"/>
    <cellStyle name="_расчет ФОТ 2007 ФСК от меня_ТОИР СВОД 2010_форма1(испр.управление30.10.2009.)_Форма к защите 10_БДР формат СД (2)" xfId="8956"/>
    <cellStyle name="_расчет ФОТ 2007 ФСК от меня_ТОИР СВОД 2010_форма1(испр.управление30.10.2009.)_Форма к защите 11" xfId="8957"/>
    <cellStyle name="_расчет ФОТ 2007 ФСК от меня_ТОИР СВОД 2010_форма1(испр.управление30.10.2009.)_Форма к защите 11_БДР формат СД (2)" xfId="8958"/>
    <cellStyle name="_расчет ФОТ 2007 ФСК от меня_ТОИР СВОД 2010_форма1(испр.управление30.10.2009.)_Форма к защите 12" xfId="8959"/>
    <cellStyle name="_расчет ФОТ 2007 ФСК от меня_ТОИР СВОД 2010_форма1(испр.управление30.10.2009.)_Форма к защите 12_БДР формат СД (2)" xfId="8960"/>
    <cellStyle name="_расчет ФОТ 2007 ФСК от меня_ТОИР СВОД 2010_форма1(испр.управление30.10.2009.)_Форма к защите 13" xfId="8961"/>
    <cellStyle name="_расчет ФОТ 2007 ФСК от меня_ТОИР СВОД 2010_форма1(испр.управление30.10.2009.)_Форма к защите 13_БДР формат СД (2)" xfId="8962"/>
    <cellStyle name="_расчет ФОТ 2007 ФСК от меня_ТОИР СВОД 2010_форма1(испр.управление30.10.2009.)_Форма к защите 14" xfId="8963"/>
    <cellStyle name="_расчет ФОТ 2007 ФСК от меня_ТОИР СВОД 2010_форма1(испр.управление30.10.2009.)_Форма к защите 14_БДР формат СД (2)" xfId="8964"/>
    <cellStyle name="_расчет ФОТ 2007 ФСК от меня_ТОИР СВОД 2010_форма1(испр.управление30.10.2009.)_Форма к защите 15" xfId="8965"/>
    <cellStyle name="_расчет ФОТ 2007 ФСК от меня_ТОИР СВОД 2010_форма1(испр.управление30.10.2009.)_Форма к защите 15_БДР формат СД (2)" xfId="8966"/>
    <cellStyle name="_расчет ФОТ 2007 ФСК от меня_ТОИР СВОД 2010_форма1(испр.управление30.10.2009.)_Форма к защите 16" xfId="8967"/>
    <cellStyle name="_расчет ФОТ 2007 ФСК от меня_ТОИР СВОД 2010_форма1(испр.управление30.10.2009.)_Форма к защите 16_БДР формат СД (2)" xfId="8968"/>
    <cellStyle name="_расчет ФОТ 2007 ФСК от меня_ТОИР СВОД 2010_форма1(испр.управление30.10.2009.)_Форма к защите 17" xfId="8969"/>
    <cellStyle name="_расчет ФОТ 2007 ФСК от меня_ТОИР СВОД 2010_форма1(испр.управление30.10.2009.)_Форма к защите 17_БДР формат СД (2)" xfId="8970"/>
    <cellStyle name="_расчет ФОТ 2007 ФСК от меня_ТОИР СВОД 2010_форма1(испр.управление30.10.2009.)_Форма к защите 18" xfId="8971"/>
    <cellStyle name="_расчет ФОТ 2007 ФСК от меня_ТОИР СВОД 2010_форма1(испр.управление30.10.2009.)_Форма к защите 18_БДР формат СД (2)" xfId="8972"/>
    <cellStyle name="_расчет ФОТ 2007 ФСК от меня_ТОИР СВОД 2010_форма1(испр.управление30.10.2009.)_Форма к защите 19" xfId="8973"/>
    <cellStyle name="_расчет ФОТ 2007 ФСК от меня_ТОИР СВОД 2010_форма1(испр.управление30.10.2009.)_Форма к защите 19_БДР формат СД (2)" xfId="8974"/>
    <cellStyle name="_расчет ФОТ 2007 ФСК от меня_ТОИР СВОД 2010_форма1(испр.управление30.10.2009.)_Форма к защите 2" xfId="8975"/>
    <cellStyle name="_расчет ФОТ 2007 ФСК от меня_ТОИР СВОД 2010_форма1(испр.управление30.10.2009.)_Форма к защите 2_БДР формат СД (2)" xfId="8976"/>
    <cellStyle name="_расчет ФОТ 2007 ФСК от меня_ТОИР СВОД 2010_форма1(испр.управление30.10.2009.)_Форма к защите 20" xfId="8977"/>
    <cellStyle name="_расчет ФОТ 2007 ФСК от меня_ТОИР СВОД 2010_форма1(испр.управление30.10.2009.)_Форма к защите 20_БДР формат СД (2)" xfId="8978"/>
    <cellStyle name="_расчет ФОТ 2007 ФСК от меня_ТОИР СВОД 2010_форма1(испр.управление30.10.2009.)_Форма к защите 21" xfId="8979"/>
    <cellStyle name="_расчет ФОТ 2007 ФСК от меня_ТОИР СВОД 2010_форма1(испр.управление30.10.2009.)_Форма к защите 21_БДР формат СД (2)" xfId="8980"/>
    <cellStyle name="_расчет ФОТ 2007 ФСК от меня_ТОИР СВОД 2010_форма1(испр.управление30.10.2009.)_Форма к защите 22" xfId="8981"/>
    <cellStyle name="_расчет ФОТ 2007 ФСК от меня_ТОИР СВОД 2010_форма1(испр.управление30.10.2009.)_Форма к защите 22_БДР формат СД (2)" xfId="8982"/>
    <cellStyle name="_расчет ФОТ 2007 ФСК от меня_ТОИР СВОД 2010_форма1(испр.управление30.10.2009.)_Форма к защите 23" xfId="8983"/>
    <cellStyle name="_расчет ФОТ 2007 ФСК от меня_ТОИР СВОД 2010_форма1(испр.управление30.10.2009.)_Форма к защите 23_БДР формат СД (2)" xfId="8984"/>
    <cellStyle name="_расчет ФОТ 2007 ФСК от меня_ТОИР СВОД 2010_форма1(испр.управление30.10.2009.)_Форма к защите 24" xfId="8985"/>
    <cellStyle name="_расчет ФОТ 2007 ФСК от меня_ТОИР СВОД 2010_форма1(испр.управление30.10.2009.)_Форма к защите 24_БДР формат СД (2)" xfId="8986"/>
    <cellStyle name="_расчет ФОТ 2007 ФСК от меня_ТОИР СВОД 2010_форма1(испр.управление30.10.2009.)_Форма к защите 25" xfId="8987"/>
    <cellStyle name="_расчет ФОТ 2007 ФСК от меня_ТОИР СВОД 2010_форма1(испр.управление30.10.2009.)_Форма к защите 25_БДР формат СД (2)" xfId="8988"/>
    <cellStyle name="_расчет ФОТ 2007 ФСК от меня_ТОИР СВОД 2010_форма1(испр.управление30.10.2009.)_Форма к защите 26" xfId="8989"/>
    <cellStyle name="_расчет ФОТ 2007 ФСК от меня_ТОИР СВОД 2010_форма1(испр.управление30.10.2009.)_Форма к защите 26_БДР формат СД (2)" xfId="8990"/>
    <cellStyle name="_расчет ФОТ 2007 ФСК от меня_ТОИР СВОД 2010_форма1(испр.управление30.10.2009.)_Форма к защите 27" xfId="8991"/>
    <cellStyle name="_расчет ФОТ 2007 ФСК от меня_ТОИР СВОД 2010_форма1(испр.управление30.10.2009.)_Форма к защите 27_БДР формат СД (2)" xfId="8992"/>
    <cellStyle name="_расчет ФОТ 2007 ФСК от меня_ТОИР СВОД 2010_форма1(испр.управление30.10.2009.)_Форма к защите 28" xfId="8993"/>
    <cellStyle name="_расчет ФОТ 2007 ФСК от меня_ТОИР СВОД 2010_форма1(испр.управление30.10.2009.)_Форма к защите 28_БДР формат СД (2)" xfId="8994"/>
    <cellStyle name="_расчет ФОТ 2007 ФСК от меня_ТОИР СВОД 2010_форма1(испр.управление30.10.2009.)_Форма к защите 29" xfId="8995"/>
    <cellStyle name="_расчет ФОТ 2007 ФСК от меня_ТОИР СВОД 2010_форма1(испр.управление30.10.2009.)_Форма к защите 29_БДР формат СД (2)" xfId="8996"/>
    <cellStyle name="_расчет ФОТ 2007 ФСК от меня_ТОИР СВОД 2010_форма1(испр.управление30.10.2009.)_Форма к защите 3" xfId="8997"/>
    <cellStyle name="_расчет ФОТ 2007 ФСК от меня_ТОИР СВОД 2010_форма1(испр.управление30.10.2009.)_Форма к защите 3_БДР формат СД (2)" xfId="8998"/>
    <cellStyle name="_расчет ФОТ 2007 ФСК от меня_ТОИР СВОД 2010_форма1(испр.управление30.10.2009.)_Форма к защите 30" xfId="8999"/>
    <cellStyle name="_расчет ФОТ 2007 ФСК от меня_ТОИР СВОД 2010_форма1(испр.управление30.10.2009.)_Форма к защите 30_БДР формат СД (2)" xfId="9000"/>
    <cellStyle name="_расчет ФОТ 2007 ФСК от меня_ТОИР СВОД 2010_форма1(испр.управление30.10.2009.)_Форма к защите 31" xfId="9001"/>
    <cellStyle name="_расчет ФОТ 2007 ФСК от меня_ТОИР СВОД 2010_форма1(испр.управление30.10.2009.)_Форма к защите 31_БДР формат СД (2)" xfId="9002"/>
    <cellStyle name="_расчет ФОТ 2007 ФСК от меня_ТОИР СВОД 2010_форма1(испр.управление30.10.2009.)_Форма к защите 32" xfId="9003"/>
    <cellStyle name="_расчет ФОТ 2007 ФСК от меня_ТОИР СВОД 2010_форма1(испр.управление30.10.2009.)_Форма к защите 32_БДР формат СД (2)" xfId="9004"/>
    <cellStyle name="_расчет ФОТ 2007 ФСК от меня_ТОИР СВОД 2010_форма1(испр.управление30.10.2009.)_Форма к защите 33" xfId="9005"/>
    <cellStyle name="_расчет ФОТ 2007 ФСК от меня_ТОИР СВОД 2010_форма1(испр.управление30.10.2009.)_Форма к защите 33_БДР формат СД (2)" xfId="9006"/>
    <cellStyle name="_расчет ФОТ 2007 ФСК от меня_ТОИР СВОД 2010_форма1(испр.управление30.10.2009.)_Форма к защите 34" xfId="9007"/>
    <cellStyle name="_расчет ФОТ 2007 ФСК от меня_ТОИР СВОД 2010_форма1(испр.управление30.10.2009.)_Форма к защите 34_БДР формат СД (2)" xfId="9008"/>
    <cellStyle name="_расчет ФОТ 2007 ФСК от меня_ТОИР СВОД 2010_форма1(испр.управление30.10.2009.)_Форма к защите 35" xfId="9009"/>
    <cellStyle name="_расчет ФОТ 2007 ФСК от меня_ТОИР СВОД 2010_форма1(испр.управление30.10.2009.)_Форма к защите 35_БДР формат СД (2)" xfId="9010"/>
    <cellStyle name="_расчет ФОТ 2007 ФСК от меня_ТОИР СВОД 2010_форма1(испр.управление30.10.2009.)_Форма к защите 36" xfId="9011"/>
    <cellStyle name="_расчет ФОТ 2007 ФСК от меня_ТОИР СВОД 2010_форма1(испр.управление30.10.2009.)_Форма к защите 36_БДР формат СД (2)" xfId="9012"/>
    <cellStyle name="_расчет ФОТ 2007 ФСК от меня_ТОИР СВОД 2010_форма1(испр.управление30.10.2009.)_Форма к защите 37" xfId="9013"/>
    <cellStyle name="_расчет ФОТ 2007 ФСК от меня_ТОИР СВОД 2010_форма1(испр.управление30.10.2009.)_Форма к защите 37_БДР формат СД (2)" xfId="9014"/>
    <cellStyle name="_расчет ФОТ 2007 ФСК от меня_ТОИР СВОД 2010_форма1(испр.управление30.10.2009.)_Форма к защите 38" xfId="9015"/>
    <cellStyle name="_расчет ФОТ 2007 ФСК от меня_ТОИР СВОД 2010_форма1(испр.управление30.10.2009.)_Форма к защите 38_БДР формат СД (2)" xfId="9016"/>
    <cellStyle name="_расчет ФОТ 2007 ФСК от меня_ТОИР СВОД 2010_форма1(испр.управление30.10.2009.)_Форма к защите 39" xfId="9017"/>
    <cellStyle name="_расчет ФОТ 2007 ФСК от меня_ТОИР СВОД 2010_форма1(испр.управление30.10.2009.)_Форма к защите 39_БДР формат СД (2)" xfId="9018"/>
    <cellStyle name="_расчет ФОТ 2007 ФСК от меня_ТОИР СВОД 2010_форма1(испр.управление30.10.2009.)_Форма к защите 4" xfId="9019"/>
    <cellStyle name="_расчет ФОТ 2007 ФСК от меня_ТОИР СВОД 2010_форма1(испр.управление30.10.2009.)_Форма к защите 4_БДР формат СД (2)" xfId="9020"/>
    <cellStyle name="_расчет ФОТ 2007 ФСК от меня_ТОИР СВОД 2010_форма1(испр.управление30.10.2009.)_Форма к защите 40" xfId="9021"/>
    <cellStyle name="_расчет ФОТ 2007 ФСК от меня_ТОИР СВОД 2010_форма1(испр.управление30.10.2009.)_Форма к защите 40_БДР формат СД (2)" xfId="9022"/>
    <cellStyle name="_расчет ФОТ 2007 ФСК от меня_ТОИР СВОД 2010_форма1(испр.управление30.10.2009.)_Форма к защите 41" xfId="9023"/>
    <cellStyle name="_расчет ФОТ 2007 ФСК от меня_ТОИР СВОД 2010_форма1(испр.управление30.10.2009.)_Форма к защите 41_БДР формат СД (2)" xfId="9024"/>
    <cellStyle name="_расчет ФОТ 2007 ФСК от меня_ТОИР СВОД 2010_форма1(испр.управление30.10.2009.)_Форма к защите 42" xfId="9025"/>
    <cellStyle name="_расчет ФОТ 2007 ФСК от меня_ТОИР СВОД 2010_форма1(испр.управление30.10.2009.)_Форма к защите 42_БДР формат СД (2)" xfId="9026"/>
    <cellStyle name="_расчет ФОТ 2007 ФСК от меня_ТОИР СВОД 2010_форма1(испр.управление30.10.2009.)_Форма к защите 43" xfId="9027"/>
    <cellStyle name="_расчет ФОТ 2007 ФСК от меня_ТОИР СВОД 2010_форма1(испр.управление30.10.2009.)_Форма к защите 43_БДР формат СД (2)" xfId="9028"/>
    <cellStyle name="_расчет ФОТ 2007 ФСК от меня_ТОИР СВОД 2010_форма1(испр.управление30.10.2009.)_Форма к защите 44" xfId="9029"/>
    <cellStyle name="_расчет ФОТ 2007 ФСК от меня_ТОИР СВОД 2010_форма1(испр.управление30.10.2009.)_Форма к защите 44_БДР формат СД (2)" xfId="9030"/>
    <cellStyle name="_расчет ФОТ 2007 ФСК от меня_ТОИР СВОД 2010_форма1(испр.управление30.10.2009.)_Форма к защите 45" xfId="9031"/>
    <cellStyle name="_расчет ФОТ 2007 ФСК от меня_ТОИР СВОД 2010_форма1(испр.управление30.10.2009.)_Форма к защите 45_БДР формат СД (2)" xfId="9032"/>
    <cellStyle name="_расчет ФОТ 2007 ФСК от меня_ТОИР СВОД 2010_форма1(испр.управление30.10.2009.)_Форма к защите 46" xfId="9033"/>
    <cellStyle name="_расчет ФОТ 2007 ФСК от меня_ТОИР СВОД 2010_форма1(испр.управление30.10.2009.)_Форма к защите 46_БДР формат СД (2)" xfId="9034"/>
    <cellStyle name="_расчет ФОТ 2007 ФСК от меня_ТОИР СВОД 2010_форма1(испр.управление30.10.2009.)_Форма к защите 47" xfId="9035"/>
    <cellStyle name="_расчет ФОТ 2007 ФСК от меня_ТОИР СВОД 2010_форма1(испр.управление30.10.2009.)_Форма к защите 47_БДР формат СД (2)" xfId="9036"/>
    <cellStyle name="_расчет ФОТ 2007 ФСК от меня_ТОИР СВОД 2010_форма1(испр.управление30.10.2009.)_Форма к защите 48" xfId="9037"/>
    <cellStyle name="_расчет ФОТ 2007 ФСК от меня_ТОИР СВОД 2010_форма1(испр.управление30.10.2009.)_Форма к защите 48_БДР формат СД (2)" xfId="9038"/>
    <cellStyle name="_расчет ФОТ 2007 ФСК от меня_ТОИР СВОД 2010_форма1(испр.управление30.10.2009.)_Форма к защите 49" xfId="9039"/>
    <cellStyle name="_расчет ФОТ 2007 ФСК от меня_ТОИР СВОД 2010_форма1(испр.управление30.10.2009.)_Форма к защите 49_БДР формат СД (2)" xfId="9040"/>
    <cellStyle name="_расчет ФОТ 2007 ФСК от меня_ТОИР СВОД 2010_форма1(испр.управление30.10.2009.)_Форма к защите 5" xfId="9041"/>
    <cellStyle name="_расчет ФОТ 2007 ФСК от меня_ТОИР СВОД 2010_форма1(испр.управление30.10.2009.)_Форма к защите 5_БДР формат СД (2)" xfId="9042"/>
    <cellStyle name="_расчет ФОТ 2007 ФСК от меня_ТОИР СВОД 2010_форма1(испр.управление30.10.2009.)_Форма к защите 50" xfId="9043"/>
    <cellStyle name="_расчет ФОТ 2007 ФСК от меня_ТОИР СВОД 2010_форма1(испр.управление30.10.2009.)_Форма к защите 50_БДР формат СД (2)" xfId="9044"/>
    <cellStyle name="_расчет ФОТ 2007 ФСК от меня_ТОИР СВОД 2010_форма1(испр.управление30.10.2009.)_Форма к защите 51" xfId="9045"/>
    <cellStyle name="_расчет ФОТ 2007 ФСК от меня_ТОИР СВОД 2010_форма1(испр.управление30.10.2009.)_Форма к защите 51_БДР формат СД (2)" xfId="9046"/>
    <cellStyle name="_расчет ФОТ 2007 ФСК от меня_ТОИР СВОД 2010_форма1(испр.управление30.10.2009.)_Форма к защите 52" xfId="9047"/>
    <cellStyle name="_расчет ФОТ 2007 ФСК от меня_ТОИР СВОД 2010_форма1(испр.управление30.10.2009.)_Форма к защите 52_БДР формат СД (2)" xfId="9048"/>
    <cellStyle name="_расчет ФОТ 2007 ФСК от меня_ТОИР СВОД 2010_форма1(испр.управление30.10.2009.)_Форма к защите 53" xfId="9049"/>
    <cellStyle name="_расчет ФОТ 2007 ФСК от меня_ТОИР СВОД 2010_форма1(испр.управление30.10.2009.)_Форма к защите 53_БДР формат СД (2)" xfId="9050"/>
    <cellStyle name="_расчет ФОТ 2007 ФСК от меня_ТОИР СВОД 2010_форма1(испр.управление30.10.2009.)_Форма к защите 54" xfId="9051"/>
    <cellStyle name="_расчет ФОТ 2007 ФСК от меня_ТОИР СВОД 2010_форма1(испр.управление30.10.2009.)_Форма к защите 54_БДР формат СД (2)" xfId="9052"/>
    <cellStyle name="_расчет ФОТ 2007 ФСК от меня_ТОИР СВОД 2010_форма1(испр.управление30.10.2009.)_Форма к защите 55" xfId="9053"/>
    <cellStyle name="_расчет ФОТ 2007 ФСК от меня_ТОИР СВОД 2010_форма1(испр.управление30.10.2009.)_Форма к защите 55_БДР формат СД (2)" xfId="9054"/>
    <cellStyle name="_расчет ФОТ 2007 ФСК от меня_ТОИР СВОД 2010_форма1(испр.управление30.10.2009.)_Форма к защите 56" xfId="9055"/>
    <cellStyle name="_расчет ФОТ 2007 ФСК от меня_ТОИР СВОД 2010_форма1(испр.управление30.10.2009.)_Форма к защите 56_БДР формат СД (2)" xfId="9056"/>
    <cellStyle name="_расчет ФОТ 2007 ФСК от меня_ТОИР СВОД 2010_форма1(испр.управление30.10.2009.)_Форма к защите 57" xfId="9057"/>
    <cellStyle name="_расчет ФОТ 2007 ФСК от меня_ТОИР СВОД 2010_форма1(испр.управление30.10.2009.)_Форма к защите 57_БДР формат СД (2)" xfId="9058"/>
    <cellStyle name="_расчет ФОТ 2007 ФСК от меня_ТОИР СВОД 2010_форма1(испр.управление30.10.2009.)_Форма к защите 58" xfId="9059"/>
    <cellStyle name="_расчет ФОТ 2007 ФСК от меня_ТОИР СВОД 2010_форма1(испр.управление30.10.2009.)_Форма к защите 58_БДР формат СД (2)" xfId="9060"/>
    <cellStyle name="_расчет ФОТ 2007 ФСК от меня_ТОИР СВОД 2010_форма1(испр.управление30.10.2009.)_Форма к защите 59" xfId="9061"/>
    <cellStyle name="_расчет ФОТ 2007 ФСК от меня_ТОИР СВОД 2010_форма1(испр.управление30.10.2009.)_Форма к защите 59_БДР формат СД (2)" xfId="9062"/>
    <cellStyle name="_расчет ФОТ 2007 ФСК от меня_ТОИР СВОД 2010_форма1(испр.управление30.10.2009.)_Форма к защите 6" xfId="9063"/>
    <cellStyle name="_расчет ФОТ 2007 ФСК от меня_ТОИР СВОД 2010_форма1(испр.управление30.10.2009.)_Форма к защите 6_БДР формат СД (2)" xfId="9064"/>
    <cellStyle name="_расчет ФОТ 2007 ФСК от меня_ТОИР СВОД 2010_форма1(испр.управление30.10.2009.)_Форма к защите 60" xfId="9065"/>
    <cellStyle name="_расчет ФОТ 2007 ФСК от меня_ТОИР СВОД 2010_форма1(испр.управление30.10.2009.)_Форма к защите 60_БДР формат СД (2)" xfId="9066"/>
    <cellStyle name="_расчет ФОТ 2007 ФСК от меня_ТОИР СВОД 2010_форма1(испр.управление30.10.2009.)_Форма к защите 61" xfId="9067"/>
    <cellStyle name="_расчет ФОТ 2007 ФСК от меня_ТОИР СВОД 2010_форма1(испр.управление30.10.2009.)_Форма к защите 61_БДР формат СД (2)" xfId="9068"/>
    <cellStyle name="_расчет ФОТ 2007 ФСК от меня_ТОИР СВОД 2010_форма1(испр.управление30.10.2009.)_Форма к защите 62" xfId="9069"/>
    <cellStyle name="_расчет ФОТ 2007 ФСК от меня_ТОИР СВОД 2010_форма1(испр.управление30.10.2009.)_Форма к защите 62_БДР формат СД (2)" xfId="9070"/>
    <cellStyle name="_расчет ФОТ 2007 ФСК от меня_ТОИР СВОД 2010_форма1(испр.управление30.10.2009.)_Форма к защите 63" xfId="9071"/>
    <cellStyle name="_расчет ФОТ 2007 ФСК от меня_ТОИР СВОД 2010_форма1(испр.управление30.10.2009.)_Форма к защите 63_БДР формат СД (2)" xfId="9072"/>
    <cellStyle name="_расчет ФОТ 2007 ФСК от меня_ТОИР СВОД 2010_форма1(испр.управление30.10.2009.)_Форма к защите 64" xfId="9073"/>
    <cellStyle name="_расчет ФОТ 2007 ФСК от меня_ТОИР СВОД 2010_форма1(испр.управление30.10.2009.)_Форма к защите 64_БДР формат СД (2)" xfId="9074"/>
    <cellStyle name="_расчет ФОТ 2007 ФСК от меня_ТОИР СВОД 2010_форма1(испр.управление30.10.2009.)_Форма к защите 65" xfId="9075"/>
    <cellStyle name="_расчет ФОТ 2007 ФСК от меня_ТОИР СВОД 2010_форма1(испр.управление30.10.2009.)_Форма к защите 65_БДР формат СД (2)" xfId="9076"/>
    <cellStyle name="_расчет ФОТ 2007 ФСК от меня_ТОИР СВОД 2010_форма1(испр.управление30.10.2009.)_Форма к защите 66" xfId="9077"/>
    <cellStyle name="_расчет ФОТ 2007 ФСК от меня_ТОИР СВОД 2010_форма1(испр.управление30.10.2009.)_Форма к защите 66_БДР формат СД (2)" xfId="9078"/>
    <cellStyle name="_расчет ФОТ 2007 ФСК от меня_ТОИР СВОД 2010_форма1(испр.управление30.10.2009.)_Форма к защите 67" xfId="9079"/>
    <cellStyle name="_расчет ФОТ 2007 ФСК от меня_ТОИР СВОД 2010_форма1(испр.управление30.10.2009.)_Форма к защите 67_БДР формат СД (2)" xfId="9080"/>
    <cellStyle name="_расчет ФОТ 2007 ФСК от меня_ТОИР СВОД 2010_форма1(испр.управление30.10.2009.)_Форма к защите 68" xfId="9081"/>
    <cellStyle name="_расчет ФОТ 2007 ФСК от меня_ТОИР СВОД 2010_форма1(испр.управление30.10.2009.)_Форма к защите 68_БДР формат СД (2)" xfId="9082"/>
    <cellStyle name="_расчет ФОТ 2007 ФСК от меня_ТОИР СВОД 2010_форма1(испр.управление30.10.2009.)_Форма к защите 69" xfId="9083"/>
    <cellStyle name="_расчет ФОТ 2007 ФСК от меня_ТОИР СВОД 2010_форма1(испр.управление30.10.2009.)_Форма к защите 69_БДР формат СД (2)" xfId="9084"/>
    <cellStyle name="_расчет ФОТ 2007 ФСК от меня_ТОИР СВОД 2010_форма1(испр.управление30.10.2009.)_Форма к защите 7" xfId="9085"/>
    <cellStyle name="_расчет ФОТ 2007 ФСК от меня_ТОИР СВОД 2010_форма1(испр.управление30.10.2009.)_Форма к защите 7_БДР формат СД (2)" xfId="9086"/>
    <cellStyle name="_расчет ФОТ 2007 ФСК от меня_ТОИР СВОД 2010_форма1(испр.управление30.10.2009.)_Форма к защите 70" xfId="9087"/>
    <cellStyle name="_расчет ФОТ 2007 ФСК от меня_ТОИР СВОД 2010_форма1(испр.управление30.10.2009.)_Форма к защите 70_БДР формат СД (2)" xfId="9088"/>
    <cellStyle name="_расчет ФОТ 2007 ФСК от меня_ТОИР СВОД 2010_форма1(испр.управление30.10.2009.)_Форма к защите 71" xfId="9089"/>
    <cellStyle name="_расчет ФОТ 2007 ФСК от меня_ТОИР СВОД 2010_форма1(испр.управление30.10.2009.)_Форма к защите 71_БДР формат СД (2)" xfId="9090"/>
    <cellStyle name="_расчет ФОТ 2007 ФСК от меня_ТОИР СВОД 2010_форма1(испр.управление30.10.2009.)_Форма к защите 72" xfId="9091"/>
    <cellStyle name="_расчет ФОТ 2007 ФСК от меня_ТОИР СВОД 2010_форма1(испр.управление30.10.2009.)_Форма к защите 72_БДР формат СД (2)" xfId="9092"/>
    <cellStyle name="_расчет ФОТ 2007 ФСК от меня_ТОИР СВОД 2010_форма1(испр.управление30.10.2009.)_Форма к защите 73" xfId="9093"/>
    <cellStyle name="_расчет ФОТ 2007 ФСК от меня_ТОИР СВОД 2010_форма1(испр.управление30.10.2009.)_Форма к защите 73_БДР формат СД (2)" xfId="9094"/>
    <cellStyle name="_расчет ФОТ 2007 ФСК от меня_ТОИР СВОД 2010_форма1(испр.управление30.10.2009.)_Форма к защите 74" xfId="9095"/>
    <cellStyle name="_расчет ФОТ 2007 ФСК от меня_ТОИР СВОД 2010_форма1(испр.управление30.10.2009.)_Форма к защите 74_БДР формат СД (2)" xfId="9096"/>
    <cellStyle name="_расчет ФОТ 2007 ФСК от меня_ТОИР СВОД 2010_форма1(испр.управление30.10.2009.)_Форма к защите 75" xfId="9097"/>
    <cellStyle name="_расчет ФОТ 2007 ФСК от меня_ТОИР СВОД 2010_форма1(испр.управление30.10.2009.)_Форма к защите 75_БДР формат СД (2)" xfId="9098"/>
    <cellStyle name="_расчет ФОТ 2007 ФСК от меня_ТОИР СВОД 2010_форма1(испр.управление30.10.2009.)_Форма к защите 76" xfId="9099"/>
    <cellStyle name="_расчет ФОТ 2007 ФСК от меня_ТОИР СВОД 2010_форма1(испр.управление30.10.2009.)_Форма к защите 76_БДР формат СД (2)" xfId="9100"/>
    <cellStyle name="_расчет ФОТ 2007 ФСК от меня_ТОИР СВОД 2010_форма1(испр.управление30.10.2009.)_Форма к защите 77" xfId="9101"/>
    <cellStyle name="_расчет ФОТ 2007 ФСК от меня_ТОИР СВОД 2010_форма1(испр.управление30.10.2009.)_Форма к защите 77_БДР формат СД (2)" xfId="9102"/>
    <cellStyle name="_расчет ФОТ 2007 ФСК от меня_ТОИР СВОД 2010_форма1(испр.управление30.10.2009.)_Форма к защите 78" xfId="9103"/>
    <cellStyle name="_расчет ФОТ 2007 ФСК от меня_ТОИР СВОД 2010_форма1(испр.управление30.10.2009.)_Форма к защите 78_БДР формат СД (2)" xfId="9104"/>
    <cellStyle name="_расчет ФОТ 2007 ФСК от меня_ТОИР СВОД 2010_форма1(испр.управление30.10.2009.)_Форма к защите 79" xfId="9105"/>
    <cellStyle name="_расчет ФОТ 2007 ФСК от меня_ТОИР СВОД 2010_форма1(испр.управление30.10.2009.)_Форма к защите 79_БДР формат СД (2)" xfId="9106"/>
    <cellStyle name="_расчет ФОТ 2007 ФСК от меня_ТОИР СВОД 2010_форма1(испр.управление30.10.2009.)_Форма к защите 8" xfId="9107"/>
    <cellStyle name="_расчет ФОТ 2007 ФСК от меня_ТОИР СВОД 2010_форма1(испр.управление30.10.2009.)_Форма к защите 8_БДР формат СД (2)" xfId="9108"/>
    <cellStyle name="_расчет ФОТ 2007 ФСК от меня_ТОИР СВОД 2010_форма1(испр.управление30.10.2009.)_Форма к защите 80" xfId="9109"/>
    <cellStyle name="_расчет ФОТ 2007 ФСК от меня_ТОИР СВОД 2010_форма1(испр.управление30.10.2009.)_Форма к защите 80_БДР формат СД (2)" xfId="9110"/>
    <cellStyle name="_расчет ФОТ 2007 ФСК от меня_ТОИР СВОД 2010_форма1(испр.управление30.10.2009.)_Форма к защите 81" xfId="9111"/>
    <cellStyle name="_расчет ФОТ 2007 ФСК от меня_ТОИР СВОД 2010_форма1(испр.управление30.10.2009.)_Форма к защите 81_БДР формат СД (2)" xfId="9112"/>
    <cellStyle name="_расчет ФОТ 2007 ФСК от меня_ТОИР СВОД 2010_форма1(испр.управление30.10.2009.)_Форма к защите 82" xfId="9113"/>
    <cellStyle name="_расчет ФОТ 2007 ФСК от меня_ТОИР СВОД 2010_форма1(испр.управление30.10.2009.)_Форма к защите 82_БДР формат СД (2)" xfId="9114"/>
    <cellStyle name="_расчет ФОТ 2007 ФСК от меня_ТОИР СВОД 2010_форма1(испр.управление30.10.2009.)_Форма к защите 83" xfId="9115"/>
    <cellStyle name="_расчет ФОТ 2007 ФСК от меня_ТОИР СВОД 2010_форма1(испр.управление30.10.2009.)_Форма к защите 83_БДР формат СД (2)" xfId="9116"/>
    <cellStyle name="_расчет ФОТ 2007 ФСК от меня_ТОИР СВОД 2010_форма1(испр.управление30.10.2009.)_Форма к защите 84" xfId="9117"/>
    <cellStyle name="_расчет ФОТ 2007 ФСК от меня_ТОИР СВОД 2010_форма1(испр.управление30.10.2009.)_Форма к защите 84_БДР формат СД (2)" xfId="9118"/>
    <cellStyle name="_расчет ФОТ 2007 ФСК от меня_ТОИР СВОД 2010_форма1(испр.управление30.10.2009.)_Форма к защите 85" xfId="9119"/>
    <cellStyle name="_расчет ФОТ 2007 ФСК от меня_ТОИР СВОД 2010_форма1(испр.управление30.10.2009.)_Форма к защите 85_БДР формат СД (2)" xfId="9120"/>
    <cellStyle name="_расчет ФОТ 2007 ФСК от меня_ТОИР СВОД 2010_форма1(испр.управление30.10.2009.)_Форма к защите 86" xfId="9121"/>
    <cellStyle name="_расчет ФОТ 2007 ФСК от меня_ТОИР СВОД 2010_форма1(испр.управление30.10.2009.)_Форма к защите 86_БДР формат СД (2)" xfId="9122"/>
    <cellStyle name="_расчет ФОТ 2007 ФСК от меня_ТОИР СВОД 2010_форма1(испр.управление30.10.2009.)_Форма к защите 87" xfId="9123"/>
    <cellStyle name="_расчет ФОТ 2007 ФСК от меня_ТОИР СВОД 2010_форма1(испр.управление30.10.2009.)_Форма к защите 87_БДР формат СД (2)" xfId="9124"/>
    <cellStyle name="_расчет ФОТ 2007 ФСК от меня_ТОИР СВОД 2010_форма1(испр.управление30.10.2009.)_Форма к защите 88" xfId="9125"/>
    <cellStyle name="_расчет ФОТ 2007 ФСК от меня_ТОИР СВОД 2010_форма1(испр.управление30.10.2009.)_Форма к защите 88_БДР формат СД (2)" xfId="9126"/>
    <cellStyle name="_расчет ФОТ 2007 ФСК от меня_ТОИР СВОД 2010_форма1(испр.управление30.10.2009.)_Форма к защите 89" xfId="9127"/>
    <cellStyle name="_расчет ФОТ 2007 ФСК от меня_ТОИР СВОД 2010_форма1(испр.управление30.10.2009.)_Форма к защите 89_БДР формат СД (2)" xfId="9128"/>
    <cellStyle name="_расчет ФОТ 2007 ФСК от меня_ТОИР СВОД 2010_форма1(испр.управление30.10.2009.)_Форма к защите 9" xfId="9129"/>
    <cellStyle name="_расчет ФОТ 2007 ФСК от меня_ТОИР СВОД 2010_форма1(испр.управление30.10.2009.)_Форма к защите 9_БДР формат СД (2)" xfId="9130"/>
    <cellStyle name="_расчет ФОТ 2007 ФСК от меня_ТОИР СВОД 2010_форма1(испр.управление30.10.2009.)_Форма к защите 90" xfId="9131"/>
    <cellStyle name="_расчет ФОТ 2007 ФСК от меня_ТОИР СВОД 2010_форма1(испр.управление30.10.2009.)_Форма к защите 90_БДР формат СД (2)" xfId="9132"/>
    <cellStyle name="_расчет ФОТ 2007 ФСК от меня_ТОИР СВОД 2010_форма1(испр.управление30.10.2009.)_Форма к защите ДЭБ" xfId="9133"/>
    <cellStyle name="_расчет ФОТ 2007 ФСК от меня_ТОИР СВОД 2010_форма1(испр.управление30.10.2009.)_Форма к защите ДЭБ 2" xfId="9134"/>
    <cellStyle name="_расчет ФОТ 2007 ФСК от меня_ТОИР СВОД 2010_форма1(испр.управление30.10.2009.)_Форма к защите ДЭБ 2_БДР формат СД (2)" xfId="9135"/>
    <cellStyle name="_расчет ФОТ 2007 ФСК от меня_ТОИР СВОД 2010_форма1(испр.управление30.10.2009.)_Форма к защите ДЭБ_БДР формат СД (2)" xfId="9136"/>
    <cellStyle name="_расчет ФОТ 2007 ФСК от меня_ТОИР СВОД 2010_форма1(испр.управление30.10.2009.)_Форма к защите_БДР формат СД (2)" xfId="9137"/>
    <cellStyle name="_расчет ФОТ 2007 ФСК от меня_ТОИР СВОД 2010_форма1(испр.управление30.10.2009.)_Форма к защите_ДСП" xfId="9138"/>
    <cellStyle name="_расчет ФОТ 2007 ФСК от меня_ТОИР СВОД 2010_форма1(испр.управление30.10.2009.)_Форма к защите_ДСП 2" xfId="9139"/>
    <cellStyle name="_расчет ФОТ 2007 ФСК от меня_ТОИР СВОД 2010_форма1(испр.управление30.10.2009.)_Форма к защите_ДСП 2_БДР формат СД (2)" xfId="9140"/>
    <cellStyle name="_расчет ФОТ 2007 ФСК от меня_ТОИР СВОД 2010_форма1(испр.управление30.10.2009.)_Форма к защите_ДСП_БДР формат СД (2)" xfId="9141"/>
    <cellStyle name="_расчет ФОТ 2007 ФСК от меня_ТОИР СВОД 2010_форма1(испр.управление30.10.2009.)_Форма к защите_ДУпиоп" xfId="9142"/>
    <cellStyle name="_расчет ФОТ 2007 ФСК от меня_ТОИР СВОД 2010_форма1(испр.управление30.10.2009.)_Форма к защите_ДУпиоп 2" xfId="9143"/>
    <cellStyle name="_расчет ФОТ 2007 ФСК от меня_ТОИР СВОД 2010_форма1(испр.управление30.10.2009.)_Форма к защите_ДУпиоп 2_БДР формат СД (2)" xfId="9144"/>
    <cellStyle name="_расчет ФОТ 2007 ФСК от меня_ТОИР СВОД 2010_форма1(испр.управление30.10.2009.)_Форма к защите_ДУпиоп_БДР формат СД (2)" xfId="9145"/>
    <cellStyle name="_расчет ФОТ 2007 ФСК от меня_ТОИР СВОД 2010_форма1(испр.управление30.10.2009.)_Форма к защите_окончательная версия" xfId="9146"/>
    <cellStyle name="_расчет ФОТ 2007 ФСК от меня_ТОИР СВОД 2010_форма1(испр.управление30.10.2009.)_Форма к защите_окончательная версия 2" xfId="9147"/>
    <cellStyle name="_расчет ФОТ 2007 ФСК от меня_ТОИР СВОД 2010_форма1(испр.управление30.10.2009.)_Форма к защите_окончательная версия 2_БДР формат СД (2)" xfId="9148"/>
    <cellStyle name="_расчет ФОТ 2007 ФСК от меня_ТОИР СВОД 2010_форма1(испр.управление30.10.2009.)_Форма к защите_окончательная версия_БДР формат СД (2)" xfId="9149"/>
    <cellStyle name="_расчет ФОТ 2007 ФСК от меня_ФОТ ГСС 2010 (30 10 2009)" xfId="9150"/>
    <cellStyle name="_расчет ФОТ 2007 ФСК от меня_ФОТ ГСС 2010 (30 10 2009) 2" xfId="9151"/>
    <cellStyle name="_расчет ФОТ 2007 ФСК от меня_ФОТ ГСС 2010 (30 10 2009) 2 2" xfId="9152"/>
    <cellStyle name="_расчет ФОТ 2007 ФСК от меня_ФОТ ГСС 2010 (30 10 2009) 2 2_БДР формат СД (2)" xfId="9153"/>
    <cellStyle name="_расчет ФОТ 2007 ФСК от меня_ФОТ ГСС 2010 (30 10 2009) 2_БДР формат СД (2)" xfId="9154"/>
    <cellStyle name="_расчет ФОТ 2007 ФСК от меня_ФОТ ГСС 2010 (30 10 2009) 3" xfId="9155"/>
    <cellStyle name="_расчет ФОТ 2007 ФСК от меня_ФОТ ГСС 2010 (30 10 2009) 3_БДР формат СД (2)" xfId="9156"/>
    <cellStyle name="_расчет ФОТ 2007 ФСК от меня_ФОТ ГСС 2010 (30 10 2009)_БДР формат СД (2)" xfId="9157"/>
    <cellStyle name="_расчет ФОТ 2007 ФСК от меня_ФОТ ГСС 2010 (30 10 2009)_ДУС (3)" xfId="9158"/>
    <cellStyle name="_расчет ФОТ 2007 ФСК от меня_ФОТ ГСС 2010 (30 10 2009)_ДУС (3) 2" xfId="9159"/>
    <cellStyle name="_расчет ФОТ 2007 ФСК от меня_ФОТ ГСС 2010 (30 10 2009)_ДУС (3) 2_БДР формат СД (2)" xfId="9160"/>
    <cellStyle name="_расчет ФОТ 2007 ФСК от меня_ФОТ ГСС 2010 (30 10 2009)_ДУС (3)_БДР формат СД (2)" xfId="9161"/>
    <cellStyle name="_расчет ФОТ 2007 ФСК от меня_ФОТ ГСС 2010 (30 10 2009)_Источники_лимиты_Бизнес-план" xfId="9162"/>
    <cellStyle name="_расчет ФОТ 2007 ФСК от меня_ФОТ ГСС 2010 (30 10 2009)_Источники_лимиты_Бизнес-план 2" xfId="9163"/>
    <cellStyle name="_расчет ФОТ 2007 ФСК от меня_ФОТ ГСС 2010 (30 10 2009)_Источники_лимиты_Бизнес-план 2 2" xfId="9164"/>
    <cellStyle name="_расчет ФОТ 2007 ФСК от меня_ФОТ ГСС 2010 (30 10 2009)_Источники_лимиты_Бизнес-план 2 2_БДР формат СД (2)" xfId="9165"/>
    <cellStyle name="_расчет ФОТ 2007 ФСК от меня_ФОТ ГСС 2010 (30 10 2009)_Источники_лимиты_Бизнес-план 2_БДР формат СД (2)" xfId="9166"/>
    <cellStyle name="_расчет ФОТ 2007 ФСК от меня_ФОТ ГСС 2010 (30 10 2009)_Источники_лимиты_Бизнес-план 3" xfId="9167"/>
    <cellStyle name="_расчет ФОТ 2007 ФСК от меня_ФОТ ГСС 2010 (30 10 2009)_Источники_лимиты_Бизнес-план 3_БДР формат СД (2)" xfId="9168"/>
    <cellStyle name="_расчет ФОТ 2007 ФСК от меня_ФОТ ГСС 2010 (30 10 2009)_Источники_лимиты_Бизнес-план_БДР формат СД (2)" xfId="9169"/>
    <cellStyle name="_расчет ФОТ 2007 ФСК от меня_ФОТ ГСС 2010 (30 10 2009)_Копия форма к защите" xfId="9170"/>
    <cellStyle name="_расчет ФОТ 2007 ФСК от меня_ФОТ ГСС 2010 (30 10 2009)_Копия форма к защите 2" xfId="9171"/>
    <cellStyle name="_расчет ФОТ 2007 ФСК от меня_ФОТ ГСС 2010 (30 10 2009)_Копия форма к защите 2_БДР формат СД (2)" xfId="9172"/>
    <cellStyle name="_расчет ФОТ 2007 ФСК от меня_ФОТ ГСС 2010 (30 10 2009)_Копия форма к защите_БДР формат СД (2)" xfId="9173"/>
    <cellStyle name="_расчет ФОТ 2007 ФСК от меня_ФОТ ГСС 2010 (30 10 2009)_Свод бюджет на 2012" xfId="9174"/>
    <cellStyle name="_расчет ФОТ 2007 ФСК от меня_ФОТ ГСС 2010 (30 10 2009)_Свод бюджет на 2012 2" xfId="9175"/>
    <cellStyle name="_расчет ФОТ 2007 ФСК от меня_ФОТ ГСС 2010 (30 10 2009)_Свод бюджет на 2012 2_БДР формат СД (2)" xfId="9176"/>
    <cellStyle name="_расчет ФОТ 2007 ФСК от меня_ФОТ ГСС 2010 (30 10 2009)_Свод бюджет на 2012_БДР формат СД (2)" xfId="9177"/>
    <cellStyle name="_расчет ФОТ 2007 ФСК от меня_ФОТ ГСС 2010 (30 10 2009)_Форма к защите" xfId="9178"/>
    <cellStyle name="_расчет ФОТ 2007 ФСК от меня_ФОТ ГСС 2010 (30 10 2009)_форма к защите - ДКУ" xfId="9179"/>
    <cellStyle name="_расчет ФОТ 2007 ФСК от меня_ФОТ ГСС 2010 (30 10 2009)_форма к защите - ДКУ 2" xfId="9180"/>
    <cellStyle name="_расчет ФОТ 2007 ФСК от меня_ФОТ ГСС 2010 (30 10 2009)_форма к защите - ДКУ 2_БДР формат СД (2)" xfId="9181"/>
    <cellStyle name="_расчет ФОТ 2007 ФСК от меня_ФОТ ГСС 2010 (30 10 2009)_форма к защите - ДКУ_БДР формат СД (2)" xfId="9182"/>
    <cellStyle name="_расчет ФОТ 2007 ФСК от меня_ФОТ ГСС 2010 (30 10 2009)_Форма к защите 10" xfId="9183"/>
    <cellStyle name="_расчет ФОТ 2007 ФСК от меня_ФОТ ГСС 2010 (30 10 2009)_Форма к защите 10_БДР формат СД (2)" xfId="9184"/>
    <cellStyle name="_расчет ФОТ 2007 ФСК от меня_ФОТ ГСС 2010 (30 10 2009)_Форма к защите 11" xfId="9185"/>
    <cellStyle name="_расчет ФОТ 2007 ФСК от меня_ФОТ ГСС 2010 (30 10 2009)_Форма к защите 11_БДР формат СД (2)" xfId="9186"/>
    <cellStyle name="_расчет ФОТ 2007 ФСК от меня_ФОТ ГСС 2010 (30 10 2009)_Форма к защите 12" xfId="9187"/>
    <cellStyle name="_расчет ФОТ 2007 ФСК от меня_ФОТ ГСС 2010 (30 10 2009)_Форма к защите 12_БДР формат СД (2)" xfId="9188"/>
    <cellStyle name="_расчет ФОТ 2007 ФСК от меня_ФОТ ГСС 2010 (30 10 2009)_Форма к защите 13" xfId="9189"/>
    <cellStyle name="_расчет ФОТ 2007 ФСК от меня_ФОТ ГСС 2010 (30 10 2009)_Форма к защите 13_БДР формат СД (2)" xfId="9190"/>
    <cellStyle name="_расчет ФОТ 2007 ФСК от меня_ФОТ ГСС 2010 (30 10 2009)_Форма к защите 14" xfId="9191"/>
    <cellStyle name="_расчет ФОТ 2007 ФСК от меня_ФОТ ГСС 2010 (30 10 2009)_Форма к защите 14_БДР формат СД (2)" xfId="9192"/>
    <cellStyle name="_расчет ФОТ 2007 ФСК от меня_ФОТ ГСС 2010 (30 10 2009)_Форма к защите 15" xfId="9193"/>
    <cellStyle name="_расчет ФОТ 2007 ФСК от меня_ФОТ ГСС 2010 (30 10 2009)_Форма к защите 15_БДР формат СД (2)" xfId="9194"/>
    <cellStyle name="_расчет ФОТ 2007 ФСК от меня_ФОТ ГСС 2010 (30 10 2009)_Форма к защите 16" xfId="9195"/>
    <cellStyle name="_расчет ФОТ 2007 ФСК от меня_ФОТ ГСС 2010 (30 10 2009)_Форма к защите 16_БДР формат СД (2)" xfId="9196"/>
    <cellStyle name="_расчет ФОТ 2007 ФСК от меня_ФОТ ГСС 2010 (30 10 2009)_Форма к защите 17" xfId="9197"/>
    <cellStyle name="_расчет ФОТ 2007 ФСК от меня_ФОТ ГСС 2010 (30 10 2009)_Форма к защите 17_БДР формат СД (2)" xfId="9198"/>
    <cellStyle name="_расчет ФОТ 2007 ФСК от меня_ФОТ ГСС 2010 (30 10 2009)_Форма к защите 18" xfId="9199"/>
    <cellStyle name="_расчет ФОТ 2007 ФСК от меня_ФОТ ГСС 2010 (30 10 2009)_Форма к защите 18_БДР формат СД (2)" xfId="9200"/>
    <cellStyle name="_расчет ФОТ 2007 ФСК от меня_ФОТ ГСС 2010 (30 10 2009)_Форма к защите 19" xfId="9201"/>
    <cellStyle name="_расчет ФОТ 2007 ФСК от меня_ФОТ ГСС 2010 (30 10 2009)_Форма к защите 19_БДР формат СД (2)" xfId="9202"/>
    <cellStyle name="_расчет ФОТ 2007 ФСК от меня_ФОТ ГСС 2010 (30 10 2009)_Форма к защите 2" xfId="9203"/>
    <cellStyle name="_расчет ФОТ 2007 ФСК от меня_ФОТ ГСС 2010 (30 10 2009)_Форма к защите 2_БДР формат СД (2)" xfId="9204"/>
    <cellStyle name="_расчет ФОТ 2007 ФСК от меня_ФОТ ГСС 2010 (30 10 2009)_Форма к защите 20" xfId="9205"/>
    <cellStyle name="_расчет ФОТ 2007 ФСК от меня_ФОТ ГСС 2010 (30 10 2009)_Форма к защите 20_БДР формат СД (2)" xfId="9206"/>
    <cellStyle name="_расчет ФОТ 2007 ФСК от меня_ФОТ ГСС 2010 (30 10 2009)_Форма к защите 21" xfId="9207"/>
    <cellStyle name="_расчет ФОТ 2007 ФСК от меня_ФОТ ГСС 2010 (30 10 2009)_Форма к защите 21_БДР формат СД (2)" xfId="9208"/>
    <cellStyle name="_расчет ФОТ 2007 ФСК от меня_ФОТ ГСС 2010 (30 10 2009)_Форма к защите 22" xfId="9209"/>
    <cellStyle name="_расчет ФОТ 2007 ФСК от меня_ФОТ ГСС 2010 (30 10 2009)_Форма к защите 22_БДР формат СД (2)" xfId="9210"/>
    <cellStyle name="_расчет ФОТ 2007 ФСК от меня_ФОТ ГСС 2010 (30 10 2009)_Форма к защите 23" xfId="9211"/>
    <cellStyle name="_расчет ФОТ 2007 ФСК от меня_ФОТ ГСС 2010 (30 10 2009)_Форма к защите 23_БДР формат СД (2)" xfId="9212"/>
    <cellStyle name="_расчет ФОТ 2007 ФСК от меня_ФОТ ГСС 2010 (30 10 2009)_Форма к защите 24" xfId="9213"/>
    <cellStyle name="_расчет ФОТ 2007 ФСК от меня_ФОТ ГСС 2010 (30 10 2009)_Форма к защите 24_БДР формат СД (2)" xfId="9214"/>
    <cellStyle name="_расчет ФОТ 2007 ФСК от меня_ФОТ ГСС 2010 (30 10 2009)_Форма к защите 25" xfId="9215"/>
    <cellStyle name="_расчет ФОТ 2007 ФСК от меня_ФОТ ГСС 2010 (30 10 2009)_Форма к защите 25_БДР формат СД (2)" xfId="9216"/>
    <cellStyle name="_расчет ФОТ 2007 ФСК от меня_ФОТ ГСС 2010 (30 10 2009)_Форма к защите 26" xfId="9217"/>
    <cellStyle name="_расчет ФОТ 2007 ФСК от меня_ФОТ ГСС 2010 (30 10 2009)_Форма к защите 26_БДР формат СД (2)" xfId="9218"/>
    <cellStyle name="_расчет ФОТ 2007 ФСК от меня_ФОТ ГСС 2010 (30 10 2009)_Форма к защите 27" xfId="9219"/>
    <cellStyle name="_расчет ФОТ 2007 ФСК от меня_ФОТ ГСС 2010 (30 10 2009)_Форма к защите 27_БДР формат СД (2)" xfId="9220"/>
    <cellStyle name="_расчет ФОТ 2007 ФСК от меня_ФОТ ГСС 2010 (30 10 2009)_Форма к защите 28" xfId="9221"/>
    <cellStyle name="_расчет ФОТ 2007 ФСК от меня_ФОТ ГСС 2010 (30 10 2009)_Форма к защите 28_БДР формат СД (2)" xfId="9222"/>
    <cellStyle name="_расчет ФОТ 2007 ФСК от меня_ФОТ ГСС 2010 (30 10 2009)_Форма к защите 29" xfId="9223"/>
    <cellStyle name="_расчет ФОТ 2007 ФСК от меня_ФОТ ГСС 2010 (30 10 2009)_Форма к защите 29_БДР формат СД (2)" xfId="9224"/>
    <cellStyle name="_расчет ФОТ 2007 ФСК от меня_ФОТ ГСС 2010 (30 10 2009)_Форма к защите 3" xfId="9225"/>
    <cellStyle name="_расчет ФОТ 2007 ФСК от меня_ФОТ ГСС 2010 (30 10 2009)_Форма к защите 3_БДР формат СД (2)" xfId="9226"/>
    <cellStyle name="_расчет ФОТ 2007 ФСК от меня_ФОТ ГСС 2010 (30 10 2009)_Форма к защите 30" xfId="9227"/>
    <cellStyle name="_расчет ФОТ 2007 ФСК от меня_ФОТ ГСС 2010 (30 10 2009)_Форма к защите 30_БДР формат СД (2)" xfId="9228"/>
    <cellStyle name="_расчет ФОТ 2007 ФСК от меня_ФОТ ГСС 2010 (30 10 2009)_Форма к защите 31" xfId="9229"/>
    <cellStyle name="_расчет ФОТ 2007 ФСК от меня_ФОТ ГСС 2010 (30 10 2009)_Форма к защите 31_БДР формат СД (2)" xfId="9230"/>
    <cellStyle name="_расчет ФОТ 2007 ФСК от меня_ФОТ ГСС 2010 (30 10 2009)_Форма к защите 32" xfId="9231"/>
    <cellStyle name="_расчет ФОТ 2007 ФСК от меня_ФОТ ГСС 2010 (30 10 2009)_Форма к защите 32_БДР формат СД (2)" xfId="9232"/>
    <cellStyle name="_расчет ФОТ 2007 ФСК от меня_ФОТ ГСС 2010 (30 10 2009)_Форма к защите 33" xfId="9233"/>
    <cellStyle name="_расчет ФОТ 2007 ФСК от меня_ФОТ ГСС 2010 (30 10 2009)_Форма к защите 33_БДР формат СД (2)" xfId="9234"/>
    <cellStyle name="_расчет ФОТ 2007 ФСК от меня_ФОТ ГСС 2010 (30 10 2009)_Форма к защите 34" xfId="9235"/>
    <cellStyle name="_расчет ФОТ 2007 ФСК от меня_ФОТ ГСС 2010 (30 10 2009)_Форма к защите 34_БДР формат СД (2)" xfId="9236"/>
    <cellStyle name="_расчет ФОТ 2007 ФСК от меня_ФОТ ГСС 2010 (30 10 2009)_Форма к защите 35" xfId="9237"/>
    <cellStyle name="_расчет ФОТ 2007 ФСК от меня_ФОТ ГСС 2010 (30 10 2009)_Форма к защите 35_БДР формат СД (2)" xfId="9238"/>
    <cellStyle name="_расчет ФОТ 2007 ФСК от меня_ФОТ ГСС 2010 (30 10 2009)_Форма к защите 36" xfId="9239"/>
    <cellStyle name="_расчет ФОТ 2007 ФСК от меня_ФОТ ГСС 2010 (30 10 2009)_Форма к защите 36_БДР формат СД (2)" xfId="9240"/>
    <cellStyle name="_расчет ФОТ 2007 ФСК от меня_ФОТ ГСС 2010 (30 10 2009)_Форма к защите 37" xfId="9241"/>
    <cellStyle name="_расчет ФОТ 2007 ФСК от меня_ФОТ ГСС 2010 (30 10 2009)_Форма к защите 37_БДР формат СД (2)" xfId="9242"/>
    <cellStyle name="_расчет ФОТ 2007 ФСК от меня_ФОТ ГСС 2010 (30 10 2009)_Форма к защите 38" xfId="9243"/>
    <cellStyle name="_расчет ФОТ 2007 ФСК от меня_ФОТ ГСС 2010 (30 10 2009)_Форма к защите 38_БДР формат СД (2)" xfId="9244"/>
    <cellStyle name="_расчет ФОТ 2007 ФСК от меня_ФОТ ГСС 2010 (30 10 2009)_Форма к защите 39" xfId="9245"/>
    <cellStyle name="_расчет ФОТ 2007 ФСК от меня_ФОТ ГСС 2010 (30 10 2009)_Форма к защите 39_БДР формат СД (2)" xfId="9246"/>
    <cellStyle name="_расчет ФОТ 2007 ФСК от меня_ФОТ ГСС 2010 (30 10 2009)_Форма к защите 4" xfId="9247"/>
    <cellStyle name="_расчет ФОТ 2007 ФСК от меня_ФОТ ГСС 2010 (30 10 2009)_Форма к защите 4_БДР формат СД (2)" xfId="9248"/>
    <cellStyle name="_расчет ФОТ 2007 ФСК от меня_ФОТ ГСС 2010 (30 10 2009)_Форма к защите 40" xfId="9249"/>
    <cellStyle name="_расчет ФОТ 2007 ФСК от меня_ФОТ ГСС 2010 (30 10 2009)_Форма к защите 40_БДР формат СД (2)" xfId="9250"/>
    <cellStyle name="_расчет ФОТ 2007 ФСК от меня_ФОТ ГСС 2010 (30 10 2009)_Форма к защите 41" xfId="9251"/>
    <cellStyle name="_расчет ФОТ 2007 ФСК от меня_ФОТ ГСС 2010 (30 10 2009)_Форма к защите 41_БДР формат СД (2)" xfId="9252"/>
    <cellStyle name="_расчет ФОТ 2007 ФСК от меня_ФОТ ГСС 2010 (30 10 2009)_Форма к защите 42" xfId="9253"/>
    <cellStyle name="_расчет ФОТ 2007 ФСК от меня_ФОТ ГСС 2010 (30 10 2009)_Форма к защите 42_БДР формат СД (2)" xfId="9254"/>
    <cellStyle name="_расчет ФОТ 2007 ФСК от меня_ФОТ ГСС 2010 (30 10 2009)_Форма к защите 43" xfId="9255"/>
    <cellStyle name="_расчет ФОТ 2007 ФСК от меня_ФОТ ГСС 2010 (30 10 2009)_Форма к защите 43_БДР формат СД (2)" xfId="9256"/>
    <cellStyle name="_расчет ФОТ 2007 ФСК от меня_ФОТ ГСС 2010 (30 10 2009)_Форма к защите 44" xfId="9257"/>
    <cellStyle name="_расчет ФОТ 2007 ФСК от меня_ФОТ ГСС 2010 (30 10 2009)_Форма к защите 44_БДР формат СД (2)" xfId="9258"/>
    <cellStyle name="_расчет ФОТ 2007 ФСК от меня_ФОТ ГСС 2010 (30 10 2009)_Форма к защите 45" xfId="9259"/>
    <cellStyle name="_расчет ФОТ 2007 ФСК от меня_ФОТ ГСС 2010 (30 10 2009)_Форма к защите 45_БДР формат СД (2)" xfId="9260"/>
    <cellStyle name="_расчет ФОТ 2007 ФСК от меня_ФОТ ГСС 2010 (30 10 2009)_Форма к защите 46" xfId="9261"/>
    <cellStyle name="_расчет ФОТ 2007 ФСК от меня_ФОТ ГСС 2010 (30 10 2009)_Форма к защите 46_БДР формат СД (2)" xfId="9262"/>
    <cellStyle name="_расчет ФОТ 2007 ФСК от меня_ФОТ ГСС 2010 (30 10 2009)_Форма к защите 47" xfId="9263"/>
    <cellStyle name="_расчет ФОТ 2007 ФСК от меня_ФОТ ГСС 2010 (30 10 2009)_Форма к защите 47_БДР формат СД (2)" xfId="9264"/>
    <cellStyle name="_расчет ФОТ 2007 ФСК от меня_ФОТ ГСС 2010 (30 10 2009)_Форма к защите 48" xfId="9265"/>
    <cellStyle name="_расчет ФОТ 2007 ФСК от меня_ФОТ ГСС 2010 (30 10 2009)_Форма к защите 48_БДР формат СД (2)" xfId="9266"/>
    <cellStyle name="_расчет ФОТ 2007 ФСК от меня_ФОТ ГСС 2010 (30 10 2009)_Форма к защите 49" xfId="9267"/>
    <cellStyle name="_расчет ФОТ 2007 ФСК от меня_ФОТ ГСС 2010 (30 10 2009)_Форма к защите 49_БДР формат СД (2)" xfId="9268"/>
    <cellStyle name="_расчет ФОТ 2007 ФСК от меня_ФОТ ГСС 2010 (30 10 2009)_Форма к защите 5" xfId="9269"/>
    <cellStyle name="_расчет ФОТ 2007 ФСК от меня_ФОТ ГСС 2010 (30 10 2009)_Форма к защите 5_БДР формат СД (2)" xfId="9270"/>
    <cellStyle name="_расчет ФОТ 2007 ФСК от меня_ФОТ ГСС 2010 (30 10 2009)_Форма к защите 50" xfId="9271"/>
    <cellStyle name="_расчет ФОТ 2007 ФСК от меня_ФОТ ГСС 2010 (30 10 2009)_Форма к защите 50_БДР формат СД (2)" xfId="9272"/>
    <cellStyle name="_расчет ФОТ 2007 ФСК от меня_ФОТ ГСС 2010 (30 10 2009)_Форма к защите 51" xfId="9273"/>
    <cellStyle name="_расчет ФОТ 2007 ФСК от меня_ФОТ ГСС 2010 (30 10 2009)_Форма к защите 51_БДР формат СД (2)" xfId="9274"/>
    <cellStyle name="_расчет ФОТ 2007 ФСК от меня_ФОТ ГСС 2010 (30 10 2009)_Форма к защите 52" xfId="9275"/>
    <cellStyle name="_расчет ФОТ 2007 ФСК от меня_ФОТ ГСС 2010 (30 10 2009)_Форма к защите 52_БДР формат СД (2)" xfId="9276"/>
    <cellStyle name="_расчет ФОТ 2007 ФСК от меня_ФОТ ГСС 2010 (30 10 2009)_Форма к защите 53" xfId="9277"/>
    <cellStyle name="_расчет ФОТ 2007 ФСК от меня_ФОТ ГСС 2010 (30 10 2009)_Форма к защите 53_БДР формат СД (2)" xfId="9278"/>
    <cellStyle name="_расчет ФОТ 2007 ФСК от меня_ФОТ ГСС 2010 (30 10 2009)_Форма к защите 54" xfId="9279"/>
    <cellStyle name="_расчет ФОТ 2007 ФСК от меня_ФОТ ГСС 2010 (30 10 2009)_Форма к защите 54_БДР формат СД (2)" xfId="9280"/>
    <cellStyle name="_расчет ФОТ 2007 ФСК от меня_ФОТ ГСС 2010 (30 10 2009)_Форма к защите 55" xfId="9281"/>
    <cellStyle name="_расчет ФОТ 2007 ФСК от меня_ФОТ ГСС 2010 (30 10 2009)_Форма к защите 55_БДР формат СД (2)" xfId="9282"/>
    <cellStyle name="_расчет ФОТ 2007 ФСК от меня_ФОТ ГСС 2010 (30 10 2009)_Форма к защите 56" xfId="9283"/>
    <cellStyle name="_расчет ФОТ 2007 ФСК от меня_ФОТ ГСС 2010 (30 10 2009)_Форма к защите 56_БДР формат СД (2)" xfId="9284"/>
    <cellStyle name="_расчет ФОТ 2007 ФСК от меня_ФОТ ГСС 2010 (30 10 2009)_Форма к защите 57" xfId="9285"/>
    <cellStyle name="_расчет ФОТ 2007 ФСК от меня_ФОТ ГСС 2010 (30 10 2009)_Форма к защите 57_БДР формат СД (2)" xfId="9286"/>
    <cellStyle name="_расчет ФОТ 2007 ФСК от меня_ФОТ ГСС 2010 (30 10 2009)_Форма к защите 58" xfId="9287"/>
    <cellStyle name="_расчет ФОТ 2007 ФСК от меня_ФОТ ГСС 2010 (30 10 2009)_Форма к защите 58_БДР формат СД (2)" xfId="9288"/>
    <cellStyle name="_расчет ФОТ 2007 ФСК от меня_ФОТ ГСС 2010 (30 10 2009)_Форма к защите 59" xfId="9289"/>
    <cellStyle name="_расчет ФОТ 2007 ФСК от меня_ФОТ ГСС 2010 (30 10 2009)_Форма к защите 59_БДР формат СД (2)" xfId="9290"/>
    <cellStyle name="_расчет ФОТ 2007 ФСК от меня_ФОТ ГСС 2010 (30 10 2009)_Форма к защите 6" xfId="9291"/>
    <cellStyle name="_расчет ФОТ 2007 ФСК от меня_ФОТ ГСС 2010 (30 10 2009)_Форма к защите 6_БДР формат СД (2)" xfId="9292"/>
    <cellStyle name="_расчет ФОТ 2007 ФСК от меня_ФОТ ГСС 2010 (30 10 2009)_Форма к защите 60" xfId="9293"/>
    <cellStyle name="_расчет ФОТ 2007 ФСК от меня_ФОТ ГСС 2010 (30 10 2009)_Форма к защите 60_БДР формат СД (2)" xfId="9294"/>
    <cellStyle name="_расчет ФОТ 2007 ФСК от меня_ФОТ ГСС 2010 (30 10 2009)_Форма к защите 61" xfId="9295"/>
    <cellStyle name="_расчет ФОТ 2007 ФСК от меня_ФОТ ГСС 2010 (30 10 2009)_Форма к защите 61_БДР формат СД (2)" xfId="9296"/>
    <cellStyle name="_расчет ФОТ 2007 ФСК от меня_ФОТ ГСС 2010 (30 10 2009)_Форма к защите 62" xfId="9297"/>
    <cellStyle name="_расчет ФОТ 2007 ФСК от меня_ФОТ ГСС 2010 (30 10 2009)_Форма к защите 62_БДР формат СД (2)" xfId="9298"/>
    <cellStyle name="_расчет ФОТ 2007 ФСК от меня_ФОТ ГСС 2010 (30 10 2009)_Форма к защите 63" xfId="9299"/>
    <cellStyle name="_расчет ФОТ 2007 ФСК от меня_ФОТ ГСС 2010 (30 10 2009)_Форма к защите 63_БДР формат СД (2)" xfId="9300"/>
    <cellStyle name="_расчет ФОТ 2007 ФСК от меня_ФОТ ГСС 2010 (30 10 2009)_Форма к защите 64" xfId="9301"/>
    <cellStyle name="_расчет ФОТ 2007 ФСК от меня_ФОТ ГСС 2010 (30 10 2009)_Форма к защите 64_БДР формат СД (2)" xfId="9302"/>
    <cellStyle name="_расчет ФОТ 2007 ФСК от меня_ФОТ ГСС 2010 (30 10 2009)_Форма к защите 65" xfId="9303"/>
    <cellStyle name="_расчет ФОТ 2007 ФСК от меня_ФОТ ГСС 2010 (30 10 2009)_Форма к защите 65_БДР формат СД (2)" xfId="9304"/>
    <cellStyle name="_расчет ФОТ 2007 ФСК от меня_ФОТ ГСС 2010 (30 10 2009)_Форма к защите 66" xfId="9305"/>
    <cellStyle name="_расчет ФОТ 2007 ФСК от меня_ФОТ ГСС 2010 (30 10 2009)_Форма к защите 66_БДР формат СД (2)" xfId="9306"/>
    <cellStyle name="_расчет ФОТ 2007 ФСК от меня_ФОТ ГСС 2010 (30 10 2009)_Форма к защите 67" xfId="9307"/>
    <cellStyle name="_расчет ФОТ 2007 ФСК от меня_ФОТ ГСС 2010 (30 10 2009)_Форма к защите 67_БДР формат СД (2)" xfId="9308"/>
    <cellStyle name="_расчет ФОТ 2007 ФСК от меня_ФОТ ГСС 2010 (30 10 2009)_Форма к защите 68" xfId="9309"/>
    <cellStyle name="_расчет ФОТ 2007 ФСК от меня_ФОТ ГСС 2010 (30 10 2009)_Форма к защите 68_БДР формат СД (2)" xfId="9310"/>
    <cellStyle name="_расчет ФОТ 2007 ФСК от меня_ФОТ ГСС 2010 (30 10 2009)_Форма к защите 69" xfId="9311"/>
    <cellStyle name="_расчет ФОТ 2007 ФСК от меня_ФОТ ГСС 2010 (30 10 2009)_Форма к защите 69_БДР формат СД (2)" xfId="9312"/>
    <cellStyle name="_расчет ФОТ 2007 ФСК от меня_ФОТ ГСС 2010 (30 10 2009)_Форма к защите 7" xfId="9313"/>
    <cellStyle name="_расчет ФОТ 2007 ФСК от меня_ФОТ ГСС 2010 (30 10 2009)_Форма к защите 7_БДР формат СД (2)" xfId="9314"/>
    <cellStyle name="_расчет ФОТ 2007 ФСК от меня_ФОТ ГСС 2010 (30 10 2009)_Форма к защите 70" xfId="9315"/>
    <cellStyle name="_расчет ФОТ 2007 ФСК от меня_ФОТ ГСС 2010 (30 10 2009)_Форма к защите 70_БДР формат СД (2)" xfId="9316"/>
    <cellStyle name="_расчет ФОТ 2007 ФСК от меня_ФОТ ГСС 2010 (30 10 2009)_Форма к защите 71" xfId="9317"/>
    <cellStyle name="_расчет ФОТ 2007 ФСК от меня_ФОТ ГСС 2010 (30 10 2009)_Форма к защите 71_БДР формат СД (2)" xfId="9318"/>
    <cellStyle name="_расчет ФОТ 2007 ФСК от меня_ФОТ ГСС 2010 (30 10 2009)_Форма к защите 72" xfId="9319"/>
    <cellStyle name="_расчет ФОТ 2007 ФСК от меня_ФОТ ГСС 2010 (30 10 2009)_Форма к защите 72_БДР формат СД (2)" xfId="9320"/>
    <cellStyle name="_расчет ФОТ 2007 ФСК от меня_ФОТ ГСС 2010 (30 10 2009)_Форма к защите 73" xfId="9321"/>
    <cellStyle name="_расчет ФОТ 2007 ФСК от меня_ФОТ ГСС 2010 (30 10 2009)_Форма к защите 73_БДР формат СД (2)" xfId="9322"/>
    <cellStyle name="_расчет ФОТ 2007 ФСК от меня_ФОТ ГСС 2010 (30 10 2009)_Форма к защите 74" xfId="9323"/>
    <cellStyle name="_расчет ФОТ 2007 ФСК от меня_ФОТ ГСС 2010 (30 10 2009)_Форма к защите 74_БДР формат СД (2)" xfId="9324"/>
    <cellStyle name="_расчет ФОТ 2007 ФСК от меня_ФОТ ГСС 2010 (30 10 2009)_Форма к защите 75" xfId="9325"/>
    <cellStyle name="_расчет ФОТ 2007 ФСК от меня_ФОТ ГСС 2010 (30 10 2009)_Форма к защите 75_БДР формат СД (2)" xfId="9326"/>
    <cellStyle name="_расчет ФОТ 2007 ФСК от меня_ФОТ ГСС 2010 (30 10 2009)_Форма к защите 76" xfId="9327"/>
    <cellStyle name="_расчет ФОТ 2007 ФСК от меня_ФОТ ГСС 2010 (30 10 2009)_Форма к защите 76_БДР формат СД (2)" xfId="9328"/>
    <cellStyle name="_расчет ФОТ 2007 ФСК от меня_ФОТ ГСС 2010 (30 10 2009)_Форма к защите 77" xfId="9329"/>
    <cellStyle name="_расчет ФОТ 2007 ФСК от меня_ФОТ ГСС 2010 (30 10 2009)_Форма к защите 77_БДР формат СД (2)" xfId="9330"/>
    <cellStyle name="_расчет ФОТ 2007 ФСК от меня_ФОТ ГСС 2010 (30 10 2009)_Форма к защите 78" xfId="9331"/>
    <cellStyle name="_расчет ФОТ 2007 ФСК от меня_ФОТ ГСС 2010 (30 10 2009)_Форма к защите 78_БДР формат СД (2)" xfId="9332"/>
    <cellStyle name="_расчет ФОТ 2007 ФСК от меня_ФОТ ГСС 2010 (30 10 2009)_Форма к защите 79" xfId="9333"/>
    <cellStyle name="_расчет ФОТ 2007 ФСК от меня_ФОТ ГСС 2010 (30 10 2009)_Форма к защите 79_БДР формат СД (2)" xfId="9334"/>
    <cellStyle name="_расчет ФОТ 2007 ФСК от меня_ФОТ ГСС 2010 (30 10 2009)_Форма к защите 8" xfId="9335"/>
    <cellStyle name="_расчет ФОТ 2007 ФСК от меня_ФОТ ГСС 2010 (30 10 2009)_Форма к защите 8_БДР формат СД (2)" xfId="9336"/>
    <cellStyle name="_расчет ФОТ 2007 ФСК от меня_ФОТ ГСС 2010 (30 10 2009)_Форма к защите 80" xfId="9337"/>
    <cellStyle name="_расчет ФОТ 2007 ФСК от меня_ФОТ ГСС 2010 (30 10 2009)_Форма к защите 80_БДР формат СД (2)" xfId="9338"/>
    <cellStyle name="_расчет ФОТ 2007 ФСК от меня_ФОТ ГСС 2010 (30 10 2009)_Форма к защите 81" xfId="9339"/>
    <cellStyle name="_расчет ФОТ 2007 ФСК от меня_ФОТ ГСС 2010 (30 10 2009)_Форма к защите 81_БДР формат СД (2)" xfId="9340"/>
    <cellStyle name="_расчет ФОТ 2007 ФСК от меня_ФОТ ГСС 2010 (30 10 2009)_Форма к защите 82" xfId="9341"/>
    <cellStyle name="_расчет ФОТ 2007 ФСК от меня_ФОТ ГСС 2010 (30 10 2009)_Форма к защите 82_БДР формат СД (2)" xfId="9342"/>
    <cellStyle name="_расчет ФОТ 2007 ФСК от меня_ФОТ ГСС 2010 (30 10 2009)_Форма к защите 83" xfId="9343"/>
    <cellStyle name="_расчет ФОТ 2007 ФСК от меня_ФОТ ГСС 2010 (30 10 2009)_Форма к защите 83_БДР формат СД (2)" xfId="9344"/>
    <cellStyle name="_расчет ФОТ 2007 ФСК от меня_ФОТ ГСС 2010 (30 10 2009)_Форма к защите 84" xfId="9345"/>
    <cellStyle name="_расчет ФОТ 2007 ФСК от меня_ФОТ ГСС 2010 (30 10 2009)_Форма к защите 84_БДР формат СД (2)" xfId="9346"/>
    <cellStyle name="_расчет ФОТ 2007 ФСК от меня_ФОТ ГСС 2010 (30 10 2009)_Форма к защите 85" xfId="9347"/>
    <cellStyle name="_расчет ФОТ 2007 ФСК от меня_ФОТ ГСС 2010 (30 10 2009)_Форма к защите 85_БДР формат СД (2)" xfId="9348"/>
    <cellStyle name="_расчет ФОТ 2007 ФСК от меня_ФОТ ГСС 2010 (30 10 2009)_Форма к защите 86" xfId="9349"/>
    <cellStyle name="_расчет ФОТ 2007 ФСК от меня_ФОТ ГСС 2010 (30 10 2009)_Форма к защите 86_БДР формат СД (2)" xfId="9350"/>
    <cellStyle name="_расчет ФОТ 2007 ФСК от меня_ФОТ ГСС 2010 (30 10 2009)_Форма к защите 87" xfId="9351"/>
    <cellStyle name="_расчет ФОТ 2007 ФСК от меня_ФОТ ГСС 2010 (30 10 2009)_Форма к защите 87_БДР формат СД (2)" xfId="9352"/>
    <cellStyle name="_расчет ФОТ 2007 ФСК от меня_ФОТ ГСС 2010 (30 10 2009)_Форма к защите 88" xfId="9353"/>
    <cellStyle name="_расчет ФОТ 2007 ФСК от меня_ФОТ ГСС 2010 (30 10 2009)_Форма к защите 88_БДР формат СД (2)" xfId="9354"/>
    <cellStyle name="_расчет ФОТ 2007 ФСК от меня_ФОТ ГСС 2010 (30 10 2009)_Форма к защите 89" xfId="9355"/>
    <cellStyle name="_расчет ФОТ 2007 ФСК от меня_ФОТ ГСС 2010 (30 10 2009)_Форма к защите 89_БДР формат СД (2)" xfId="9356"/>
    <cellStyle name="_расчет ФОТ 2007 ФСК от меня_ФОТ ГСС 2010 (30 10 2009)_Форма к защите 9" xfId="9357"/>
    <cellStyle name="_расчет ФОТ 2007 ФСК от меня_ФОТ ГСС 2010 (30 10 2009)_Форма к защите 9_БДР формат СД (2)" xfId="9358"/>
    <cellStyle name="_расчет ФОТ 2007 ФСК от меня_ФОТ ГСС 2010 (30 10 2009)_Форма к защите 90" xfId="9359"/>
    <cellStyle name="_расчет ФОТ 2007 ФСК от меня_ФОТ ГСС 2010 (30 10 2009)_Форма к защите 90_БДР формат СД (2)" xfId="9360"/>
    <cellStyle name="_расчет ФОТ 2007 ФСК от меня_ФОТ ГСС 2010 (30 10 2009)_Форма к защите ДЭБ" xfId="9361"/>
    <cellStyle name="_расчет ФОТ 2007 ФСК от меня_ФОТ ГСС 2010 (30 10 2009)_Форма к защите ДЭБ 2" xfId="9362"/>
    <cellStyle name="_расчет ФОТ 2007 ФСК от меня_ФОТ ГСС 2010 (30 10 2009)_Форма к защите ДЭБ 2_БДР формат СД (2)" xfId="9363"/>
    <cellStyle name="_расчет ФОТ 2007 ФСК от меня_ФОТ ГСС 2010 (30 10 2009)_Форма к защите ДЭБ_БДР формат СД (2)" xfId="9364"/>
    <cellStyle name="_расчет ФОТ 2007 ФСК от меня_ФОТ ГСС 2010 (30 10 2009)_Форма к защите_БДР формат СД (2)" xfId="9365"/>
    <cellStyle name="_расчет ФОТ 2007 ФСК от меня_ФОТ ГСС 2010 (30 10 2009)_Форма к защите_ДСП" xfId="9366"/>
    <cellStyle name="_расчет ФОТ 2007 ФСК от меня_ФОТ ГСС 2010 (30 10 2009)_Форма к защите_ДСП 2" xfId="9367"/>
    <cellStyle name="_расчет ФОТ 2007 ФСК от меня_ФОТ ГСС 2010 (30 10 2009)_Форма к защите_ДСП 2_БДР формат СД (2)" xfId="9368"/>
    <cellStyle name="_расчет ФОТ 2007 ФСК от меня_ФОТ ГСС 2010 (30 10 2009)_Форма к защите_ДСП_БДР формат СД (2)" xfId="9369"/>
    <cellStyle name="_расчет ФОТ 2007 ФСК от меня_ФОТ ГСС 2010 (30 10 2009)_Форма к защите_ДУпиоп" xfId="9370"/>
    <cellStyle name="_расчет ФОТ 2007 ФСК от меня_ФОТ ГСС 2010 (30 10 2009)_Форма к защите_ДУпиоп 2" xfId="9371"/>
    <cellStyle name="_расчет ФОТ 2007 ФСК от меня_ФОТ ГСС 2010 (30 10 2009)_Форма к защите_ДУпиоп 2_БДР формат СД (2)" xfId="9372"/>
    <cellStyle name="_расчет ФОТ 2007 ФСК от меня_ФОТ ГСС 2010 (30 10 2009)_Форма к защите_ДУпиоп_БДР формат СД (2)" xfId="9373"/>
    <cellStyle name="_расчет ФОТ 2007 ФСК от меня_ФОТ ГСС 2010 (30 10 2009)_Форма к защите_окончательная версия" xfId="9374"/>
    <cellStyle name="_расчет ФОТ 2007 ФСК от меня_ФОТ ГСС 2010 (30 10 2009)_Форма к защите_окончательная версия 2" xfId="9375"/>
    <cellStyle name="_расчет ФОТ 2007 ФСК от меня_ФОТ ГСС 2010 (30 10 2009)_Форма к защите_окончательная версия 2_БДР формат СД (2)" xfId="9376"/>
    <cellStyle name="_расчет ФОТ 2007 ФСК от меня_ФОТ ГСС 2010 (30 10 2009)_Форма к защите_окончательная версия_БДР формат СД (2)" xfId="9377"/>
    <cellStyle name="_расчет ФОТ 2007 ФСК от меня_ФОТ МЭС+РЗА Центра 2011-2012" xfId="9378"/>
    <cellStyle name="_расчет ФОТ 2007 ФСК от меня_ФОТ МЭС+РЗА Центра 2011-2012 2" xfId="9379"/>
    <cellStyle name="_расчет ФОТ 2007 ФСК от меня_ФОТ МЭС+РЗА Центра 2011-2012 2_БДР формат СД (2)" xfId="9380"/>
    <cellStyle name="_расчет ФОТ 2007 ФСК от меня_ФОТ МЭС+РЗА Центра 2011-2012_БДР формат СД (2)" xfId="9381"/>
    <cellStyle name="_расчет ФОТ 2007 ФСК от меня_ФОТ на 2010  РЗА _СВОД по МЭС(после защиты)" xfId="9382"/>
    <cellStyle name="_расчет ФОТ 2007 ФСК от меня_ФОТ на 2010  РЗА _СВОД по МЭС(после защиты) 2" xfId="9383"/>
    <cellStyle name="_расчет ФОТ 2007 ФСК от меня_ФОТ на 2010  РЗА _СВОД по МЭС(после защиты) 2 2" xfId="9384"/>
    <cellStyle name="_расчет ФОТ 2007 ФСК от меня_ФОТ на 2010  РЗА _СВОД по МЭС(после защиты) 2 2_БДР формат СД (2)" xfId="9385"/>
    <cellStyle name="_расчет ФОТ 2007 ФСК от меня_ФОТ на 2010  РЗА _СВОД по МЭС(после защиты) 2_БДР формат СД (2)" xfId="9386"/>
    <cellStyle name="_расчет ФОТ 2007 ФСК от меня_ФОТ на 2010  РЗА _СВОД по МЭС(после защиты) 3" xfId="9387"/>
    <cellStyle name="_расчет ФОТ 2007 ФСК от меня_ФОТ на 2010  РЗА _СВОД по МЭС(после защиты) 3_БДР формат СД (2)" xfId="9388"/>
    <cellStyle name="_расчет ФОТ 2007 ФСК от меня_ФОТ на 2010  РЗА _СВОД по МЭС(после защиты)_БДР формат СД (2)" xfId="9389"/>
    <cellStyle name="_расчет ФОТ 2007 ФСК от меня_ФОТ на 2010  РЗА _СВОД по МЭС(после защиты)_ДУС (3)" xfId="9390"/>
    <cellStyle name="_расчет ФОТ 2007 ФСК от меня_ФОТ на 2010  РЗА _СВОД по МЭС(после защиты)_ДУС (3) 2" xfId="9391"/>
    <cellStyle name="_расчет ФОТ 2007 ФСК от меня_ФОТ на 2010  РЗА _СВОД по МЭС(после защиты)_ДУС (3) 2_БДР формат СД (2)" xfId="9392"/>
    <cellStyle name="_расчет ФОТ 2007 ФСК от меня_ФОТ на 2010  РЗА _СВОД по МЭС(после защиты)_ДУС (3)_БДР формат СД (2)" xfId="9393"/>
    <cellStyle name="_расчет ФОТ 2007 ФСК от меня_ФОТ на 2010  РЗА _СВОД по МЭС(после защиты)_Источники_лимиты_Бизнес-план" xfId="9394"/>
    <cellStyle name="_расчет ФОТ 2007 ФСК от меня_ФОТ на 2010  РЗА _СВОД по МЭС(после защиты)_Источники_лимиты_Бизнес-план 2" xfId="9395"/>
    <cellStyle name="_расчет ФОТ 2007 ФСК от меня_ФОТ на 2010  РЗА _СВОД по МЭС(после защиты)_Источники_лимиты_Бизнес-план 2 2" xfId="9396"/>
    <cellStyle name="_расчет ФОТ 2007 ФСК от меня_ФОТ на 2010  РЗА _СВОД по МЭС(после защиты)_Источники_лимиты_Бизнес-план 2 2_БДР формат СД (2)" xfId="9397"/>
    <cellStyle name="_расчет ФОТ 2007 ФСК от меня_ФОТ на 2010  РЗА _СВОД по МЭС(после защиты)_Источники_лимиты_Бизнес-план 2_БДР формат СД (2)" xfId="9398"/>
    <cellStyle name="_расчет ФОТ 2007 ФСК от меня_ФОТ на 2010  РЗА _СВОД по МЭС(после защиты)_Источники_лимиты_Бизнес-план 3" xfId="9399"/>
    <cellStyle name="_расчет ФОТ 2007 ФСК от меня_ФОТ на 2010  РЗА _СВОД по МЭС(после защиты)_Источники_лимиты_Бизнес-план 3_БДР формат СД (2)" xfId="9400"/>
    <cellStyle name="_расчет ФОТ 2007 ФСК от меня_ФОТ на 2010  РЗА _СВОД по МЭС(после защиты)_Источники_лимиты_Бизнес-план_БДР формат СД (2)" xfId="9401"/>
    <cellStyle name="_расчет ФОТ 2007 ФСК от меня_ФОТ на 2010  РЗА _СВОД по МЭС(после защиты)_Копия форма к защите" xfId="9402"/>
    <cellStyle name="_расчет ФОТ 2007 ФСК от меня_ФОТ на 2010  РЗА _СВОД по МЭС(после защиты)_Копия форма к защите 2" xfId="9403"/>
    <cellStyle name="_расчет ФОТ 2007 ФСК от меня_ФОТ на 2010  РЗА _СВОД по МЭС(после защиты)_Копия форма к защите 2_БДР формат СД (2)" xfId="9404"/>
    <cellStyle name="_расчет ФОТ 2007 ФСК от меня_ФОТ на 2010  РЗА _СВОД по МЭС(после защиты)_Копия форма к защите_БДР формат СД (2)" xfId="9405"/>
    <cellStyle name="_расчет ФОТ 2007 ФСК от меня_ФОТ на 2010  РЗА _СВОД по МЭС(после защиты)_Свод бюджет на 2012" xfId="9406"/>
    <cellStyle name="_расчет ФОТ 2007 ФСК от меня_ФОТ на 2010  РЗА _СВОД по МЭС(после защиты)_Свод бюджет на 2012 2" xfId="9407"/>
    <cellStyle name="_расчет ФОТ 2007 ФСК от меня_ФОТ на 2010  РЗА _СВОД по МЭС(после защиты)_Свод бюджет на 2012 2_БДР формат СД (2)" xfId="9408"/>
    <cellStyle name="_расчет ФОТ 2007 ФСК от меня_ФОТ на 2010  РЗА _СВОД по МЭС(после защиты)_Свод бюджет на 2012_БДР формат СД (2)" xfId="9409"/>
    <cellStyle name="_расчет ФОТ 2007 ФСК от меня_ФОТ на 2010  РЗА _СВОД по МЭС(после защиты)_Форма к защите" xfId="9410"/>
    <cellStyle name="_расчет ФОТ 2007 ФСК от меня_ФОТ на 2010  РЗА _СВОД по МЭС(после защиты)_форма к защите - ДКУ" xfId="9411"/>
    <cellStyle name="_расчет ФОТ 2007 ФСК от меня_ФОТ на 2010  РЗА _СВОД по МЭС(после защиты)_форма к защите - ДКУ 2" xfId="9412"/>
    <cellStyle name="_расчет ФОТ 2007 ФСК от меня_ФОТ на 2010  РЗА _СВОД по МЭС(после защиты)_форма к защите - ДКУ 2_БДР формат СД (2)" xfId="9413"/>
    <cellStyle name="_расчет ФОТ 2007 ФСК от меня_ФОТ на 2010  РЗА _СВОД по МЭС(после защиты)_форма к защите - ДКУ_БДР формат СД (2)" xfId="9414"/>
    <cellStyle name="_расчет ФОТ 2007 ФСК от меня_ФОТ на 2010  РЗА _СВОД по МЭС(после защиты)_Форма к защите 10" xfId="9415"/>
    <cellStyle name="_расчет ФОТ 2007 ФСК от меня_ФОТ на 2010  РЗА _СВОД по МЭС(после защиты)_Форма к защите 10_БДР формат СД (2)" xfId="9416"/>
    <cellStyle name="_расчет ФОТ 2007 ФСК от меня_ФОТ на 2010  РЗА _СВОД по МЭС(после защиты)_Форма к защите 11" xfId="9417"/>
    <cellStyle name="_расчет ФОТ 2007 ФСК от меня_ФОТ на 2010  РЗА _СВОД по МЭС(после защиты)_Форма к защите 11_БДР формат СД (2)" xfId="9418"/>
    <cellStyle name="_расчет ФОТ 2007 ФСК от меня_ФОТ на 2010  РЗА _СВОД по МЭС(после защиты)_Форма к защите 12" xfId="9419"/>
    <cellStyle name="_расчет ФОТ 2007 ФСК от меня_ФОТ на 2010  РЗА _СВОД по МЭС(после защиты)_Форма к защите 12_БДР формат СД (2)" xfId="9420"/>
    <cellStyle name="_расчет ФОТ 2007 ФСК от меня_ФОТ на 2010  РЗА _СВОД по МЭС(после защиты)_Форма к защите 13" xfId="9421"/>
    <cellStyle name="_расчет ФОТ 2007 ФСК от меня_ФОТ на 2010  РЗА _СВОД по МЭС(после защиты)_Форма к защите 13_БДР формат СД (2)" xfId="9422"/>
    <cellStyle name="_расчет ФОТ 2007 ФСК от меня_ФОТ на 2010  РЗА _СВОД по МЭС(после защиты)_Форма к защите 14" xfId="9423"/>
    <cellStyle name="_расчет ФОТ 2007 ФСК от меня_ФОТ на 2010  РЗА _СВОД по МЭС(после защиты)_Форма к защите 14_БДР формат СД (2)" xfId="9424"/>
    <cellStyle name="_расчет ФОТ 2007 ФСК от меня_ФОТ на 2010  РЗА _СВОД по МЭС(после защиты)_Форма к защите 15" xfId="9425"/>
    <cellStyle name="_расчет ФОТ 2007 ФСК от меня_ФОТ на 2010  РЗА _СВОД по МЭС(после защиты)_Форма к защите 15_БДР формат СД (2)" xfId="9426"/>
    <cellStyle name="_расчет ФОТ 2007 ФСК от меня_ФОТ на 2010  РЗА _СВОД по МЭС(после защиты)_Форма к защите 16" xfId="9427"/>
    <cellStyle name="_расчет ФОТ 2007 ФСК от меня_ФОТ на 2010  РЗА _СВОД по МЭС(после защиты)_Форма к защите 16_БДР формат СД (2)" xfId="9428"/>
    <cellStyle name="_расчет ФОТ 2007 ФСК от меня_ФОТ на 2010  РЗА _СВОД по МЭС(после защиты)_Форма к защите 17" xfId="9429"/>
    <cellStyle name="_расчет ФОТ 2007 ФСК от меня_ФОТ на 2010  РЗА _СВОД по МЭС(после защиты)_Форма к защите 17_БДР формат СД (2)" xfId="9430"/>
    <cellStyle name="_расчет ФОТ 2007 ФСК от меня_ФОТ на 2010  РЗА _СВОД по МЭС(после защиты)_Форма к защите 18" xfId="9431"/>
    <cellStyle name="_расчет ФОТ 2007 ФСК от меня_ФОТ на 2010  РЗА _СВОД по МЭС(после защиты)_Форма к защите 18_БДР формат СД (2)" xfId="9432"/>
    <cellStyle name="_расчет ФОТ 2007 ФСК от меня_ФОТ на 2010  РЗА _СВОД по МЭС(после защиты)_Форма к защите 19" xfId="9433"/>
    <cellStyle name="_расчет ФОТ 2007 ФСК от меня_ФОТ на 2010  РЗА _СВОД по МЭС(после защиты)_Форма к защите 19_БДР формат СД (2)" xfId="9434"/>
    <cellStyle name="_расчет ФОТ 2007 ФСК от меня_ФОТ на 2010  РЗА _СВОД по МЭС(после защиты)_Форма к защите 2" xfId="9435"/>
    <cellStyle name="_расчет ФОТ 2007 ФСК от меня_ФОТ на 2010  РЗА _СВОД по МЭС(после защиты)_Форма к защите 2_БДР формат СД (2)" xfId="9436"/>
    <cellStyle name="_расчет ФОТ 2007 ФСК от меня_ФОТ на 2010  РЗА _СВОД по МЭС(после защиты)_Форма к защите 20" xfId="9437"/>
    <cellStyle name="_расчет ФОТ 2007 ФСК от меня_ФОТ на 2010  РЗА _СВОД по МЭС(после защиты)_Форма к защите 20_БДР формат СД (2)" xfId="9438"/>
    <cellStyle name="_расчет ФОТ 2007 ФСК от меня_ФОТ на 2010  РЗА _СВОД по МЭС(после защиты)_Форма к защите 21" xfId="9439"/>
    <cellStyle name="_расчет ФОТ 2007 ФСК от меня_ФОТ на 2010  РЗА _СВОД по МЭС(после защиты)_Форма к защите 21_БДР формат СД (2)" xfId="9440"/>
    <cellStyle name="_расчет ФОТ 2007 ФСК от меня_ФОТ на 2010  РЗА _СВОД по МЭС(после защиты)_Форма к защите 22" xfId="9441"/>
    <cellStyle name="_расчет ФОТ 2007 ФСК от меня_ФОТ на 2010  РЗА _СВОД по МЭС(после защиты)_Форма к защите 22_БДР формат СД (2)" xfId="9442"/>
    <cellStyle name="_расчет ФОТ 2007 ФСК от меня_ФОТ на 2010  РЗА _СВОД по МЭС(после защиты)_Форма к защите 23" xfId="9443"/>
    <cellStyle name="_расчет ФОТ 2007 ФСК от меня_ФОТ на 2010  РЗА _СВОД по МЭС(после защиты)_Форма к защите 23_БДР формат СД (2)" xfId="9444"/>
    <cellStyle name="_расчет ФОТ 2007 ФСК от меня_ФОТ на 2010  РЗА _СВОД по МЭС(после защиты)_Форма к защите 24" xfId="9445"/>
    <cellStyle name="_расчет ФОТ 2007 ФСК от меня_ФОТ на 2010  РЗА _СВОД по МЭС(после защиты)_Форма к защите 24_БДР формат СД (2)" xfId="9446"/>
    <cellStyle name="_расчет ФОТ 2007 ФСК от меня_ФОТ на 2010  РЗА _СВОД по МЭС(после защиты)_Форма к защите 25" xfId="9447"/>
    <cellStyle name="_расчет ФОТ 2007 ФСК от меня_ФОТ на 2010  РЗА _СВОД по МЭС(после защиты)_Форма к защите 25_БДР формат СД (2)" xfId="9448"/>
    <cellStyle name="_расчет ФОТ 2007 ФСК от меня_ФОТ на 2010  РЗА _СВОД по МЭС(после защиты)_Форма к защите 26" xfId="9449"/>
    <cellStyle name="_расчет ФОТ 2007 ФСК от меня_ФОТ на 2010  РЗА _СВОД по МЭС(после защиты)_Форма к защите 26_БДР формат СД (2)" xfId="9450"/>
    <cellStyle name="_расчет ФОТ 2007 ФСК от меня_ФОТ на 2010  РЗА _СВОД по МЭС(после защиты)_Форма к защите 27" xfId="9451"/>
    <cellStyle name="_расчет ФОТ 2007 ФСК от меня_ФОТ на 2010  РЗА _СВОД по МЭС(после защиты)_Форма к защите 27_БДР формат СД (2)" xfId="9452"/>
    <cellStyle name="_расчет ФОТ 2007 ФСК от меня_ФОТ на 2010  РЗА _СВОД по МЭС(после защиты)_Форма к защите 28" xfId="9453"/>
    <cellStyle name="_расчет ФОТ 2007 ФСК от меня_ФОТ на 2010  РЗА _СВОД по МЭС(после защиты)_Форма к защите 28_БДР формат СД (2)" xfId="9454"/>
    <cellStyle name="_расчет ФОТ 2007 ФСК от меня_ФОТ на 2010  РЗА _СВОД по МЭС(после защиты)_Форма к защите 29" xfId="9455"/>
    <cellStyle name="_расчет ФОТ 2007 ФСК от меня_ФОТ на 2010  РЗА _СВОД по МЭС(после защиты)_Форма к защите 29_БДР формат СД (2)" xfId="9456"/>
    <cellStyle name="_расчет ФОТ 2007 ФСК от меня_ФОТ на 2010  РЗА _СВОД по МЭС(после защиты)_Форма к защите 3" xfId="9457"/>
    <cellStyle name="_расчет ФОТ 2007 ФСК от меня_ФОТ на 2010  РЗА _СВОД по МЭС(после защиты)_Форма к защите 3_БДР формат СД (2)" xfId="9458"/>
    <cellStyle name="_расчет ФОТ 2007 ФСК от меня_ФОТ на 2010  РЗА _СВОД по МЭС(после защиты)_Форма к защите 30" xfId="9459"/>
    <cellStyle name="_расчет ФОТ 2007 ФСК от меня_ФОТ на 2010  РЗА _СВОД по МЭС(после защиты)_Форма к защите 30_БДР формат СД (2)" xfId="9460"/>
    <cellStyle name="_расчет ФОТ 2007 ФСК от меня_ФОТ на 2010  РЗА _СВОД по МЭС(после защиты)_Форма к защите 31" xfId="9461"/>
    <cellStyle name="_расчет ФОТ 2007 ФСК от меня_ФОТ на 2010  РЗА _СВОД по МЭС(после защиты)_Форма к защите 31_БДР формат СД (2)" xfId="9462"/>
    <cellStyle name="_расчет ФОТ 2007 ФСК от меня_ФОТ на 2010  РЗА _СВОД по МЭС(после защиты)_Форма к защите 32" xfId="9463"/>
    <cellStyle name="_расчет ФОТ 2007 ФСК от меня_ФОТ на 2010  РЗА _СВОД по МЭС(после защиты)_Форма к защите 32_БДР формат СД (2)" xfId="9464"/>
    <cellStyle name="_расчет ФОТ 2007 ФСК от меня_ФОТ на 2010  РЗА _СВОД по МЭС(после защиты)_Форма к защите 33" xfId="9465"/>
    <cellStyle name="_расчет ФОТ 2007 ФСК от меня_ФОТ на 2010  РЗА _СВОД по МЭС(после защиты)_Форма к защите 33_БДР формат СД (2)" xfId="9466"/>
    <cellStyle name="_расчет ФОТ 2007 ФСК от меня_ФОТ на 2010  РЗА _СВОД по МЭС(после защиты)_Форма к защите 34" xfId="9467"/>
    <cellStyle name="_расчет ФОТ 2007 ФСК от меня_ФОТ на 2010  РЗА _СВОД по МЭС(после защиты)_Форма к защите 34_БДР формат СД (2)" xfId="9468"/>
    <cellStyle name="_расчет ФОТ 2007 ФСК от меня_ФОТ на 2010  РЗА _СВОД по МЭС(после защиты)_Форма к защите 35" xfId="9469"/>
    <cellStyle name="_расчет ФОТ 2007 ФСК от меня_ФОТ на 2010  РЗА _СВОД по МЭС(после защиты)_Форма к защите 35_БДР формат СД (2)" xfId="9470"/>
    <cellStyle name="_расчет ФОТ 2007 ФСК от меня_ФОТ на 2010  РЗА _СВОД по МЭС(после защиты)_Форма к защите 36" xfId="9471"/>
    <cellStyle name="_расчет ФОТ 2007 ФСК от меня_ФОТ на 2010  РЗА _СВОД по МЭС(после защиты)_Форма к защите 36_БДР формат СД (2)" xfId="9472"/>
    <cellStyle name="_расчет ФОТ 2007 ФСК от меня_ФОТ на 2010  РЗА _СВОД по МЭС(после защиты)_Форма к защите 37" xfId="9473"/>
    <cellStyle name="_расчет ФОТ 2007 ФСК от меня_ФОТ на 2010  РЗА _СВОД по МЭС(после защиты)_Форма к защите 37_БДР формат СД (2)" xfId="9474"/>
    <cellStyle name="_расчет ФОТ 2007 ФСК от меня_ФОТ на 2010  РЗА _СВОД по МЭС(после защиты)_Форма к защите 38" xfId="9475"/>
    <cellStyle name="_расчет ФОТ 2007 ФСК от меня_ФОТ на 2010  РЗА _СВОД по МЭС(после защиты)_Форма к защите 38_БДР формат СД (2)" xfId="9476"/>
    <cellStyle name="_расчет ФОТ 2007 ФСК от меня_ФОТ на 2010  РЗА _СВОД по МЭС(после защиты)_Форма к защите 39" xfId="9477"/>
    <cellStyle name="_расчет ФОТ 2007 ФСК от меня_ФОТ на 2010  РЗА _СВОД по МЭС(после защиты)_Форма к защите 39_БДР формат СД (2)" xfId="9478"/>
    <cellStyle name="_расчет ФОТ 2007 ФСК от меня_ФОТ на 2010  РЗА _СВОД по МЭС(после защиты)_Форма к защите 4" xfId="9479"/>
    <cellStyle name="_расчет ФОТ 2007 ФСК от меня_ФОТ на 2010  РЗА _СВОД по МЭС(после защиты)_Форма к защите 4_БДР формат СД (2)" xfId="9480"/>
    <cellStyle name="_расчет ФОТ 2007 ФСК от меня_ФОТ на 2010  РЗА _СВОД по МЭС(после защиты)_Форма к защите 40" xfId="9481"/>
    <cellStyle name="_расчет ФОТ 2007 ФСК от меня_ФОТ на 2010  РЗА _СВОД по МЭС(после защиты)_Форма к защите 40_БДР формат СД (2)" xfId="9482"/>
    <cellStyle name="_расчет ФОТ 2007 ФСК от меня_ФОТ на 2010  РЗА _СВОД по МЭС(после защиты)_Форма к защите 41" xfId="9483"/>
    <cellStyle name="_расчет ФОТ 2007 ФСК от меня_ФОТ на 2010  РЗА _СВОД по МЭС(после защиты)_Форма к защите 41_БДР формат СД (2)" xfId="9484"/>
    <cellStyle name="_расчет ФОТ 2007 ФСК от меня_ФОТ на 2010  РЗА _СВОД по МЭС(после защиты)_Форма к защите 42" xfId="9485"/>
    <cellStyle name="_расчет ФОТ 2007 ФСК от меня_ФОТ на 2010  РЗА _СВОД по МЭС(после защиты)_Форма к защите 42_БДР формат СД (2)" xfId="9486"/>
    <cellStyle name="_расчет ФОТ 2007 ФСК от меня_ФОТ на 2010  РЗА _СВОД по МЭС(после защиты)_Форма к защите 43" xfId="9487"/>
    <cellStyle name="_расчет ФОТ 2007 ФСК от меня_ФОТ на 2010  РЗА _СВОД по МЭС(после защиты)_Форма к защите 43_БДР формат СД (2)" xfId="9488"/>
    <cellStyle name="_расчет ФОТ 2007 ФСК от меня_ФОТ на 2010  РЗА _СВОД по МЭС(после защиты)_Форма к защите 44" xfId="9489"/>
    <cellStyle name="_расчет ФОТ 2007 ФСК от меня_ФОТ на 2010  РЗА _СВОД по МЭС(после защиты)_Форма к защите 44_БДР формат СД (2)" xfId="9490"/>
    <cellStyle name="_расчет ФОТ 2007 ФСК от меня_ФОТ на 2010  РЗА _СВОД по МЭС(после защиты)_Форма к защите 45" xfId="9491"/>
    <cellStyle name="_расчет ФОТ 2007 ФСК от меня_ФОТ на 2010  РЗА _СВОД по МЭС(после защиты)_Форма к защите 45_БДР формат СД (2)" xfId="9492"/>
    <cellStyle name="_расчет ФОТ 2007 ФСК от меня_ФОТ на 2010  РЗА _СВОД по МЭС(после защиты)_Форма к защите 46" xfId="9493"/>
    <cellStyle name="_расчет ФОТ 2007 ФСК от меня_ФОТ на 2010  РЗА _СВОД по МЭС(после защиты)_Форма к защите 46_БДР формат СД (2)" xfId="9494"/>
    <cellStyle name="_расчет ФОТ 2007 ФСК от меня_ФОТ на 2010  РЗА _СВОД по МЭС(после защиты)_Форма к защите 47" xfId="9495"/>
    <cellStyle name="_расчет ФОТ 2007 ФСК от меня_ФОТ на 2010  РЗА _СВОД по МЭС(после защиты)_Форма к защите 47_БДР формат СД (2)" xfId="9496"/>
    <cellStyle name="_расчет ФОТ 2007 ФСК от меня_ФОТ на 2010  РЗА _СВОД по МЭС(после защиты)_Форма к защите 48" xfId="9497"/>
    <cellStyle name="_расчет ФОТ 2007 ФСК от меня_ФОТ на 2010  РЗА _СВОД по МЭС(после защиты)_Форма к защите 48_БДР формат СД (2)" xfId="9498"/>
    <cellStyle name="_расчет ФОТ 2007 ФСК от меня_ФОТ на 2010  РЗА _СВОД по МЭС(после защиты)_Форма к защите 49" xfId="9499"/>
    <cellStyle name="_расчет ФОТ 2007 ФСК от меня_ФОТ на 2010  РЗА _СВОД по МЭС(после защиты)_Форма к защите 49_БДР формат СД (2)" xfId="9500"/>
    <cellStyle name="_расчет ФОТ 2007 ФСК от меня_ФОТ на 2010  РЗА _СВОД по МЭС(после защиты)_Форма к защите 5" xfId="9501"/>
    <cellStyle name="_расчет ФОТ 2007 ФСК от меня_ФОТ на 2010  РЗА _СВОД по МЭС(после защиты)_Форма к защите 5_БДР формат СД (2)" xfId="9502"/>
    <cellStyle name="_расчет ФОТ 2007 ФСК от меня_ФОТ на 2010  РЗА _СВОД по МЭС(после защиты)_Форма к защите 50" xfId="9503"/>
    <cellStyle name="_расчет ФОТ 2007 ФСК от меня_ФОТ на 2010  РЗА _СВОД по МЭС(после защиты)_Форма к защите 50_БДР формат СД (2)" xfId="9504"/>
    <cellStyle name="_расчет ФОТ 2007 ФСК от меня_ФОТ на 2010  РЗА _СВОД по МЭС(после защиты)_Форма к защите 51" xfId="9505"/>
    <cellStyle name="_расчет ФОТ 2007 ФСК от меня_ФОТ на 2010  РЗА _СВОД по МЭС(после защиты)_Форма к защите 51_БДР формат СД (2)" xfId="9506"/>
    <cellStyle name="_расчет ФОТ 2007 ФСК от меня_ФОТ на 2010  РЗА _СВОД по МЭС(после защиты)_Форма к защите 52" xfId="9507"/>
    <cellStyle name="_расчет ФОТ 2007 ФСК от меня_ФОТ на 2010  РЗА _СВОД по МЭС(после защиты)_Форма к защите 52_БДР формат СД (2)" xfId="9508"/>
    <cellStyle name="_расчет ФОТ 2007 ФСК от меня_ФОТ на 2010  РЗА _СВОД по МЭС(после защиты)_Форма к защите 53" xfId="9509"/>
    <cellStyle name="_расчет ФОТ 2007 ФСК от меня_ФОТ на 2010  РЗА _СВОД по МЭС(после защиты)_Форма к защите 53_БДР формат СД (2)" xfId="9510"/>
    <cellStyle name="_расчет ФОТ 2007 ФСК от меня_ФОТ на 2010  РЗА _СВОД по МЭС(после защиты)_Форма к защите 54" xfId="9511"/>
    <cellStyle name="_расчет ФОТ 2007 ФСК от меня_ФОТ на 2010  РЗА _СВОД по МЭС(после защиты)_Форма к защите 54_БДР формат СД (2)" xfId="9512"/>
    <cellStyle name="_расчет ФОТ 2007 ФСК от меня_ФОТ на 2010  РЗА _СВОД по МЭС(после защиты)_Форма к защите 55" xfId="9513"/>
    <cellStyle name="_расчет ФОТ 2007 ФСК от меня_ФОТ на 2010  РЗА _СВОД по МЭС(после защиты)_Форма к защите 55_БДР формат СД (2)" xfId="9514"/>
    <cellStyle name="_расчет ФОТ 2007 ФСК от меня_ФОТ на 2010  РЗА _СВОД по МЭС(после защиты)_Форма к защите 56" xfId="9515"/>
    <cellStyle name="_расчет ФОТ 2007 ФСК от меня_ФОТ на 2010  РЗА _СВОД по МЭС(после защиты)_Форма к защите 56_БДР формат СД (2)" xfId="9516"/>
    <cellStyle name="_расчет ФОТ 2007 ФСК от меня_ФОТ на 2010  РЗА _СВОД по МЭС(после защиты)_Форма к защите 57" xfId="9517"/>
    <cellStyle name="_расчет ФОТ 2007 ФСК от меня_ФОТ на 2010  РЗА _СВОД по МЭС(после защиты)_Форма к защите 57_БДР формат СД (2)" xfId="9518"/>
    <cellStyle name="_расчет ФОТ 2007 ФСК от меня_ФОТ на 2010  РЗА _СВОД по МЭС(после защиты)_Форма к защите 58" xfId="9519"/>
    <cellStyle name="_расчет ФОТ 2007 ФСК от меня_ФОТ на 2010  РЗА _СВОД по МЭС(после защиты)_Форма к защите 58_БДР формат СД (2)" xfId="9520"/>
    <cellStyle name="_расчет ФОТ 2007 ФСК от меня_ФОТ на 2010  РЗА _СВОД по МЭС(после защиты)_Форма к защите 59" xfId="9521"/>
    <cellStyle name="_расчет ФОТ 2007 ФСК от меня_ФОТ на 2010  РЗА _СВОД по МЭС(после защиты)_Форма к защите 59_БДР формат СД (2)" xfId="9522"/>
    <cellStyle name="_расчет ФОТ 2007 ФСК от меня_ФОТ на 2010  РЗА _СВОД по МЭС(после защиты)_Форма к защите 6" xfId="9523"/>
    <cellStyle name="_расчет ФОТ 2007 ФСК от меня_ФОТ на 2010  РЗА _СВОД по МЭС(после защиты)_Форма к защите 6_БДР формат СД (2)" xfId="9524"/>
    <cellStyle name="_расчет ФОТ 2007 ФСК от меня_ФОТ на 2010  РЗА _СВОД по МЭС(после защиты)_Форма к защите 60" xfId="9525"/>
    <cellStyle name="_расчет ФОТ 2007 ФСК от меня_ФОТ на 2010  РЗА _СВОД по МЭС(после защиты)_Форма к защите 60_БДР формат СД (2)" xfId="9526"/>
    <cellStyle name="_расчет ФОТ 2007 ФСК от меня_ФОТ на 2010  РЗА _СВОД по МЭС(после защиты)_Форма к защите 61" xfId="9527"/>
    <cellStyle name="_расчет ФОТ 2007 ФСК от меня_ФОТ на 2010  РЗА _СВОД по МЭС(после защиты)_Форма к защите 61_БДР формат СД (2)" xfId="9528"/>
    <cellStyle name="_расчет ФОТ 2007 ФСК от меня_ФОТ на 2010  РЗА _СВОД по МЭС(после защиты)_Форма к защите 62" xfId="9529"/>
    <cellStyle name="_расчет ФОТ 2007 ФСК от меня_ФОТ на 2010  РЗА _СВОД по МЭС(после защиты)_Форма к защите 62_БДР формат СД (2)" xfId="9530"/>
    <cellStyle name="_расчет ФОТ 2007 ФСК от меня_ФОТ на 2010  РЗА _СВОД по МЭС(после защиты)_Форма к защите 63" xfId="9531"/>
    <cellStyle name="_расчет ФОТ 2007 ФСК от меня_ФОТ на 2010  РЗА _СВОД по МЭС(после защиты)_Форма к защите 63_БДР формат СД (2)" xfId="9532"/>
    <cellStyle name="_расчет ФОТ 2007 ФСК от меня_ФОТ на 2010  РЗА _СВОД по МЭС(после защиты)_Форма к защите 64" xfId="9533"/>
    <cellStyle name="_расчет ФОТ 2007 ФСК от меня_ФОТ на 2010  РЗА _СВОД по МЭС(после защиты)_Форма к защите 64_БДР формат СД (2)" xfId="9534"/>
    <cellStyle name="_расчет ФОТ 2007 ФСК от меня_ФОТ на 2010  РЗА _СВОД по МЭС(после защиты)_Форма к защите 65" xfId="9535"/>
    <cellStyle name="_расчет ФОТ 2007 ФСК от меня_ФОТ на 2010  РЗА _СВОД по МЭС(после защиты)_Форма к защите 65_БДР формат СД (2)" xfId="9536"/>
    <cellStyle name="_расчет ФОТ 2007 ФСК от меня_ФОТ на 2010  РЗА _СВОД по МЭС(после защиты)_Форма к защите 66" xfId="9537"/>
    <cellStyle name="_расчет ФОТ 2007 ФСК от меня_ФОТ на 2010  РЗА _СВОД по МЭС(после защиты)_Форма к защите 66_БДР формат СД (2)" xfId="9538"/>
    <cellStyle name="_расчет ФОТ 2007 ФСК от меня_ФОТ на 2010  РЗА _СВОД по МЭС(после защиты)_Форма к защите 67" xfId="9539"/>
    <cellStyle name="_расчет ФОТ 2007 ФСК от меня_ФОТ на 2010  РЗА _СВОД по МЭС(после защиты)_Форма к защите 67_БДР формат СД (2)" xfId="9540"/>
    <cellStyle name="_расчет ФОТ 2007 ФСК от меня_ФОТ на 2010  РЗА _СВОД по МЭС(после защиты)_Форма к защите 68" xfId="9541"/>
    <cellStyle name="_расчет ФОТ 2007 ФСК от меня_ФОТ на 2010  РЗА _СВОД по МЭС(после защиты)_Форма к защите 68_БДР формат СД (2)" xfId="9542"/>
    <cellStyle name="_расчет ФОТ 2007 ФСК от меня_ФОТ на 2010  РЗА _СВОД по МЭС(после защиты)_Форма к защите 69" xfId="9543"/>
    <cellStyle name="_расчет ФОТ 2007 ФСК от меня_ФОТ на 2010  РЗА _СВОД по МЭС(после защиты)_Форма к защите 69_БДР формат СД (2)" xfId="9544"/>
    <cellStyle name="_расчет ФОТ 2007 ФСК от меня_ФОТ на 2010  РЗА _СВОД по МЭС(после защиты)_Форма к защите 7" xfId="9545"/>
    <cellStyle name="_расчет ФОТ 2007 ФСК от меня_ФОТ на 2010  РЗА _СВОД по МЭС(после защиты)_Форма к защите 7_БДР формат СД (2)" xfId="9546"/>
    <cellStyle name="_расчет ФОТ 2007 ФСК от меня_ФОТ на 2010  РЗА _СВОД по МЭС(после защиты)_Форма к защите 70" xfId="9547"/>
    <cellStyle name="_расчет ФОТ 2007 ФСК от меня_ФОТ на 2010  РЗА _СВОД по МЭС(после защиты)_Форма к защите 70_БДР формат СД (2)" xfId="9548"/>
    <cellStyle name="_расчет ФОТ 2007 ФСК от меня_ФОТ на 2010  РЗА _СВОД по МЭС(после защиты)_Форма к защите 71" xfId="9549"/>
    <cellStyle name="_расчет ФОТ 2007 ФСК от меня_ФОТ на 2010  РЗА _СВОД по МЭС(после защиты)_Форма к защите 71_БДР формат СД (2)" xfId="9550"/>
    <cellStyle name="_расчет ФОТ 2007 ФСК от меня_ФОТ на 2010  РЗА _СВОД по МЭС(после защиты)_Форма к защите 72" xfId="9551"/>
    <cellStyle name="_расчет ФОТ 2007 ФСК от меня_ФОТ на 2010  РЗА _СВОД по МЭС(после защиты)_Форма к защите 72_БДР формат СД (2)" xfId="9552"/>
    <cellStyle name="_расчет ФОТ 2007 ФСК от меня_ФОТ на 2010  РЗА _СВОД по МЭС(после защиты)_Форма к защите 73" xfId="9553"/>
    <cellStyle name="_расчет ФОТ 2007 ФСК от меня_ФОТ на 2010  РЗА _СВОД по МЭС(после защиты)_Форма к защите 73_БДР формат СД (2)" xfId="9554"/>
    <cellStyle name="_расчет ФОТ 2007 ФСК от меня_ФОТ на 2010  РЗА _СВОД по МЭС(после защиты)_Форма к защите 74" xfId="9555"/>
    <cellStyle name="_расчет ФОТ 2007 ФСК от меня_ФОТ на 2010  РЗА _СВОД по МЭС(после защиты)_Форма к защите 74_БДР формат СД (2)" xfId="9556"/>
    <cellStyle name="_расчет ФОТ 2007 ФСК от меня_ФОТ на 2010  РЗА _СВОД по МЭС(после защиты)_Форма к защите 75" xfId="9557"/>
    <cellStyle name="_расчет ФОТ 2007 ФСК от меня_ФОТ на 2010  РЗА _СВОД по МЭС(после защиты)_Форма к защите 75_БДР формат СД (2)" xfId="9558"/>
    <cellStyle name="_расчет ФОТ 2007 ФСК от меня_ФОТ на 2010  РЗА _СВОД по МЭС(после защиты)_Форма к защите 76" xfId="9559"/>
    <cellStyle name="_расчет ФОТ 2007 ФСК от меня_ФОТ на 2010  РЗА _СВОД по МЭС(после защиты)_Форма к защите 76_БДР формат СД (2)" xfId="9560"/>
    <cellStyle name="_расчет ФОТ 2007 ФСК от меня_ФОТ на 2010  РЗА _СВОД по МЭС(после защиты)_Форма к защите 77" xfId="9561"/>
    <cellStyle name="_расчет ФОТ 2007 ФСК от меня_ФОТ на 2010  РЗА _СВОД по МЭС(после защиты)_Форма к защите 77_БДР формат СД (2)" xfId="9562"/>
    <cellStyle name="_расчет ФОТ 2007 ФСК от меня_ФОТ на 2010  РЗА _СВОД по МЭС(после защиты)_Форма к защите 78" xfId="9563"/>
    <cellStyle name="_расчет ФОТ 2007 ФСК от меня_ФОТ на 2010  РЗА _СВОД по МЭС(после защиты)_Форма к защите 78_БДР формат СД (2)" xfId="9564"/>
    <cellStyle name="_расчет ФОТ 2007 ФСК от меня_ФОТ на 2010  РЗА _СВОД по МЭС(после защиты)_Форма к защите 79" xfId="9565"/>
    <cellStyle name="_расчет ФОТ 2007 ФСК от меня_ФОТ на 2010  РЗА _СВОД по МЭС(после защиты)_Форма к защите 79_БДР формат СД (2)" xfId="9566"/>
    <cellStyle name="_расчет ФОТ 2007 ФСК от меня_ФОТ на 2010  РЗА _СВОД по МЭС(после защиты)_Форма к защите 8" xfId="9567"/>
    <cellStyle name="_расчет ФОТ 2007 ФСК от меня_ФОТ на 2010  РЗА _СВОД по МЭС(после защиты)_Форма к защите 8_БДР формат СД (2)" xfId="9568"/>
    <cellStyle name="_расчет ФОТ 2007 ФСК от меня_ФОТ на 2010  РЗА _СВОД по МЭС(после защиты)_Форма к защите 80" xfId="9569"/>
    <cellStyle name="_расчет ФОТ 2007 ФСК от меня_ФОТ на 2010  РЗА _СВОД по МЭС(после защиты)_Форма к защите 80_БДР формат СД (2)" xfId="9570"/>
    <cellStyle name="_расчет ФОТ 2007 ФСК от меня_ФОТ на 2010  РЗА _СВОД по МЭС(после защиты)_Форма к защите 81" xfId="9571"/>
    <cellStyle name="_расчет ФОТ 2007 ФСК от меня_ФОТ на 2010  РЗА _СВОД по МЭС(после защиты)_Форма к защите 81_БДР формат СД (2)" xfId="9572"/>
    <cellStyle name="_расчет ФОТ 2007 ФСК от меня_ФОТ на 2010  РЗА _СВОД по МЭС(после защиты)_Форма к защите 82" xfId="9573"/>
    <cellStyle name="_расчет ФОТ 2007 ФСК от меня_ФОТ на 2010  РЗА _СВОД по МЭС(после защиты)_Форма к защите 82_БДР формат СД (2)" xfId="9574"/>
    <cellStyle name="_расчет ФОТ 2007 ФСК от меня_ФОТ на 2010  РЗА _СВОД по МЭС(после защиты)_Форма к защите 83" xfId="9575"/>
    <cellStyle name="_расчет ФОТ 2007 ФСК от меня_ФОТ на 2010  РЗА _СВОД по МЭС(после защиты)_Форма к защите 83_БДР формат СД (2)" xfId="9576"/>
    <cellStyle name="_расчет ФОТ 2007 ФСК от меня_ФОТ на 2010  РЗА _СВОД по МЭС(после защиты)_Форма к защите 84" xfId="9577"/>
    <cellStyle name="_расчет ФОТ 2007 ФСК от меня_ФОТ на 2010  РЗА _СВОД по МЭС(после защиты)_Форма к защите 84_БДР формат СД (2)" xfId="9578"/>
    <cellStyle name="_расчет ФОТ 2007 ФСК от меня_ФОТ на 2010  РЗА _СВОД по МЭС(после защиты)_Форма к защите 85" xfId="9579"/>
    <cellStyle name="_расчет ФОТ 2007 ФСК от меня_ФОТ на 2010  РЗА _СВОД по МЭС(после защиты)_Форма к защите 85_БДР формат СД (2)" xfId="9580"/>
    <cellStyle name="_расчет ФОТ 2007 ФСК от меня_ФОТ на 2010  РЗА _СВОД по МЭС(после защиты)_Форма к защите 86" xfId="9581"/>
    <cellStyle name="_расчет ФОТ 2007 ФСК от меня_ФОТ на 2010  РЗА _СВОД по МЭС(после защиты)_Форма к защите 86_БДР формат СД (2)" xfId="9582"/>
    <cellStyle name="_расчет ФОТ 2007 ФСК от меня_ФОТ на 2010  РЗА _СВОД по МЭС(после защиты)_Форма к защите 87" xfId="9583"/>
    <cellStyle name="_расчет ФОТ 2007 ФСК от меня_ФОТ на 2010  РЗА _СВОД по МЭС(после защиты)_Форма к защите 87_БДР формат СД (2)" xfId="9584"/>
    <cellStyle name="_расчет ФОТ 2007 ФСК от меня_ФОТ на 2010  РЗА _СВОД по МЭС(после защиты)_Форма к защите 88" xfId="9585"/>
    <cellStyle name="_расчет ФОТ 2007 ФСК от меня_ФОТ на 2010  РЗА _СВОД по МЭС(после защиты)_Форма к защите 88_БДР формат СД (2)" xfId="9586"/>
    <cellStyle name="_расчет ФОТ 2007 ФСК от меня_ФОТ на 2010  РЗА _СВОД по МЭС(после защиты)_Форма к защите 89" xfId="9587"/>
    <cellStyle name="_расчет ФОТ 2007 ФСК от меня_ФОТ на 2010  РЗА _СВОД по МЭС(после защиты)_Форма к защите 89_БДР формат СД (2)" xfId="9588"/>
    <cellStyle name="_расчет ФОТ 2007 ФСК от меня_ФОТ на 2010  РЗА _СВОД по МЭС(после защиты)_Форма к защите 9" xfId="9589"/>
    <cellStyle name="_расчет ФОТ 2007 ФСК от меня_ФОТ на 2010  РЗА _СВОД по МЭС(после защиты)_Форма к защите 9_БДР формат СД (2)" xfId="9590"/>
    <cellStyle name="_расчет ФОТ 2007 ФСК от меня_ФОТ на 2010  РЗА _СВОД по МЭС(после защиты)_Форма к защите 90" xfId="9591"/>
    <cellStyle name="_расчет ФОТ 2007 ФСК от меня_ФОТ на 2010  РЗА _СВОД по МЭС(после защиты)_Форма к защите 90_БДР формат СД (2)" xfId="9592"/>
    <cellStyle name="_расчет ФОТ 2007 ФСК от меня_ФОТ на 2010  РЗА _СВОД по МЭС(после защиты)_Форма к защите ДЭБ" xfId="9593"/>
    <cellStyle name="_расчет ФОТ 2007 ФСК от меня_ФОТ на 2010  РЗА _СВОД по МЭС(после защиты)_Форма к защите ДЭБ 2" xfId="9594"/>
    <cellStyle name="_расчет ФОТ 2007 ФСК от меня_ФОТ на 2010  РЗА _СВОД по МЭС(после защиты)_Форма к защите ДЭБ 2_БДР формат СД (2)" xfId="9595"/>
    <cellStyle name="_расчет ФОТ 2007 ФСК от меня_ФОТ на 2010  РЗА _СВОД по МЭС(после защиты)_Форма к защите ДЭБ_БДР формат СД (2)" xfId="9596"/>
    <cellStyle name="_расчет ФОТ 2007 ФСК от меня_ФОТ на 2010  РЗА _СВОД по МЭС(после защиты)_Форма к защите_БДР формат СД (2)" xfId="9597"/>
    <cellStyle name="_расчет ФОТ 2007 ФСК от меня_ФОТ на 2010  РЗА _СВОД по МЭС(после защиты)_Форма к защите_ДСП" xfId="9598"/>
    <cellStyle name="_расчет ФОТ 2007 ФСК от меня_ФОТ на 2010  РЗА _СВОД по МЭС(после защиты)_Форма к защите_ДСП 2" xfId="9599"/>
    <cellStyle name="_расчет ФОТ 2007 ФСК от меня_ФОТ на 2010  РЗА _СВОД по МЭС(после защиты)_Форма к защите_ДСП 2_БДР формат СД (2)" xfId="9600"/>
    <cellStyle name="_расчет ФОТ 2007 ФСК от меня_ФОТ на 2010  РЗА _СВОД по МЭС(после защиты)_Форма к защите_ДСП_БДР формат СД (2)" xfId="9601"/>
    <cellStyle name="_расчет ФОТ 2007 ФСК от меня_ФОТ на 2010  РЗА _СВОД по МЭС(после защиты)_Форма к защите_ДУпиоп" xfId="9602"/>
    <cellStyle name="_расчет ФОТ 2007 ФСК от меня_ФОТ на 2010  РЗА _СВОД по МЭС(после защиты)_Форма к защите_ДУпиоп 2" xfId="9603"/>
    <cellStyle name="_расчет ФОТ 2007 ФСК от меня_ФОТ на 2010  РЗА _СВОД по МЭС(после защиты)_Форма к защите_ДУпиоп 2_БДР формат СД (2)" xfId="9604"/>
    <cellStyle name="_расчет ФОТ 2007 ФСК от меня_ФОТ на 2010  РЗА _СВОД по МЭС(после защиты)_Форма к защите_ДУпиоп_БДР формат СД (2)" xfId="9605"/>
    <cellStyle name="_расчет ФОТ 2007 ФСК от меня_ФОТ на 2010  РЗА _СВОД по МЭС(после защиты)_Форма к защите_окончательная версия" xfId="9606"/>
    <cellStyle name="_расчет ФОТ 2007 ФСК от меня_ФОТ на 2010  РЗА _СВОД по МЭС(после защиты)_Форма к защите_окончательная версия 2" xfId="9607"/>
    <cellStyle name="_расчет ФОТ 2007 ФСК от меня_ФОТ на 2010  РЗА _СВОД по МЭС(после защиты)_Форма к защите_окончательная версия 2_БДР формат СД (2)" xfId="9608"/>
    <cellStyle name="_расчет ФОТ 2007 ФСК от меня_ФОТ на 2010  РЗА _СВОД по МЭС(после защиты)_Форма к защите_окончательная версия_БДР формат СД (2)" xfId="9609"/>
    <cellStyle name="_расчет ФОТ 2007 ФСК от меня_ФОТ на 2010г. Вологда" xfId="9610"/>
    <cellStyle name="_расчет ФОТ 2007 ФСК от меня_ФОТ на 2010г. Вологда 2" xfId="9611"/>
    <cellStyle name="_расчет ФОТ 2007 ФСК от меня_ФОТ на 2010г. Вологда 2 2" xfId="9612"/>
    <cellStyle name="_расчет ФОТ 2007 ФСК от меня_ФОТ на 2010г. Вологда 2 2_БДР формат СД (2)" xfId="9613"/>
    <cellStyle name="_расчет ФОТ 2007 ФСК от меня_ФОТ на 2010г. Вологда 2_БДР формат СД (2)" xfId="9614"/>
    <cellStyle name="_расчет ФОТ 2007 ФСК от меня_ФОТ на 2010г. Вологда 3" xfId="9615"/>
    <cellStyle name="_расчет ФОТ 2007 ФСК от меня_ФОТ на 2010г. Вологда 3_БДР формат СД (2)" xfId="9616"/>
    <cellStyle name="_расчет ФОТ 2007 ФСК от меня_ФОТ на 2010г. Вологда_БДР формат СД (2)" xfId="9617"/>
    <cellStyle name="_расчет ФОТ 2007 ФСК от меня_ФОТ на 2010г. Вологда_ДУС (3)" xfId="9618"/>
    <cellStyle name="_расчет ФОТ 2007 ФСК от меня_ФОТ на 2010г. Вологда_ДУС (3) 2" xfId="9619"/>
    <cellStyle name="_расчет ФОТ 2007 ФСК от меня_ФОТ на 2010г. Вологда_ДУС (3) 2_БДР формат СД (2)" xfId="9620"/>
    <cellStyle name="_расчет ФОТ 2007 ФСК от меня_ФОТ на 2010г. Вологда_ДУС (3)_БДР формат СД (2)" xfId="9621"/>
    <cellStyle name="_расчет ФОТ 2007 ФСК от меня_ФОТ на 2010г. Вологда_Источники_лимиты_Бизнес-план" xfId="9622"/>
    <cellStyle name="_расчет ФОТ 2007 ФСК от меня_ФОТ на 2010г. Вологда_Источники_лимиты_Бизнес-план 2" xfId="9623"/>
    <cellStyle name="_расчет ФОТ 2007 ФСК от меня_ФОТ на 2010г. Вологда_Источники_лимиты_Бизнес-план 2 2" xfId="9624"/>
    <cellStyle name="_расчет ФОТ 2007 ФСК от меня_ФОТ на 2010г. Вологда_Источники_лимиты_Бизнес-план 2 2_БДР формат СД (2)" xfId="9625"/>
    <cellStyle name="_расчет ФОТ 2007 ФСК от меня_ФОТ на 2010г. Вологда_Источники_лимиты_Бизнес-план 2_БДР формат СД (2)" xfId="9626"/>
    <cellStyle name="_расчет ФОТ 2007 ФСК от меня_ФОТ на 2010г. Вологда_Источники_лимиты_Бизнес-план 3" xfId="9627"/>
    <cellStyle name="_расчет ФОТ 2007 ФСК от меня_ФОТ на 2010г. Вологда_Источники_лимиты_Бизнес-план 3_БДР формат СД (2)" xfId="9628"/>
    <cellStyle name="_расчет ФОТ 2007 ФСК от меня_ФОТ на 2010г. Вологда_Источники_лимиты_Бизнес-план_БДР формат СД (2)" xfId="9629"/>
    <cellStyle name="_расчет ФОТ 2007 ФСК от меня_ФОТ на 2010г. Вологда_Копия форма к защите" xfId="9630"/>
    <cellStyle name="_расчет ФОТ 2007 ФСК от меня_ФОТ на 2010г. Вологда_Копия форма к защите 2" xfId="9631"/>
    <cellStyle name="_расчет ФОТ 2007 ФСК от меня_ФОТ на 2010г. Вологда_Копия форма к защите 2_БДР формат СД (2)" xfId="9632"/>
    <cellStyle name="_расчет ФОТ 2007 ФСК от меня_ФОТ на 2010г. Вологда_Копия форма к защите_БДР формат СД (2)" xfId="9633"/>
    <cellStyle name="_расчет ФОТ 2007 ФСК от меня_ФОТ на 2010г. Вологда_Свод бюджет на 2012" xfId="9634"/>
    <cellStyle name="_расчет ФОТ 2007 ФСК от меня_ФОТ на 2010г. Вологда_Свод бюджет на 2012 2" xfId="9635"/>
    <cellStyle name="_расчет ФОТ 2007 ФСК от меня_ФОТ на 2010г. Вологда_Свод бюджет на 2012 2_БДР формат СД (2)" xfId="9636"/>
    <cellStyle name="_расчет ФОТ 2007 ФСК от меня_ФОТ на 2010г. Вологда_Свод бюджет на 2012_БДР формат СД (2)" xfId="9637"/>
    <cellStyle name="_расчет ФОТ 2007 ФСК от меня_ФОТ на 2010г. Вологда_Форма к защите" xfId="9638"/>
    <cellStyle name="_расчет ФОТ 2007 ФСК от меня_ФОТ на 2010г. Вологда_форма к защите - ДКУ" xfId="9639"/>
    <cellStyle name="_расчет ФОТ 2007 ФСК от меня_ФОТ на 2010г. Вологда_форма к защите - ДКУ 2" xfId="9640"/>
    <cellStyle name="_расчет ФОТ 2007 ФСК от меня_ФОТ на 2010г. Вологда_форма к защите - ДКУ 2_БДР формат СД (2)" xfId="9641"/>
    <cellStyle name="_расчет ФОТ 2007 ФСК от меня_ФОТ на 2010г. Вологда_форма к защите - ДКУ_БДР формат СД (2)" xfId="9642"/>
    <cellStyle name="_расчет ФОТ 2007 ФСК от меня_ФОТ на 2010г. Вологда_Форма к защите 10" xfId="9643"/>
    <cellStyle name="_расчет ФОТ 2007 ФСК от меня_ФОТ на 2010г. Вологда_Форма к защите 10_БДР формат СД (2)" xfId="9644"/>
    <cellStyle name="_расчет ФОТ 2007 ФСК от меня_ФОТ на 2010г. Вологда_Форма к защите 11" xfId="9645"/>
    <cellStyle name="_расчет ФОТ 2007 ФСК от меня_ФОТ на 2010г. Вологда_Форма к защите 11_БДР формат СД (2)" xfId="9646"/>
    <cellStyle name="_расчет ФОТ 2007 ФСК от меня_ФОТ на 2010г. Вологда_Форма к защите 12" xfId="9647"/>
    <cellStyle name="_расчет ФОТ 2007 ФСК от меня_ФОТ на 2010г. Вологда_Форма к защите 12_БДР формат СД (2)" xfId="9648"/>
    <cellStyle name="_расчет ФОТ 2007 ФСК от меня_ФОТ на 2010г. Вологда_Форма к защите 13" xfId="9649"/>
    <cellStyle name="_расчет ФОТ 2007 ФСК от меня_ФОТ на 2010г. Вологда_Форма к защите 13_БДР формат СД (2)" xfId="9650"/>
    <cellStyle name="_расчет ФОТ 2007 ФСК от меня_ФОТ на 2010г. Вологда_Форма к защите 14" xfId="9651"/>
    <cellStyle name="_расчет ФОТ 2007 ФСК от меня_ФОТ на 2010г. Вологда_Форма к защите 14_БДР формат СД (2)" xfId="9652"/>
    <cellStyle name="_расчет ФОТ 2007 ФСК от меня_ФОТ на 2010г. Вологда_Форма к защите 15" xfId="9653"/>
    <cellStyle name="_расчет ФОТ 2007 ФСК от меня_ФОТ на 2010г. Вологда_Форма к защите 15_БДР формат СД (2)" xfId="9654"/>
    <cellStyle name="_расчет ФОТ 2007 ФСК от меня_ФОТ на 2010г. Вологда_Форма к защите 16" xfId="9655"/>
    <cellStyle name="_расчет ФОТ 2007 ФСК от меня_ФОТ на 2010г. Вологда_Форма к защите 16_БДР формат СД (2)" xfId="9656"/>
    <cellStyle name="_расчет ФОТ 2007 ФСК от меня_ФОТ на 2010г. Вологда_Форма к защите 17" xfId="9657"/>
    <cellStyle name="_расчет ФОТ 2007 ФСК от меня_ФОТ на 2010г. Вологда_Форма к защите 17_БДР формат СД (2)" xfId="9658"/>
    <cellStyle name="_расчет ФОТ 2007 ФСК от меня_ФОТ на 2010г. Вологда_Форма к защите 18" xfId="9659"/>
    <cellStyle name="_расчет ФОТ 2007 ФСК от меня_ФОТ на 2010г. Вологда_Форма к защите 18_БДР формат СД (2)" xfId="9660"/>
    <cellStyle name="_расчет ФОТ 2007 ФСК от меня_ФОТ на 2010г. Вологда_Форма к защите 19" xfId="9661"/>
    <cellStyle name="_расчет ФОТ 2007 ФСК от меня_ФОТ на 2010г. Вологда_Форма к защите 19_БДР формат СД (2)" xfId="9662"/>
    <cellStyle name="_расчет ФОТ 2007 ФСК от меня_ФОТ на 2010г. Вологда_Форма к защите 2" xfId="9663"/>
    <cellStyle name="_расчет ФОТ 2007 ФСК от меня_ФОТ на 2010г. Вологда_Форма к защите 2_БДР формат СД (2)" xfId="9664"/>
    <cellStyle name="_расчет ФОТ 2007 ФСК от меня_ФОТ на 2010г. Вологда_Форма к защите 20" xfId="9665"/>
    <cellStyle name="_расчет ФОТ 2007 ФСК от меня_ФОТ на 2010г. Вологда_Форма к защите 20_БДР формат СД (2)" xfId="9666"/>
    <cellStyle name="_расчет ФОТ 2007 ФСК от меня_ФОТ на 2010г. Вологда_Форма к защите 21" xfId="9667"/>
    <cellStyle name="_расчет ФОТ 2007 ФСК от меня_ФОТ на 2010г. Вологда_Форма к защите 21_БДР формат СД (2)" xfId="9668"/>
    <cellStyle name="_расчет ФОТ 2007 ФСК от меня_ФОТ на 2010г. Вологда_Форма к защите 22" xfId="9669"/>
    <cellStyle name="_расчет ФОТ 2007 ФСК от меня_ФОТ на 2010г. Вологда_Форма к защите 22_БДР формат СД (2)" xfId="9670"/>
    <cellStyle name="_расчет ФОТ 2007 ФСК от меня_ФОТ на 2010г. Вологда_Форма к защите 23" xfId="9671"/>
    <cellStyle name="_расчет ФОТ 2007 ФСК от меня_ФОТ на 2010г. Вологда_Форма к защите 23_БДР формат СД (2)" xfId="9672"/>
    <cellStyle name="_расчет ФОТ 2007 ФСК от меня_ФОТ на 2010г. Вологда_Форма к защите 24" xfId="9673"/>
    <cellStyle name="_расчет ФОТ 2007 ФСК от меня_ФОТ на 2010г. Вологда_Форма к защите 24_БДР формат СД (2)" xfId="9674"/>
    <cellStyle name="_расчет ФОТ 2007 ФСК от меня_ФОТ на 2010г. Вологда_Форма к защите 25" xfId="9675"/>
    <cellStyle name="_расчет ФОТ 2007 ФСК от меня_ФОТ на 2010г. Вологда_Форма к защите 25_БДР формат СД (2)" xfId="9676"/>
    <cellStyle name="_расчет ФОТ 2007 ФСК от меня_ФОТ на 2010г. Вологда_Форма к защите 26" xfId="9677"/>
    <cellStyle name="_расчет ФОТ 2007 ФСК от меня_ФОТ на 2010г. Вологда_Форма к защите 26_БДР формат СД (2)" xfId="9678"/>
    <cellStyle name="_расчет ФОТ 2007 ФСК от меня_ФОТ на 2010г. Вологда_Форма к защите 27" xfId="9679"/>
    <cellStyle name="_расчет ФОТ 2007 ФСК от меня_ФОТ на 2010г. Вологда_Форма к защите 27_БДР формат СД (2)" xfId="9680"/>
    <cellStyle name="_расчет ФОТ 2007 ФСК от меня_ФОТ на 2010г. Вологда_Форма к защите 28" xfId="9681"/>
    <cellStyle name="_расчет ФОТ 2007 ФСК от меня_ФОТ на 2010г. Вологда_Форма к защите 28_БДР формат СД (2)" xfId="9682"/>
    <cellStyle name="_расчет ФОТ 2007 ФСК от меня_ФОТ на 2010г. Вологда_Форма к защите 29" xfId="9683"/>
    <cellStyle name="_расчет ФОТ 2007 ФСК от меня_ФОТ на 2010г. Вологда_Форма к защите 29_БДР формат СД (2)" xfId="9684"/>
    <cellStyle name="_расчет ФОТ 2007 ФСК от меня_ФОТ на 2010г. Вологда_Форма к защите 3" xfId="9685"/>
    <cellStyle name="_расчет ФОТ 2007 ФСК от меня_ФОТ на 2010г. Вологда_Форма к защите 3_БДР формат СД (2)" xfId="9686"/>
    <cellStyle name="_расчет ФОТ 2007 ФСК от меня_ФОТ на 2010г. Вологда_Форма к защите 30" xfId="9687"/>
    <cellStyle name="_расчет ФОТ 2007 ФСК от меня_ФОТ на 2010г. Вологда_Форма к защите 30_БДР формат СД (2)" xfId="9688"/>
    <cellStyle name="_расчет ФОТ 2007 ФСК от меня_ФОТ на 2010г. Вологда_Форма к защите 31" xfId="9689"/>
    <cellStyle name="_расчет ФОТ 2007 ФСК от меня_ФОТ на 2010г. Вологда_Форма к защите 31_БДР формат СД (2)" xfId="9690"/>
    <cellStyle name="_расчет ФОТ 2007 ФСК от меня_ФОТ на 2010г. Вологда_Форма к защите 32" xfId="9691"/>
    <cellStyle name="_расчет ФОТ 2007 ФСК от меня_ФОТ на 2010г. Вологда_Форма к защите 32_БДР формат СД (2)" xfId="9692"/>
    <cellStyle name="_расчет ФОТ 2007 ФСК от меня_ФОТ на 2010г. Вологда_Форма к защите 33" xfId="9693"/>
    <cellStyle name="_расчет ФОТ 2007 ФСК от меня_ФОТ на 2010г. Вологда_Форма к защите 33_БДР формат СД (2)" xfId="9694"/>
    <cellStyle name="_расчет ФОТ 2007 ФСК от меня_ФОТ на 2010г. Вологда_Форма к защите 34" xfId="9695"/>
    <cellStyle name="_расчет ФОТ 2007 ФСК от меня_ФОТ на 2010г. Вологда_Форма к защите 34_БДР формат СД (2)" xfId="9696"/>
    <cellStyle name="_расчет ФОТ 2007 ФСК от меня_ФОТ на 2010г. Вологда_Форма к защите 35" xfId="9697"/>
    <cellStyle name="_расчет ФОТ 2007 ФСК от меня_ФОТ на 2010г. Вологда_Форма к защите 35_БДР формат СД (2)" xfId="9698"/>
    <cellStyle name="_расчет ФОТ 2007 ФСК от меня_ФОТ на 2010г. Вологда_Форма к защите 36" xfId="9699"/>
    <cellStyle name="_расчет ФОТ 2007 ФСК от меня_ФОТ на 2010г. Вологда_Форма к защите 36_БДР формат СД (2)" xfId="9700"/>
    <cellStyle name="_расчет ФОТ 2007 ФСК от меня_ФОТ на 2010г. Вологда_Форма к защите 37" xfId="9701"/>
    <cellStyle name="_расчет ФОТ 2007 ФСК от меня_ФОТ на 2010г. Вологда_Форма к защите 37_БДР формат СД (2)" xfId="9702"/>
    <cellStyle name="_расчет ФОТ 2007 ФСК от меня_ФОТ на 2010г. Вологда_Форма к защите 38" xfId="9703"/>
    <cellStyle name="_расчет ФОТ 2007 ФСК от меня_ФОТ на 2010г. Вологда_Форма к защите 38_БДР формат СД (2)" xfId="9704"/>
    <cellStyle name="_расчет ФОТ 2007 ФСК от меня_ФОТ на 2010г. Вологда_Форма к защите 39" xfId="9705"/>
    <cellStyle name="_расчет ФОТ 2007 ФСК от меня_ФОТ на 2010г. Вологда_Форма к защите 39_БДР формат СД (2)" xfId="9706"/>
    <cellStyle name="_расчет ФОТ 2007 ФСК от меня_ФОТ на 2010г. Вологда_Форма к защите 4" xfId="9707"/>
    <cellStyle name="_расчет ФОТ 2007 ФСК от меня_ФОТ на 2010г. Вологда_Форма к защите 4_БДР формат СД (2)" xfId="9708"/>
    <cellStyle name="_расчет ФОТ 2007 ФСК от меня_ФОТ на 2010г. Вологда_Форма к защите 40" xfId="9709"/>
    <cellStyle name="_расчет ФОТ 2007 ФСК от меня_ФОТ на 2010г. Вологда_Форма к защите 40_БДР формат СД (2)" xfId="9710"/>
    <cellStyle name="_расчет ФОТ 2007 ФСК от меня_ФОТ на 2010г. Вологда_Форма к защите 41" xfId="9711"/>
    <cellStyle name="_расчет ФОТ 2007 ФСК от меня_ФОТ на 2010г. Вологда_Форма к защите 41_БДР формат СД (2)" xfId="9712"/>
    <cellStyle name="_расчет ФОТ 2007 ФСК от меня_ФОТ на 2010г. Вологда_Форма к защите 42" xfId="9713"/>
    <cellStyle name="_расчет ФОТ 2007 ФСК от меня_ФОТ на 2010г. Вологда_Форма к защите 42_БДР формат СД (2)" xfId="9714"/>
    <cellStyle name="_расчет ФОТ 2007 ФСК от меня_ФОТ на 2010г. Вологда_Форма к защите 43" xfId="9715"/>
    <cellStyle name="_расчет ФОТ 2007 ФСК от меня_ФОТ на 2010г. Вологда_Форма к защите 43_БДР формат СД (2)" xfId="9716"/>
    <cellStyle name="_расчет ФОТ 2007 ФСК от меня_ФОТ на 2010г. Вологда_Форма к защите 44" xfId="9717"/>
    <cellStyle name="_расчет ФОТ 2007 ФСК от меня_ФОТ на 2010г. Вологда_Форма к защите 44_БДР формат СД (2)" xfId="9718"/>
    <cellStyle name="_расчет ФОТ 2007 ФСК от меня_ФОТ на 2010г. Вологда_Форма к защите 45" xfId="9719"/>
    <cellStyle name="_расчет ФОТ 2007 ФСК от меня_ФОТ на 2010г. Вологда_Форма к защите 45_БДР формат СД (2)" xfId="9720"/>
    <cellStyle name="_расчет ФОТ 2007 ФСК от меня_ФОТ на 2010г. Вологда_Форма к защите 46" xfId="9721"/>
    <cellStyle name="_расчет ФОТ 2007 ФСК от меня_ФОТ на 2010г. Вологда_Форма к защите 46_БДР формат СД (2)" xfId="9722"/>
    <cellStyle name="_расчет ФОТ 2007 ФСК от меня_ФОТ на 2010г. Вологда_Форма к защите 47" xfId="9723"/>
    <cellStyle name="_расчет ФОТ 2007 ФСК от меня_ФОТ на 2010г. Вологда_Форма к защите 47_БДР формат СД (2)" xfId="9724"/>
    <cellStyle name="_расчет ФОТ 2007 ФСК от меня_ФОТ на 2010г. Вологда_Форма к защите 48" xfId="9725"/>
    <cellStyle name="_расчет ФОТ 2007 ФСК от меня_ФОТ на 2010г. Вологда_Форма к защите 48_БДР формат СД (2)" xfId="9726"/>
    <cellStyle name="_расчет ФОТ 2007 ФСК от меня_ФОТ на 2010г. Вологда_Форма к защите 49" xfId="9727"/>
    <cellStyle name="_расчет ФОТ 2007 ФСК от меня_ФОТ на 2010г. Вологда_Форма к защите 49_БДР формат СД (2)" xfId="9728"/>
    <cellStyle name="_расчет ФОТ 2007 ФСК от меня_ФОТ на 2010г. Вологда_Форма к защите 5" xfId="9729"/>
    <cellStyle name="_расчет ФОТ 2007 ФСК от меня_ФОТ на 2010г. Вологда_Форма к защите 5_БДР формат СД (2)" xfId="9730"/>
    <cellStyle name="_расчет ФОТ 2007 ФСК от меня_ФОТ на 2010г. Вологда_Форма к защите 50" xfId="9731"/>
    <cellStyle name="_расчет ФОТ 2007 ФСК от меня_ФОТ на 2010г. Вологда_Форма к защите 50_БДР формат СД (2)" xfId="9732"/>
    <cellStyle name="_расчет ФОТ 2007 ФСК от меня_ФОТ на 2010г. Вологда_Форма к защите 51" xfId="9733"/>
    <cellStyle name="_расчет ФОТ 2007 ФСК от меня_ФОТ на 2010г. Вологда_Форма к защите 51_БДР формат СД (2)" xfId="9734"/>
    <cellStyle name="_расчет ФОТ 2007 ФСК от меня_ФОТ на 2010г. Вологда_Форма к защите 52" xfId="9735"/>
    <cellStyle name="_расчет ФОТ 2007 ФСК от меня_ФОТ на 2010г. Вологда_Форма к защите 52_БДР формат СД (2)" xfId="9736"/>
    <cellStyle name="_расчет ФОТ 2007 ФСК от меня_ФОТ на 2010г. Вологда_Форма к защите 53" xfId="9737"/>
    <cellStyle name="_расчет ФОТ 2007 ФСК от меня_ФОТ на 2010г. Вологда_Форма к защите 53_БДР формат СД (2)" xfId="9738"/>
    <cellStyle name="_расчет ФОТ 2007 ФСК от меня_ФОТ на 2010г. Вологда_Форма к защите 54" xfId="9739"/>
    <cellStyle name="_расчет ФОТ 2007 ФСК от меня_ФОТ на 2010г. Вологда_Форма к защите 54_БДР формат СД (2)" xfId="9740"/>
    <cellStyle name="_расчет ФОТ 2007 ФСК от меня_ФОТ на 2010г. Вологда_Форма к защите 55" xfId="9741"/>
    <cellStyle name="_расчет ФОТ 2007 ФСК от меня_ФОТ на 2010г. Вологда_Форма к защите 55_БДР формат СД (2)" xfId="9742"/>
    <cellStyle name="_расчет ФОТ 2007 ФСК от меня_ФОТ на 2010г. Вологда_Форма к защите 56" xfId="9743"/>
    <cellStyle name="_расчет ФОТ 2007 ФСК от меня_ФОТ на 2010г. Вологда_Форма к защите 56_БДР формат СД (2)" xfId="9744"/>
    <cellStyle name="_расчет ФОТ 2007 ФСК от меня_ФОТ на 2010г. Вологда_Форма к защите 57" xfId="9745"/>
    <cellStyle name="_расчет ФОТ 2007 ФСК от меня_ФОТ на 2010г. Вологда_Форма к защите 57_БДР формат СД (2)" xfId="9746"/>
    <cellStyle name="_расчет ФОТ 2007 ФСК от меня_ФОТ на 2010г. Вологда_Форма к защите 58" xfId="9747"/>
    <cellStyle name="_расчет ФОТ 2007 ФСК от меня_ФОТ на 2010г. Вологда_Форма к защите 58_БДР формат СД (2)" xfId="9748"/>
    <cellStyle name="_расчет ФОТ 2007 ФСК от меня_ФОТ на 2010г. Вологда_Форма к защите 59" xfId="9749"/>
    <cellStyle name="_расчет ФОТ 2007 ФСК от меня_ФОТ на 2010г. Вологда_Форма к защите 59_БДР формат СД (2)" xfId="9750"/>
    <cellStyle name="_расчет ФОТ 2007 ФСК от меня_ФОТ на 2010г. Вологда_Форма к защите 6" xfId="9751"/>
    <cellStyle name="_расчет ФОТ 2007 ФСК от меня_ФОТ на 2010г. Вологда_Форма к защите 6_БДР формат СД (2)" xfId="9752"/>
    <cellStyle name="_расчет ФОТ 2007 ФСК от меня_ФОТ на 2010г. Вологда_Форма к защите 60" xfId="9753"/>
    <cellStyle name="_расчет ФОТ 2007 ФСК от меня_ФОТ на 2010г. Вологда_Форма к защите 60_БДР формат СД (2)" xfId="9754"/>
    <cellStyle name="_расчет ФОТ 2007 ФСК от меня_ФОТ на 2010г. Вологда_Форма к защите 61" xfId="9755"/>
    <cellStyle name="_расчет ФОТ 2007 ФСК от меня_ФОТ на 2010г. Вологда_Форма к защите 61_БДР формат СД (2)" xfId="9756"/>
    <cellStyle name="_расчет ФОТ 2007 ФСК от меня_ФОТ на 2010г. Вологда_Форма к защите 62" xfId="9757"/>
    <cellStyle name="_расчет ФОТ 2007 ФСК от меня_ФОТ на 2010г. Вологда_Форма к защите 62_БДР формат СД (2)" xfId="9758"/>
    <cellStyle name="_расчет ФОТ 2007 ФСК от меня_ФОТ на 2010г. Вологда_Форма к защите 63" xfId="9759"/>
    <cellStyle name="_расчет ФОТ 2007 ФСК от меня_ФОТ на 2010г. Вологда_Форма к защите 63_БДР формат СД (2)" xfId="9760"/>
    <cellStyle name="_расчет ФОТ 2007 ФСК от меня_ФОТ на 2010г. Вологда_Форма к защите 64" xfId="9761"/>
    <cellStyle name="_расчет ФОТ 2007 ФСК от меня_ФОТ на 2010г. Вологда_Форма к защите 64_БДР формат СД (2)" xfId="9762"/>
    <cellStyle name="_расчет ФОТ 2007 ФСК от меня_ФОТ на 2010г. Вологда_Форма к защите 65" xfId="9763"/>
    <cellStyle name="_расчет ФОТ 2007 ФСК от меня_ФОТ на 2010г. Вологда_Форма к защите 65_БДР формат СД (2)" xfId="9764"/>
    <cellStyle name="_расчет ФОТ 2007 ФСК от меня_ФОТ на 2010г. Вологда_Форма к защите 66" xfId="9765"/>
    <cellStyle name="_расчет ФОТ 2007 ФСК от меня_ФОТ на 2010г. Вологда_Форма к защите 66_БДР формат СД (2)" xfId="9766"/>
    <cellStyle name="_расчет ФОТ 2007 ФСК от меня_ФОТ на 2010г. Вологда_Форма к защите 67" xfId="9767"/>
    <cellStyle name="_расчет ФОТ 2007 ФСК от меня_ФОТ на 2010г. Вологда_Форма к защите 67_БДР формат СД (2)" xfId="9768"/>
    <cellStyle name="_расчет ФОТ 2007 ФСК от меня_ФОТ на 2010г. Вологда_Форма к защите 68" xfId="9769"/>
    <cellStyle name="_расчет ФОТ 2007 ФСК от меня_ФОТ на 2010г. Вологда_Форма к защите 68_БДР формат СД (2)" xfId="9770"/>
    <cellStyle name="_расчет ФОТ 2007 ФСК от меня_ФОТ на 2010г. Вологда_Форма к защите 69" xfId="9771"/>
    <cellStyle name="_расчет ФОТ 2007 ФСК от меня_ФОТ на 2010г. Вологда_Форма к защите 69_БДР формат СД (2)" xfId="9772"/>
    <cellStyle name="_расчет ФОТ 2007 ФСК от меня_ФОТ на 2010г. Вологда_Форма к защите 7" xfId="9773"/>
    <cellStyle name="_расчет ФОТ 2007 ФСК от меня_ФОТ на 2010г. Вологда_Форма к защите 7_БДР формат СД (2)" xfId="9774"/>
    <cellStyle name="_расчет ФОТ 2007 ФСК от меня_ФОТ на 2010г. Вологда_Форма к защите 70" xfId="9775"/>
    <cellStyle name="_расчет ФОТ 2007 ФСК от меня_ФОТ на 2010г. Вологда_Форма к защите 70_БДР формат СД (2)" xfId="9776"/>
    <cellStyle name="_расчет ФОТ 2007 ФСК от меня_ФОТ на 2010г. Вологда_Форма к защите 71" xfId="9777"/>
    <cellStyle name="_расчет ФОТ 2007 ФСК от меня_ФОТ на 2010г. Вологда_Форма к защите 71_БДР формат СД (2)" xfId="9778"/>
    <cellStyle name="_расчет ФОТ 2007 ФСК от меня_ФОТ на 2010г. Вологда_Форма к защите 72" xfId="9779"/>
    <cellStyle name="_расчет ФОТ 2007 ФСК от меня_ФОТ на 2010г. Вологда_Форма к защите 72_БДР формат СД (2)" xfId="9780"/>
    <cellStyle name="_расчет ФОТ 2007 ФСК от меня_ФОТ на 2010г. Вологда_Форма к защите 73" xfId="9781"/>
    <cellStyle name="_расчет ФОТ 2007 ФСК от меня_ФОТ на 2010г. Вологда_Форма к защите 73_БДР формат СД (2)" xfId="9782"/>
    <cellStyle name="_расчет ФОТ 2007 ФСК от меня_ФОТ на 2010г. Вологда_Форма к защите 74" xfId="9783"/>
    <cellStyle name="_расчет ФОТ 2007 ФСК от меня_ФОТ на 2010г. Вологда_Форма к защите 74_БДР формат СД (2)" xfId="9784"/>
    <cellStyle name="_расчет ФОТ 2007 ФСК от меня_ФОТ на 2010г. Вологда_Форма к защите 75" xfId="9785"/>
    <cellStyle name="_расчет ФОТ 2007 ФСК от меня_ФОТ на 2010г. Вологда_Форма к защите 75_БДР формат СД (2)" xfId="9786"/>
    <cellStyle name="_расчет ФОТ 2007 ФСК от меня_ФОТ на 2010г. Вологда_Форма к защите 76" xfId="9787"/>
    <cellStyle name="_расчет ФОТ 2007 ФСК от меня_ФОТ на 2010г. Вологда_Форма к защите 76_БДР формат СД (2)" xfId="9788"/>
    <cellStyle name="_расчет ФОТ 2007 ФСК от меня_ФОТ на 2010г. Вологда_Форма к защите 77" xfId="9789"/>
    <cellStyle name="_расчет ФОТ 2007 ФСК от меня_ФОТ на 2010г. Вологда_Форма к защите 77_БДР формат СД (2)" xfId="9790"/>
    <cellStyle name="_расчет ФОТ 2007 ФСК от меня_ФОТ на 2010г. Вологда_Форма к защите 78" xfId="9791"/>
    <cellStyle name="_расчет ФОТ 2007 ФСК от меня_ФОТ на 2010г. Вологда_Форма к защите 78_БДР формат СД (2)" xfId="9792"/>
    <cellStyle name="_расчет ФОТ 2007 ФСК от меня_ФОТ на 2010г. Вологда_Форма к защите 79" xfId="9793"/>
    <cellStyle name="_расчет ФОТ 2007 ФСК от меня_ФОТ на 2010г. Вологда_Форма к защите 79_БДР формат СД (2)" xfId="9794"/>
    <cellStyle name="_расчет ФОТ 2007 ФСК от меня_ФОТ на 2010г. Вологда_Форма к защите 8" xfId="9795"/>
    <cellStyle name="_расчет ФОТ 2007 ФСК от меня_ФОТ на 2010г. Вологда_Форма к защите 8_БДР формат СД (2)" xfId="9796"/>
    <cellStyle name="_расчет ФОТ 2007 ФСК от меня_ФОТ на 2010г. Вологда_Форма к защите 80" xfId="9797"/>
    <cellStyle name="_расчет ФОТ 2007 ФСК от меня_ФОТ на 2010г. Вологда_Форма к защите 80_БДР формат СД (2)" xfId="9798"/>
    <cellStyle name="_расчет ФОТ 2007 ФСК от меня_ФОТ на 2010г. Вологда_Форма к защите 81" xfId="9799"/>
    <cellStyle name="_расчет ФОТ 2007 ФСК от меня_ФОТ на 2010г. Вологда_Форма к защите 81_БДР формат СД (2)" xfId="9800"/>
    <cellStyle name="_расчет ФОТ 2007 ФСК от меня_ФОТ на 2010г. Вологда_Форма к защите 82" xfId="9801"/>
    <cellStyle name="_расчет ФОТ 2007 ФСК от меня_ФОТ на 2010г. Вологда_Форма к защите 82_БДР формат СД (2)" xfId="9802"/>
    <cellStyle name="_расчет ФОТ 2007 ФСК от меня_ФОТ на 2010г. Вологда_Форма к защите 83" xfId="9803"/>
    <cellStyle name="_расчет ФОТ 2007 ФСК от меня_ФОТ на 2010г. Вологда_Форма к защите 83_БДР формат СД (2)" xfId="9804"/>
    <cellStyle name="_расчет ФОТ 2007 ФСК от меня_ФОТ на 2010г. Вологда_Форма к защите 84" xfId="9805"/>
    <cellStyle name="_расчет ФОТ 2007 ФСК от меня_ФОТ на 2010г. Вологда_Форма к защите 84_БДР формат СД (2)" xfId="9806"/>
    <cellStyle name="_расчет ФОТ 2007 ФСК от меня_ФОТ на 2010г. Вологда_Форма к защите 85" xfId="9807"/>
    <cellStyle name="_расчет ФОТ 2007 ФСК от меня_ФОТ на 2010г. Вологда_Форма к защите 85_БДР формат СД (2)" xfId="9808"/>
    <cellStyle name="_расчет ФОТ 2007 ФСК от меня_ФОТ на 2010г. Вологда_Форма к защите 86" xfId="9809"/>
    <cellStyle name="_расчет ФОТ 2007 ФСК от меня_ФОТ на 2010г. Вологда_Форма к защите 86_БДР формат СД (2)" xfId="9810"/>
    <cellStyle name="_расчет ФОТ 2007 ФСК от меня_ФОТ на 2010г. Вологда_Форма к защите 87" xfId="9811"/>
    <cellStyle name="_расчет ФОТ 2007 ФСК от меня_ФОТ на 2010г. Вологда_Форма к защите 87_БДР формат СД (2)" xfId="9812"/>
    <cellStyle name="_расчет ФОТ 2007 ФСК от меня_ФОТ на 2010г. Вологда_Форма к защите 88" xfId="9813"/>
    <cellStyle name="_расчет ФОТ 2007 ФСК от меня_ФОТ на 2010г. Вологда_Форма к защите 88_БДР формат СД (2)" xfId="9814"/>
    <cellStyle name="_расчет ФОТ 2007 ФСК от меня_ФОТ на 2010г. Вологда_Форма к защите 89" xfId="9815"/>
    <cellStyle name="_расчет ФОТ 2007 ФСК от меня_ФОТ на 2010г. Вологда_Форма к защите 89_БДР формат СД (2)" xfId="9816"/>
    <cellStyle name="_расчет ФОТ 2007 ФСК от меня_ФОТ на 2010г. Вологда_Форма к защите 9" xfId="9817"/>
    <cellStyle name="_расчет ФОТ 2007 ФСК от меня_ФОТ на 2010г. Вологда_Форма к защите 9_БДР формат СД (2)" xfId="9818"/>
    <cellStyle name="_расчет ФОТ 2007 ФСК от меня_ФОТ на 2010г. Вологда_Форма к защите 90" xfId="9819"/>
    <cellStyle name="_расчет ФОТ 2007 ФСК от меня_ФОТ на 2010г. Вологда_Форма к защите 90_БДР формат СД (2)" xfId="9820"/>
    <cellStyle name="_расчет ФОТ 2007 ФСК от меня_ФОТ на 2010г. Вологда_Форма к защите ДЭБ" xfId="9821"/>
    <cellStyle name="_расчет ФОТ 2007 ФСК от меня_ФОТ на 2010г. Вологда_Форма к защите ДЭБ 2" xfId="9822"/>
    <cellStyle name="_расчет ФОТ 2007 ФСК от меня_ФОТ на 2010г. Вологда_Форма к защите ДЭБ 2_БДР формат СД (2)" xfId="9823"/>
    <cellStyle name="_расчет ФОТ 2007 ФСК от меня_ФОТ на 2010г. Вологда_Форма к защите ДЭБ_БДР формат СД (2)" xfId="9824"/>
    <cellStyle name="_расчет ФОТ 2007 ФСК от меня_ФОТ на 2010г. Вологда_Форма к защите_БДР формат СД (2)" xfId="9825"/>
    <cellStyle name="_расчет ФОТ 2007 ФСК от меня_ФОТ на 2010г. Вологда_Форма к защите_ДСП" xfId="9826"/>
    <cellStyle name="_расчет ФОТ 2007 ФСК от меня_ФОТ на 2010г. Вологда_Форма к защите_ДСП 2" xfId="9827"/>
    <cellStyle name="_расчет ФОТ 2007 ФСК от меня_ФОТ на 2010г. Вологда_Форма к защите_ДСП 2_БДР формат СД (2)" xfId="9828"/>
    <cellStyle name="_расчет ФОТ 2007 ФСК от меня_ФОТ на 2010г. Вологда_Форма к защите_ДСП_БДР формат СД (2)" xfId="9829"/>
    <cellStyle name="_расчет ФОТ 2007 ФСК от меня_ФОТ на 2010г. Вологда_Форма к защите_ДУпиоп" xfId="9830"/>
    <cellStyle name="_расчет ФОТ 2007 ФСК от меня_ФОТ на 2010г. Вологда_Форма к защите_ДУпиоп 2" xfId="9831"/>
    <cellStyle name="_расчет ФОТ 2007 ФСК от меня_ФОТ на 2010г. Вологда_Форма к защите_ДУпиоп 2_БДР формат СД (2)" xfId="9832"/>
    <cellStyle name="_расчет ФОТ 2007 ФСК от меня_ФОТ на 2010г. Вологда_Форма к защите_ДУпиоп_БДР формат СД (2)" xfId="9833"/>
    <cellStyle name="_расчет ФОТ 2007 ФСК от меня_ФОТ на 2010г. Вологда_Форма к защите_окончательная версия" xfId="9834"/>
    <cellStyle name="_расчет ФОТ 2007 ФСК от меня_ФОТ на 2010г. Вологда_Форма к защите_окончательная версия 2" xfId="9835"/>
    <cellStyle name="_расчет ФОТ 2007 ФСК от меня_ФОТ на 2010г. Вологда_Форма к защите_окончательная версия 2_БДР формат СД (2)" xfId="9836"/>
    <cellStyle name="_расчет ФОТ 2007 ФСК от меня_ФОТ на 2010г. Вологда_Форма к защите_окончательная версия_БДР формат СД (2)" xfId="9837"/>
    <cellStyle name="_расчет ФОТ 2007 ФСК от меня_ФОТ РЗА 2010 -МЭС Центра (2)" xfId="9838"/>
    <cellStyle name="_расчет ФОТ 2007 ФСК от меня_ФОТ РЗА 2010 -МЭС Центра (2) 2" xfId="9839"/>
    <cellStyle name="_расчет ФОТ 2007 ФСК от меня_ФОТ РЗА 2010 -МЭС Центра (2) 2 2" xfId="9840"/>
    <cellStyle name="_расчет ФОТ 2007 ФСК от меня_ФОТ РЗА 2010 -МЭС Центра (2) 2 2_БДР формат СД (2)" xfId="9841"/>
    <cellStyle name="_расчет ФОТ 2007 ФСК от меня_ФОТ РЗА 2010 -МЭС Центра (2) 2_БДР формат СД (2)" xfId="9842"/>
    <cellStyle name="_расчет ФОТ 2007 ФСК от меня_ФОТ РЗА 2010 -МЭС Центра (2) 3" xfId="9843"/>
    <cellStyle name="_расчет ФОТ 2007 ФСК от меня_ФОТ РЗА 2010 -МЭС Центра (2) 3_БДР формат СД (2)" xfId="9844"/>
    <cellStyle name="_расчет ФОТ 2007 ФСК от меня_ФОТ РЗА 2010 -МЭС Центра (2)_БДР формат СД (2)" xfId="9845"/>
    <cellStyle name="_расчет ФОТ 2007 ФСК от меня_ФОТ РЗА 2010 -МЭС Центра (2)_ДУС (3)" xfId="9846"/>
    <cellStyle name="_расчет ФОТ 2007 ФСК от меня_ФОТ РЗА 2010 -МЭС Центра (2)_ДУС (3) 2" xfId="9847"/>
    <cellStyle name="_расчет ФОТ 2007 ФСК от меня_ФОТ РЗА 2010 -МЭС Центра (2)_ДУС (3) 2_БДР формат СД (2)" xfId="9848"/>
    <cellStyle name="_расчет ФОТ 2007 ФСК от меня_ФОТ РЗА 2010 -МЭС Центра (2)_ДУС (3)_БДР формат СД (2)" xfId="9849"/>
    <cellStyle name="_расчет ФОТ 2007 ФСК от меня_ФОТ РЗА 2010 -МЭС Центра (2)_Источники_лимиты_Бизнес-план" xfId="9850"/>
    <cellStyle name="_расчет ФОТ 2007 ФСК от меня_ФОТ РЗА 2010 -МЭС Центра (2)_Источники_лимиты_Бизнес-план 2" xfId="9851"/>
    <cellStyle name="_расчет ФОТ 2007 ФСК от меня_ФОТ РЗА 2010 -МЭС Центра (2)_Источники_лимиты_Бизнес-план 2 2" xfId="9852"/>
    <cellStyle name="_расчет ФОТ 2007 ФСК от меня_ФОТ РЗА 2010 -МЭС Центра (2)_Источники_лимиты_Бизнес-план 2 2_БДР формат СД (2)" xfId="9853"/>
    <cellStyle name="_расчет ФОТ 2007 ФСК от меня_ФОТ РЗА 2010 -МЭС Центра (2)_Источники_лимиты_Бизнес-план 2_БДР формат СД (2)" xfId="9854"/>
    <cellStyle name="_расчет ФОТ 2007 ФСК от меня_ФОТ РЗА 2010 -МЭС Центра (2)_Источники_лимиты_Бизнес-план 3" xfId="9855"/>
    <cellStyle name="_расчет ФОТ 2007 ФСК от меня_ФОТ РЗА 2010 -МЭС Центра (2)_Источники_лимиты_Бизнес-план 3_БДР формат СД (2)" xfId="9856"/>
    <cellStyle name="_расчет ФОТ 2007 ФСК от меня_ФОТ РЗА 2010 -МЭС Центра (2)_Источники_лимиты_Бизнес-план_БДР формат СД (2)" xfId="9857"/>
    <cellStyle name="_расчет ФОТ 2007 ФСК от меня_ФОТ РЗА 2010 -МЭС Центра (2)_Копия форма к защите" xfId="9858"/>
    <cellStyle name="_расчет ФОТ 2007 ФСК от меня_ФОТ РЗА 2010 -МЭС Центра (2)_Копия форма к защите 2" xfId="9859"/>
    <cellStyle name="_расчет ФОТ 2007 ФСК от меня_ФОТ РЗА 2010 -МЭС Центра (2)_Копия форма к защите 2_БДР формат СД (2)" xfId="9860"/>
    <cellStyle name="_расчет ФОТ 2007 ФСК от меня_ФОТ РЗА 2010 -МЭС Центра (2)_Копия форма к защите_БДР формат СД (2)" xfId="9861"/>
    <cellStyle name="_расчет ФОТ 2007 ФСК от меня_ФОТ РЗА 2010 -МЭС Центра (2)_Свод бюджет на 2012" xfId="9862"/>
    <cellStyle name="_расчет ФОТ 2007 ФСК от меня_ФОТ РЗА 2010 -МЭС Центра (2)_Свод бюджет на 2012 2" xfId="9863"/>
    <cellStyle name="_расчет ФОТ 2007 ФСК от меня_ФОТ РЗА 2010 -МЭС Центра (2)_Свод бюджет на 2012 2_БДР формат СД (2)" xfId="9864"/>
    <cellStyle name="_расчет ФОТ 2007 ФСК от меня_ФОТ РЗА 2010 -МЭС Центра (2)_Свод бюджет на 2012_БДР формат СД (2)" xfId="9865"/>
    <cellStyle name="_расчет ФОТ 2007 ФСК от меня_ФОТ РЗА 2010 -МЭС Центра (2)_Форма к защите" xfId="9866"/>
    <cellStyle name="_расчет ФОТ 2007 ФСК от меня_ФОТ РЗА 2010 -МЭС Центра (2)_форма к защите - ДКУ" xfId="9867"/>
    <cellStyle name="_расчет ФОТ 2007 ФСК от меня_ФОТ РЗА 2010 -МЭС Центра (2)_форма к защите - ДКУ 2" xfId="9868"/>
    <cellStyle name="_расчет ФОТ 2007 ФСК от меня_ФОТ РЗА 2010 -МЭС Центра (2)_форма к защите - ДКУ 2_БДР формат СД (2)" xfId="9869"/>
    <cellStyle name="_расчет ФОТ 2007 ФСК от меня_ФОТ РЗА 2010 -МЭС Центра (2)_форма к защите - ДКУ_БДР формат СД (2)" xfId="9870"/>
    <cellStyle name="_расчет ФОТ 2007 ФСК от меня_ФОТ РЗА 2010 -МЭС Центра (2)_Форма к защите 10" xfId="9871"/>
    <cellStyle name="_расчет ФОТ 2007 ФСК от меня_ФОТ РЗА 2010 -МЭС Центра (2)_Форма к защите 10_БДР формат СД (2)" xfId="9872"/>
    <cellStyle name="_расчет ФОТ 2007 ФСК от меня_ФОТ РЗА 2010 -МЭС Центра (2)_Форма к защите 11" xfId="9873"/>
    <cellStyle name="_расчет ФОТ 2007 ФСК от меня_ФОТ РЗА 2010 -МЭС Центра (2)_Форма к защите 11_БДР формат СД (2)" xfId="9874"/>
    <cellStyle name="_расчет ФОТ 2007 ФСК от меня_ФОТ РЗА 2010 -МЭС Центра (2)_Форма к защите 12" xfId="9875"/>
    <cellStyle name="_расчет ФОТ 2007 ФСК от меня_ФОТ РЗА 2010 -МЭС Центра (2)_Форма к защите 12_БДР формат СД (2)" xfId="9876"/>
    <cellStyle name="_расчет ФОТ 2007 ФСК от меня_ФОТ РЗА 2010 -МЭС Центра (2)_Форма к защите 13" xfId="9877"/>
    <cellStyle name="_расчет ФОТ 2007 ФСК от меня_ФОТ РЗА 2010 -МЭС Центра (2)_Форма к защите 13_БДР формат СД (2)" xfId="9878"/>
    <cellStyle name="_расчет ФОТ 2007 ФСК от меня_ФОТ РЗА 2010 -МЭС Центра (2)_Форма к защите 14" xfId="9879"/>
    <cellStyle name="_расчет ФОТ 2007 ФСК от меня_ФОТ РЗА 2010 -МЭС Центра (2)_Форма к защите 14_БДР формат СД (2)" xfId="9880"/>
    <cellStyle name="_расчет ФОТ 2007 ФСК от меня_ФОТ РЗА 2010 -МЭС Центра (2)_Форма к защите 15" xfId="9881"/>
    <cellStyle name="_расчет ФОТ 2007 ФСК от меня_ФОТ РЗА 2010 -МЭС Центра (2)_Форма к защите 15_БДР формат СД (2)" xfId="9882"/>
    <cellStyle name="_расчет ФОТ 2007 ФСК от меня_ФОТ РЗА 2010 -МЭС Центра (2)_Форма к защите 16" xfId="9883"/>
    <cellStyle name="_расчет ФОТ 2007 ФСК от меня_ФОТ РЗА 2010 -МЭС Центра (2)_Форма к защите 16_БДР формат СД (2)" xfId="9884"/>
    <cellStyle name="_расчет ФОТ 2007 ФСК от меня_ФОТ РЗА 2010 -МЭС Центра (2)_Форма к защите 17" xfId="9885"/>
    <cellStyle name="_расчет ФОТ 2007 ФСК от меня_ФОТ РЗА 2010 -МЭС Центра (2)_Форма к защите 17_БДР формат СД (2)" xfId="9886"/>
    <cellStyle name="_расчет ФОТ 2007 ФСК от меня_ФОТ РЗА 2010 -МЭС Центра (2)_Форма к защите 18" xfId="9887"/>
    <cellStyle name="_расчет ФОТ 2007 ФСК от меня_ФОТ РЗА 2010 -МЭС Центра (2)_Форма к защите 18_БДР формат СД (2)" xfId="9888"/>
    <cellStyle name="_расчет ФОТ 2007 ФСК от меня_ФОТ РЗА 2010 -МЭС Центра (2)_Форма к защите 19" xfId="9889"/>
    <cellStyle name="_расчет ФОТ 2007 ФСК от меня_ФОТ РЗА 2010 -МЭС Центра (2)_Форма к защите 19_БДР формат СД (2)" xfId="9890"/>
    <cellStyle name="_расчет ФОТ 2007 ФСК от меня_ФОТ РЗА 2010 -МЭС Центра (2)_Форма к защите 2" xfId="9891"/>
    <cellStyle name="_расчет ФОТ 2007 ФСК от меня_ФОТ РЗА 2010 -МЭС Центра (2)_Форма к защите 2_БДР формат СД (2)" xfId="9892"/>
    <cellStyle name="_расчет ФОТ 2007 ФСК от меня_ФОТ РЗА 2010 -МЭС Центра (2)_Форма к защите 20" xfId="9893"/>
    <cellStyle name="_расчет ФОТ 2007 ФСК от меня_ФОТ РЗА 2010 -МЭС Центра (2)_Форма к защите 20_БДР формат СД (2)" xfId="9894"/>
    <cellStyle name="_расчет ФОТ 2007 ФСК от меня_ФОТ РЗА 2010 -МЭС Центра (2)_Форма к защите 21" xfId="9895"/>
    <cellStyle name="_расчет ФОТ 2007 ФСК от меня_ФОТ РЗА 2010 -МЭС Центра (2)_Форма к защите 21_БДР формат СД (2)" xfId="9896"/>
    <cellStyle name="_расчет ФОТ 2007 ФСК от меня_ФОТ РЗА 2010 -МЭС Центра (2)_Форма к защите 22" xfId="9897"/>
    <cellStyle name="_расчет ФОТ 2007 ФСК от меня_ФОТ РЗА 2010 -МЭС Центра (2)_Форма к защите 22_БДР формат СД (2)" xfId="9898"/>
    <cellStyle name="_расчет ФОТ 2007 ФСК от меня_ФОТ РЗА 2010 -МЭС Центра (2)_Форма к защите 23" xfId="9899"/>
    <cellStyle name="_расчет ФОТ 2007 ФСК от меня_ФОТ РЗА 2010 -МЭС Центра (2)_Форма к защите 23_БДР формат СД (2)" xfId="9900"/>
    <cellStyle name="_расчет ФОТ 2007 ФСК от меня_ФОТ РЗА 2010 -МЭС Центра (2)_Форма к защите 24" xfId="9901"/>
    <cellStyle name="_расчет ФОТ 2007 ФСК от меня_ФОТ РЗА 2010 -МЭС Центра (2)_Форма к защите 24_БДР формат СД (2)" xfId="9902"/>
    <cellStyle name="_расчет ФОТ 2007 ФСК от меня_ФОТ РЗА 2010 -МЭС Центра (2)_Форма к защите 25" xfId="9903"/>
    <cellStyle name="_расчет ФОТ 2007 ФСК от меня_ФОТ РЗА 2010 -МЭС Центра (2)_Форма к защите 25_БДР формат СД (2)" xfId="9904"/>
    <cellStyle name="_расчет ФОТ 2007 ФСК от меня_ФОТ РЗА 2010 -МЭС Центра (2)_Форма к защите 26" xfId="9905"/>
    <cellStyle name="_расчет ФОТ 2007 ФСК от меня_ФОТ РЗА 2010 -МЭС Центра (2)_Форма к защите 26_БДР формат СД (2)" xfId="9906"/>
    <cellStyle name="_расчет ФОТ 2007 ФСК от меня_ФОТ РЗА 2010 -МЭС Центра (2)_Форма к защите 27" xfId="9907"/>
    <cellStyle name="_расчет ФОТ 2007 ФСК от меня_ФОТ РЗА 2010 -МЭС Центра (2)_Форма к защите 27_БДР формат СД (2)" xfId="9908"/>
    <cellStyle name="_расчет ФОТ 2007 ФСК от меня_ФОТ РЗА 2010 -МЭС Центра (2)_Форма к защите 28" xfId="9909"/>
    <cellStyle name="_расчет ФОТ 2007 ФСК от меня_ФОТ РЗА 2010 -МЭС Центра (2)_Форма к защите 28_БДР формат СД (2)" xfId="9910"/>
    <cellStyle name="_расчет ФОТ 2007 ФСК от меня_ФОТ РЗА 2010 -МЭС Центра (2)_Форма к защите 29" xfId="9911"/>
    <cellStyle name="_расчет ФОТ 2007 ФСК от меня_ФОТ РЗА 2010 -МЭС Центра (2)_Форма к защите 29_БДР формат СД (2)" xfId="9912"/>
    <cellStyle name="_расчет ФОТ 2007 ФСК от меня_ФОТ РЗА 2010 -МЭС Центра (2)_Форма к защите 3" xfId="9913"/>
    <cellStyle name="_расчет ФОТ 2007 ФСК от меня_ФОТ РЗА 2010 -МЭС Центра (2)_Форма к защите 3_БДР формат СД (2)" xfId="9914"/>
    <cellStyle name="_расчет ФОТ 2007 ФСК от меня_ФОТ РЗА 2010 -МЭС Центра (2)_Форма к защите 30" xfId="9915"/>
    <cellStyle name="_расчет ФОТ 2007 ФСК от меня_ФОТ РЗА 2010 -МЭС Центра (2)_Форма к защите 30_БДР формат СД (2)" xfId="9916"/>
    <cellStyle name="_расчет ФОТ 2007 ФСК от меня_ФОТ РЗА 2010 -МЭС Центра (2)_Форма к защите 31" xfId="9917"/>
    <cellStyle name="_расчет ФОТ 2007 ФСК от меня_ФОТ РЗА 2010 -МЭС Центра (2)_Форма к защите 31_БДР формат СД (2)" xfId="9918"/>
    <cellStyle name="_расчет ФОТ 2007 ФСК от меня_ФОТ РЗА 2010 -МЭС Центра (2)_Форма к защите 32" xfId="9919"/>
    <cellStyle name="_расчет ФОТ 2007 ФСК от меня_ФОТ РЗА 2010 -МЭС Центра (2)_Форма к защите 32_БДР формат СД (2)" xfId="9920"/>
    <cellStyle name="_расчет ФОТ 2007 ФСК от меня_ФОТ РЗА 2010 -МЭС Центра (2)_Форма к защите 33" xfId="9921"/>
    <cellStyle name="_расчет ФОТ 2007 ФСК от меня_ФОТ РЗА 2010 -МЭС Центра (2)_Форма к защите 33_БДР формат СД (2)" xfId="9922"/>
    <cellStyle name="_расчет ФОТ 2007 ФСК от меня_ФОТ РЗА 2010 -МЭС Центра (2)_Форма к защите 34" xfId="9923"/>
    <cellStyle name="_расчет ФОТ 2007 ФСК от меня_ФОТ РЗА 2010 -МЭС Центра (2)_Форма к защите 34_БДР формат СД (2)" xfId="9924"/>
    <cellStyle name="_расчет ФОТ 2007 ФСК от меня_ФОТ РЗА 2010 -МЭС Центра (2)_Форма к защите 35" xfId="9925"/>
    <cellStyle name="_расчет ФОТ 2007 ФСК от меня_ФОТ РЗА 2010 -МЭС Центра (2)_Форма к защите 35_БДР формат СД (2)" xfId="9926"/>
    <cellStyle name="_расчет ФОТ 2007 ФСК от меня_ФОТ РЗА 2010 -МЭС Центра (2)_Форма к защите 36" xfId="9927"/>
    <cellStyle name="_расчет ФОТ 2007 ФСК от меня_ФОТ РЗА 2010 -МЭС Центра (2)_Форма к защите 36_БДР формат СД (2)" xfId="9928"/>
    <cellStyle name="_расчет ФОТ 2007 ФСК от меня_ФОТ РЗА 2010 -МЭС Центра (2)_Форма к защите 37" xfId="9929"/>
    <cellStyle name="_расчет ФОТ 2007 ФСК от меня_ФОТ РЗА 2010 -МЭС Центра (2)_Форма к защите 37_БДР формат СД (2)" xfId="9930"/>
    <cellStyle name="_расчет ФОТ 2007 ФСК от меня_ФОТ РЗА 2010 -МЭС Центра (2)_Форма к защите 38" xfId="9931"/>
    <cellStyle name="_расчет ФОТ 2007 ФСК от меня_ФОТ РЗА 2010 -МЭС Центра (2)_Форма к защите 38_БДР формат СД (2)" xfId="9932"/>
    <cellStyle name="_расчет ФОТ 2007 ФСК от меня_ФОТ РЗА 2010 -МЭС Центра (2)_Форма к защите 39" xfId="9933"/>
    <cellStyle name="_расчет ФОТ 2007 ФСК от меня_ФОТ РЗА 2010 -МЭС Центра (2)_Форма к защите 39_БДР формат СД (2)" xfId="9934"/>
    <cellStyle name="_расчет ФОТ 2007 ФСК от меня_ФОТ РЗА 2010 -МЭС Центра (2)_Форма к защите 4" xfId="9935"/>
    <cellStyle name="_расчет ФОТ 2007 ФСК от меня_ФОТ РЗА 2010 -МЭС Центра (2)_Форма к защите 4_БДР формат СД (2)" xfId="9936"/>
    <cellStyle name="_расчет ФОТ 2007 ФСК от меня_ФОТ РЗА 2010 -МЭС Центра (2)_Форма к защите 40" xfId="9937"/>
    <cellStyle name="_расчет ФОТ 2007 ФСК от меня_ФОТ РЗА 2010 -МЭС Центра (2)_Форма к защите 40_БДР формат СД (2)" xfId="9938"/>
    <cellStyle name="_расчет ФОТ 2007 ФСК от меня_ФОТ РЗА 2010 -МЭС Центра (2)_Форма к защите 41" xfId="9939"/>
    <cellStyle name="_расчет ФОТ 2007 ФСК от меня_ФОТ РЗА 2010 -МЭС Центра (2)_Форма к защите 41_БДР формат СД (2)" xfId="9940"/>
    <cellStyle name="_расчет ФОТ 2007 ФСК от меня_ФОТ РЗА 2010 -МЭС Центра (2)_Форма к защите 42" xfId="9941"/>
    <cellStyle name="_расчет ФОТ 2007 ФСК от меня_ФОТ РЗА 2010 -МЭС Центра (2)_Форма к защите 42_БДР формат СД (2)" xfId="9942"/>
    <cellStyle name="_расчет ФОТ 2007 ФСК от меня_ФОТ РЗА 2010 -МЭС Центра (2)_Форма к защите 43" xfId="9943"/>
    <cellStyle name="_расчет ФОТ 2007 ФСК от меня_ФОТ РЗА 2010 -МЭС Центра (2)_Форма к защите 43_БДР формат СД (2)" xfId="9944"/>
    <cellStyle name="_расчет ФОТ 2007 ФСК от меня_ФОТ РЗА 2010 -МЭС Центра (2)_Форма к защите 44" xfId="9945"/>
    <cellStyle name="_расчет ФОТ 2007 ФСК от меня_ФОТ РЗА 2010 -МЭС Центра (2)_Форма к защите 44_БДР формат СД (2)" xfId="9946"/>
    <cellStyle name="_расчет ФОТ 2007 ФСК от меня_ФОТ РЗА 2010 -МЭС Центра (2)_Форма к защите 45" xfId="9947"/>
    <cellStyle name="_расчет ФОТ 2007 ФСК от меня_ФОТ РЗА 2010 -МЭС Центра (2)_Форма к защите 45_БДР формат СД (2)" xfId="9948"/>
    <cellStyle name="_расчет ФОТ 2007 ФСК от меня_ФОТ РЗА 2010 -МЭС Центра (2)_Форма к защите 46" xfId="9949"/>
    <cellStyle name="_расчет ФОТ 2007 ФСК от меня_ФОТ РЗА 2010 -МЭС Центра (2)_Форма к защите 46_БДР формат СД (2)" xfId="9950"/>
    <cellStyle name="_расчет ФОТ 2007 ФСК от меня_ФОТ РЗА 2010 -МЭС Центра (2)_Форма к защите 47" xfId="9951"/>
    <cellStyle name="_расчет ФОТ 2007 ФСК от меня_ФОТ РЗА 2010 -МЭС Центра (2)_Форма к защите 47_БДР формат СД (2)" xfId="9952"/>
    <cellStyle name="_расчет ФОТ 2007 ФСК от меня_ФОТ РЗА 2010 -МЭС Центра (2)_Форма к защите 48" xfId="9953"/>
    <cellStyle name="_расчет ФОТ 2007 ФСК от меня_ФОТ РЗА 2010 -МЭС Центра (2)_Форма к защите 48_БДР формат СД (2)" xfId="9954"/>
    <cellStyle name="_расчет ФОТ 2007 ФСК от меня_ФОТ РЗА 2010 -МЭС Центра (2)_Форма к защите 49" xfId="9955"/>
    <cellStyle name="_расчет ФОТ 2007 ФСК от меня_ФОТ РЗА 2010 -МЭС Центра (2)_Форма к защите 49_БДР формат СД (2)" xfId="9956"/>
    <cellStyle name="_расчет ФОТ 2007 ФСК от меня_ФОТ РЗА 2010 -МЭС Центра (2)_Форма к защите 5" xfId="9957"/>
    <cellStyle name="_расчет ФОТ 2007 ФСК от меня_ФОТ РЗА 2010 -МЭС Центра (2)_Форма к защите 5_БДР формат СД (2)" xfId="9958"/>
    <cellStyle name="_расчет ФОТ 2007 ФСК от меня_ФОТ РЗА 2010 -МЭС Центра (2)_Форма к защите 50" xfId="9959"/>
    <cellStyle name="_расчет ФОТ 2007 ФСК от меня_ФОТ РЗА 2010 -МЭС Центра (2)_Форма к защите 50_БДР формат СД (2)" xfId="9960"/>
    <cellStyle name="_расчет ФОТ 2007 ФСК от меня_ФОТ РЗА 2010 -МЭС Центра (2)_Форма к защите 51" xfId="9961"/>
    <cellStyle name="_расчет ФОТ 2007 ФСК от меня_ФОТ РЗА 2010 -МЭС Центра (2)_Форма к защите 51_БДР формат СД (2)" xfId="9962"/>
    <cellStyle name="_расчет ФОТ 2007 ФСК от меня_ФОТ РЗА 2010 -МЭС Центра (2)_Форма к защите 52" xfId="9963"/>
    <cellStyle name="_расчет ФОТ 2007 ФСК от меня_ФОТ РЗА 2010 -МЭС Центра (2)_Форма к защите 52_БДР формат СД (2)" xfId="9964"/>
    <cellStyle name="_расчет ФОТ 2007 ФСК от меня_ФОТ РЗА 2010 -МЭС Центра (2)_Форма к защите 53" xfId="9965"/>
    <cellStyle name="_расчет ФОТ 2007 ФСК от меня_ФОТ РЗА 2010 -МЭС Центра (2)_Форма к защите 53_БДР формат СД (2)" xfId="9966"/>
    <cellStyle name="_расчет ФОТ 2007 ФСК от меня_ФОТ РЗА 2010 -МЭС Центра (2)_Форма к защите 54" xfId="9967"/>
    <cellStyle name="_расчет ФОТ 2007 ФСК от меня_ФОТ РЗА 2010 -МЭС Центра (2)_Форма к защите 54_БДР формат СД (2)" xfId="9968"/>
    <cellStyle name="_расчет ФОТ 2007 ФСК от меня_ФОТ РЗА 2010 -МЭС Центра (2)_Форма к защите 55" xfId="9969"/>
    <cellStyle name="_расчет ФОТ 2007 ФСК от меня_ФОТ РЗА 2010 -МЭС Центра (2)_Форма к защите 55_БДР формат СД (2)" xfId="9970"/>
    <cellStyle name="_расчет ФОТ 2007 ФСК от меня_ФОТ РЗА 2010 -МЭС Центра (2)_Форма к защите 56" xfId="9971"/>
    <cellStyle name="_расчет ФОТ 2007 ФСК от меня_ФОТ РЗА 2010 -МЭС Центра (2)_Форма к защите 56_БДР формат СД (2)" xfId="9972"/>
    <cellStyle name="_расчет ФОТ 2007 ФСК от меня_ФОТ РЗА 2010 -МЭС Центра (2)_Форма к защите 57" xfId="9973"/>
    <cellStyle name="_расчет ФОТ 2007 ФСК от меня_ФОТ РЗА 2010 -МЭС Центра (2)_Форма к защите 57_БДР формат СД (2)" xfId="9974"/>
    <cellStyle name="_расчет ФОТ 2007 ФСК от меня_ФОТ РЗА 2010 -МЭС Центра (2)_Форма к защите 58" xfId="9975"/>
    <cellStyle name="_расчет ФОТ 2007 ФСК от меня_ФОТ РЗА 2010 -МЭС Центра (2)_Форма к защите 58_БДР формат СД (2)" xfId="9976"/>
    <cellStyle name="_расчет ФОТ 2007 ФСК от меня_ФОТ РЗА 2010 -МЭС Центра (2)_Форма к защите 59" xfId="9977"/>
    <cellStyle name="_расчет ФОТ 2007 ФСК от меня_ФОТ РЗА 2010 -МЭС Центра (2)_Форма к защите 59_БДР формат СД (2)" xfId="9978"/>
    <cellStyle name="_расчет ФОТ 2007 ФСК от меня_ФОТ РЗА 2010 -МЭС Центра (2)_Форма к защите 6" xfId="9979"/>
    <cellStyle name="_расчет ФОТ 2007 ФСК от меня_ФОТ РЗА 2010 -МЭС Центра (2)_Форма к защите 6_БДР формат СД (2)" xfId="9980"/>
    <cellStyle name="_расчет ФОТ 2007 ФСК от меня_ФОТ РЗА 2010 -МЭС Центра (2)_Форма к защите 60" xfId="9981"/>
    <cellStyle name="_расчет ФОТ 2007 ФСК от меня_ФОТ РЗА 2010 -МЭС Центра (2)_Форма к защите 60_БДР формат СД (2)" xfId="9982"/>
    <cellStyle name="_расчет ФОТ 2007 ФСК от меня_ФОТ РЗА 2010 -МЭС Центра (2)_Форма к защите 61" xfId="9983"/>
    <cellStyle name="_расчет ФОТ 2007 ФСК от меня_ФОТ РЗА 2010 -МЭС Центра (2)_Форма к защите 61_БДР формат СД (2)" xfId="9984"/>
    <cellStyle name="_расчет ФОТ 2007 ФСК от меня_ФОТ РЗА 2010 -МЭС Центра (2)_Форма к защите 62" xfId="9985"/>
    <cellStyle name="_расчет ФОТ 2007 ФСК от меня_ФОТ РЗА 2010 -МЭС Центра (2)_Форма к защите 62_БДР формат СД (2)" xfId="9986"/>
    <cellStyle name="_расчет ФОТ 2007 ФСК от меня_ФОТ РЗА 2010 -МЭС Центра (2)_Форма к защите 63" xfId="9987"/>
    <cellStyle name="_расчет ФОТ 2007 ФСК от меня_ФОТ РЗА 2010 -МЭС Центра (2)_Форма к защите 63_БДР формат СД (2)" xfId="9988"/>
    <cellStyle name="_расчет ФОТ 2007 ФСК от меня_ФОТ РЗА 2010 -МЭС Центра (2)_Форма к защите 64" xfId="9989"/>
    <cellStyle name="_расчет ФОТ 2007 ФСК от меня_ФОТ РЗА 2010 -МЭС Центра (2)_Форма к защите 64_БДР формат СД (2)" xfId="9990"/>
    <cellStyle name="_расчет ФОТ 2007 ФСК от меня_ФОТ РЗА 2010 -МЭС Центра (2)_Форма к защите 65" xfId="9991"/>
    <cellStyle name="_расчет ФОТ 2007 ФСК от меня_ФОТ РЗА 2010 -МЭС Центра (2)_Форма к защите 65_БДР формат СД (2)" xfId="9992"/>
    <cellStyle name="_расчет ФОТ 2007 ФСК от меня_ФОТ РЗА 2010 -МЭС Центра (2)_Форма к защите 66" xfId="9993"/>
    <cellStyle name="_расчет ФОТ 2007 ФСК от меня_ФОТ РЗА 2010 -МЭС Центра (2)_Форма к защите 66_БДР формат СД (2)" xfId="9994"/>
    <cellStyle name="_расчет ФОТ 2007 ФСК от меня_ФОТ РЗА 2010 -МЭС Центра (2)_Форма к защите 67" xfId="9995"/>
    <cellStyle name="_расчет ФОТ 2007 ФСК от меня_ФОТ РЗА 2010 -МЭС Центра (2)_Форма к защите 67_БДР формат СД (2)" xfId="9996"/>
    <cellStyle name="_расчет ФОТ 2007 ФСК от меня_ФОТ РЗА 2010 -МЭС Центра (2)_Форма к защите 68" xfId="9997"/>
    <cellStyle name="_расчет ФОТ 2007 ФСК от меня_ФОТ РЗА 2010 -МЭС Центра (2)_Форма к защите 68_БДР формат СД (2)" xfId="9998"/>
    <cellStyle name="_расчет ФОТ 2007 ФСК от меня_ФОТ РЗА 2010 -МЭС Центра (2)_Форма к защите 69" xfId="9999"/>
    <cellStyle name="_расчет ФОТ 2007 ФСК от меня_ФОТ РЗА 2010 -МЭС Центра (2)_Форма к защите 69_БДР формат СД (2)" xfId="10000"/>
    <cellStyle name="_расчет ФОТ 2007 ФСК от меня_ФОТ РЗА 2010 -МЭС Центра (2)_Форма к защите 7" xfId="10001"/>
    <cellStyle name="_расчет ФОТ 2007 ФСК от меня_ФОТ РЗА 2010 -МЭС Центра (2)_Форма к защите 7_БДР формат СД (2)" xfId="10002"/>
    <cellStyle name="_расчет ФОТ 2007 ФСК от меня_ФОТ РЗА 2010 -МЭС Центра (2)_Форма к защите 70" xfId="10003"/>
    <cellStyle name="_расчет ФОТ 2007 ФСК от меня_ФОТ РЗА 2010 -МЭС Центра (2)_Форма к защите 70_БДР формат СД (2)" xfId="10004"/>
    <cellStyle name="_расчет ФОТ 2007 ФСК от меня_ФОТ РЗА 2010 -МЭС Центра (2)_Форма к защите 71" xfId="10005"/>
    <cellStyle name="_расчет ФОТ 2007 ФСК от меня_ФОТ РЗА 2010 -МЭС Центра (2)_Форма к защите 71_БДР формат СД (2)" xfId="10006"/>
    <cellStyle name="_расчет ФОТ 2007 ФСК от меня_ФОТ РЗА 2010 -МЭС Центра (2)_Форма к защите 72" xfId="10007"/>
    <cellStyle name="_расчет ФОТ 2007 ФСК от меня_ФОТ РЗА 2010 -МЭС Центра (2)_Форма к защите 72_БДР формат СД (2)" xfId="10008"/>
    <cellStyle name="_расчет ФОТ 2007 ФСК от меня_ФОТ РЗА 2010 -МЭС Центра (2)_Форма к защите 73" xfId="10009"/>
    <cellStyle name="_расчет ФОТ 2007 ФСК от меня_ФОТ РЗА 2010 -МЭС Центра (2)_Форма к защите 73_БДР формат СД (2)" xfId="10010"/>
    <cellStyle name="_расчет ФОТ 2007 ФСК от меня_ФОТ РЗА 2010 -МЭС Центра (2)_Форма к защите 74" xfId="10011"/>
    <cellStyle name="_расчет ФОТ 2007 ФСК от меня_ФОТ РЗА 2010 -МЭС Центра (2)_Форма к защите 74_БДР формат СД (2)" xfId="10012"/>
    <cellStyle name="_расчет ФОТ 2007 ФСК от меня_ФОТ РЗА 2010 -МЭС Центра (2)_Форма к защите 75" xfId="10013"/>
    <cellStyle name="_расчет ФОТ 2007 ФСК от меня_ФОТ РЗА 2010 -МЭС Центра (2)_Форма к защите 75_БДР формат СД (2)" xfId="10014"/>
    <cellStyle name="_расчет ФОТ 2007 ФСК от меня_ФОТ РЗА 2010 -МЭС Центра (2)_Форма к защите 76" xfId="10015"/>
    <cellStyle name="_расчет ФОТ 2007 ФСК от меня_ФОТ РЗА 2010 -МЭС Центра (2)_Форма к защите 76_БДР формат СД (2)" xfId="10016"/>
    <cellStyle name="_расчет ФОТ 2007 ФСК от меня_ФОТ РЗА 2010 -МЭС Центра (2)_Форма к защите 77" xfId="10017"/>
    <cellStyle name="_расчет ФОТ 2007 ФСК от меня_ФОТ РЗА 2010 -МЭС Центра (2)_Форма к защите 77_БДР формат СД (2)" xfId="10018"/>
    <cellStyle name="_расчет ФОТ 2007 ФСК от меня_ФОТ РЗА 2010 -МЭС Центра (2)_Форма к защите 78" xfId="10019"/>
    <cellStyle name="_расчет ФОТ 2007 ФСК от меня_ФОТ РЗА 2010 -МЭС Центра (2)_Форма к защите 78_БДР формат СД (2)" xfId="10020"/>
    <cellStyle name="_расчет ФОТ 2007 ФСК от меня_ФОТ РЗА 2010 -МЭС Центра (2)_Форма к защите 79" xfId="10021"/>
    <cellStyle name="_расчет ФОТ 2007 ФСК от меня_ФОТ РЗА 2010 -МЭС Центра (2)_Форма к защите 79_БДР формат СД (2)" xfId="10022"/>
    <cellStyle name="_расчет ФОТ 2007 ФСК от меня_ФОТ РЗА 2010 -МЭС Центра (2)_Форма к защите 8" xfId="10023"/>
    <cellStyle name="_расчет ФОТ 2007 ФСК от меня_ФОТ РЗА 2010 -МЭС Центра (2)_Форма к защите 8_БДР формат СД (2)" xfId="10024"/>
    <cellStyle name="_расчет ФОТ 2007 ФСК от меня_ФОТ РЗА 2010 -МЭС Центра (2)_Форма к защите 80" xfId="10025"/>
    <cellStyle name="_расчет ФОТ 2007 ФСК от меня_ФОТ РЗА 2010 -МЭС Центра (2)_Форма к защите 80_БДР формат СД (2)" xfId="10026"/>
    <cellStyle name="_расчет ФОТ 2007 ФСК от меня_ФОТ РЗА 2010 -МЭС Центра (2)_Форма к защите 81" xfId="10027"/>
    <cellStyle name="_расчет ФОТ 2007 ФСК от меня_ФОТ РЗА 2010 -МЭС Центра (2)_Форма к защите 81_БДР формат СД (2)" xfId="10028"/>
    <cellStyle name="_расчет ФОТ 2007 ФСК от меня_ФОТ РЗА 2010 -МЭС Центра (2)_Форма к защите 82" xfId="10029"/>
    <cellStyle name="_расчет ФОТ 2007 ФСК от меня_ФОТ РЗА 2010 -МЭС Центра (2)_Форма к защите 82_БДР формат СД (2)" xfId="10030"/>
    <cellStyle name="_расчет ФОТ 2007 ФСК от меня_ФОТ РЗА 2010 -МЭС Центра (2)_Форма к защите 83" xfId="10031"/>
    <cellStyle name="_расчет ФОТ 2007 ФСК от меня_ФОТ РЗА 2010 -МЭС Центра (2)_Форма к защите 83_БДР формат СД (2)" xfId="10032"/>
    <cellStyle name="_расчет ФОТ 2007 ФСК от меня_ФОТ РЗА 2010 -МЭС Центра (2)_Форма к защите 84" xfId="10033"/>
    <cellStyle name="_расчет ФОТ 2007 ФСК от меня_ФОТ РЗА 2010 -МЭС Центра (2)_Форма к защите 84_БДР формат СД (2)" xfId="10034"/>
    <cellStyle name="_расчет ФОТ 2007 ФСК от меня_ФОТ РЗА 2010 -МЭС Центра (2)_Форма к защите 85" xfId="10035"/>
    <cellStyle name="_расчет ФОТ 2007 ФСК от меня_ФОТ РЗА 2010 -МЭС Центра (2)_Форма к защите 85_БДР формат СД (2)" xfId="10036"/>
    <cellStyle name="_расчет ФОТ 2007 ФСК от меня_ФОТ РЗА 2010 -МЭС Центра (2)_Форма к защите 86" xfId="10037"/>
    <cellStyle name="_расчет ФОТ 2007 ФСК от меня_ФОТ РЗА 2010 -МЭС Центра (2)_Форма к защите 86_БДР формат СД (2)" xfId="10038"/>
    <cellStyle name="_расчет ФОТ 2007 ФСК от меня_ФОТ РЗА 2010 -МЭС Центра (2)_Форма к защите 87" xfId="10039"/>
    <cellStyle name="_расчет ФОТ 2007 ФСК от меня_ФОТ РЗА 2010 -МЭС Центра (2)_Форма к защите 87_БДР формат СД (2)" xfId="10040"/>
    <cellStyle name="_расчет ФОТ 2007 ФСК от меня_ФОТ РЗА 2010 -МЭС Центра (2)_Форма к защите 88" xfId="10041"/>
    <cellStyle name="_расчет ФОТ 2007 ФСК от меня_ФОТ РЗА 2010 -МЭС Центра (2)_Форма к защите 88_БДР формат СД (2)" xfId="10042"/>
    <cellStyle name="_расчет ФОТ 2007 ФСК от меня_ФОТ РЗА 2010 -МЭС Центра (2)_Форма к защите 89" xfId="10043"/>
    <cellStyle name="_расчет ФОТ 2007 ФСК от меня_ФОТ РЗА 2010 -МЭС Центра (2)_Форма к защите 89_БДР формат СД (2)" xfId="10044"/>
    <cellStyle name="_расчет ФОТ 2007 ФСК от меня_ФОТ РЗА 2010 -МЭС Центра (2)_Форма к защите 9" xfId="10045"/>
    <cellStyle name="_расчет ФОТ 2007 ФСК от меня_ФОТ РЗА 2010 -МЭС Центра (2)_Форма к защите 9_БДР формат СД (2)" xfId="10046"/>
    <cellStyle name="_расчет ФОТ 2007 ФСК от меня_ФОТ РЗА 2010 -МЭС Центра (2)_Форма к защите 90" xfId="10047"/>
    <cellStyle name="_расчет ФОТ 2007 ФСК от меня_ФОТ РЗА 2010 -МЭС Центра (2)_Форма к защите 90_БДР формат СД (2)" xfId="10048"/>
    <cellStyle name="_расчет ФОТ 2007 ФСК от меня_ФОТ РЗА 2010 -МЭС Центра (2)_Форма к защите ДЭБ" xfId="10049"/>
    <cellStyle name="_расчет ФОТ 2007 ФСК от меня_ФОТ РЗА 2010 -МЭС Центра (2)_Форма к защите ДЭБ 2" xfId="10050"/>
    <cellStyle name="_расчет ФОТ 2007 ФСК от меня_ФОТ РЗА 2010 -МЭС Центра (2)_Форма к защите ДЭБ 2_БДР формат СД (2)" xfId="10051"/>
    <cellStyle name="_расчет ФОТ 2007 ФСК от меня_ФОТ РЗА 2010 -МЭС Центра (2)_Форма к защите ДЭБ_БДР формат СД (2)" xfId="10052"/>
    <cellStyle name="_расчет ФОТ 2007 ФСК от меня_ФОТ РЗА 2010 -МЭС Центра (2)_Форма к защите_БДР формат СД (2)" xfId="10053"/>
    <cellStyle name="_расчет ФОТ 2007 ФСК от меня_ФОТ РЗА 2010 -МЭС Центра (2)_Форма к защите_ДСП" xfId="10054"/>
    <cellStyle name="_расчет ФОТ 2007 ФСК от меня_ФОТ РЗА 2010 -МЭС Центра (2)_Форма к защите_ДСП 2" xfId="10055"/>
    <cellStyle name="_расчет ФОТ 2007 ФСК от меня_ФОТ РЗА 2010 -МЭС Центра (2)_Форма к защите_ДСП 2_БДР формат СД (2)" xfId="10056"/>
    <cellStyle name="_расчет ФОТ 2007 ФСК от меня_ФОТ РЗА 2010 -МЭС Центра (2)_Форма к защите_ДСП_БДР формат СД (2)" xfId="10057"/>
    <cellStyle name="_расчет ФОТ 2007 ФСК от меня_ФОТ РЗА 2010 -МЭС Центра (2)_Форма к защите_ДУпиоп" xfId="10058"/>
    <cellStyle name="_расчет ФОТ 2007 ФСК от меня_ФОТ РЗА 2010 -МЭС Центра (2)_Форма к защите_ДУпиоп 2" xfId="10059"/>
    <cellStyle name="_расчет ФОТ 2007 ФСК от меня_ФОТ РЗА 2010 -МЭС Центра (2)_Форма к защите_ДУпиоп 2_БДР формат СД (2)" xfId="10060"/>
    <cellStyle name="_расчет ФОТ 2007 ФСК от меня_ФОТ РЗА 2010 -МЭС Центра (2)_Форма к защите_ДУпиоп_БДР формат СД (2)" xfId="10061"/>
    <cellStyle name="_расчет ФОТ 2007 ФСК от меня_ФОТ РЗА 2010 -МЭС Центра (2)_Форма к защите_окончательная версия" xfId="10062"/>
    <cellStyle name="_расчет ФОТ 2007 ФСК от меня_ФОТ РЗА 2010 -МЭС Центра (2)_Форма к защите_окончательная версия 2" xfId="10063"/>
    <cellStyle name="_расчет ФОТ 2007 ФСК от меня_ФОТ РЗА 2010 -МЭС Центра (2)_Форма к защите_окончательная версия 2_БДР формат СД (2)" xfId="10064"/>
    <cellStyle name="_расчет ФОТ 2007 ФСК от меня_ФОТ РЗА 2010 -МЭС Центра (2)_Форма к защите_окончательная версия_БДР формат СД (2)" xfId="10065"/>
    <cellStyle name="_расчет ФОТ 2007 ФСК от меня_ФОТ РЗА 2010-2012 -МЭС Центра-согласован" xfId="10066"/>
    <cellStyle name="_расчет ФОТ 2007 ФСК от меня_ФОТ РЗА 2010-2012 -МЭС Центра-согласован 2" xfId="10067"/>
    <cellStyle name="_расчет ФОТ 2007 ФСК от меня_ФОТ РЗА 2010-2012 -МЭС Центра-согласован 2 2" xfId="10068"/>
    <cellStyle name="_расчет ФОТ 2007 ФСК от меня_ФОТ РЗА 2010-2012 -МЭС Центра-согласован 2 2_БДР формат СД (2)" xfId="10069"/>
    <cellStyle name="_расчет ФОТ 2007 ФСК от меня_ФОТ РЗА 2010-2012 -МЭС Центра-согласован 2_БДР формат СД (2)" xfId="10070"/>
    <cellStyle name="_расчет ФОТ 2007 ФСК от меня_ФОТ РЗА 2010-2012 -МЭС Центра-согласован 3" xfId="10071"/>
    <cellStyle name="_расчет ФОТ 2007 ФСК от меня_ФОТ РЗА 2010-2012 -МЭС Центра-согласован 3_БДР формат СД (2)" xfId="10072"/>
    <cellStyle name="_расчет ФОТ 2007 ФСК от меня_ФОТ РЗА 2010-2012 -МЭС Центра-согласован_БДР формат СД (2)" xfId="10073"/>
    <cellStyle name="_расчет ФОТ 2007 ФСК от меня_ФОТ РЗА 2010-2012 -МЭС Центра-согласован_ДУС (3)" xfId="10074"/>
    <cellStyle name="_расчет ФОТ 2007 ФСК от меня_ФОТ РЗА 2010-2012 -МЭС Центра-согласован_ДУС (3) 2" xfId="10075"/>
    <cellStyle name="_расчет ФОТ 2007 ФСК от меня_ФОТ РЗА 2010-2012 -МЭС Центра-согласован_ДУС (3) 2_БДР формат СД (2)" xfId="10076"/>
    <cellStyle name="_расчет ФОТ 2007 ФСК от меня_ФОТ РЗА 2010-2012 -МЭС Центра-согласован_ДУС (3)_БДР формат СД (2)" xfId="10077"/>
    <cellStyle name="_расчет ФОТ 2007 ФСК от меня_ФОТ РЗА 2010-2012 -МЭС Центра-согласован_Источники_лимиты_Бизнес-план" xfId="10078"/>
    <cellStyle name="_расчет ФОТ 2007 ФСК от меня_ФОТ РЗА 2010-2012 -МЭС Центра-согласован_Источники_лимиты_Бизнес-план 2" xfId="10079"/>
    <cellStyle name="_расчет ФОТ 2007 ФСК от меня_ФОТ РЗА 2010-2012 -МЭС Центра-согласован_Источники_лимиты_Бизнес-план 2 2" xfId="10080"/>
    <cellStyle name="_расчет ФОТ 2007 ФСК от меня_ФОТ РЗА 2010-2012 -МЭС Центра-согласован_Источники_лимиты_Бизнес-план 2 2_БДР формат СД (2)" xfId="10081"/>
    <cellStyle name="_расчет ФОТ 2007 ФСК от меня_ФОТ РЗА 2010-2012 -МЭС Центра-согласован_Источники_лимиты_Бизнес-план 2_БДР формат СД (2)" xfId="10082"/>
    <cellStyle name="_расчет ФОТ 2007 ФСК от меня_ФОТ РЗА 2010-2012 -МЭС Центра-согласован_Источники_лимиты_Бизнес-план 3" xfId="10083"/>
    <cellStyle name="_расчет ФОТ 2007 ФСК от меня_ФОТ РЗА 2010-2012 -МЭС Центра-согласован_Источники_лимиты_Бизнес-план 3_БДР формат СД (2)" xfId="10084"/>
    <cellStyle name="_расчет ФОТ 2007 ФСК от меня_ФОТ РЗА 2010-2012 -МЭС Центра-согласован_Источники_лимиты_Бизнес-план_БДР формат СД (2)" xfId="10085"/>
    <cellStyle name="_расчет ФОТ 2007 ФСК от меня_ФОТ РЗА 2010-2012 -МЭС Центра-согласован_Копия форма к защите" xfId="10086"/>
    <cellStyle name="_расчет ФОТ 2007 ФСК от меня_ФОТ РЗА 2010-2012 -МЭС Центра-согласован_Копия форма к защите 2" xfId="10087"/>
    <cellStyle name="_расчет ФОТ 2007 ФСК от меня_ФОТ РЗА 2010-2012 -МЭС Центра-согласован_Копия форма к защите 2_БДР формат СД (2)" xfId="10088"/>
    <cellStyle name="_расчет ФОТ 2007 ФСК от меня_ФОТ РЗА 2010-2012 -МЭС Центра-согласован_Копия форма к защите_БДР формат СД (2)" xfId="10089"/>
    <cellStyle name="_расчет ФОТ 2007 ФСК от меня_ФОТ РЗА 2010-2012 -МЭС Центра-согласован_Свод бюджет на 2012" xfId="10090"/>
    <cellStyle name="_расчет ФОТ 2007 ФСК от меня_ФОТ РЗА 2010-2012 -МЭС Центра-согласован_Свод бюджет на 2012 2" xfId="10091"/>
    <cellStyle name="_расчет ФОТ 2007 ФСК от меня_ФОТ РЗА 2010-2012 -МЭС Центра-согласован_Свод бюджет на 2012 2_БДР формат СД (2)" xfId="10092"/>
    <cellStyle name="_расчет ФОТ 2007 ФСК от меня_ФОТ РЗА 2010-2012 -МЭС Центра-согласован_Свод бюджет на 2012_БДР формат СД (2)" xfId="10093"/>
    <cellStyle name="_расчет ФОТ 2007 ФСК от меня_ФОТ РЗА 2010-2012 -МЭС Центра-согласован_Форма к защите" xfId="10094"/>
    <cellStyle name="_расчет ФОТ 2007 ФСК от меня_ФОТ РЗА 2010-2012 -МЭС Центра-согласован_форма к защите - ДКУ" xfId="10095"/>
    <cellStyle name="_расчет ФОТ 2007 ФСК от меня_ФОТ РЗА 2010-2012 -МЭС Центра-согласован_форма к защите - ДКУ 2" xfId="10096"/>
    <cellStyle name="_расчет ФОТ 2007 ФСК от меня_ФОТ РЗА 2010-2012 -МЭС Центра-согласован_форма к защите - ДКУ 2_БДР формат СД (2)" xfId="10097"/>
    <cellStyle name="_расчет ФОТ 2007 ФСК от меня_ФОТ РЗА 2010-2012 -МЭС Центра-согласован_форма к защите - ДКУ_БДР формат СД (2)" xfId="10098"/>
    <cellStyle name="_расчет ФОТ 2007 ФСК от меня_ФОТ РЗА 2010-2012 -МЭС Центра-согласован_Форма к защите 10" xfId="10099"/>
    <cellStyle name="_расчет ФОТ 2007 ФСК от меня_ФОТ РЗА 2010-2012 -МЭС Центра-согласован_Форма к защите 10_БДР формат СД (2)" xfId="10100"/>
    <cellStyle name="_расчет ФОТ 2007 ФСК от меня_ФОТ РЗА 2010-2012 -МЭС Центра-согласован_Форма к защите 11" xfId="10101"/>
    <cellStyle name="_расчет ФОТ 2007 ФСК от меня_ФОТ РЗА 2010-2012 -МЭС Центра-согласован_Форма к защите 11_БДР формат СД (2)" xfId="10102"/>
    <cellStyle name="_расчет ФОТ 2007 ФСК от меня_ФОТ РЗА 2010-2012 -МЭС Центра-согласован_Форма к защите 12" xfId="10103"/>
    <cellStyle name="_расчет ФОТ 2007 ФСК от меня_ФОТ РЗА 2010-2012 -МЭС Центра-согласован_Форма к защите 12_БДР формат СД (2)" xfId="10104"/>
    <cellStyle name="_расчет ФОТ 2007 ФСК от меня_ФОТ РЗА 2010-2012 -МЭС Центра-согласован_Форма к защите 13" xfId="10105"/>
    <cellStyle name="_расчет ФОТ 2007 ФСК от меня_ФОТ РЗА 2010-2012 -МЭС Центра-согласован_Форма к защите 13_БДР формат СД (2)" xfId="10106"/>
    <cellStyle name="_расчет ФОТ 2007 ФСК от меня_ФОТ РЗА 2010-2012 -МЭС Центра-согласован_Форма к защите 14" xfId="10107"/>
    <cellStyle name="_расчет ФОТ 2007 ФСК от меня_ФОТ РЗА 2010-2012 -МЭС Центра-согласован_Форма к защите 14_БДР формат СД (2)" xfId="10108"/>
    <cellStyle name="_расчет ФОТ 2007 ФСК от меня_ФОТ РЗА 2010-2012 -МЭС Центра-согласован_Форма к защите 15" xfId="10109"/>
    <cellStyle name="_расчет ФОТ 2007 ФСК от меня_ФОТ РЗА 2010-2012 -МЭС Центра-согласован_Форма к защите 15_БДР формат СД (2)" xfId="10110"/>
    <cellStyle name="_расчет ФОТ 2007 ФСК от меня_ФОТ РЗА 2010-2012 -МЭС Центра-согласован_Форма к защите 16" xfId="10111"/>
    <cellStyle name="_расчет ФОТ 2007 ФСК от меня_ФОТ РЗА 2010-2012 -МЭС Центра-согласован_Форма к защите 16_БДР формат СД (2)" xfId="10112"/>
    <cellStyle name="_расчет ФОТ 2007 ФСК от меня_ФОТ РЗА 2010-2012 -МЭС Центра-согласован_Форма к защите 17" xfId="10113"/>
    <cellStyle name="_расчет ФОТ 2007 ФСК от меня_ФОТ РЗА 2010-2012 -МЭС Центра-согласован_Форма к защите 17_БДР формат СД (2)" xfId="10114"/>
    <cellStyle name="_расчет ФОТ 2007 ФСК от меня_ФОТ РЗА 2010-2012 -МЭС Центра-согласован_Форма к защите 18" xfId="10115"/>
    <cellStyle name="_расчет ФОТ 2007 ФСК от меня_ФОТ РЗА 2010-2012 -МЭС Центра-согласован_Форма к защите 18_БДР формат СД (2)" xfId="10116"/>
    <cellStyle name="_расчет ФОТ 2007 ФСК от меня_ФОТ РЗА 2010-2012 -МЭС Центра-согласован_Форма к защите 19" xfId="10117"/>
    <cellStyle name="_расчет ФОТ 2007 ФСК от меня_ФОТ РЗА 2010-2012 -МЭС Центра-согласован_Форма к защите 19_БДР формат СД (2)" xfId="10118"/>
    <cellStyle name="_расчет ФОТ 2007 ФСК от меня_ФОТ РЗА 2010-2012 -МЭС Центра-согласован_Форма к защите 2" xfId="10119"/>
    <cellStyle name="_расчет ФОТ 2007 ФСК от меня_ФОТ РЗА 2010-2012 -МЭС Центра-согласован_Форма к защите 2_БДР формат СД (2)" xfId="10120"/>
    <cellStyle name="_расчет ФОТ 2007 ФСК от меня_ФОТ РЗА 2010-2012 -МЭС Центра-согласован_Форма к защите 20" xfId="10121"/>
    <cellStyle name="_расчет ФОТ 2007 ФСК от меня_ФОТ РЗА 2010-2012 -МЭС Центра-согласован_Форма к защите 20_БДР формат СД (2)" xfId="10122"/>
    <cellStyle name="_расчет ФОТ 2007 ФСК от меня_ФОТ РЗА 2010-2012 -МЭС Центра-согласован_Форма к защите 21" xfId="10123"/>
    <cellStyle name="_расчет ФОТ 2007 ФСК от меня_ФОТ РЗА 2010-2012 -МЭС Центра-согласован_Форма к защите 21_БДР формат СД (2)" xfId="10124"/>
    <cellStyle name="_расчет ФОТ 2007 ФСК от меня_ФОТ РЗА 2010-2012 -МЭС Центра-согласован_Форма к защите 22" xfId="10125"/>
    <cellStyle name="_расчет ФОТ 2007 ФСК от меня_ФОТ РЗА 2010-2012 -МЭС Центра-согласован_Форма к защите 22_БДР формат СД (2)" xfId="10126"/>
    <cellStyle name="_расчет ФОТ 2007 ФСК от меня_ФОТ РЗА 2010-2012 -МЭС Центра-согласован_Форма к защите 23" xfId="10127"/>
    <cellStyle name="_расчет ФОТ 2007 ФСК от меня_ФОТ РЗА 2010-2012 -МЭС Центра-согласован_Форма к защите 23_БДР формат СД (2)" xfId="10128"/>
    <cellStyle name="_расчет ФОТ 2007 ФСК от меня_ФОТ РЗА 2010-2012 -МЭС Центра-согласован_Форма к защите 24" xfId="10129"/>
    <cellStyle name="_расчет ФОТ 2007 ФСК от меня_ФОТ РЗА 2010-2012 -МЭС Центра-согласован_Форма к защите 24_БДР формат СД (2)" xfId="10130"/>
    <cellStyle name="_расчет ФОТ 2007 ФСК от меня_ФОТ РЗА 2010-2012 -МЭС Центра-согласован_Форма к защите 25" xfId="10131"/>
    <cellStyle name="_расчет ФОТ 2007 ФСК от меня_ФОТ РЗА 2010-2012 -МЭС Центра-согласован_Форма к защите 25_БДР формат СД (2)" xfId="10132"/>
    <cellStyle name="_расчет ФОТ 2007 ФСК от меня_ФОТ РЗА 2010-2012 -МЭС Центра-согласован_Форма к защите 26" xfId="10133"/>
    <cellStyle name="_расчет ФОТ 2007 ФСК от меня_ФОТ РЗА 2010-2012 -МЭС Центра-согласован_Форма к защите 26_БДР формат СД (2)" xfId="10134"/>
    <cellStyle name="_расчет ФОТ 2007 ФСК от меня_ФОТ РЗА 2010-2012 -МЭС Центра-согласован_Форма к защите 27" xfId="10135"/>
    <cellStyle name="_расчет ФОТ 2007 ФСК от меня_ФОТ РЗА 2010-2012 -МЭС Центра-согласован_Форма к защите 27_БДР формат СД (2)" xfId="10136"/>
    <cellStyle name="_расчет ФОТ 2007 ФСК от меня_ФОТ РЗА 2010-2012 -МЭС Центра-согласован_Форма к защите 28" xfId="10137"/>
    <cellStyle name="_расчет ФОТ 2007 ФСК от меня_ФОТ РЗА 2010-2012 -МЭС Центра-согласован_Форма к защите 28_БДР формат СД (2)" xfId="10138"/>
    <cellStyle name="_расчет ФОТ 2007 ФСК от меня_ФОТ РЗА 2010-2012 -МЭС Центра-согласован_Форма к защите 29" xfId="10139"/>
    <cellStyle name="_расчет ФОТ 2007 ФСК от меня_ФОТ РЗА 2010-2012 -МЭС Центра-согласован_Форма к защите 29_БДР формат СД (2)" xfId="10140"/>
    <cellStyle name="_расчет ФОТ 2007 ФСК от меня_ФОТ РЗА 2010-2012 -МЭС Центра-согласован_Форма к защите 3" xfId="10141"/>
    <cellStyle name="_расчет ФОТ 2007 ФСК от меня_ФОТ РЗА 2010-2012 -МЭС Центра-согласован_Форма к защите 3_БДР формат СД (2)" xfId="10142"/>
    <cellStyle name="_расчет ФОТ 2007 ФСК от меня_ФОТ РЗА 2010-2012 -МЭС Центра-согласован_Форма к защите 30" xfId="10143"/>
    <cellStyle name="_расчет ФОТ 2007 ФСК от меня_ФОТ РЗА 2010-2012 -МЭС Центра-согласован_Форма к защите 30_БДР формат СД (2)" xfId="10144"/>
    <cellStyle name="_расчет ФОТ 2007 ФСК от меня_ФОТ РЗА 2010-2012 -МЭС Центра-согласован_Форма к защите 31" xfId="10145"/>
    <cellStyle name="_расчет ФОТ 2007 ФСК от меня_ФОТ РЗА 2010-2012 -МЭС Центра-согласован_Форма к защите 31_БДР формат СД (2)" xfId="10146"/>
    <cellStyle name="_расчет ФОТ 2007 ФСК от меня_ФОТ РЗА 2010-2012 -МЭС Центра-согласован_Форма к защите 32" xfId="10147"/>
    <cellStyle name="_расчет ФОТ 2007 ФСК от меня_ФОТ РЗА 2010-2012 -МЭС Центра-согласован_Форма к защите 32_БДР формат СД (2)" xfId="10148"/>
    <cellStyle name="_расчет ФОТ 2007 ФСК от меня_ФОТ РЗА 2010-2012 -МЭС Центра-согласован_Форма к защите 33" xfId="10149"/>
    <cellStyle name="_расчет ФОТ 2007 ФСК от меня_ФОТ РЗА 2010-2012 -МЭС Центра-согласован_Форма к защите 33_БДР формат СД (2)" xfId="10150"/>
    <cellStyle name="_расчет ФОТ 2007 ФСК от меня_ФОТ РЗА 2010-2012 -МЭС Центра-согласован_Форма к защите 34" xfId="10151"/>
    <cellStyle name="_расчет ФОТ 2007 ФСК от меня_ФОТ РЗА 2010-2012 -МЭС Центра-согласован_Форма к защите 34_БДР формат СД (2)" xfId="10152"/>
    <cellStyle name="_расчет ФОТ 2007 ФСК от меня_ФОТ РЗА 2010-2012 -МЭС Центра-согласован_Форма к защите 35" xfId="10153"/>
    <cellStyle name="_расчет ФОТ 2007 ФСК от меня_ФОТ РЗА 2010-2012 -МЭС Центра-согласован_Форма к защите 35_БДР формат СД (2)" xfId="10154"/>
    <cellStyle name="_расчет ФОТ 2007 ФСК от меня_ФОТ РЗА 2010-2012 -МЭС Центра-согласован_Форма к защите 36" xfId="10155"/>
    <cellStyle name="_расчет ФОТ 2007 ФСК от меня_ФОТ РЗА 2010-2012 -МЭС Центра-согласован_Форма к защите 36_БДР формат СД (2)" xfId="10156"/>
    <cellStyle name="_расчет ФОТ 2007 ФСК от меня_ФОТ РЗА 2010-2012 -МЭС Центра-согласован_Форма к защите 37" xfId="10157"/>
    <cellStyle name="_расчет ФОТ 2007 ФСК от меня_ФОТ РЗА 2010-2012 -МЭС Центра-согласован_Форма к защите 37_БДР формат СД (2)" xfId="10158"/>
    <cellStyle name="_расчет ФОТ 2007 ФСК от меня_ФОТ РЗА 2010-2012 -МЭС Центра-согласован_Форма к защите 38" xfId="10159"/>
    <cellStyle name="_расчет ФОТ 2007 ФСК от меня_ФОТ РЗА 2010-2012 -МЭС Центра-согласован_Форма к защите 38_БДР формат СД (2)" xfId="10160"/>
    <cellStyle name="_расчет ФОТ 2007 ФСК от меня_ФОТ РЗА 2010-2012 -МЭС Центра-согласован_Форма к защите 39" xfId="10161"/>
    <cellStyle name="_расчет ФОТ 2007 ФСК от меня_ФОТ РЗА 2010-2012 -МЭС Центра-согласован_Форма к защите 39_БДР формат СД (2)" xfId="10162"/>
    <cellStyle name="_расчет ФОТ 2007 ФСК от меня_ФОТ РЗА 2010-2012 -МЭС Центра-согласован_Форма к защите 4" xfId="10163"/>
    <cellStyle name="_расчет ФОТ 2007 ФСК от меня_ФОТ РЗА 2010-2012 -МЭС Центра-согласован_Форма к защите 4_БДР формат СД (2)" xfId="10164"/>
    <cellStyle name="_расчет ФОТ 2007 ФСК от меня_ФОТ РЗА 2010-2012 -МЭС Центра-согласован_Форма к защите 40" xfId="10165"/>
    <cellStyle name="_расчет ФОТ 2007 ФСК от меня_ФОТ РЗА 2010-2012 -МЭС Центра-согласован_Форма к защите 40_БДР формат СД (2)" xfId="10166"/>
    <cellStyle name="_расчет ФОТ 2007 ФСК от меня_ФОТ РЗА 2010-2012 -МЭС Центра-согласован_Форма к защите 41" xfId="10167"/>
    <cellStyle name="_расчет ФОТ 2007 ФСК от меня_ФОТ РЗА 2010-2012 -МЭС Центра-согласован_Форма к защите 41_БДР формат СД (2)" xfId="10168"/>
    <cellStyle name="_расчет ФОТ 2007 ФСК от меня_ФОТ РЗА 2010-2012 -МЭС Центра-согласован_Форма к защите 42" xfId="10169"/>
    <cellStyle name="_расчет ФОТ 2007 ФСК от меня_ФОТ РЗА 2010-2012 -МЭС Центра-согласован_Форма к защите 42_БДР формат СД (2)" xfId="10170"/>
    <cellStyle name="_расчет ФОТ 2007 ФСК от меня_ФОТ РЗА 2010-2012 -МЭС Центра-согласован_Форма к защите 43" xfId="10171"/>
    <cellStyle name="_расчет ФОТ 2007 ФСК от меня_ФОТ РЗА 2010-2012 -МЭС Центра-согласован_Форма к защите 43_БДР формат СД (2)" xfId="10172"/>
    <cellStyle name="_расчет ФОТ 2007 ФСК от меня_ФОТ РЗА 2010-2012 -МЭС Центра-согласован_Форма к защите 44" xfId="10173"/>
    <cellStyle name="_расчет ФОТ 2007 ФСК от меня_ФОТ РЗА 2010-2012 -МЭС Центра-согласован_Форма к защите 44_БДР формат СД (2)" xfId="10174"/>
    <cellStyle name="_расчет ФОТ 2007 ФСК от меня_ФОТ РЗА 2010-2012 -МЭС Центра-согласован_Форма к защите 45" xfId="10175"/>
    <cellStyle name="_расчет ФОТ 2007 ФСК от меня_ФОТ РЗА 2010-2012 -МЭС Центра-согласован_Форма к защите 45_БДР формат СД (2)" xfId="10176"/>
    <cellStyle name="_расчет ФОТ 2007 ФСК от меня_ФОТ РЗА 2010-2012 -МЭС Центра-согласован_Форма к защите 46" xfId="10177"/>
    <cellStyle name="_расчет ФОТ 2007 ФСК от меня_ФОТ РЗА 2010-2012 -МЭС Центра-согласован_Форма к защите 46_БДР формат СД (2)" xfId="10178"/>
    <cellStyle name="_расчет ФОТ 2007 ФСК от меня_ФОТ РЗА 2010-2012 -МЭС Центра-согласован_Форма к защите 47" xfId="10179"/>
    <cellStyle name="_расчет ФОТ 2007 ФСК от меня_ФОТ РЗА 2010-2012 -МЭС Центра-согласован_Форма к защите 47_БДР формат СД (2)" xfId="10180"/>
    <cellStyle name="_расчет ФОТ 2007 ФСК от меня_ФОТ РЗА 2010-2012 -МЭС Центра-согласован_Форма к защите 48" xfId="10181"/>
    <cellStyle name="_расчет ФОТ 2007 ФСК от меня_ФОТ РЗА 2010-2012 -МЭС Центра-согласован_Форма к защите 48_БДР формат СД (2)" xfId="10182"/>
    <cellStyle name="_расчет ФОТ 2007 ФСК от меня_ФОТ РЗА 2010-2012 -МЭС Центра-согласован_Форма к защите 49" xfId="10183"/>
    <cellStyle name="_расчет ФОТ 2007 ФСК от меня_ФОТ РЗА 2010-2012 -МЭС Центра-согласован_Форма к защите 49_БДР формат СД (2)" xfId="10184"/>
    <cellStyle name="_расчет ФОТ 2007 ФСК от меня_ФОТ РЗА 2010-2012 -МЭС Центра-согласован_Форма к защите 5" xfId="10185"/>
    <cellStyle name="_расчет ФОТ 2007 ФСК от меня_ФОТ РЗА 2010-2012 -МЭС Центра-согласован_Форма к защите 5_БДР формат СД (2)" xfId="10186"/>
    <cellStyle name="_расчет ФОТ 2007 ФСК от меня_ФОТ РЗА 2010-2012 -МЭС Центра-согласован_Форма к защите 50" xfId="10187"/>
    <cellStyle name="_расчет ФОТ 2007 ФСК от меня_ФОТ РЗА 2010-2012 -МЭС Центра-согласован_Форма к защите 50_БДР формат СД (2)" xfId="10188"/>
    <cellStyle name="_расчет ФОТ 2007 ФСК от меня_ФОТ РЗА 2010-2012 -МЭС Центра-согласован_Форма к защите 51" xfId="10189"/>
    <cellStyle name="_расчет ФОТ 2007 ФСК от меня_ФОТ РЗА 2010-2012 -МЭС Центра-согласован_Форма к защите 51_БДР формат СД (2)" xfId="10190"/>
    <cellStyle name="_расчет ФОТ 2007 ФСК от меня_ФОТ РЗА 2010-2012 -МЭС Центра-согласован_Форма к защите 52" xfId="10191"/>
    <cellStyle name="_расчет ФОТ 2007 ФСК от меня_ФОТ РЗА 2010-2012 -МЭС Центра-согласован_Форма к защите 52_БДР формат СД (2)" xfId="10192"/>
    <cellStyle name="_расчет ФОТ 2007 ФСК от меня_ФОТ РЗА 2010-2012 -МЭС Центра-согласован_Форма к защите 53" xfId="10193"/>
    <cellStyle name="_расчет ФОТ 2007 ФСК от меня_ФОТ РЗА 2010-2012 -МЭС Центра-согласован_Форма к защите 53_БДР формат СД (2)" xfId="10194"/>
    <cellStyle name="_расчет ФОТ 2007 ФСК от меня_ФОТ РЗА 2010-2012 -МЭС Центра-согласован_Форма к защите 54" xfId="10195"/>
    <cellStyle name="_расчет ФОТ 2007 ФСК от меня_ФОТ РЗА 2010-2012 -МЭС Центра-согласован_Форма к защите 54_БДР формат СД (2)" xfId="10196"/>
    <cellStyle name="_расчет ФОТ 2007 ФСК от меня_ФОТ РЗА 2010-2012 -МЭС Центра-согласован_Форма к защите 55" xfId="10197"/>
    <cellStyle name="_расчет ФОТ 2007 ФСК от меня_ФОТ РЗА 2010-2012 -МЭС Центра-согласован_Форма к защите 55_БДР формат СД (2)" xfId="10198"/>
    <cellStyle name="_расчет ФОТ 2007 ФСК от меня_ФОТ РЗА 2010-2012 -МЭС Центра-согласован_Форма к защите 56" xfId="10199"/>
    <cellStyle name="_расчет ФОТ 2007 ФСК от меня_ФОТ РЗА 2010-2012 -МЭС Центра-согласован_Форма к защите 56_БДР формат СД (2)" xfId="10200"/>
    <cellStyle name="_расчет ФОТ 2007 ФСК от меня_ФОТ РЗА 2010-2012 -МЭС Центра-согласован_Форма к защите 57" xfId="10201"/>
    <cellStyle name="_расчет ФОТ 2007 ФСК от меня_ФОТ РЗА 2010-2012 -МЭС Центра-согласован_Форма к защите 57_БДР формат СД (2)" xfId="10202"/>
    <cellStyle name="_расчет ФОТ 2007 ФСК от меня_ФОТ РЗА 2010-2012 -МЭС Центра-согласован_Форма к защите 58" xfId="10203"/>
    <cellStyle name="_расчет ФОТ 2007 ФСК от меня_ФОТ РЗА 2010-2012 -МЭС Центра-согласован_Форма к защите 58_БДР формат СД (2)" xfId="10204"/>
    <cellStyle name="_расчет ФОТ 2007 ФСК от меня_ФОТ РЗА 2010-2012 -МЭС Центра-согласован_Форма к защите 59" xfId="10205"/>
    <cellStyle name="_расчет ФОТ 2007 ФСК от меня_ФОТ РЗА 2010-2012 -МЭС Центра-согласован_Форма к защите 59_БДР формат СД (2)" xfId="10206"/>
    <cellStyle name="_расчет ФОТ 2007 ФСК от меня_ФОТ РЗА 2010-2012 -МЭС Центра-согласован_Форма к защите 6" xfId="10207"/>
    <cellStyle name="_расчет ФОТ 2007 ФСК от меня_ФОТ РЗА 2010-2012 -МЭС Центра-согласован_Форма к защите 6_БДР формат СД (2)" xfId="10208"/>
    <cellStyle name="_расчет ФОТ 2007 ФСК от меня_ФОТ РЗА 2010-2012 -МЭС Центра-согласован_Форма к защите 60" xfId="10209"/>
    <cellStyle name="_расчет ФОТ 2007 ФСК от меня_ФОТ РЗА 2010-2012 -МЭС Центра-согласован_Форма к защите 60_БДР формат СД (2)" xfId="10210"/>
    <cellStyle name="_расчет ФОТ 2007 ФСК от меня_ФОТ РЗА 2010-2012 -МЭС Центра-согласован_Форма к защите 61" xfId="10211"/>
    <cellStyle name="_расчет ФОТ 2007 ФСК от меня_ФОТ РЗА 2010-2012 -МЭС Центра-согласован_Форма к защите 61_БДР формат СД (2)" xfId="10212"/>
    <cellStyle name="_расчет ФОТ 2007 ФСК от меня_ФОТ РЗА 2010-2012 -МЭС Центра-согласован_Форма к защите 62" xfId="10213"/>
    <cellStyle name="_расчет ФОТ 2007 ФСК от меня_ФОТ РЗА 2010-2012 -МЭС Центра-согласован_Форма к защите 62_БДР формат СД (2)" xfId="10214"/>
    <cellStyle name="_расчет ФОТ 2007 ФСК от меня_ФОТ РЗА 2010-2012 -МЭС Центра-согласован_Форма к защите 63" xfId="10215"/>
    <cellStyle name="_расчет ФОТ 2007 ФСК от меня_ФОТ РЗА 2010-2012 -МЭС Центра-согласован_Форма к защите 63_БДР формат СД (2)" xfId="10216"/>
    <cellStyle name="_расчет ФОТ 2007 ФСК от меня_ФОТ РЗА 2010-2012 -МЭС Центра-согласован_Форма к защите 64" xfId="10217"/>
    <cellStyle name="_расчет ФОТ 2007 ФСК от меня_ФОТ РЗА 2010-2012 -МЭС Центра-согласован_Форма к защите 64_БДР формат СД (2)" xfId="10218"/>
    <cellStyle name="_расчет ФОТ 2007 ФСК от меня_ФОТ РЗА 2010-2012 -МЭС Центра-согласован_Форма к защите 65" xfId="10219"/>
    <cellStyle name="_расчет ФОТ 2007 ФСК от меня_ФОТ РЗА 2010-2012 -МЭС Центра-согласован_Форма к защите 65_БДР формат СД (2)" xfId="10220"/>
    <cellStyle name="_расчет ФОТ 2007 ФСК от меня_ФОТ РЗА 2010-2012 -МЭС Центра-согласован_Форма к защите 66" xfId="10221"/>
    <cellStyle name="_расчет ФОТ 2007 ФСК от меня_ФОТ РЗА 2010-2012 -МЭС Центра-согласован_Форма к защите 66_БДР формат СД (2)" xfId="10222"/>
    <cellStyle name="_расчет ФОТ 2007 ФСК от меня_ФОТ РЗА 2010-2012 -МЭС Центра-согласован_Форма к защите 67" xfId="10223"/>
    <cellStyle name="_расчет ФОТ 2007 ФСК от меня_ФОТ РЗА 2010-2012 -МЭС Центра-согласован_Форма к защите 67_БДР формат СД (2)" xfId="10224"/>
    <cellStyle name="_расчет ФОТ 2007 ФСК от меня_ФОТ РЗА 2010-2012 -МЭС Центра-согласован_Форма к защите 68" xfId="10225"/>
    <cellStyle name="_расчет ФОТ 2007 ФСК от меня_ФОТ РЗА 2010-2012 -МЭС Центра-согласован_Форма к защите 68_БДР формат СД (2)" xfId="10226"/>
    <cellStyle name="_расчет ФОТ 2007 ФСК от меня_ФОТ РЗА 2010-2012 -МЭС Центра-согласован_Форма к защите 69" xfId="10227"/>
    <cellStyle name="_расчет ФОТ 2007 ФСК от меня_ФОТ РЗА 2010-2012 -МЭС Центра-согласован_Форма к защите 69_БДР формат СД (2)" xfId="10228"/>
    <cellStyle name="_расчет ФОТ 2007 ФСК от меня_ФОТ РЗА 2010-2012 -МЭС Центра-согласован_Форма к защите 7" xfId="10229"/>
    <cellStyle name="_расчет ФОТ 2007 ФСК от меня_ФОТ РЗА 2010-2012 -МЭС Центра-согласован_Форма к защите 7_БДР формат СД (2)" xfId="10230"/>
    <cellStyle name="_расчет ФОТ 2007 ФСК от меня_ФОТ РЗА 2010-2012 -МЭС Центра-согласован_Форма к защите 70" xfId="10231"/>
    <cellStyle name="_расчет ФОТ 2007 ФСК от меня_ФОТ РЗА 2010-2012 -МЭС Центра-согласован_Форма к защите 70_БДР формат СД (2)" xfId="10232"/>
    <cellStyle name="_расчет ФОТ 2007 ФСК от меня_ФОТ РЗА 2010-2012 -МЭС Центра-согласован_Форма к защите 71" xfId="10233"/>
    <cellStyle name="_расчет ФОТ 2007 ФСК от меня_ФОТ РЗА 2010-2012 -МЭС Центра-согласован_Форма к защите 71_БДР формат СД (2)" xfId="10234"/>
    <cellStyle name="_расчет ФОТ 2007 ФСК от меня_ФОТ РЗА 2010-2012 -МЭС Центра-согласован_Форма к защите 72" xfId="10235"/>
    <cellStyle name="_расчет ФОТ 2007 ФСК от меня_ФОТ РЗА 2010-2012 -МЭС Центра-согласован_Форма к защите 72_БДР формат СД (2)" xfId="10236"/>
    <cellStyle name="_расчет ФОТ 2007 ФСК от меня_ФОТ РЗА 2010-2012 -МЭС Центра-согласован_Форма к защите 73" xfId="10237"/>
    <cellStyle name="_расчет ФОТ 2007 ФСК от меня_ФОТ РЗА 2010-2012 -МЭС Центра-согласован_Форма к защите 73_БДР формат СД (2)" xfId="10238"/>
    <cellStyle name="_расчет ФОТ 2007 ФСК от меня_ФОТ РЗА 2010-2012 -МЭС Центра-согласован_Форма к защите 74" xfId="10239"/>
    <cellStyle name="_расчет ФОТ 2007 ФСК от меня_ФОТ РЗА 2010-2012 -МЭС Центра-согласован_Форма к защите 74_БДР формат СД (2)" xfId="10240"/>
    <cellStyle name="_расчет ФОТ 2007 ФСК от меня_ФОТ РЗА 2010-2012 -МЭС Центра-согласован_Форма к защите 75" xfId="10241"/>
    <cellStyle name="_расчет ФОТ 2007 ФСК от меня_ФОТ РЗА 2010-2012 -МЭС Центра-согласован_Форма к защите 75_БДР формат СД (2)" xfId="10242"/>
    <cellStyle name="_расчет ФОТ 2007 ФСК от меня_ФОТ РЗА 2010-2012 -МЭС Центра-согласован_Форма к защите 76" xfId="10243"/>
    <cellStyle name="_расчет ФОТ 2007 ФСК от меня_ФОТ РЗА 2010-2012 -МЭС Центра-согласован_Форма к защите 76_БДР формат СД (2)" xfId="10244"/>
    <cellStyle name="_расчет ФОТ 2007 ФСК от меня_ФОТ РЗА 2010-2012 -МЭС Центра-согласован_Форма к защите 77" xfId="10245"/>
    <cellStyle name="_расчет ФОТ 2007 ФСК от меня_ФОТ РЗА 2010-2012 -МЭС Центра-согласован_Форма к защите 77_БДР формат СД (2)" xfId="10246"/>
    <cellStyle name="_расчет ФОТ 2007 ФСК от меня_ФОТ РЗА 2010-2012 -МЭС Центра-согласован_Форма к защите 78" xfId="10247"/>
    <cellStyle name="_расчет ФОТ 2007 ФСК от меня_ФОТ РЗА 2010-2012 -МЭС Центра-согласован_Форма к защите 78_БДР формат СД (2)" xfId="10248"/>
    <cellStyle name="_расчет ФОТ 2007 ФСК от меня_ФОТ РЗА 2010-2012 -МЭС Центра-согласован_Форма к защите 79" xfId="10249"/>
    <cellStyle name="_расчет ФОТ 2007 ФСК от меня_ФОТ РЗА 2010-2012 -МЭС Центра-согласован_Форма к защите 79_БДР формат СД (2)" xfId="10250"/>
    <cellStyle name="_расчет ФОТ 2007 ФСК от меня_ФОТ РЗА 2010-2012 -МЭС Центра-согласован_Форма к защите 8" xfId="10251"/>
    <cellStyle name="_расчет ФОТ 2007 ФСК от меня_ФОТ РЗА 2010-2012 -МЭС Центра-согласован_Форма к защите 8_БДР формат СД (2)" xfId="10252"/>
    <cellStyle name="_расчет ФОТ 2007 ФСК от меня_ФОТ РЗА 2010-2012 -МЭС Центра-согласован_Форма к защите 80" xfId="10253"/>
    <cellStyle name="_расчет ФОТ 2007 ФСК от меня_ФОТ РЗА 2010-2012 -МЭС Центра-согласован_Форма к защите 80_БДР формат СД (2)" xfId="10254"/>
    <cellStyle name="_расчет ФОТ 2007 ФСК от меня_ФОТ РЗА 2010-2012 -МЭС Центра-согласован_Форма к защите 81" xfId="10255"/>
    <cellStyle name="_расчет ФОТ 2007 ФСК от меня_ФОТ РЗА 2010-2012 -МЭС Центра-согласован_Форма к защите 81_БДР формат СД (2)" xfId="10256"/>
    <cellStyle name="_расчет ФОТ 2007 ФСК от меня_ФОТ РЗА 2010-2012 -МЭС Центра-согласован_Форма к защите 82" xfId="10257"/>
    <cellStyle name="_расчет ФОТ 2007 ФСК от меня_ФОТ РЗА 2010-2012 -МЭС Центра-согласован_Форма к защите 82_БДР формат СД (2)" xfId="10258"/>
    <cellStyle name="_расчет ФОТ 2007 ФСК от меня_ФОТ РЗА 2010-2012 -МЭС Центра-согласован_Форма к защите 83" xfId="10259"/>
    <cellStyle name="_расчет ФОТ 2007 ФСК от меня_ФОТ РЗА 2010-2012 -МЭС Центра-согласован_Форма к защите 83_БДР формат СД (2)" xfId="10260"/>
    <cellStyle name="_расчет ФОТ 2007 ФСК от меня_ФОТ РЗА 2010-2012 -МЭС Центра-согласован_Форма к защите 84" xfId="10261"/>
    <cellStyle name="_расчет ФОТ 2007 ФСК от меня_ФОТ РЗА 2010-2012 -МЭС Центра-согласован_Форма к защите 84_БДР формат СД (2)" xfId="10262"/>
    <cellStyle name="_расчет ФОТ 2007 ФСК от меня_ФОТ РЗА 2010-2012 -МЭС Центра-согласован_Форма к защите 85" xfId="10263"/>
    <cellStyle name="_расчет ФОТ 2007 ФСК от меня_ФОТ РЗА 2010-2012 -МЭС Центра-согласован_Форма к защите 85_БДР формат СД (2)" xfId="10264"/>
    <cellStyle name="_расчет ФОТ 2007 ФСК от меня_ФОТ РЗА 2010-2012 -МЭС Центра-согласован_Форма к защите 86" xfId="10265"/>
    <cellStyle name="_расчет ФОТ 2007 ФСК от меня_ФОТ РЗА 2010-2012 -МЭС Центра-согласован_Форма к защите 86_БДР формат СД (2)" xfId="10266"/>
    <cellStyle name="_расчет ФОТ 2007 ФСК от меня_ФОТ РЗА 2010-2012 -МЭС Центра-согласован_Форма к защите 87" xfId="10267"/>
    <cellStyle name="_расчет ФОТ 2007 ФСК от меня_ФОТ РЗА 2010-2012 -МЭС Центра-согласован_Форма к защите 87_БДР формат СД (2)" xfId="10268"/>
    <cellStyle name="_расчет ФОТ 2007 ФСК от меня_ФОТ РЗА 2010-2012 -МЭС Центра-согласован_Форма к защите 88" xfId="10269"/>
    <cellStyle name="_расчет ФОТ 2007 ФСК от меня_ФОТ РЗА 2010-2012 -МЭС Центра-согласован_Форма к защите 88_БДР формат СД (2)" xfId="10270"/>
    <cellStyle name="_расчет ФОТ 2007 ФСК от меня_ФОТ РЗА 2010-2012 -МЭС Центра-согласован_Форма к защите 89" xfId="10271"/>
    <cellStyle name="_расчет ФОТ 2007 ФСК от меня_ФОТ РЗА 2010-2012 -МЭС Центра-согласован_Форма к защите 89_БДР формат СД (2)" xfId="10272"/>
    <cellStyle name="_расчет ФОТ 2007 ФСК от меня_ФОТ РЗА 2010-2012 -МЭС Центра-согласован_Форма к защите 9" xfId="10273"/>
    <cellStyle name="_расчет ФОТ 2007 ФСК от меня_ФОТ РЗА 2010-2012 -МЭС Центра-согласован_Форма к защите 9_БДР формат СД (2)" xfId="10274"/>
    <cellStyle name="_расчет ФОТ 2007 ФСК от меня_ФОТ РЗА 2010-2012 -МЭС Центра-согласован_Форма к защите 90" xfId="10275"/>
    <cellStyle name="_расчет ФОТ 2007 ФСК от меня_ФОТ РЗА 2010-2012 -МЭС Центра-согласован_Форма к защите 90_БДР формат СД (2)" xfId="10276"/>
    <cellStyle name="_расчет ФОТ 2007 ФСК от меня_ФОТ РЗА 2010-2012 -МЭС Центра-согласован_Форма к защите ДЭБ" xfId="10277"/>
    <cellStyle name="_расчет ФОТ 2007 ФСК от меня_ФОТ РЗА 2010-2012 -МЭС Центра-согласован_Форма к защите ДЭБ 2" xfId="10278"/>
    <cellStyle name="_расчет ФОТ 2007 ФСК от меня_ФОТ РЗА 2010-2012 -МЭС Центра-согласован_Форма к защите ДЭБ 2_БДР формат СД (2)" xfId="10279"/>
    <cellStyle name="_расчет ФОТ 2007 ФСК от меня_ФОТ РЗА 2010-2012 -МЭС Центра-согласован_Форма к защите ДЭБ_БДР формат СД (2)" xfId="10280"/>
    <cellStyle name="_расчет ФОТ 2007 ФСК от меня_ФОТ РЗА 2010-2012 -МЭС Центра-согласован_Форма к защите_БДР формат СД (2)" xfId="10281"/>
    <cellStyle name="_расчет ФОТ 2007 ФСК от меня_ФОТ РЗА 2010-2012 -МЭС Центра-согласован_Форма к защите_ДСП" xfId="10282"/>
    <cellStyle name="_расчет ФОТ 2007 ФСК от меня_ФОТ РЗА 2010-2012 -МЭС Центра-согласован_Форма к защите_ДСП 2" xfId="10283"/>
    <cellStyle name="_расчет ФОТ 2007 ФСК от меня_ФОТ РЗА 2010-2012 -МЭС Центра-согласован_Форма к защите_ДСП 2_БДР формат СД (2)" xfId="10284"/>
    <cellStyle name="_расчет ФОТ 2007 ФСК от меня_ФОТ РЗА 2010-2012 -МЭС Центра-согласован_Форма к защите_ДСП_БДР формат СД (2)" xfId="10285"/>
    <cellStyle name="_расчет ФОТ 2007 ФСК от меня_ФОТ РЗА 2010-2012 -МЭС Центра-согласован_Форма к защите_ДУпиоп" xfId="10286"/>
    <cellStyle name="_расчет ФОТ 2007 ФСК от меня_ФОТ РЗА 2010-2012 -МЭС Центра-согласован_Форма к защите_ДУпиоп 2" xfId="10287"/>
    <cellStyle name="_расчет ФОТ 2007 ФСК от меня_ФОТ РЗА 2010-2012 -МЭС Центра-согласован_Форма к защите_ДУпиоп 2_БДР формат СД (2)" xfId="10288"/>
    <cellStyle name="_расчет ФОТ 2007 ФСК от меня_ФОТ РЗА 2010-2012 -МЭС Центра-согласован_Форма к защите_ДУпиоп_БДР формат СД (2)" xfId="10289"/>
    <cellStyle name="_расчет ФОТ 2007 ФСК от меня_ФОТ РЗА 2010-2012 -МЭС Центра-согласован_Форма к защите_окончательная версия" xfId="10290"/>
    <cellStyle name="_расчет ФОТ 2007 ФСК от меня_ФОТ РЗА 2010-2012 -МЭС Центра-согласован_Форма к защите_окончательная версия 2" xfId="10291"/>
    <cellStyle name="_расчет ФОТ 2007 ФСК от меня_ФОТ РЗА 2010-2012 -МЭС Центра-согласован_Форма к защите_окончательная версия 2_БДР формат СД (2)" xfId="10292"/>
    <cellStyle name="_расчет ФОТ 2007 ФСК от меня_ФОТ РЗА 2010-2012 -МЭС Центра-согласован_Форма к защите_окончательная версия_БДР формат СД (2)" xfId="10293"/>
    <cellStyle name="_расчет ФОТ на 2009 под контрольные цифры" xfId="10294"/>
    <cellStyle name="_расчет ФОТ на 2009 под контрольные цифры 2" xfId="10295"/>
    <cellStyle name="_расчет ФОТ на 2009 под контрольные цифры 2_БДР формат СД (2)" xfId="10296"/>
    <cellStyle name="_расчет ФОТ на 2009 под контрольные цифры_БДР формат СД (2)" xfId="10297"/>
    <cellStyle name="_расчет ФОТ на 2009 под контрольные цифры_Книга1" xfId="10298"/>
    <cellStyle name="_расчет ФОТ на 2009 под контрольные цифры_Книга1 2" xfId="10299"/>
    <cellStyle name="_расчет ФОТ на 2009 под контрольные цифры_Книга1 2 2" xfId="10300"/>
    <cellStyle name="_расчет ФОТ на 2009 под контрольные цифры_Книга1 2 2_БДР формат СД (2)" xfId="10301"/>
    <cellStyle name="_расчет ФОТ на 2009 под контрольные цифры_Книга1 2_БДР формат СД (2)" xfId="10302"/>
    <cellStyle name="_расчет ФОТ на 2009 под контрольные цифры_Книга1 3" xfId="10303"/>
    <cellStyle name="_расчет ФОТ на 2009 под контрольные цифры_Книга1 3_БДР формат СД (2)" xfId="10304"/>
    <cellStyle name="_расчет ФОТ на 2009 под контрольные цифры_Книга1_БДР формат СД (2)" xfId="10305"/>
    <cellStyle name="_расчет ФОТ на 2009 под контрольные цифры_Книга1_ДУС (3)" xfId="10306"/>
    <cellStyle name="_расчет ФОТ на 2009 под контрольные цифры_Книга1_ДУС (3) 2" xfId="10307"/>
    <cellStyle name="_расчет ФОТ на 2009 под контрольные цифры_Книга1_ДУС (3) 2_БДР формат СД (2)" xfId="10308"/>
    <cellStyle name="_расчет ФОТ на 2009 под контрольные цифры_Книга1_ДУС (3)_БДР формат СД (2)" xfId="10309"/>
    <cellStyle name="_расчет ФОТ на 2009 под контрольные цифры_Книга1_Источники_лимиты_Бизнес-план" xfId="10310"/>
    <cellStyle name="_расчет ФОТ на 2009 под контрольные цифры_Книга1_Источники_лимиты_Бизнес-план 2" xfId="10311"/>
    <cellStyle name="_расчет ФОТ на 2009 под контрольные цифры_Книга1_Источники_лимиты_Бизнес-план 2 2" xfId="10312"/>
    <cellStyle name="_расчет ФОТ на 2009 под контрольные цифры_Книга1_Источники_лимиты_Бизнес-план 2 2_БДР формат СД (2)" xfId="10313"/>
    <cellStyle name="_расчет ФОТ на 2009 под контрольные цифры_Книга1_Источники_лимиты_Бизнес-план 2_БДР формат СД (2)" xfId="10314"/>
    <cellStyle name="_расчет ФОТ на 2009 под контрольные цифры_Книга1_Источники_лимиты_Бизнес-план 3" xfId="10315"/>
    <cellStyle name="_расчет ФОТ на 2009 под контрольные цифры_Книга1_Источники_лимиты_Бизнес-план 3_БДР формат СД (2)" xfId="10316"/>
    <cellStyle name="_расчет ФОТ на 2009 под контрольные цифры_Книга1_Источники_лимиты_Бизнес-план_БДР формат СД (2)" xfId="10317"/>
    <cellStyle name="_расчет ФОТ на 2009 под контрольные цифры_Книга1_Копия форма к защите" xfId="10318"/>
    <cellStyle name="_расчет ФОТ на 2009 под контрольные цифры_Книга1_Копия форма к защите 2" xfId="10319"/>
    <cellStyle name="_расчет ФОТ на 2009 под контрольные цифры_Книга1_Копия форма к защите 2_БДР формат СД (2)" xfId="10320"/>
    <cellStyle name="_расчет ФОТ на 2009 под контрольные цифры_Книга1_Копия форма к защите_БДР формат СД (2)" xfId="10321"/>
    <cellStyle name="_расчет ФОТ на 2009 под контрольные цифры_Книга1_Свод бюджет на 2012" xfId="10322"/>
    <cellStyle name="_расчет ФОТ на 2009 под контрольные цифры_Книга1_Свод бюджет на 2012 2" xfId="10323"/>
    <cellStyle name="_расчет ФОТ на 2009 под контрольные цифры_Книга1_Свод бюджет на 2012 2_БДР формат СД (2)" xfId="10324"/>
    <cellStyle name="_расчет ФОТ на 2009 под контрольные цифры_Книга1_Свод бюджет на 2012_БДР формат СД (2)" xfId="10325"/>
    <cellStyle name="_расчет ФОТ на 2009 под контрольные цифры_Книга1_Форма к защите" xfId="10326"/>
    <cellStyle name="_расчет ФОТ на 2009 под контрольные цифры_Книга1_форма к защите - ДКУ" xfId="10327"/>
    <cellStyle name="_расчет ФОТ на 2009 под контрольные цифры_Книга1_форма к защите - ДКУ 2" xfId="10328"/>
    <cellStyle name="_расчет ФОТ на 2009 под контрольные цифры_Книга1_форма к защите - ДКУ 2_БДР формат СД (2)" xfId="10329"/>
    <cellStyle name="_расчет ФОТ на 2009 под контрольные цифры_Книга1_форма к защите - ДКУ_БДР формат СД (2)" xfId="10330"/>
    <cellStyle name="_расчет ФОТ на 2009 под контрольные цифры_Книга1_Форма к защите 10" xfId="10331"/>
    <cellStyle name="_расчет ФОТ на 2009 под контрольные цифры_Книга1_Форма к защите 10_БДР формат СД (2)" xfId="10332"/>
    <cellStyle name="_расчет ФОТ на 2009 под контрольные цифры_Книга1_Форма к защите 11" xfId="10333"/>
    <cellStyle name="_расчет ФОТ на 2009 под контрольные цифры_Книга1_Форма к защите 11_БДР формат СД (2)" xfId="10334"/>
    <cellStyle name="_расчет ФОТ на 2009 под контрольные цифры_Книга1_Форма к защите 12" xfId="10335"/>
    <cellStyle name="_расчет ФОТ на 2009 под контрольные цифры_Книга1_Форма к защите 12_БДР формат СД (2)" xfId="10336"/>
    <cellStyle name="_расчет ФОТ на 2009 под контрольные цифры_Книга1_Форма к защите 13" xfId="10337"/>
    <cellStyle name="_расчет ФОТ на 2009 под контрольные цифры_Книга1_Форма к защите 13_БДР формат СД (2)" xfId="10338"/>
    <cellStyle name="_расчет ФОТ на 2009 под контрольные цифры_Книга1_Форма к защите 14" xfId="10339"/>
    <cellStyle name="_расчет ФОТ на 2009 под контрольные цифры_Книга1_Форма к защите 14_БДР формат СД (2)" xfId="10340"/>
    <cellStyle name="_расчет ФОТ на 2009 под контрольные цифры_Книга1_Форма к защите 15" xfId="10341"/>
    <cellStyle name="_расчет ФОТ на 2009 под контрольные цифры_Книга1_Форма к защите 15_БДР формат СД (2)" xfId="10342"/>
    <cellStyle name="_расчет ФОТ на 2009 под контрольные цифры_Книга1_Форма к защите 16" xfId="10343"/>
    <cellStyle name="_расчет ФОТ на 2009 под контрольные цифры_Книга1_Форма к защите 16_БДР формат СД (2)" xfId="10344"/>
    <cellStyle name="_расчет ФОТ на 2009 под контрольные цифры_Книга1_Форма к защите 17" xfId="10345"/>
    <cellStyle name="_расчет ФОТ на 2009 под контрольные цифры_Книга1_Форма к защите 17_БДР формат СД (2)" xfId="10346"/>
    <cellStyle name="_расчет ФОТ на 2009 под контрольные цифры_Книга1_Форма к защите 18" xfId="10347"/>
    <cellStyle name="_расчет ФОТ на 2009 под контрольные цифры_Книга1_Форма к защите 18_БДР формат СД (2)" xfId="10348"/>
    <cellStyle name="_расчет ФОТ на 2009 под контрольные цифры_Книга1_Форма к защите 19" xfId="10349"/>
    <cellStyle name="_расчет ФОТ на 2009 под контрольные цифры_Книга1_Форма к защите 19_БДР формат СД (2)" xfId="10350"/>
    <cellStyle name="_расчет ФОТ на 2009 под контрольные цифры_Книга1_Форма к защите 2" xfId="10351"/>
    <cellStyle name="_расчет ФОТ на 2009 под контрольные цифры_Книга1_Форма к защите 2_БДР формат СД (2)" xfId="10352"/>
    <cellStyle name="_расчет ФОТ на 2009 под контрольные цифры_Книга1_Форма к защите 20" xfId="10353"/>
    <cellStyle name="_расчет ФОТ на 2009 под контрольные цифры_Книга1_Форма к защите 20_БДР формат СД (2)" xfId="10354"/>
    <cellStyle name="_расчет ФОТ на 2009 под контрольные цифры_Книга1_Форма к защите 21" xfId="10355"/>
    <cellStyle name="_расчет ФОТ на 2009 под контрольные цифры_Книга1_Форма к защите 21_БДР формат СД (2)" xfId="10356"/>
    <cellStyle name="_расчет ФОТ на 2009 под контрольные цифры_Книга1_Форма к защите 22" xfId="10357"/>
    <cellStyle name="_расчет ФОТ на 2009 под контрольные цифры_Книга1_Форма к защите 22_БДР формат СД (2)" xfId="10358"/>
    <cellStyle name="_расчет ФОТ на 2009 под контрольные цифры_Книга1_Форма к защите 23" xfId="10359"/>
    <cellStyle name="_расчет ФОТ на 2009 под контрольные цифры_Книга1_Форма к защите 23_БДР формат СД (2)" xfId="10360"/>
    <cellStyle name="_расчет ФОТ на 2009 под контрольные цифры_Книга1_Форма к защите 24" xfId="10361"/>
    <cellStyle name="_расчет ФОТ на 2009 под контрольные цифры_Книга1_Форма к защите 24_БДР формат СД (2)" xfId="10362"/>
    <cellStyle name="_расчет ФОТ на 2009 под контрольные цифры_Книга1_Форма к защите 25" xfId="10363"/>
    <cellStyle name="_расчет ФОТ на 2009 под контрольные цифры_Книга1_Форма к защите 25_БДР формат СД (2)" xfId="10364"/>
    <cellStyle name="_расчет ФОТ на 2009 под контрольные цифры_Книга1_Форма к защите 26" xfId="10365"/>
    <cellStyle name="_расчет ФОТ на 2009 под контрольные цифры_Книга1_Форма к защите 26_БДР формат СД (2)" xfId="10366"/>
    <cellStyle name="_расчет ФОТ на 2009 под контрольные цифры_Книга1_Форма к защите 27" xfId="10367"/>
    <cellStyle name="_расчет ФОТ на 2009 под контрольные цифры_Книга1_Форма к защите 27_БДР формат СД (2)" xfId="10368"/>
    <cellStyle name="_расчет ФОТ на 2009 под контрольные цифры_Книга1_Форма к защите 28" xfId="10369"/>
    <cellStyle name="_расчет ФОТ на 2009 под контрольные цифры_Книга1_Форма к защите 28_БДР формат СД (2)" xfId="10370"/>
    <cellStyle name="_расчет ФОТ на 2009 под контрольные цифры_Книга1_Форма к защите 29" xfId="10371"/>
    <cellStyle name="_расчет ФОТ на 2009 под контрольные цифры_Книга1_Форма к защите 29_БДР формат СД (2)" xfId="10372"/>
    <cellStyle name="_расчет ФОТ на 2009 под контрольные цифры_Книга1_Форма к защите 3" xfId="10373"/>
    <cellStyle name="_расчет ФОТ на 2009 под контрольные цифры_Книга1_Форма к защите 3_БДР формат СД (2)" xfId="10374"/>
    <cellStyle name="_расчет ФОТ на 2009 под контрольные цифры_Книга1_Форма к защите 30" xfId="10375"/>
    <cellStyle name="_расчет ФОТ на 2009 под контрольные цифры_Книга1_Форма к защите 30_БДР формат СД (2)" xfId="10376"/>
    <cellStyle name="_расчет ФОТ на 2009 под контрольные цифры_Книга1_Форма к защите 31" xfId="10377"/>
    <cellStyle name="_расчет ФОТ на 2009 под контрольные цифры_Книга1_Форма к защите 31_БДР формат СД (2)" xfId="10378"/>
    <cellStyle name="_расчет ФОТ на 2009 под контрольные цифры_Книга1_Форма к защите 32" xfId="10379"/>
    <cellStyle name="_расчет ФОТ на 2009 под контрольные цифры_Книга1_Форма к защите 32_БДР формат СД (2)" xfId="10380"/>
    <cellStyle name="_расчет ФОТ на 2009 под контрольные цифры_Книга1_Форма к защите 33" xfId="10381"/>
    <cellStyle name="_расчет ФОТ на 2009 под контрольные цифры_Книга1_Форма к защите 33_БДР формат СД (2)" xfId="10382"/>
    <cellStyle name="_расчет ФОТ на 2009 под контрольные цифры_Книга1_Форма к защите 34" xfId="10383"/>
    <cellStyle name="_расчет ФОТ на 2009 под контрольные цифры_Книга1_Форма к защите 34_БДР формат СД (2)" xfId="10384"/>
    <cellStyle name="_расчет ФОТ на 2009 под контрольные цифры_Книга1_Форма к защите 35" xfId="10385"/>
    <cellStyle name="_расчет ФОТ на 2009 под контрольные цифры_Книга1_Форма к защите 35_БДР формат СД (2)" xfId="10386"/>
    <cellStyle name="_расчет ФОТ на 2009 под контрольные цифры_Книга1_Форма к защите 36" xfId="10387"/>
    <cellStyle name="_расчет ФОТ на 2009 под контрольные цифры_Книга1_Форма к защите 36_БДР формат СД (2)" xfId="10388"/>
    <cellStyle name="_расчет ФОТ на 2009 под контрольные цифры_Книга1_Форма к защите 37" xfId="10389"/>
    <cellStyle name="_расчет ФОТ на 2009 под контрольные цифры_Книга1_Форма к защите 37_БДР формат СД (2)" xfId="10390"/>
    <cellStyle name="_расчет ФОТ на 2009 под контрольные цифры_Книга1_Форма к защите 38" xfId="10391"/>
    <cellStyle name="_расчет ФОТ на 2009 под контрольные цифры_Книга1_Форма к защите 38_БДР формат СД (2)" xfId="10392"/>
    <cellStyle name="_расчет ФОТ на 2009 под контрольные цифры_Книга1_Форма к защите 39" xfId="10393"/>
    <cellStyle name="_расчет ФОТ на 2009 под контрольные цифры_Книга1_Форма к защите 39_БДР формат СД (2)" xfId="10394"/>
    <cellStyle name="_расчет ФОТ на 2009 под контрольные цифры_Книга1_Форма к защите 4" xfId="10395"/>
    <cellStyle name="_расчет ФОТ на 2009 под контрольные цифры_Книга1_Форма к защите 4_БДР формат СД (2)" xfId="10396"/>
    <cellStyle name="_расчет ФОТ на 2009 под контрольные цифры_Книга1_Форма к защите 40" xfId="10397"/>
    <cellStyle name="_расчет ФОТ на 2009 под контрольные цифры_Книга1_Форма к защите 40_БДР формат СД (2)" xfId="10398"/>
    <cellStyle name="_расчет ФОТ на 2009 под контрольные цифры_Книга1_Форма к защите 41" xfId="10399"/>
    <cellStyle name="_расчет ФОТ на 2009 под контрольные цифры_Книга1_Форма к защите 41_БДР формат СД (2)" xfId="10400"/>
    <cellStyle name="_расчет ФОТ на 2009 под контрольные цифры_Книга1_Форма к защите 42" xfId="10401"/>
    <cellStyle name="_расчет ФОТ на 2009 под контрольные цифры_Книга1_Форма к защите 42_БДР формат СД (2)" xfId="10402"/>
    <cellStyle name="_расчет ФОТ на 2009 под контрольные цифры_Книга1_Форма к защите 43" xfId="10403"/>
    <cellStyle name="_расчет ФОТ на 2009 под контрольные цифры_Книга1_Форма к защите 43_БДР формат СД (2)" xfId="10404"/>
    <cellStyle name="_расчет ФОТ на 2009 под контрольные цифры_Книга1_Форма к защите 44" xfId="10405"/>
    <cellStyle name="_расчет ФОТ на 2009 под контрольные цифры_Книга1_Форма к защите 44_БДР формат СД (2)" xfId="10406"/>
    <cellStyle name="_расчет ФОТ на 2009 под контрольные цифры_Книга1_Форма к защите 45" xfId="10407"/>
    <cellStyle name="_расчет ФОТ на 2009 под контрольные цифры_Книга1_Форма к защите 45_БДР формат СД (2)" xfId="10408"/>
    <cellStyle name="_расчет ФОТ на 2009 под контрольные цифры_Книга1_Форма к защите 46" xfId="10409"/>
    <cellStyle name="_расчет ФОТ на 2009 под контрольные цифры_Книга1_Форма к защите 46_БДР формат СД (2)" xfId="10410"/>
    <cellStyle name="_расчет ФОТ на 2009 под контрольные цифры_Книга1_Форма к защите 47" xfId="10411"/>
    <cellStyle name="_расчет ФОТ на 2009 под контрольные цифры_Книга1_Форма к защите 47_БДР формат СД (2)" xfId="10412"/>
    <cellStyle name="_расчет ФОТ на 2009 под контрольные цифры_Книга1_Форма к защите 48" xfId="10413"/>
    <cellStyle name="_расчет ФОТ на 2009 под контрольные цифры_Книга1_Форма к защите 48_БДР формат СД (2)" xfId="10414"/>
    <cellStyle name="_расчет ФОТ на 2009 под контрольные цифры_Книга1_Форма к защите 49" xfId="10415"/>
    <cellStyle name="_расчет ФОТ на 2009 под контрольные цифры_Книга1_Форма к защите 49_БДР формат СД (2)" xfId="10416"/>
    <cellStyle name="_расчет ФОТ на 2009 под контрольные цифры_Книга1_Форма к защите 5" xfId="10417"/>
    <cellStyle name="_расчет ФОТ на 2009 под контрольные цифры_Книга1_Форма к защите 5_БДР формат СД (2)" xfId="10418"/>
    <cellStyle name="_расчет ФОТ на 2009 под контрольные цифры_Книга1_Форма к защите 50" xfId="10419"/>
    <cellStyle name="_расчет ФОТ на 2009 под контрольные цифры_Книга1_Форма к защите 50_БДР формат СД (2)" xfId="10420"/>
    <cellStyle name="_расчет ФОТ на 2009 под контрольные цифры_Книга1_Форма к защите 51" xfId="10421"/>
    <cellStyle name="_расчет ФОТ на 2009 под контрольные цифры_Книга1_Форма к защите 51_БДР формат СД (2)" xfId="10422"/>
    <cellStyle name="_расчет ФОТ на 2009 под контрольные цифры_Книга1_Форма к защите 52" xfId="10423"/>
    <cellStyle name="_расчет ФОТ на 2009 под контрольные цифры_Книга1_Форма к защите 52_БДР формат СД (2)" xfId="10424"/>
    <cellStyle name="_расчет ФОТ на 2009 под контрольные цифры_Книга1_Форма к защите 53" xfId="10425"/>
    <cellStyle name="_расчет ФОТ на 2009 под контрольные цифры_Книга1_Форма к защите 53_БДР формат СД (2)" xfId="10426"/>
    <cellStyle name="_расчет ФОТ на 2009 под контрольные цифры_Книга1_Форма к защите 54" xfId="10427"/>
    <cellStyle name="_расчет ФОТ на 2009 под контрольные цифры_Книга1_Форма к защите 54_БДР формат СД (2)" xfId="10428"/>
    <cellStyle name="_расчет ФОТ на 2009 под контрольные цифры_Книга1_Форма к защите 55" xfId="10429"/>
    <cellStyle name="_расчет ФОТ на 2009 под контрольные цифры_Книга1_Форма к защите 55_БДР формат СД (2)" xfId="10430"/>
    <cellStyle name="_расчет ФОТ на 2009 под контрольные цифры_Книга1_Форма к защите 56" xfId="10431"/>
    <cellStyle name="_расчет ФОТ на 2009 под контрольные цифры_Книга1_Форма к защите 56_БДР формат СД (2)" xfId="10432"/>
    <cellStyle name="_расчет ФОТ на 2009 под контрольные цифры_Книга1_Форма к защите 57" xfId="10433"/>
    <cellStyle name="_расчет ФОТ на 2009 под контрольные цифры_Книга1_Форма к защите 57_БДР формат СД (2)" xfId="10434"/>
    <cellStyle name="_расчет ФОТ на 2009 под контрольные цифры_Книга1_Форма к защите 58" xfId="10435"/>
    <cellStyle name="_расчет ФОТ на 2009 под контрольные цифры_Книга1_Форма к защите 58_БДР формат СД (2)" xfId="10436"/>
    <cellStyle name="_расчет ФОТ на 2009 под контрольные цифры_Книга1_Форма к защите 59" xfId="10437"/>
    <cellStyle name="_расчет ФОТ на 2009 под контрольные цифры_Книга1_Форма к защите 59_БДР формат СД (2)" xfId="10438"/>
    <cellStyle name="_расчет ФОТ на 2009 под контрольные цифры_Книга1_Форма к защите 6" xfId="10439"/>
    <cellStyle name="_расчет ФОТ на 2009 под контрольные цифры_Книга1_Форма к защите 6_БДР формат СД (2)" xfId="10440"/>
    <cellStyle name="_расчет ФОТ на 2009 под контрольные цифры_Книга1_Форма к защите 60" xfId="10441"/>
    <cellStyle name="_расчет ФОТ на 2009 под контрольные цифры_Книга1_Форма к защите 60_БДР формат СД (2)" xfId="10442"/>
    <cellStyle name="_расчет ФОТ на 2009 под контрольные цифры_Книга1_Форма к защите 61" xfId="10443"/>
    <cellStyle name="_расчет ФОТ на 2009 под контрольные цифры_Книга1_Форма к защите 61_БДР формат СД (2)" xfId="10444"/>
    <cellStyle name="_расчет ФОТ на 2009 под контрольные цифры_Книга1_Форма к защите 62" xfId="10445"/>
    <cellStyle name="_расчет ФОТ на 2009 под контрольные цифры_Книга1_Форма к защите 62_БДР формат СД (2)" xfId="10446"/>
    <cellStyle name="_расчет ФОТ на 2009 под контрольные цифры_Книга1_Форма к защите 63" xfId="10447"/>
    <cellStyle name="_расчет ФОТ на 2009 под контрольные цифры_Книга1_Форма к защите 63_БДР формат СД (2)" xfId="10448"/>
    <cellStyle name="_расчет ФОТ на 2009 под контрольные цифры_Книга1_Форма к защите 64" xfId="10449"/>
    <cellStyle name="_расчет ФОТ на 2009 под контрольные цифры_Книга1_Форма к защите 64_БДР формат СД (2)" xfId="10450"/>
    <cellStyle name="_расчет ФОТ на 2009 под контрольные цифры_Книга1_Форма к защите 65" xfId="10451"/>
    <cellStyle name="_расчет ФОТ на 2009 под контрольные цифры_Книга1_Форма к защите 65_БДР формат СД (2)" xfId="10452"/>
    <cellStyle name="_расчет ФОТ на 2009 под контрольные цифры_Книга1_Форма к защите 66" xfId="10453"/>
    <cellStyle name="_расчет ФОТ на 2009 под контрольные цифры_Книга1_Форма к защите 66_БДР формат СД (2)" xfId="10454"/>
    <cellStyle name="_расчет ФОТ на 2009 под контрольные цифры_Книга1_Форма к защите 67" xfId="10455"/>
    <cellStyle name="_расчет ФОТ на 2009 под контрольные цифры_Книга1_Форма к защите 67_БДР формат СД (2)" xfId="10456"/>
    <cellStyle name="_расчет ФОТ на 2009 под контрольные цифры_Книга1_Форма к защите 68" xfId="10457"/>
    <cellStyle name="_расчет ФОТ на 2009 под контрольные цифры_Книга1_Форма к защите 68_БДР формат СД (2)" xfId="10458"/>
    <cellStyle name="_расчет ФОТ на 2009 под контрольные цифры_Книга1_Форма к защите 69" xfId="10459"/>
    <cellStyle name="_расчет ФОТ на 2009 под контрольные цифры_Книга1_Форма к защите 69_БДР формат СД (2)" xfId="10460"/>
    <cellStyle name="_расчет ФОТ на 2009 под контрольные цифры_Книга1_Форма к защите 7" xfId="10461"/>
    <cellStyle name="_расчет ФОТ на 2009 под контрольные цифры_Книга1_Форма к защите 7_БДР формат СД (2)" xfId="10462"/>
    <cellStyle name="_расчет ФОТ на 2009 под контрольные цифры_Книга1_Форма к защите 70" xfId="10463"/>
    <cellStyle name="_расчет ФОТ на 2009 под контрольные цифры_Книга1_Форма к защите 70_БДР формат СД (2)" xfId="10464"/>
    <cellStyle name="_расчет ФОТ на 2009 под контрольные цифры_Книга1_Форма к защите 71" xfId="10465"/>
    <cellStyle name="_расчет ФОТ на 2009 под контрольные цифры_Книга1_Форма к защите 71_БДР формат СД (2)" xfId="10466"/>
    <cellStyle name="_расчет ФОТ на 2009 под контрольные цифры_Книга1_Форма к защите 72" xfId="10467"/>
    <cellStyle name="_расчет ФОТ на 2009 под контрольные цифры_Книга1_Форма к защите 72_БДР формат СД (2)" xfId="10468"/>
    <cellStyle name="_расчет ФОТ на 2009 под контрольные цифры_Книга1_Форма к защите 73" xfId="10469"/>
    <cellStyle name="_расчет ФОТ на 2009 под контрольные цифры_Книга1_Форма к защите 73_БДР формат СД (2)" xfId="10470"/>
    <cellStyle name="_расчет ФОТ на 2009 под контрольные цифры_Книга1_Форма к защите 74" xfId="10471"/>
    <cellStyle name="_расчет ФОТ на 2009 под контрольные цифры_Книга1_Форма к защите 74_БДР формат СД (2)" xfId="10472"/>
    <cellStyle name="_расчет ФОТ на 2009 под контрольные цифры_Книга1_Форма к защите 75" xfId="10473"/>
    <cellStyle name="_расчет ФОТ на 2009 под контрольные цифры_Книга1_Форма к защите 75_БДР формат СД (2)" xfId="10474"/>
    <cellStyle name="_расчет ФОТ на 2009 под контрольные цифры_Книга1_Форма к защите 76" xfId="10475"/>
    <cellStyle name="_расчет ФОТ на 2009 под контрольные цифры_Книга1_Форма к защите 76_БДР формат СД (2)" xfId="10476"/>
    <cellStyle name="_расчет ФОТ на 2009 под контрольные цифры_Книга1_Форма к защите 77" xfId="10477"/>
    <cellStyle name="_расчет ФОТ на 2009 под контрольные цифры_Книга1_Форма к защите 77_БДР формат СД (2)" xfId="10478"/>
    <cellStyle name="_расчет ФОТ на 2009 под контрольные цифры_Книга1_Форма к защите 78" xfId="10479"/>
    <cellStyle name="_расчет ФОТ на 2009 под контрольные цифры_Книга1_Форма к защите 78_БДР формат СД (2)" xfId="10480"/>
    <cellStyle name="_расчет ФОТ на 2009 под контрольные цифры_Книга1_Форма к защите 79" xfId="10481"/>
    <cellStyle name="_расчет ФОТ на 2009 под контрольные цифры_Книга1_Форма к защите 79_БДР формат СД (2)" xfId="10482"/>
    <cellStyle name="_расчет ФОТ на 2009 под контрольные цифры_Книга1_Форма к защите 8" xfId="10483"/>
    <cellStyle name="_расчет ФОТ на 2009 под контрольные цифры_Книга1_Форма к защите 8_БДР формат СД (2)" xfId="10484"/>
    <cellStyle name="_расчет ФОТ на 2009 под контрольные цифры_Книга1_Форма к защите 80" xfId="10485"/>
    <cellStyle name="_расчет ФОТ на 2009 под контрольные цифры_Книга1_Форма к защите 80_БДР формат СД (2)" xfId="10486"/>
    <cellStyle name="_расчет ФОТ на 2009 под контрольные цифры_Книга1_Форма к защите 81" xfId="10487"/>
    <cellStyle name="_расчет ФОТ на 2009 под контрольные цифры_Книга1_Форма к защите 81_БДР формат СД (2)" xfId="10488"/>
    <cellStyle name="_расчет ФОТ на 2009 под контрольные цифры_Книга1_Форма к защите 82" xfId="10489"/>
    <cellStyle name="_расчет ФОТ на 2009 под контрольные цифры_Книга1_Форма к защите 82_БДР формат СД (2)" xfId="10490"/>
    <cellStyle name="_расчет ФОТ на 2009 под контрольные цифры_Книга1_Форма к защите 83" xfId="10491"/>
    <cellStyle name="_расчет ФОТ на 2009 под контрольные цифры_Книга1_Форма к защите 83_БДР формат СД (2)" xfId="10492"/>
    <cellStyle name="_расчет ФОТ на 2009 под контрольные цифры_Книга1_Форма к защите 84" xfId="10493"/>
    <cellStyle name="_расчет ФОТ на 2009 под контрольные цифры_Книга1_Форма к защите 84_БДР формат СД (2)" xfId="10494"/>
    <cellStyle name="_расчет ФОТ на 2009 под контрольные цифры_Книга1_Форма к защите 85" xfId="10495"/>
    <cellStyle name="_расчет ФОТ на 2009 под контрольные цифры_Книга1_Форма к защите 85_БДР формат СД (2)" xfId="10496"/>
    <cellStyle name="_расчет ФОТ на 2009 под контрольные цифры_Книга1_Форма к защите 86" xfId="10497"/>
    <cellStyle name="_расчет ФОТ на 2009 под контрольные цифры_Книга1_Форма к защите 86_БДР формат СД (2)" xfId="10498"/>
    <cellStyle name="_расчет ФОТ на 2009 под контрольные цифры_Книга1_Форма к защите 87" xfId="10499"/>
    <cellStyle name="_расчет ФОТ на 2009 под контрольные цифры_Книга1_Форма к защите 87_БДР формат СД (2)" xfId="10500"/>
    <cellStyle name="_расчет ФОТ на 2009 под контрольные цифры_Книга1_Форма к защите 88" xfId="10501"/>
    <cellStyle name="_расчет ФОТ на 2009 под контрольные цифры_Книга1_Форма к защите 88_БДР формат СД (2)" xfId="10502"/>
    <cellStyle name="_расчет ФОТ на 2009 под контрольные цифры_Книга1_Форма к защите 89" xfId="10503"/>
    <cellStyle name="_расчет ФОТ на 2009 под контрольные цифры_Книга1_Форма к защите 89_БДР формат СД (2)" xfId="10504"/>
    <cellStyle name="_расчет ФОТ на 2009 под контрольные цифры_Книга1_Форма к защите 9" xfId="10505"/>
    <cellStyle name="_расчет ФОТ на 2009 под контрольные цифры_Книга1_Форма к защите 9_БДР формат СД (2)" xfId="10506"/>
    <cellStyle name="_расчет ФОТ на 2009 под контрольные цифры_Книга1_Форма к защите 90" xfId="10507"/>
    <cellStyle name="_расчет ФОТ на 2009 под контрольные цифры_Книга1_Форма к защите 90_БДР формат СД (2)" xfId="10508"/>
    <cellStyle name="_расчет ФОТ на 2009 под контрольные цифры_Книга1_Форма к защите ДЭБ" xfId="10509"/>
    <cellStyle name="_расчет ФОТ на 2009 под контрольные цифры_Книга1_Форма к защите ДЭБ 2" xfId="10510"/>
    <cellStyle name="_расчет ФОТ на 2009 под контрольные цифры_Книга1_Форма к защите ДЭБ 2_БДР формат СД (2)" xfId="10511"/>
    <cellStyle name="_расчет ФОТ на 2009 под контрольные цифры_Книга1_Форма к защите ДЭБ_БДР формат СД (2)" xfId="10512"/>
    <cellStyle name="_расчет ФОТ на 2009 под контрольные цифры_Книга1_Форма к защите_БДР формат СД (2)" xfId="10513"/>
    <cellStyle name="_расчет ФОТ на 2009 под контрольные цифры_Книга1_Форма к защите_ДСП" xfId="10514"/>
    <cellStyle name="_расчет ФОТ на 2009 под контрольные цифры_Книга1_Форма к защите_ДСП 2" xfId="10515"/>
    <cellStyle name="_расчет ФОТ на 2009 под контрольные цифры_Книга1_Форма к защите_ДСП 2_БДР формат СД (2)" xfId="10516"/>
    <cellStyle name="_расчет ФОТ на 2009 под контрольные цифры_Книга1_Форма к защите_ДСП_БДР формат СД (2)" xfId="10517"/>
    <cellStyle name="_расчет ФОТ на 2009 под контрольные цифры_Книга1_Форма к защите_ДУпиоп" xfId="10518"/>
    <cellStyle name="_расчет ФОТ на 2009 под контрольные цифры_Книга1_Форма к защите_ДУпиоп 2" xfId="10519"/>
    <cellStyle name="_расчет ФОТ на 2009 под контрольные цифры_Книга1_Форма к защите_ДУпиоп 2_БДР формат СД (2)" xfId="10520"/>
    <cellStyle name="_расчет ФОТ на 2009 под контрольные цифры_Книга1_Форма к защите_ДУпиоп_БДР формат СД (2)" xfId="10521"/>
    <cellStyle name="_расчет ФОТ на 2009 под контрольные цифры_Книга1_Форма к защите_окончательная версия" xfId="10522"/>
    <cellStyle name="_расчет ФОТ на 2009 под контрольные цифры_Книга1_Форма к защите_окончательная версия 2" xfId="10523"/>
    <cellStyle name="_расчет ФОТ на 2009 под контрольные цифры_Книга1_Форма к защите_окончательная версия 2_БДР формат СД (2)" xfId="10524"/>
    <cellStyle name="_расчет ФОТ на 2009 под контрольные цифры_Книга1_Форма к защите_окончательная версия_БДР формат СД (2)" xfId="10525"/>
    <cellStyle name="_расчет ФОТ на 2009 под контрольные цифры_Корректировка №3 ФОТ 2010" xfId="10526"/>
    <cellStyle name="_расчет ФОТ на 2009 под контрольные цифры_Корректировка №3 ФОТ 2010_БДР формат СД (2)" xfId="10527"/>
    <cellStyle name="_расчет ФОТ на 2009 под контрольные цифры_Корректировка по ТОиР (проект)(поправл.)" xfId="10528"/>
    <cellStyle name="_расчет ФОТ на 2009 под контрольные цифры_Корректировка по ТОиР (проект)(поправл.)_БДР формат СД (2)" xfId="10529"/>
    <cellStyle name="_расчет ФОТ на 2009 под контрольные цифры_Корректировка ФОТ по ТОиР " xfId="10530"/>
    <cellStyle name="_расчет ФОТ на 2009 под контрольные цифры_Корректировка ФОТ по ТОиР _БДР формат СД (2)" xfId="10531"/>
    <cellStyle name="_расчет ФОТ на 2009 под контрольные цифры_Московское" xfId="10532"/>
    <cellStyle name="_расчет ФОТ на 2009 под контрольные цифры_Московское_БДР формат СД (2)" xfId="10533"/>
    <cellStyle name="_расчет ФОТ на 2009 под контрольные цифры_План по видам деят.(09.11.2009)" xfId="10534"/>
    <cellStyle name="_расчет ФОТ на 2009 под контрольные цифры_План по видам деят.(09.11.2009) 2" xfId="10535"/>
    <cellStyle name="_расчет ФОТ на 2009 под контрольные цифры_План по видам деят.(09.11.2009) 2 2" xfId="10536"/>
    <cellStyle name="_расчет ФОТ на 2009 под контрольные цифры_План по видам деят.(09.11.2009) 2 2_БДР формат СД (2)" xfId="10537"/>
    <cellStyle name="_расчет ФОТ на 2009 под контрольные цифры_План по видам деят.(09.11.2009) 2_БДР формат СД (2)" xfId="10538"/>
    <cellStyle name="_расчет ФОТ на 2009 под контрольные цифры_План по видам деят.(09.11.2009) 3" xfId="10539"/>
    <cellStyle name="_расчет ФОТ на 2009 под контрольные цифры_План по видам деят.(09.11.2009) 3_БДР формат СД (2)" xfId="10540"/>
    <cellStyle name="_расчет ФОТ на 2009 под контрольные цифры_План по видам деят.(09.11.2009)_БДР формат СД (2)" xfId="10541"/>
    <cellStyle name="_расчет ФОТ на 2009 под контрольные цифры_План по видам деят.(09.11.2009)_ДУС (3)" xfId="10542"/>
    <cellStyle name="_расчет ФОТ на 2009 под контрольные цифры_План по видам деят.(09.11.2009)_ДУС (3) 2" xfId="10543"/>
    <cellStyle name="_расчет ФОТ на 2009 под контрольные цифры_План по видам деят.(09.11.2009)_ДУС (3) 2_БДР формат СД (2)" xfId="10544"/>
    <cellStyle name="_расчет ФОТ на 2009 под контрольные цифры_План по видам деят.(09.11.2009)_ДУС (3)_БДР формат СД (2)" xfId="10545"/>
    <cellStyle name="_расчет ФОТ на 2009 под контрольные цифры_План по видам деят.(09.11.2009)_Источники_лимиты_Бизнес-план" xfId="10546"/>
    <cellStyle name="_расчет ФОТ на 2009 под контрольные цифры_План по видам деят.(09.11.2009)_Источники_лимиты_Бизнес-план 2" xfId="10547"/>
    <cellStyle name="_расчет ФОТ на 2009 под контрольные цифры_План по видам деят.(09.11.2009)_Источники_лимиты_Бизнес-план 2 2" xfId="10548"/>
    <cellStyle name="_расчет ФОТ на 2009 под контрольные цифры_План по видам деят.(09.11.2009)_Источники_лимиты_Бизнес-план 2 2_БДР формат СД (2)" xfId="10549"/>
    <cellStyle name="_расчет ФОТ на 2009 под контрольные цифры_План по видам деят.(09.11.2009)_Источники_лимиты_Бизнес-план 2_БДР формат СД (2)" xfId="10550"/>
    <cellStyle name="_расчет ФОТ на 2009 под контрольные цифры_План по видам деят.(09.11.2009)_Источники_лимиты_Бизнес-план 3" xfId="10551"/>
    <cellStyle name="_расчет ФОТ на 2009 под контрольные цифры_План по видам деят.(09.11.2009)_Источники_лимиты_Бизнес-план 3_БДР формат СД (2)" xfId="10552"/>
    <cellStyle name="_расчет ФОТ на 2009 под контрольные цифры_План по видам деят.(09.11.2009)_Источники_лимиты_Бизнес-план_БДР формат СД (2)" xfId="10553"/>
    <cellStyle name="_расчет ФОТ на 2009 под контрольные цифры_План по видам деят.(09.11.2009)_Копия форма к защите" xfId="10554"/>
    <cellStyle name="_расчет ФОТ на 2009 под контрольные цифры_План по видам деят.(09.11.2009)_Копия форма к защите 2" xfId="10555"/>
    <cellStyle name="_расчет ФОТ на 2009 под контрольные цифры_План по видам деят.(09.11.2009)_Копия форма к защите 2_БДР формат СД (2)" xfId="10556"/>
    <cellStyle name="_расчет ФОТ на 2009 под контрольные цифры_План по видам деят.(09.11.2009)_Копия форма к защите_БДР формат СД (2)" xfId="10557"/>
    <cellStyle name="_расчет ФОТ на 2009 под контрольные цифры_План по видам деят.(09.11.2009)_Свод бюджет на 2012" xfId="10558"/>
    <cellStyle name="_расчет ФОТ на 2009 под контрольные цифры_План по видам деят.(09.11.2009)_Свод бюджет на 2012 2" xfId="10559"/>
    <cellStyle name="_расчет ФОТ на 2009 под контрольные цифры_План по видам деят.(09.11.2009)_Свод бюджет на 2012 2_БДР формат СД (2)" xfId="10560"/>
    <cellStyle name="_расчет ФОТ на 2009 под контрольные цифры_План по видам деят.(09.11.2009)_Свод бюджет на 2012_БДР формат СД (2)" xfId="10561"/>
    <cellStyle name="_расчет ФОТ на 2009 под контрольные цифры_План по видам деят.(09.11.2009)_Форма к защите" xfId="10562"/>
    <cellStyle name="_расчет ФОТ на 2009 под контрольные цифры_План по видам деят.(09.11.2009)_форма к защите - ДКУ" xfId="10563"/>
    <cellStyle name="_расчет ФОТ на 2009 под контрольные цифры_План по видам деят.(09.11.2009)_форма к защите - ДКУ 2" xfId="10564"/>
    <cellStyle name="_расчет ФОТ на 2009 под контрольные цифры_План по видам деят.(09.11.2009)_форма к защите - ДКУ 2_БДР формат СД (2)" xfId="10565"/>
    <cellStyle name="_расчет ФОТ на 2009 под контрольные цифры_План по видам деят.(09.11.2009)_форма к защите - ДКУ_БДР формат СД (2)" xfId="10566"/>
    <cellStyle name="_расчет ФОТ на 2009 под контрольные цифры_План по видам деят.(09.11.2009)_Форма к защите 10" xfId="10567"/>
    <cellStyle name="_расчет ФОТ на 2009 под контрольные цифры_План по видам деят.(09.11.2009)_Форма к защите 10_БДР формат СД (2)" xfId="10568"/>
    <cellStyle name="_расчет ФОТ на 2009 под контрольные цифры_План по видам деят.(09.11.2009)_Форма к защите 11" xfId="10569"/>
    <cellStyle name="_расчет ФОТ на 2009 под контрольные цифры_План по видам деят.(09.11.2009)_Форма к защите 11_БДР формат СД (2)" xfId="10570"/>
    <cellStyle name="_расчет ФОТ на 2009 под контрольные цифры_План по видам деят.(09.11.2009)_Форма к защите 12" xfId="10571"/>
    <cellStyle name="_расчет ФОТ на 2009 под контрольные цифры_План по видам деят.(09.11.2009)_Форма к защите 12_БДР формат СД (2)" xfId="10572"/>
    <cellStyle name="_расчет ФОТ на 2009 под контрольные цифры_План по видам деят.(09.11.2009)_Форма к защите 13" xfId="10573"/>
    <cellStyle name="_расчет ФОТ на 2009 под контрольные цифры_План по видам деят.(09.11.2009)_Форма к защите 13_БДР формат СД (2)" xfId="10574"/>
    <cellStyle name="_расчет ФОТ на 2009 под контрольные цифры_План по видам деят.(09.11.2009)_Форма к защите 14" xfId="10575"/>
    <cellStyle name="_расчет ФОТ на 2009 под контрольные цифры_План по видам деят.(09.11.2009)_Форма к защите 14_БДР формат СД (2)" xfId="10576"/>
    <cellStyle name="_расчет ФОТ на 2009 под контрольные цифры_План по видам деят.(09.11.2009)_Форма к защите 15" xfId="10577"/>
    <cellStyle name="_расчет ФОТ на 2009 под контрольные цифры_План по видам деят.(09.11.2009)_Форма к защите 15_БДР формат СД (2)" xfId="10578"/>
    <cellStyle name="_расчет ФОТ на 2009 под контрольные цифры_План по видам деят.(09.11.2009)_Форма к защите 16" xfId="10579"/>
    <cellStyle name="_расчет ФОТ на 2009 под контрольные цифры_План по видам деят.(09.11.2009)_Форма к защите 16_БДР формат СД (2)" xfId="10580"/>
    <cellStyle name="_расчет ФОТ на 2009 под контрольные цифры_План по видам деят.(09.11.2009)_Форма к защите 17" xfId="10581"/>
    <cellStyle name="_расчет ФОТ на 2009 под контрольные цифры_План по видам деят.(09.11.2009)_Форма к защите 17_БДР формат СД (2)" xfId="10582"/>
    <cellStyle name="_расчет ФОТ на 2009 под контрольные цифры_План по видам деят.(09.11.2009)_Форма к защите 18" xfId="10583"/>
    <cellStyle name="_расчет ФОТ на 2009 под контрольные цифры_План по видам деят.(09.11.2009)_Форма к защите 18_БДР формат СД (2)" xfId="10584"/>
    <cellStyle name="_расчет ФОТ на 2009 под контрольные цифры_План по видам деят.(09.11.2009)_Форма к защите 19" xfId="10585"/>
    <cellStyle name="_расчет ФОТ на 2009 под контрольные цифры_План по видам деят.(09.11.2009)_Форма к защите 19_БДР формат СД (2)" xfId="10586"/>
    <cellStyle name="_расчет ФОТ на 2009 под контрольные цифры_План по видам деят.(09.11.2009)_Форма к защите 2" xfId="10587"/>
    <cellStyle name="_расчет ФОТ на 2009 под контрольные цифры_План по видам деят.(09.11.2009)_Форма к защите 2_БДР формат СД (2)" xfId="10588"/>
    <cellStyle name="_расчет ФОТ на 2009 под контрольные цифры_План по видам деят.(09.11.2009)_Форма к защите 20" xfId="10589"/>
    <cellStyle name="_расчет ФОТ на 2009 под контрольные цифры_План по видам деят.(09.11.2009)_Форма к защите 20_БДР формат СД (2)" xfId="10590"/>
    <cellStyle name="_расчет ФОТ на 2009 под контрольные цифры_План по видам деят.(09.11.2009)_Форма к защите 21" xfId="10591"/>
    <cellStyle name="_расчет ФОТ на 2009 под контрольные цифры_План по видам деят.(09.11.2009)_Форма к защите 21_БДР формат СД (2)" xfId="10592"/>
    <cellStyle name="_расчет ФОТ на 2009 под контрольные цифры_План по видам деят.(09.11.2009)_Форма к защите 22" xfId="10593"/>
    <cellStyle name="_расчет ФОТ на 2009 под контрольные цифры_План по видам деят.(09.11.2009)_Форма к защите 22_БДР формат СД (2)" xfId="10594"/>
    <cellStyle name="_расчет ФОТ на 2009 под контрольные цифры_План по видам деят.(09.11.2009)_Форма к защите 23" xfId="10595"/>
    <cellStyle name="_расчет ФОТ на 2009 под контрольные цифры_План по видам деят.(09.11.2009)_Форма к защите 23_БДР формат СД (2)" xfId="10596"/>
    <cellStyle name="_расчет ФОТ на 2009 под контрольные цифры_План по видам деят.(09.11.2009)_Форма к защите 24" xfId="10597"/>
    <cellStyle name="_расчет ФОТ на 2009 под контрольные цифры_План по видам деят.(09.11.2009)_Форма к защите 24_БДР формат СД (2)" xfId="10598"/>
    <cellStyle name="_расчет ФОТ на 2009 под контрольные цифры_План по видам деят.(09.11.2009)_Форма к защите 25" xfId="10599"/>
    <cellStyle name="_расчет ФОТ на 2009 под контрольные цифры_План по видам деят.(09.11.2009)_Форма к защите 25_БДР формат СД (2)" xfId="10600"/>
    <cellStyle name="_расчет ФОТ на 2009 под контрольные цифры_План по видам деят.(09.11.2009)_Форма к защите 26" xfId="10601"/>
    <cellStyle name="_расчет ФОТ на 2009 под контрольные цифры_План по видам деят.(09.11.2009)_Форма к защите 26_БДР формат СД (2)" xfId="10602"/>
    <cellStyle name="_расчет ФОТ на 2009 под контрольные цифры_План по видам деят.(09.11.2009)_Форма к защите 27" xfId="10603"/>
    <cellStyle name="_расчет ФОТ на 2009 под контрольные цифры_План по видам деят.(09.11.2009)_Форма к защите 27_БДР формат СД (2)" xfId="10604"/>
    <cellStyle name="_расчет ФОТ на 2009 под контрольные цифры_План по видам деят.(09.11.2009)_Форма к защите 28" xfId="10605"/>
    <cellStyle name="_расчет ФОТ на 2009 под контрольные цифры_План по видам деят.(09.11.2009)_Форма к защите 28_БДР формат СД (2)" xfId="10606"/>
    <cellStyle name="_расчет ФОТ на 2009 под контрольные цифры_План по видам деят.(09.11.2009)_Форма к защите 29" xfId="10607"/>
    <cellStyle name="_расчет ФОТ на 2009 под контрольные цифры_План по видам деят.(09.11.2009)_Форма к защите 29_БДР формат СД (2)" xfId="10608"/>
    <cellStyle name="_расчет ФОТ на 2009 под контрольные цифры_План по видам деят.(09.11.2009)_Форма к защите 3" xfId="10609"/>
    <cellStyle name="_расчет ФОТ на 2009 под контрольные цифры_План по видам деят.(09.11.2009)_Форма к защите 3_БДР формат СД (2)" xfId="10610"/>
    <cellStyle name="_расчет ФОТ на 2009 под контрольные цифры_План по видам деят.(09.11.2009)_Форма к защите 30" xfId="10611"/>
    <cellStyle name="_расчет ФОТ на 2009 под контрольные цифры_План по видам деят.(09.11.2009)_Форма к защите 30_БДР формат СД (2)" xfId="10612"/>
    <cellStyle name="_расчет ФОТ на 2009 под контрольные цифры_План по видам деят.(09.11.2009)_Форма к защите 31" xfId="10613"/>
    <cellStyle name="_расчет ФОТ на 2009 под контрольные цифры_План по видам деят.(09.11.2009)_Форма к защите 31_БДР формат СД (2)" xfId="10614"/>
    <cellStyle name="_расчет ФОТ на 2009 под контрольные цифры_План по видам деят.(09.11.2009)_Форма к защите 32" xfId="10615"/>
    <cellStyle name="_расчет ФОТ на 2009 под контрольные цифры_План по видам деят.(09.11.2009)_Форма к защите 32_БДР формат СД (2)" xfId="10616"/>
    <cellStyle name="_расчет ФОТ на 2009 под контрольные цифры_План по видам деят.(09.11.2009)_Форма к защите 33" xfId="10617"/>
    <cellStyle name="_расчет ФОТ на 2009 под контрольные цифры_План по видам деят.(09.11.2009)_Форма к защите 33_БДР формат СД (2)" xfId="10618"/>
    <cellStyle name="_расчет ФОТ на 2009 под контрольные цифры_План по видам деят.(09.11.2009)_Форма к защите 34" xfId="10619"/>
    <cellStyle name="_расчет ФОТ на 2009 под контрольные цифры_План по видам деят.(09.11.2009)_Форма к защите 34_БДР формат СД (2)" xfId="10620"/>
    <cellStyle name="_расчет ФОТ на 2009 под контрольные цифры_План по видам деят.(09.11.2009)_Форма к защите 35" xfId="10621"/>
    <cellStyle name="_расчет ФОТ на 2009 под контрольные цифры_План по видам деят.(09.11.2009)_Форма к защите 35_БДР формат СД (2)" xfId="10622"/>
    <cellStyle name="_расчет ФОТ на 2009 под контрольные цифры_План по видам деят.(09.11.2009)_Форма к защите 36" xfId="10623"/>
    <cellStyle name="_расчет ФОТ на 2009 под контрольные цифры_План по видам деят.(09.11.2009)_Форма к защите 36_БДР формат СД (2)" xfId="10624"/>
    <cellStyle name="_расчет ФОТ на 2009 под контрольные цифры_План по видам деят.(09.11.2009)_Форма к защите 37" xfId="10625"/>
    <cellStyle name="_расчет ФОТ на 2009 под контрольные цифры_План по видам деят.(09.11.2009)_Форма к защите 37_БДР формат СД (2)" xfId="10626"/>
    <cellStyle name="_расчет ФОТ на 2009 под контрольные цифры_План по видам деят.(09.11.2009)_Форма к защите 38" xfId="10627"/>
    <cellStyle name="_расчет ФОТ на 2009 под контрольные цифры_План по видам деят.(09.11.2009)_Форма к защите 38_БДР формат СД (2)" xfId="10628"/>
    <cellStyle name="_расчет ФОТ на 2009 под контрольные цифры_План по видам деят.(09.11.2009)_Форма к защите 39" xfId="10629"/>
    <cellStyle name="_расчет ФОТ на 2009 под контрольные цифры_План по видам деят.(09.11.2009)_Форма к защите 39_БДР формат СД (2)" xfId="10630"/>
    <cellStyle name="_расчет ФОТ на 2009 под контрольные цифры_План по видам деят.(09.11.2009)_Форма к защите 4" xfId="10631"/>
    <cellStyle name="_расчет ФОТ на 2009 под контрольные цифры_План по видам деят.(09.11.2009)_Форма к защите 4_БДР формат СД (2)" xfId="10632"/>
    <cellStyle name="_расчет ФОТ на 2009 под контрольные цифры_План по видам деят.(09.11.2009)_Форма к защите 40" xfId="10633"/>
    <cellStyle name="_расчет ФОТ на 2009 под контрольные цифры_План по видам деят.(09.11.2009)_Форма к защите 40_БДР формат СД (2)" xfId="10634"/>
    <cellStyle name="_расчет ФОТ на 2009 под контрольные цифры_План по видам деят.(09.11.2009)_Форма к защите 41" xfId="10635"/>
    <cellStyle name="_расчет ФОТ на 2009 под контрольные цифры_План по видам деят.(09.11.2009)_Форма к защите 41_БДР формат СД (2)" xfId="10636"/>
    <cellStyle name="_расчет ФОТ на 2009 под контрольные цифры_План по видам деят.(09.11.2009)_Форма к защите 42" xfId="10637"/>
    <cellStyle name="_расчет ФОТ на 2009 под контрольные цифры_План по видам деят.(09.11.2009)_Форма к защите 42_БДР формат СД (2)" xfId="10638"/>
    <cellStyle name="_расчет ФОТ на 2009 под контрольные цифры_План по видам деят.(09.11.2009)_Форма к защите 43" xfId="10639"/>
    <cellStyle name="_расчет ФОТ на 2009 под контрольные цифры_План по видам деят.(09.11.2009)_Форма к защите 43_БДР формат СД (2)" xfId="10640"/>
    <cellStyle name="_расчет ФОТ на 2009 под контрольные цифры_План по видам деят.(09.11.2009)_Форма к защите 44" xfId="10641"/>
    <cellStyle name="_расчет ФОТ на 2009 под контрольные цифры_План по видам деят.(09.11.2009)_Форма к защите 44_БДР формат СД (2)" xfId="10642"/>
    <cellStyle name="_расчет ФОТ на 2009 под контрольные цифры_План по видам деят.(09.11.2009)_Форма к защите 45" xfId="10643"/>
    <cellStyle name="_расчет ФОТ на 2009 под контрольные цифры_План по видам деят.(09.11.2009)_Форма к защите 45_БДР формат СД (2)" xfId="10644"/>
    <cellStyle name="_расчет ФОТ на 2009 под контрольные цифры_План по видам деят.(09.11.2009)_Форма к защите 46" xfId="10645"/>
    <cellStyle name="_расчет ФОТ на 2009 под контрольные цифры_План по видам деят.(09.11.2009)_Форма к защите 46_БДР формат СД (2)" xfId="10646"/>
    <cellStyle name="_расчет ФОТ на 2009 под контрольные цифры_План по видам деят.(09.11.2009)_Форма к защите 47" xfId="10647"/>
    <cellStyle name="_расчет ФОТ на 2009 под контрольные цифры_План по видам деят.(09.11.2009)_Форма к защите 47_БДР формат СД (2)" xfId="10648"/>
    <cellStyle name="_расчет ФОТ на 2009 под контрольные цифры_План по видам деят.(09.11.2009)_Форма к защите 48" xfId="10649"/>
    <cellStyle name="_расчет ФОТ на 2009 под контрольные цифры_План по видам деят.(09.11.2009)_Форма к защите 48_БДР формат СД (2)" xfId="10650"/>
    <cellStyle name="_расчет ФОТ на 2009 под контрольные цифры_План по видам деят.(09.11.2009)_Форма к защите 49" xfId="10651"/>
    <cellStyle name="_расчет ФОТ на 2009 под контрольные цифры_План по видам деят.(09.11.2009)_Форма к защите 49_БДР формат СД (2)" xfId="10652"/>
    <cellStyle name="_расчет ФОТ на 2009 под контрольные цифры_План по видам деят.(09.11.2009)_Форма к защите 5" xfId="10653"/>
    <cellStyle name="_расчет ФОТ на 2009 под контрольные цифры_План по видам деят.(09.11.2009)_Форма к защите 5_БДР формат СД (2)" xfId="10654"/>
    <cellStyle name="_расчет ФОТ на 2009 под контрольные цифры_План по видам деят.(09.11.2009)_Форма к защите 50" xfId="10655"/>
    <cellStyle name="_расчет ФОТ на 2009 под контрольные цифры_План по видам деят.(09.11.2009)_Форма к защите 50_БДР формат СД (2)" xfId="10656"/>
    <cellStyle name="_расчет ФОТ на 2009 под контрольные цифры_План по видам деят.(09.11.2009)_Форма к защите 51" xfId="10657"/>
    <cellStyle name="_расчет ФОТ на 2009 под контрольные цифры_План по видам деят.(09.11.2009)_Форма к защите 51_БДР формат СД (2)" xfId="10658"/>
    <cellStyle name="_расчет ФОТ на 2009 под контрольные цифры_План по видам деят.(09.11.2009)_Форма к защите 52" xfId="10659"/>
    <cellStyle name="_расчет ФОТ на 2009 под контрольные цифры_План по видам деят.(09.11.2009)_Форма к защите 52_БДР формат СД (2)" xfId="10660"/>
    <cellStyle name="_расчет ФОТ на 2009 под контрольные цифры_План по видам деят.(09.11.2009)_Форма к защите 53" xfId="10661"/>
    <cellStyle name="_расчет ФОТ на 2009 под контрольные цифры_План по видам деят.(09.11.2009)_Форма к защите 53_БДР формат СД (2)" xfId="10662"/>
    <cellStyle name="_расчет ФОТ на 2009 под контрольные цифры_План по видам деят.(09.11.2009)_Форма к защите 54" xfId="10663"/>
    <cellStyle name="_расчет ФОТ на 2009 под контрольные цифры_План по видам деят.(09.11.2009)_Форма к защите 54_БДР формат СД (2)" xfId="10664"/>
    <cellStyle name="_расчет ФОТ на 2009 под контрольные цифры_План по видам деят.(09.11.2009)_Форма к защите 55" xfId="10665"/>
    <cellStyle name="_расчет ФОТ на 2009 под контрольные цифры_План по видам деят.(09.11.2009)_Форма к защите 55_БДР формат СД (2)" xfId="10666"/>
    <cellStyle name="_расчет ФОТ на 2009 под контрольные цифры_План по видам деят.(09.11.2009)_Форма к защите 56" xfId="10667"/>
    <cellStyle name="_расчет ФОТ на 2009 под контрольные цифры_План по видам деят.(09.11.2009)_Форма к защите 56_БДР формат СД (2)" xfId="10668"/>
    <cellStyle name="_расчет ФОТ на 2009 под контрольные цифры_План по видам деят.(09.11.2009)_Форма к защите 57" xfId="10669"/>
    <cellStyle name="_расчет ФОТ на 2009 под контрольные цифры_План по видам деят.(09.11.2009)_Форма к защите 57_БДР формат СД (2)" xfId="10670"/>
    <cellStyle name="_расчет ФОТ на 2009 под контрольные цифры_План по видам деят.(09.11.2009)_Форма к защите 58" xfId="10671"/>
    <cellStyle name="_расчет ФОТ на 2009 под контрольные цифры_План по видам деят.(09.11.2009)_Форма к защите 58_БДР формат СД (2)" xfId="10672"/>
    <cellStyle name="_расчет ФОТ на 2009 под контрольные цифры_План по видам деят.(09.11.2009)_Форма к защите 59" xfId="10673"/>
    <cellStyle name="_расчет ФОТ на 2009 под контрольные цифры_План по видам деят.(09.11.2009)_Форма к защите 59_БДР формат СД (2)" xfId="10674"/>
    <cellStyle name="_расчет ФОТ на 2009 под контрольные цифры_План по видам деят.(09.11.2009)_Форма к защите 6" xfId="10675"/>
    <cellStyle name="_расчет ФОТ на 2009 под контрольные цифры_План по видам деят.(09.11.2009)_Форма к защите 6_БДР формат СД (2)" xfId="10676"/>
    <cellStyle name="_расчет ФОТ на 2009 под контрольные цифры_План по видам деят.(09.11.2009)_Форма к защите 60" xfId="10677"/>
    <cellStyle name="_расчет ФОТ на 2009 под контрольные цифры_План по видам деят.(09.11.2009)_Форма к защите 60_БДР формат СД (2)" xfId="10678"/>
    <cellStyle name="_расчет ФОТ на 2009 под контрольные цифры_План по видам деят.(09.11.2009)_Форма к защите 61" xfId="10679"/>
    <cellStyle name="_расчет ФОТ на 2009 под контрольные цифры_План по видам деят.(09.11.2009)_Форма к защите 61_БДР формат СД (2)" xfId="10680"/>
    <cellStyle name="_расчет ФОТ на 2009 под контрольные цифры_План по видам деят.(09.11.2009)_Форма к защите 62" xfId="10681"/>
    <cellStyle name="_расчет ФОТ на 2009 под контрольные цифры_План по видам деят.(09.11.2009)_Форма к защите 62_БДР формат СД (2)" xfId="10682"/>
    <cellStyle name="_расчет ФОТ на 2009 под контрольные цифры_План по видам деят.(09.11.2009)_Форма к защите 63" xfId="10683"/>
    <cellStyle name="_расчет ФОТ на 2009 под контрольные цифры_План по видам деят.(09.11.2009)_Форма к защите 63_БДР формат СД (2)" xfId="10684"/>
    <cellStyle name="_расчет ФОТ на 2009 под контрольные цифры_План по видам деят.(09.11.2009)_Форма к защите 64" xfId="10685"/>
    <cellStyle name="_расчет ФОТ на 2009 под контрольные цифры_План по видам деят.(09.11.2009)_Форма к защите 64_БДР формат СД (2)" xfId="10686"/>
    <cellStyle name="_расчет ФОТ на 2009 под контрольные цифры_План по видам деят.(09.11.2009)_Форма к защите 65" xfId="10687"/>
    <cellStyle name="_расчет ФОТ на 2009 под контрольные цифры_План по видам деят.(09.11.2009)_Форма к защите 65_БДР формат СД (2)" xfId="10688"/>
    <cellStyle name="_расчет ФОТ на 2009 под контрольные цифры_План по видам деят.(09.11.2009)_Форма к защите 66" xfId="10689"/>
    <cellStyle name="_расчет ФОТ на 2009 под контрольные цифры_План по видам деят.(09.11.2009)_Форма к защите 66_БДР формат СД (2)" xfId="10690"/>
    <cellStyle name="_расчет ФОТ на 2009 под контрольные цифры_План по видам деят.(09.11.2009)_Форма к защите 67" xfId="10691"/>
    <cellStyle name="_расчет ФОТ на 2009 под контрольные цифры_План по видам деят.(09.11.2009)_Форма к защите 67_БДР формат СД (2)" xfId="10692"/>
    <cellStyle name="_расчет ФОТ на 2009 под контрольные цифры_План по видам деят.(09.11.2009)_Форма к защите 68" xfId="10693"/>
    <cellStyle name="_расчет ФОТ на 2009 под контрольные цифры_План по видам деят.(09.11.2009)_Форма к защите 68_БДР формат СД (2)" xfId="10694"/>
    <cellStyle name="_расчет ФОТ на 2009 под контрольные цифры_План по видам деят.(09.11.2009)_Форма к защите 69" xfId="10695"/>
    <cellStyle name="_расчет ФОТ на 2009 под контрольные цифры_План по видам деят.(09.11.2009)_Форма к защите 69_БДР формат СД (2)" xfId="10696"/>
    <cellStyle name="_расчет ФОТ на 2009 под контрольные цифры_План по видам деят.(09.11.2009)_Форма к защите 7" xfId="10697"/>
    <cellStyle name="_расчет ФОТ на 2009 под контрольные цифры_План по видам деят.(09.11.2009)_Форма к защите 7_БДР формат СД (2)" xfId="10698"/>
    <cellStyle name="_расчет ФОТ на 2009 под контрольные цифры_План по видам деят.(09.11.2009)_Форма к защите 70" xfId="10699"/>
    <cellStyle name="_расчет ФОТ на 2009 под контрольные цифры_План по видам деят.(09.11.2009)_Форма к защите 70_БДР формат СД (2)" xfId="10700"/>
    <cellStyle name="_расчет ФОТ на 2009 под контрольные цифры_План по видам деят.(09.11.2009)_Форма к защите 71" xfId="10701"/>
    <cellStyle name="_расчет ФОТ на 2009 под контрольные цифры_План по видам деят.(09.11.2009)_Форма к защите 71_БДР формат СД (2)" xfId="10702"/>
    <cellStyle name="_расчет ФОТ на 2009 под контрольные цифры_План по видам деят.(09.11.2009)_Форма к защите 72" xfId="10703"/>
    <cellStyle name="_расчет ФОТ на 2009 под контрольные цифры_План по видам деят.(09.11.2009)_Форма к защите 72_БДР формат СД (2)" xfId="10704"/>
    <cellStyle name="_расчет ФОТ на 2009 под контрольные цифры_План по видам деят.(09.11.2009)_Форма к защите 73" xfId="10705"/>
    <cellStyle name="_расчет ФОТ на 2009 под контрольные цифры_План по видам деят.(09.11.2009)_Форма к защите 73_БДР формат СД (2)" xfId="10706"/>
    <cellStyle name="_расчет ФОТ на 2009 под контрольные цифры_План по видам деят.(09.11.2009)_Форма к защите 74" xfId="10707"/>
    <cellStyle name="_расчет ФОТ на 2009 под контрольные цифры_План по видам деят.(09.11.2009)_Форма к защите 74_БДР формат СД (2)" xfId="10708"/>
    <cellStyle name="_расчет ФОТ на 2009 под контрольные цифры_План по видам деят.(09.11.2009)_Форма к защите 75" xfId="10709"/>
    <cellStyle name="_расчет ФОТ на 2009 под контрольные цифры_План по видам деят.(09.11.2009)_Форма к защите 75_БДР формат СД (2)" xfId="10710"/>
    <cellStyle name="_расчет ФОТ на 2009 под контрольные цифры_План по видам деят.(09.11.2009)_Форма к защите 76" xfId="10711"/>
    <cellStyle name="_расчет ФОТ на 2009 под контрольные цифры_План по видам деят.(09.11.2009)_Форма к защите 76_БДР формат СД (2)" xfId="10712"/>
    <cellStyle name="_расчет ФОТ на 2009 под контрольные цифры_План по видам деят.(09.11.2009)_Форма к защите 77" xfId="10713"/>
    <cellStyle name="_расчет ФОТ на 2009 под контрольные цифры_План по видам деят.(09.11.2009)_Форма к защите 77_БДР формат СД (2)" xfId="10714"/>
    <cellStyle name="_расчет ФОТ на 2009 под контрольные цифры_План по видам деят.(09.11.2009)_Форма к защите 78" xfId="10715"/>
    <cellStyle name="_расчет ФОТ на 2009 под контрольные цифры_План по видам деят.(09.11.2009)_Форма к защите 78_БДР формат СД (2)" xfId="10716"/>
    <cellStyle name="_расчет ФОТ на 2009 под контрольные цифры_План по видам деят.(09.11.2009)_Форма к защите 79" xfId="10717"/>
    <cellStyle name="_расчет ФОТ на 2009 под контрольные цифры_План по видам деят.(09.11.2009)_Форма к защите 79_БДР формат СД (2)" xfId="10718"/>
    <cellStyle name="_расчет ФОТ на 2009 под контрольные цифры_План по видам деят.(09.11.2009)_Форма к защите 8" xfId="10719"/>
    <cellStyle name="_расчет ФОТ на 2009 под контрольные цифры_План по видам деят.(09.11.2009)_Форма к защите 8_БДР формат СД (2)" xfId="10720"/>
    <cellStyle name="_расчет ФОТ на 2009 под контрольные цифры_План по видам деят.(09.11.2009)_Форма к защите 80" xfId="10721"/>
    <cellStyle name="_расчет ФОТ на 2009 под контрольные цифры_План по видам деят.(09.11.2009)_Форма к защите 80_БДР формат СД (2)" xfId="10722"/>
    <cellStyle name="_расчет ФОТ на 2009 под контрольные цифры_План по видам деят.(09.11.2009)_Форма к защите 81" xfId="10723"/>
    <cellStyle name="_расчет ФОТ на 2009 под контрольные цифры_План по видам деят.(09.11.2009)_Форма к защите 81_БДР формат СД (2)" xfId="10724"/>
    <cellStyle name="_расчет ФОТ на 2009 под контрольные цифры_План по видам деят.(09.11.2009)_Форма к защите 82" xfId="10725"/>
    <cellStyle name="_расчет ФОТ на 2009 под контрольные цифры_План по видам деят.(09.11.2009)_Форма к защите 82_БДР формат СД (2)" xfId="10726"/>
    <cellStyle name="_расчет ФОТ на 2009 под контрольные цифры_План по видам деят.(09.11.2009)_Форма к защите 83" xfId="10727"/>
    <cellStyle name="_расчет ФОТ на 2009 под контрольные цифры_План по видам деят.(09.11.2009)_Форма к защите 83_БДР формат СД (2)" xfId="10728"/>
    <cellStyle name="_расчет ФОТ на 2009 под контрольные цифры_План по видам деят.(09.11.2009)_Форма к защите 84" xfId="10729"/>
    <cellStyle name="_расчет ФОТ на 2009 под контрольные цифры_План по видам деят.(09.11.2009)_Форма к защите 84_БДР формат СД (2)" xfId="10730"/>
    <cellStyle name="_расчет ФОТ на 2009 под контрольные цифры_План по видам деят.(09.11.2009)_Форма к защите 85" xfId="10731"/>
    <cellStyle name="_расчет ФОТ на 2009 под контрольные цифры_План по видам деят.(09.11.2009)_Форма к защите 85_БДР формат СД (2)" xfId="10732"/>
    <cellStyle name="_расчет ФОТ на 2009 под контрольные цифры_План по видам деят.(09.11.2009)_Форма к защите 86" xfId="10733"/>
    <cellStyle name="_расчет ФОТ на 2009 под контрольные цифры_План по видам деят.(09.11.2009)_Форма к защите 86_БДР формат СД (2)" xfId="10734"/>
    <cellStyle name="_расчет ФОТ на 2009 под контрольные цифры_План по видам деят.(09.11.2009)_Форма к защите 87" xfId="10735"/>
    <cellStyle name="_расчет ФОТ на 2009 под контрольные цифры_План по видам деят.(09.11.2009)_Форма к защите 87_БДР формат СД (2)" xfId="10736"/>
    <cellStyle name="_расчет ФОТ на 2009 под контрольные цифры_План по видам деят.(09.11.2009)_Форма к защите 88" xfId="10737"/>
    <cellStyle name="_расчет ФОТ на 2009 под контрольные цифры_План по видам деят.(09.11.2009)_Форма к защите 88_БДР формат СД (2)" xfId="10738"/>
    <cellStyle name="_расчет ФОТ на 2009 под контрольные цифры_План по видам деят.(09.11.2009)_Форма к защите 89" xfId="10739"/>
    <cellStyle name="_расчет ФОТ на 2009 под контрольные цифры_План по видам деят.(09.11.2009)_Форма к защите 89_БДР формат СД (2)" xfId="10740"/>
    <cellStyle name="_расчет ФОТ на 2009 под контрольные цифры_План по видам деят.(09.11.2009)_Форма к защите 9" xfId="10741"/>
    <cellStyle name="_расчет ФОТ на 2009 под контрольные цифры_План по видам деят.(09.11.2009)_Форма к защите 9_БДР формат СД (2)" xfId="10742"/>
    <cellStyle name="_расчет ФОТ на 2009 под контрольные цифры_План по видам деят.(09.11.2009)_Форма к защите 90" xfId="10743"/>
    <cellStyle name="_расчет ФОТ на 2009 под контрольные цифры_План по видам деят.(09.11.2009)_Форма к защите 90_БДР формат СД (2)" xfId="10744"/>
    <cellStyle name="_расчет ФОТ на 2009 под контрольные цифры_План по видам деят.(09.11.2009)_Форма к защите ДЭБ" xfId="10745"/>
    <cellStyle name="_расчет ФОТ на 2009 под контрольные цифры_План по видам деят.(09.11.2009)_Форма к защите ДЭБ 2" xfId="10746"/>
    <cellStyle name="_расчет ФОТ на 2009 под контрольные цифры_План по видам деят.(09.11.2009)_Форма к защите ДЭБ 2_БДР формат СД (2)" xfId="10747"/>
    <cellStyle name="_расчет ФОТ на 2009 под контрольные цифры_План по видам деят.(09.11.2009)_Форма к защите ДЭБ_БДР формат СД (2)" xfId="10748"/>
    <cellStyle name="_расчет ФОТ на 2009 под контрольные цифры_План по видам деят.(09.11.2009)_Форма к защите_БДР формат СД (2)" xfId="10749"/>
    <cellStyle name="_расчет ФОТ на 2009 под контрольные цифры_План по видам деят.(09.11.2009)_Форма к защите_ДСП" xfId="10750"/>
    <cellStyle name="_расчет ФОТ на 2009 под контрольные цифры_План по видам деят.(09.11.2009)_Форма к защите_ДСП 2" xfId="10751"/>
    <cellStyle name="_расчет ФОТ на 2009 под контрольные цифры_План по видам деят.(09.11.2009)_Форма к защите_ДСП 2_БДР формат СД (2)" xfId="10752"/>
    <cellStyle name="_расчет ФОТ на 2009 под контрольные цифры_План по видам деят.(09.11.2009)_Форма к защите_ДСП_БДР формат СД (2)" xfId="10753"/>
    <cellStyle name="_расчет ФОТ на 2009 под контрольные цифры_План по видам деят.(09.11.2009)_Форма к защите_ДУпиоп" xfId="10754"/>
    <cellStyle name="_расчет ФОТ на 2009 под контрольные цифры_План по видам деят.(09.11.2009)_Форма к защите_ДУпиоп 2" xfId="10755"/>
    <cellStyle name="_расчет ФОТ на 2009 под контрольные цифры_План по видам деят.(09.11.2009)_Форма к защите_ДУпиоп 2_БДР формат СД (2)" xfId="10756"/>
    <cellStyle name="_расчет ФОТ на 2009 под контрольные цифры_План по видам деят.(09.11.2009)_Форма к защите_ДУпиоп_БДР формат СД (2)" xfId="10757"/>
    <cellStyle name="_расчет ФОТ на 2009 под контрольные цифры_План по видам деят.(09.11.2009)_Форма к защите_окончательная версия" xfId="10758"/>
    <cellStyle name="_расчет ФОТ на 2009 под контрольные цифры_План по видам деят.(09.11.2009)_Форма к защите_окончательная версия 2" xfId="10759"/>
    <cellStyle name="_расчет ФОТ на 2009 под контрольные цифры_План по видам деят.(09.11.2009)_Форма к защите_окончательная версия 2_БДР формат СД (2)" xfId="10760"/>
    <cellStyle name="_расчет ФОТ на 2009 под контрольные цифры_План по видам деят.(09.11.2009)_Форма к защите_окончательная версия_БДР формат СД (2)" xfId="10761"/>
    <cellStyle name="_расчет ФОТ на 2009 под контрольные цифры_По видам деятельности(09.11.2009)" xfId="10762"/>
    <cellStyle name="_расчет ФОТ на 2009 под контрольные цифры_По видам деятельности(09.11.2009) 2" xfId="10763"/>
    <cellStyle name="_расчет ФОТ на 2009 под контрольные цифры_По видам деятельности(09.11.2009) 2 2" xfId="10764"/>
    <cellStyle name="_расчет ФОТ на 2009 под контрольные цифры_По видам деятельности(09.11.2009) 2 2_БДР формат СД (2)" xfId="10765"/>
    <cellStyle name="_расчет ФОТ на 2009 под контрольные цифры_По видам деятельности(09.11.2009) 2_БДР формат СД (2)" xfId="10766"/>
    <cellStyle name="_расчет ФОТ на 2009 под контрольные цифры_По видам деятельности(09.11.2009) 3" xfId="10767"/>
    <cellStyle name="_расчет ФОТ на 2009 под контрольные цифры_По видам деятельности(09.11.2009) 3_БДР формат СД (2)" xfId="10768"/>
    <cellStyle name="_расчет ФОТ на 2009 под контрольные цифры_По видам деятельности(09.11.2009)_БДР формат СД (2)" xfId="10769"/>
    <cellStyle name="_расчет ФОТ на 2009 под контрольные цифры_По видам деятельности(09.11.2009)_ДУС (3)" xfId="10770"/>
    <cellStyle name="_расчет ФОТ на 2009 под контрольные цифры_По видам деятельности(09.11.2009)_ДУС (3) 2" xfId="10771"/>
    <cellStyle name="_расчет ФОТ на 2009 под контрольные цифры_По видам деятельности(09.11.2009)_ДУС (3) 2_БДР формат СД (2)" xfId="10772"/>
    <cellStyle name="_расчет ФОТ на 2009 под контрольные цифры_По видам деятельности(09.11.2009)_ДУС (3)_БДР формат СД (2)" xfId="10773"/>
    <cellStyle name="_расчет ФОТ на 2009 под контрольные цифры_По видам деятельности(09.11.2009)_Источники_лимиты_Бизнес-план" xfId="10774"/>
    <cellStyle name="_расчет ФОТ на 2009 под контрольные цифры_По видам деятельности(09.11.2009)_Источники_лимиты_Бизнес-план 2" xfId="10775"/>
    <cellStyle name="_расчет ФОТ на 2009 под контрольные цифры_По видам деятельности(09.11.2009)_Источники_лимиты_Бизнес-план 2 2" xfId="10776"/>
    <cellStyle name="_расчет ФОТ на 2009 под контрольные цифры_По видам деятельности(09.11.2009)_Источники_лимиты_Бизнес-план 2 2_БДР формат СД (2)" xfId="10777"/>
    <cellStyle name="_расчет ФОТ на 2009 под контрольные цифры_По видам деятельности(09.11.2009)_Источники_лимиты_Бизнес-план 2_БДР формат СД (2)" xfId="10778"/>
    <cellStyle name="_расчет ФОТ на 2009 под контрольные цифры_По видам деятельности(09.11.2009)_Источники_лимиты_Бизнес-план 3" xfId="10779"/>
    <cellStyle name="_расчет ФОТ на 2009 под контрольные цифры_По видам деятельности(09.11.2009)_Источники_лимиты_Бизнес-план 3_БДР формат СД (2)" xfId="10780"/>
    <cellStyle name="_расчет ФОТ на 2009 под контрольные цифры_По видам деятельности(09.11.2009)_Источники_лимиты_Бизнес-план_БДР формат СД (2)" xfId="10781"/>
    <cellStyle name="_расчет ФОТ на 2009 под контрольные цифры_По видам деятельности(09.11.2009)_Копия форма к защите" xfId="10782"/>
    <cellStyle name="_расчет ФОТ на 2009 под контрольные цифры_По видам деятельности(09.11.2009)_Копия форма к защите 2" xfId="10783"/>
    <cellStyle name="_расчет ФОТ на 2009 под контрольные цифры_По видам деятельности(09.11.2009)_Копия форма к защите 2_БДР формат СД (2)" xfId="10784"/>
    <cellStyle name="_расчет ФОТ на 2009 под контрольные цифры_По видам деятельности(09.11.2009)_Копия форма к защите_БДР формат СД (2)" xfId="10785"/>
    <cellStyle name="_расчет ФОТ на 2009 под контрольные цифры_По видам деятельности(09.11.2009)_Свод бюджет на 2012" xfId="10786"/>
    <cellStyle name="_расчет ФОТ на 2009 под контрольные цифры_По видам деятельности(09.11.2009)_Свод бюджет на 2012 2" xfId="10787"/>
    <cellStyle name="_расчет ФОТ на 2009 под контрольные цифры_По видам деятельности(09.11.2009)_Свод бюджет на 2012 2_БДР формат СД (2)" xfId="10788"/>
    <cellStyle name="_расчет ФОТ на 2009 под контрольные цифры_По видам деятельности(09.11.2009)_Свод бюджет на 2012_БДР формат СД (2)" xfId="10789"/>
    <cellStyle name="_расчет ФОТ на 2009 под контрольные цифры_По видам деятельности(09.11.2009)_Форма к защите" xfId="10790"/>
    <cellStyle name="_расчет ФОТ на 2009 под контрольные цифры_По видам деятельности(09.11.2009)_форма к защите - ДКУ" xfId="10791"/>
    <cellStyle name="_расчет ФОТ на 2009 под контрольные цифры_По видам деятельности(09.11.2009)_форма к защите - ДКУ 2" xfId="10792"/>
    <cellStyle name="_расчет ФОТ на 2009 под контрольные цифры_По видам деятельности(09.11.2009)_форма к защите - ДКУ 2_БДР формат СД (2)" xfId="10793"/>
    <cellStyle name="_расчет ФОТ на 2009 под контрольные цифры_По видам деятельности(09.11.2009)_форма к защите - ДКУ_БДР формат СД (2)" xfId="10794"/>
    <cellStyle name="_расчет ФОТ на 2009 под контрольные цифры_По видам деятельности(09.11.2009)_Форма к защите 10" xfId="10795"/>
    <cellStyle name="_расчет ФОТ на 2009 под контрольные цифры_По видам деятельности(09.11.2009)_Форма к защите 10_БДР формат СД (2)" xfId="10796"/>
    <cellStyle name="_расчет ФОТ на 2009 под контрольные цифры_По видам деятельности(09.11.2009)_Форма к защите 11" xfId="10797"/>
    <cellStyle name="_расчет ФОТ на 2009 под контрольные цифры_По видам деятельности(09.11.2009)_Форма к защите 11_БДР формат СД (2)" xfId="10798"/>
    <cellStyle name="_расчет ФОТ на 2009 под контрольные цифры_По видам деятельности(09.11.2009)_Форма к защите 12" xfId="10799"/>
    <cellStyle name="_расчет ФОТ на 2009 под контрольные цифры_По видам деятельности(09.11.2009)_Форма к защите 12_БДР формат СД (2)" xfId="10800"/>
    <cellStyle name="_расчет ФОТ на 2009 под контрольные цифры_По видам деятельности(09.11.2009)_Форма к защите 13" xfId="10801"/>
    <cellStyle name="_расчет ФОТ на 2009 под контрольные цифры_По видам деятельности(09.11.2009)_Форма к защите 13_БДР формат СД (2)" xfId="10802"/>
    <cellStyle name="_расчет ФОТ на 2009 под контрольные цифры_По видам деятельности(09.11.2009)_Форма к защите 14" xfId="10803"/>
    <cellStyle name="_расчет ФОТ на 2009 под контрольные цифры_По видам деятельности(09.11.2009)_Форма к защите 14_БДР формат СД (2)" xfId="10804"/>
    <cellStyle name="_расчет ФОТ на 2009 под контрольные цифры_По видам деятельности(09.11.2009)_Форма к защите 15" xfId="10805"/>
    <cellStyle name="_расчет ФОТ на 2009 под контрольные цифры_По видам деятельности(09.11.2009)_Форма к защите 15_БДР формат СД (2)" xfId="10806"/>
    <cellStyle name="_расчет ФОТ на 2009 под контрольные цифры_По видам деятельности(09.11.2009)_Форма к защите 16" xfId="10807"/>
    <cellStyle name="_расчет ФОТ на 2009 под контрольные цифры_По видам деятельности(09.11.2009)_Форма к защите 16_БДР формат СД (2)" xfId="10808"/>
    <cellStyle name="_расчет ФОТ на 2009 под контрольные цифры_По видам деятельности(09.11.2009)_Форма к защите 17" xfId="10809"/>
    <cellStyle name="_расчет ФОТ на 2009 под контрольные цифры_По видам деятельности(09.11.2009)_Форма к защите 17_БДР формат СД (2)" xfId="10810"/>
    <cellStyle name="_расчет ФОТ на 2009 под контрольные цифры_По видам деятельности(09.11.2009)_Форма к защите 18" xfId="10811"/>
    <cellStyle name="_расчет ФОТ на 2009 под контрольные цифры_По видам деятельности(09.11.2009)_Форма к защите 18_БДР формат СД (2)" xfId="10812"/>
    <cellStyle name="_расчет ФОТ на 2009 под контрольные цифры_По видам деятельности(09.11.2009)_Форма к защите 19" xfId="10813"/>
    <cellStyle name="_расчет ФОТ на 2009 под контрольные цифры_По видам деятельности(09.11.2009)_Форма к защите 19_БДР формат СД (2)" xfId="10814"/>
    <cellStyle name="_расчет ФОТ на 2009 под контрольные цифры_По видам деятельности(09.11.2009)_Форма к защите 2" xfId="10815"/>
    <cellStyle name="_расчет ФОТ на 2009 под контрольные цифры_По видам деятельности(09.11.2009)_Форма к защите 2_БДР формат СД (2)" xfId="10816"/>
    <cellStyle name="_расчет ФОТ на 2009 под контрольные цифры_По видам деятельности(09.11.2009)_Форма к защите 20" xfId="10817"/>
    <cellStyle name="_расчет ФОТ на 2009 под контрольные цифры_По видам деятельности(09.11.2009)_Форма к защите 20_БДР формат СД (2)" xfId="10818"/>
    <cellStyle name="_расчет ФОТ на 2009 под контрольные цифры_По видам деятельности(09.11.2009)_Форма к защите 21" xfId="10819"/>
    <cellStyle name="_расчет ФОТ на 2009 под контрольные цифры_По видам деятельности(09.11.2009)_Форма к защите 21_БДР формат СД (2)" xfId="10820"/>
    <cellStyle name="_расчет ФОТ на 2009 под контрольные цифры_По видам деятельности(09.11.2009)_Форма к защите 22" xfId="10821"/>
    <cellStyle name="_расчет ФОТ на 2009 под контрольные цифры_По видам деятельности(09.11.2009)_Форма к защите 22_БДР формат СД (2)" xfId="10822"/>
    <cellStyle name="_расчет ФОТ на 2009 под контрольные цифры_По видам деятельности(09.11.2009)_Форма к защите 23" xfId="10823"/>
    <cellStyle name="_расчет ФОТ на 2009 под контрольные цифры_По видам деятельности(09.11.2009)_Форма к защите 23_БДР формат СД (2)" xfId="10824"/>
    <cellStyle name="_расчет ФОТ на 2009 под контрольные цифры_По видам деятельности(09.11.2009)_Форма к защите 24" xfId="10825"/>
    <cellStyle name="_расчет ФОТ на 2009 под контрольные цифры_По видам деятельности(09.11.2009)_Форма к защите 24_БДР формат СД (2)" xfId="10826"/>
    <cellStyle name="_расчет ФОТ на 2009 под контрольные цифры_По видам деятельности(09.11.2009)_Форма к защите 25" xfId="10827"/>
    <cellStyle name="_расчет ФОТ на 2009 под контрольные цифры_По видам деятельности(09.11.2009)_Форма к защите 25_БДР формат СД (2)" xfId="10828"/>
    <cellStyle name="_расчет ФОТ на 2009 под контрольные цифры_По видам деятельности(09.11.2009)_Форма к защите 26" xfId="10829"/>
    <cellStyle name="_расчет ФОТ на 2009 под контрольные цифры_По видам деятельности(09.11.2009)_Форма к защите 26_БДР формат СД (2)" xfId="10830"/>
    <cellStyle name="_расчет ФОТ на 2009 под контрольные цифры_По видам деятельности(09.11.2009)_Форма к защите 27" xfId="10831"/>
    <cellStyle name="_расчет ФОТ на 2009 под контрольные цифры_По видам деятельности(09.11.2009)_Форма к защите 27_БДР формат СД (2)" xfId="10832"/>
    <cellStyle name="_расчет ФОТ на 2009 под контрольные цифры_По видам деятельности(09.11.2009)_Форма к защите 28" xfId="10833"/>
    <cellStyle name="_расчет ФОТ на 2009 под контрольные цифры_По видам деятельности(09.11.2009)_Форма к защите 28_БДР формат СД (2)" xfId="10834"/>
    <cellStyle name="_расчет ФОТ на 2009 под контрольные цифры_По видам деятельности(09.11.2009)_Форма к защите 29" xfId="10835"/>
    <cellStyle name="_расчет ФОТ на 2009 под контрольные цифры_По видам деятельности(09.11.2009)_Форма к защите 29_БДР формат СД (2)" xfId="10836"/>
    <cellStyle name="_расчет ФОТ на 2009 под контрольные цифры_По видам деятельности(09.11.2009)_Форма к защите 3" xfId="10837"/>
    <cellStyle name="_расчет ФОТ на 2009 под контрольные цифры_По видам деятельности(09.11.2009)_Форма к защите 3_БДР формат СД (2)" xfId="10838"/>
    <cellStyle name="_расчет ФОТ на 2009 под контрольные цифры_По видам деятельности(09.11.2009)_Форма к защите 30" xfId="10839"/>
    <cellStyle name="_расчет ФОТ на 2009 под контрольные цифры_По видам деятельности(09.11.2009)_Форма к защите 30_БДР формат СД (2)" xfId="10840"/>
    <cellStyle name="_расчет ФОТ на 2009 под контрольные цифры_По видам деятельности(09.11.2009)_Форма к защите 31" xfId="10841"/>
    <cellStyle name="_расчет ФОТ на 2009 под контрольные цифры_По видам деятельности(09.11.2009)_Форма к защите 31_БДР формат СД (2)" xfId="10842"/>
    <cellStyle name="_расчет ФОТ на 2009 под контрольные цифры_По видам деятельности(09.11.2009)_Форма к защите 32" xfId="10843"/>
    <cellStyle name="_расчет ФОТ на 2009 под контрольные цифры_По видам деятельности(09.11.2009)_Форма к защите 32_БДР формат СД (2)" xfId="10844"/>
    <cellStyle name="_расчет ФОТ на 2009 под контрольные цифры_По видам деятельности(09.11.2009)_Форма к защите 33" xfId="10845"/>
    <cellStyle name="_расчет ФОТ на 2009 под контрольные цифры_По видам деятельности(09.11.2009)_Форма к защите 33_БДР формат СД (2)" xfId="10846"/>
    <cellStyle name="_расчет ФОТ на 2009 под контрольные цифры_По видам деятельности(09.11.2009)_Форма к защите 34" xfId="10847"/>
    <cellStyle name="_расчет ФОТ на 2009 под контрольные цифры_По видам деятельности(09.11.2009)_Форма к защите 34_БДР формат СД (2)" xfId="10848"/>
    <cellStyle name="_расчет ФОТ на 2009 под контрольные цифры_По видам деятельности(09.11.2009)_Форма к защите 35" xfId="10849"/>
    <cellStyle name="_расчет ФОТ на 2009 под контрольные цифры_По видам деятельности(09.11.2009)_Форма к защите 35_БДР формат СД (2)" xfId="10850"/>
    <cellStyle name="_расчет ФОТ на 2009 под контрольные цифры_По видам деятельности(09.11.2009)_Форма к защите 36" xfId="10851"/>
    <cellStyle name="_расчет ФОТ на 2009 под контрольные цифры_По видам деятельности(09.11.2009)_Форма к защите 36_БДР формат СД (2)" xfId="10852"/>
    <cellStyle name="_расчет ФОТ на 2009 под контрольные цифры_По видам деятельности(09.11.2009)_Форма к защите 37" xfId="10853"/>
    <cellStyle name="_расчет ФОТ на 2009 под контрольные цифры_По видам деятельности(09.11.2009)_Форма к защите 37_БДР формат СД (2)" xfId="10854"/>
    <cellStyle name="_расчет ФОТ на 2009 под контрольные цифры_По видам деятельности(09.11.2009)_Форма к защите 38" xfId="10855"/>
    <cellStyle name="_расчет ФОТ на 2009 под контрольные цифры_По видам деятельности(09.11.2009)_Форма к защите 38_БДР формат СД (2)" xfId="10856"/>
    <cellStyle name="_расчет ФОТ на 2009 под контрольные цифры_По видам деятельности(09.11.2009)_Форма к защите 39" xfId="10857"/>
    <cellStyle name="_расчет ФОТ на 2009 под контрольные цифры_По видам деятельности(09.11.2009)_Форма к защите 39_БДР формат СД (2)" xfId="10858"/>
    <cellStyle name="_расчет ФОТ на 2009 под контрольные цифры_По видам деятельности(09.11.2009)_Форма к защите 4" xfId="10859"/>
    <cellStyle name="_расчет ФОТ на 2009 под контрольные цифры_По видам деятельности(09.11.2009)_Форма к защите 4_БДР формат СД (2)" xfId="10860"/>
    <cellStyle name="_расчет ФОТ на 2009 под контрольные цифры_По видам деятельности(09.11.2009)_Форма к защите 40" xfId="10861"/>
    <cellStyle name="_расчет ФОТ на 2009 под контрольные цифры_По видам деятельности(09.11.2009)_Форма к защите 40_БДР формат СД (2)" xfId="10862"/>
    <cellStyle name="_расчет ФОТ на 2009 под контрольные цифры_По видам деятельности(09.11.2009)_Форма к защите 41" xfId="10863"/>
    <cellStyle name="_расчет ФОТ на 2009 под контрольные цифры_По видам деятельности(09.11.2009)_Форма к защите 41_БДР формат СД (2)" xfId="10864"/>
    <cellStyle name="_расчет ФОТ на 2009 под контрольные цифры_По видам деятельности(09.11.2009)_Форма к защите 42" xfId="10865"/>
    <cellStyle name="_расчет ФОТ на 2009 под контрольные цифры_По видам деятельности(09.11.2009)_Форма к защите 42_БДР формат СД (2)" xfId="10866"/>
    <cellStyle name="_расчет ФОТ на 2009 под контрольные цифры_По видам деятельности(09.11.2009)_Форма к защите 43" xfId="10867"/>
    <cellStyle name="_расчет ФОТ на 2009 под контрольные цифры_По видам деятельности(09.11.2009)_Форма к защите 43_БДР формат СД (2)" xfId="10868"/>
    <cellStyle name="_расчет ФОТ на 2009 под контрольные цифры_По видам деятельности(09.11.2009)_Форма к защите 44" xfId="10869"/>
    <cellStyle name="_расчет ФОТ на 2009 под контрольные цифры_По видам деятельности(09.11.2009)_Форма к защите 44_БДР формат СД (2)" xfId="10870"/>
    <cellStyle name="_расчет ФОТ на 2009 под контрольные цифры_По видам деятельности(09.11.2009)_Форма к защите 45" xfId="10871"/>
    <cellStyle name="_расчет ФОТ на 2009 под контрольные цифры_По видам деятельности(09.11.2009)_Форма к защите 45_БДР формат СД (2)" xfId="10872"/>
    <cellStyle name="_расчет ФОТ на 2009 под контрольные цифры_По видам деятельности(09.11.2009)_Форма к защите 46" xfId="10873"/>
    <cellStyle name="_расчет ФОТ на 2009 под контрольные цифры_По видам деятельности(09.11.2009)_Форма к защите 46_БДР формат СД (2)" xfId="10874"/>
    <cellStyle name="_расчет ФОТ на 2009 под контрольные цифры_По видам деятельности(09.11.2009)_Форма к защите 47" xfId="10875"/>
    <cellStyle name="_расчет ФОТ на 2009 под контрольные цифры_По видам деятельности(09.11.2009)_Форма к защите 47_БДР формат СД (2)" xfId="10876"/>
    <cellStyle name="_расчет ФОТ на 2009 под контрольные цифры_По видам деятельности(09.11.2009)_Форма к защите 48" xfId="10877"/>
    <cellStyle name="_расчет ФОТ на 2009 под контрольные цифры_По видам деятельности(09.11.2009)_Форма к защите 48_БДР формат СД (2)" xfId="10878"/>
    <cellStyle name="_расчет ФОТ на 2009 под контрольные цифры_По видам деятельности(09.11.2009)_Форма к защите 49" xfId="10879"/>
    <cellStyle name="_расчет ФОТ на 2009 под контрольные цифры_По видам деятельности(09.11.2009)_Форма к защите 49_БДР формат СД (2)" xfId="10880"/>
    <cellStyle name="_расчет ФОТ на 2009 под контрольные цифры_По видам деятельности(09.11.2009)_Форма к защите 5" xfId="10881"/>
    <cellStyle name="_расчет ФОТ на 2009 под контрольные цифры_По видам деятельности(09.11.2009)_Форма к защите 5_БДР формат СД (2)" xfId="10882"/>
    <cellStyle name="_расчет ФОТ на 2009 под контрольные цифры_По видам деятельности(09.11.2009)_Форма к защите 50" xfId="10883"/>
    <cellStyle name="_расчет ФОТ на 2009 под контрольные цифры_По видам деятельности(09.11.2009)_Форма к защите 50_БДР формат СД (2)" xfId="10884"/>
    <cellStyle name="_расчет ФОТ на 2009 под контрольные цифры_По видам деятельности(09.11.2009)_Форма к защите 51" xfId="10885"/>
    <cellStyle name="_расчет ФОТ на 2009 под контрольные цифры_По видам деятельности(09.11.2009)_Форма к защите 51_БДР формат СД (2)" xfId="10886"/>
    <cellStyle name="_расчет ФОТ на 2009 под контрольные цифры_По видам деятельности(09.11.2009)_Форма к защите 52" xfId="10887"/>
    <cellStyle name="_расчет ФОТ на 2009 под контрольные цифры_По видам деятельности(09.11.2009)_Форма к защите 52_БДР формат СД (2)" xfId="10888"/>
    <cellStyle name="_расчет ФОТ на 2009 под контрольные цифры_По видам деятельности(09.11.2009)_Форма к защите 53" xfId="10889"/>
    <cellStyle name="_расчет ФОТ на 2009 под контрольные цифры_По видам деятельности(09.11.2009)_Форма к защите 53_БДР формат СД (2)" xfId="10890"/>
    <cellStyle name="_расчет ФОТ на 2009 под контрольные цифры_По видам деятельности(09.11.2009)_Форма к защите 54" xfId="10891"/>
    <cellStyle name="_расчет ФОТ на 2009 под контрольные цифры_По видам деятельности(09.11.2009)_Форма к защите 54_БДР формат СД (2)" xfId="10892"/>
    <cellStyle name="_расчет ФОТ на 2009 под контрольные цифры_По видам деятельности(09.11.2009)_Форма к защите 55" xfId="10893"/>
    <cellStyle name="_расчет ФОТ на 2009 под контрольные цифры_По видам деятельности(09.11.2009)_Форма к защите 55_БДР формат СД (2)" xfId="10894"/>
    <cellStyle name="_расчет ФОТ на 2009 под контрольные цифры_По видам деятельности(09.11.2009)_Форма к защите 56" xfId="10895"/>
    <cellStyle name="_расчет ФОТ на 2009 под контрольные цифры_По видам деятельности(09.11.2009)_Форма к защите 56_БДР формат СД (2)" xfId="10896"/>
    <cellStyle name="_расчет ФОТ на 2009 под контрольные цифры_По видам деятельности(09.11.2009)_Форма к защите 57" xfId="10897"/>
    <cellStyle name="_расчет ФОТ на 2009 под контрольные цифры_По видам деятельности(09.11.2009)_Форма к защите 57_БДР формат СД (2)" xfId="10898"/>
    <cellStyle name="_расчет ФОТ на 2009 под контрольные цифры_По видам деятельности(09.11.2009)_Форма к защите 58" xfId="10899"/>
    <cellStyle name="_расчет ФОТ на 2009 под контрольные цифры_По видам деятельности(09.11.2009)_Форма к защите 58_БДР формат СД (2)" xfId="10900"/>
    <cellStyle name="_расчет ФОТ на 2009 под контрольные цифры_По видам деятельности(09.11.2009)_Форма к защите 59" xfId="10901"/>
    <cellStyle name="_расчет ФОТ на 2009 под контрольные цифры_По видам деятельности(09.11.2009)_Форма к защите 59_БДР формат СД (2)" xfId="10902"/>
    <cellStyle name="_расчет ФОТ на 2009 под контрольные цифры_По видам деятельности(09.11.2009)_Форма к защите 6" xfId="10903"/>
    <cellStyle name="_расчет ФОТ на 2009 под контрольные цифры_По видам деятельности(09.11.2009)_Форма к защите 6_БДР формат СД (2)" xfId="10904"/>
    <cellStyle name="_расчет ФОТ на 2009 под контрольные цифры_По видам деятельности(09.11.2009)_Форма к защите 60" xfId="10905"/>
    <cellStyle name="_расчет ФОТ на 2009 под контрольные цифры_По видам деятельности(09.11.2009)_Форма к защите 60_БДР формат СД (2)" xfId="10906"/>
    <cellStyle name="_расчет ФОТ на 2009 под контрольные цифры_По видам деятельности(09.11.2009)_Форма к защите 61" xfId="10907"/>
    <cellStyle name="_расчет ФОТ на 2009 под контрольные цифры_По видам деятельности(09.11.2009)_Форма к защите 61_БДР формат СД (2)" xfId="10908"/>
    <cellStyle name="_расчет ФОТ на 2009 под контрольные цифры_По видам деятельности(09.11.2009)_Форма к защите 62" xfId="10909"/>
    <cellStyle name="_расчет ФОТ на 2009 под контрольные цифры_По видам деятельности(09.11.2009)_Форма к защите 62_БДР формат СД (2)" xfId="10910"/>
    <cellStyle name="_расчет ФОТ на 2009 под контрольные цифры_По видам деятельности(09.11.2009)_Форма к защите 63" xfId="10911"/>
    <cellStyle name="_расчет ФОТ на 2009 под контрольные цифры_По видам деятельности(09.11.2009)_Форма к защите 63_БДР формат СД (2)" xfId="10912"/>
    <cellStyle name="_расчет ФОТ на 2009 под контрольные цифры_По видам деятельности(09.11.2009)_Форма к защите 64" xfId="10913"/>
    <cellStyle name="_расчет ФОТ на 2009 под контрольные цифры_По видам деятельности(09.11.2009)_Форма к защите 64_БДР формат СД (2)" xfId="10914"/>
    <cellStyle name="_расчет ФОТ на 2009 под контрольные цифры_По видам деятельности(09.11.2009)_Форма к защите 65" xfId="10915"/>
    <cellStyle name="_расчет ФОТ на 2009 под контрольные цифры_По видам деятельности(09.11.2009)_Форма к защите 65_БДР формат СД (2)" xfId="10916"/>
    <cellStyle name="_расчет ФОТ на 2009 под контрольные цифры_По видам деятельности(09.11.2009)_Форма к защите 66" xfId="10917"/>
    <cellStyle name="_расчет ФОТ на 2009 под контрольные цифры_По видам деятельности(09.11.2009)_Форма к защите 66_БДР формат СД (2)" xfId="10918"/>
    <cellStyle name="_расчет ФОТ на 2009 под контрольные цифры_По видам деятельности(09.11.2009)_Форма к защите 67" xfId="10919"/>
    <cellStyle name="_расчет ФОТ на 2009 под контрольные цифры_По видам деятельности(09.11.2009)_Форма к защите 67_БДР формат СД (2)" xfId="10920"/>
    <cellStyle name="_расчет ФОТ на 2009 под контрольные цифры_По видам деятельности(09.11.2009)_Форма к защите 68" xfId="10921"/>
    <cellStyle name="_расчет ФОТ на 2009 под контрольные цифры_По видам деятельности(09.11.2009)_Форма к защите 68_БДР формат СД (2)" xfId="10922"/>
    <cellStyle name="_расчет ФОТ на 2009 под контрольные цифры_По видам деятельности(09.11.2009)_Форма к защите 69" xfId="10923"/>
    <cellStyle name="_расчет ФОТ на 2009 под контрольные цифры_По видам деятельности(09.11.2009)_Форма к защите 69_БДР формат СД (2)" xfId="10924"/>
    <cellStyle name="_расчет ФОТ на 2009 под контрольные цифры_По видам деятельности(09.11.2009)_Форма к защите 7" xfId="10925"/>
    <cellStyle name="_расчет ФОТ на 2009 под контрольные цифры_По видам деятельности(09.11.2009)_Форма к защите 7_БДР формат СД (2)" xfId="10926"/>
    <cellStyle name="_расчет ФОТ на 2009 под контрольные цифры_По видам деятельности(09.11.2009)_Форма к защите 70" xfId="10927"/>
    <cellStyle name="_расчет ФОТ на 2009 под контрольные цифры_По видам деятельности(09.11.2009)_Форма к защите 70_БДР формат СД (2)" xfId="10928"/>
    <cellStyle name="_расчет ФОТ на 2009 под контрольные цифры_По видам деятельности(09.11.2009)_Форма к защите 71" xfId="10929"/>
    <cellStyle name="_расчет ФОТ на 2009 под контрольные цифры_По видам деятельности(09.11.2009)_Форма к защите 71_БДР формат СД (2)" xfId="10930"/>
    <cellStyle name="_расчет ФОТ на 2009 под контрольные цифры_По видам деятельности(09.11.2009)_Форма к защите 72" xfId="10931"/>
    <cellStyle name="_расчет ФОТ на 2009 под контрольные цифры_По видам деятельности(09.11.2009)_Форма к защите 72_БДР формат СД (2)" xfId="10932"/>
    <cellStyle name="_расчет ФОТ на 2009 под контрольные цифры_По видам деятельности(09.11.2009)_Форма к защите 73" xfId="10933"/>
    <cellStyle name="_расчет ФОТ на 2009 под контрольные цифры_По видам деятельности(09.11.2009)_Форма к защите 73_БДР формат СД (2)" xfId="10934"/>
    <cellStyle name="_расчет ФОТ на 2009 под контрольные цифры_По видам деятельности(09.11.2009)_Форма к защите 74" xfId="10935"/>
    <cellStyle name="_расчет ФОТ на 2009 под контрольные цифры_По видам деятельности(09.11.2009)_Форма к защите 74_БДР формат СД (2)" xfId="10936"/>
    <cellStyle name="_расчет ФОТ на 2009 под контрольные цифры_По видам деятельности(09.11.2009)_Форма к защите 75" xfId="10937"/>
    <cellStyle name="_расчет ФОТ на 2009 под контрольные цифры_По видам деятельности(09.11.2009)_Форма к защите 75_БДР формат СД (2)" xfId="10938"/>
    <cellStyle name="_расчет ФОТ на 2009 под контрольные цифры_По видам деятельности(09.11.2009)_Форма к защите 76" xfId="10939"/>
    <cellStyle name="_расчет ФОТ на 2009 под контрольные цифры_По видам деятельности(09.11.2009)_Форма к защите 76_БДР формат СД (2)" xfId="10940"/>
    <cellStyle name="_расчет ФОТ на 2009 под контрольные цифры_По видам деятельности(09.11.2009)_Форма к защите 77" xfId="10941"/>
    <cellStyle name="_расчет ФОТ на 2009 под контрольные цифры_По видам деятельности(09.11.2009)_Форма к защите 77_БДР формат СД (2)" xfId="10942"/>
    <cellStyle name="_расчет ФОТ на 2009 под контрольные цифры_По видам деятельности(09.11.2009)_Форма к защите 78" xfId="10943"/>
    <cellStyle name="_расчет ФОТ на 2009 под контрольные цифры_По видам деятельности(09.11.2009)_Форма к защите 78_БДР формат СД (2)" xfId="10944"/>
    <cellStyle name="_расчет ФОТ на 2009 под контрольные цифры_По видам деятельности(09.11.2009)_Форма к защите 79" xfId="10945"/>
    <cellStyle name="_расчет ФОТ на 2009 под контрольные цифры_По видам деятельности(09.11.2009)_Форма к защите 79_БДР формат СД (2)" xfId="10946"/>
    <cellStyle name="_расчет ФОТ на 2009 под контрольные цифры_По видам деятельности(09.11.2009)_Форма к защите 8" xfId="10947"/>
    <cellStyle name="_расчет ФОТ на 2009 под контрольные цифры_По видам деятельности(09.11.2009)_Форма к защите 8_БДР формат СД (2)" xfId="10948"/>
    <cellStyle name="_расчет ФОТ на 2009 под контрольные цифры_По видам деятельности(09.11.2009)_Форма к защите 80" xfId="10949"/>
    <cellStyle name="_расчет ФОТ на 2009 под контрольные цифры_По видам деятельности(09.11.2009)_Форма к защите 80_БДР формат СД (2)" xfId="10950"/>
    <cellStyle name="_расчет ФОТ на 2009 под контрольные цифры_По видам деятельности(09.11.2009)_Форма к защите 81" xfId="10951"/>
    <cellStyle name="_расчет ФОТ на 2009 под контрольные цифры_По видам деятельности(09.11.2009)_Форма к защите 81_БДР формат СД (2)" xfId="10952"/>
    <cellStyle name="_расчет ФОТ на 2009 под контрольные цифры_По видам деятельности(09.11.2009)_Форма к защите 82" xfId="10953"/>
    <cellStyle name="_расчет ФОТ на 2009 под контрольные цифры_По видам деятельности(09.11.2009)_Форма к защите 82_БДР формат СД (2)" xfId="10954"/>
    <cellStyle name="_расчет ФОТ на 2009 под контрольные цифры_По видам деятельности(09.11.2009)_Форма к защите 83" xfId="10955"/>
    <cellStyle name="_расчет ФОТ на 2009 под контрольные цифры_По видам деятельности(09.11.2009)_Форма к защите 83_БДР формат СД (2)" xfId="10956"/>
    <cellStyle name="_расчет ФОТ на 2009 под контрольные цифры_По видам деятельности(09.11.2009)_Форма к защите 84" xfId="10957"/>
    <cellStyle name="_расчет ФОТ на 2009 под контрольные цифры_По видам деятельности(09.11.2009)_Форма к защите 84_БДР формат СД (2)" xfId="10958"/>
    <cellStyle name="_расчет ФОТ на 2009 под контрольные цифры_По видам деятельности(09.11.2009)_Форма к защите 85" xfId="10959"/>
    <cellStyle name="_расчет ФОТ на 2009 под контрольные цифры_По видам деятельности(09.11.2009)_Форма к защите 85_БДР формат СД (2)" xfId="10960"/>
    <cellStyle name="_расчет ФОТ на 2009 под контрольные цифры_По видам деятельности(09.11.2009)_Форма к защите 86" xfId="10961"/>
    <cellStyle name="_расчет ФОТ на 2009 под контрольные цифры_По видам деятельности(09.11.2009)_Форма к защите 86_БДР формат СД (2)" xfId="10962"/>
    <cellStyle name="_расчет ФОТ на 2009 под контрольные цифры_По видам деятельности(09.11.2009)_Форма к защите 87" xfId="10963"/>
    <cellStyle name="_расчет ФОТ на 2009 под контрольные цифры_По видам деятельности(09.11.2009)_Форма к защите 87_БДР формат СД (2)" xfId="10964"/>
    <cellStyle name="_расчет ФОТ на 2009 под контрольные цифры_По видам деятельности(09.11.2009)_Форма к защите 88" xfId="10965"/>
    <cellStyle name="_расчет ФОТ на 2009 под контрольные цифры_По видам деятельности(09.11.2009)_Форма к защите 88_БДР формат СД (2)" xfId="10966"/>
    <cellStyle name="_расчет ФОТ на 2009 под контрольные цифры_По видам деятельности(09.11.2009)_Форма к защите 89" xfId="10967"/>
    <cellStyle name="_расчет ФОТ на 2009 под контрольные цифры_По видам деятельности(09.11.2009)_Форма к защите 89_БДР формат СД (2)" xfId="10968"/>
    <cellStyle name="_расчет ФОТ на 2009 под контрольные цифры_По видам деятельности(09.11.2009)_Форма к защите 9" xfId="10969"/>
    <cellStyle name="_расчет ФОТ на 2009 под контрольные цифры_По видам деятельности(09.11.2009)_Форма к защите 9_БДР формат СД (2)" xfId="10970"/>
    <cellStyle name="_расчет ФОТ на 2009 под контрольные цифры_По видам деятельности(09.11.2009)_Форма к защите 90" xfId="10971"/>
    <cellStyle name="_расчет ФОТ на 2009 под контрольные цифры_По видам деятельности(09.11.2009)_Форма к защите 90_БДР формат СД (2)" xfId="10972"/>
    <cellStyle name="_расчет ФОТ на 2009 под контрольные цифры_По видам деятельности(09.11.2009)_Форма к защите ДЭБ" xfId="10973"/>
    <cellStyle name="_расчет ФОТ на 2009 под контрольные цифры_По видам деятельности(09.11.2009)_Форма к защите ДЭБ 2" xfId="10974"/>
    <cellStyle name="_расчет ФОТ на 2009 под контрольные цифры_По видам деятельности(09.11.2009)_Форма к защите ДЭБ 2_БДР формат СД (2)" xfId="10975"/>
    <cellStyle name="_расчет ФОТ на 2009 под контрольные цифры_По видам деятельности(09.11.2009)_Форма к защите ДЭБ_БДР формат СД (2)" xfId="10976"/>
    <cellStyle name="_расчет ФОТ на 2009 под контрольные цифры_По видам деятельности(09.11.2009)_Форма к защите_БДР формат СД (2)" xfId="10977"/>
    <cellStyle name="_расчет ФОТ на 2009 под контрольные цифры_По видам деятельности(09.11.2009)_Форма к защите_ДСП" xfId="10978"/>
    <cellStyle name="_расчет ФОТ на 2009 под контрольные цифры_По видам деятельности(09.11.2009)_Форма к защите_ДСП 2" xfId="10979"/>
    <cellStyle name="_расчет ФОТ на 2009 под контрольные цифры_По видам деятельности(09.11.2009)_Форма к защите_ДСП 2_БДР формат СД (2)" xfId="10980"/>
    <cellStyle name="_расчет ФОТ на 2009 под контрольные цифры_По видам деятельности(09.11.2009)_Форма к защите_ДСП_БДР формат СД (2)" xfId="10981"/>
    <cellStyle name="_расчет ФОТ на 2009 под контрольные цифры_По видам деятельности(09.11.2009)_Форма к защите_ДУпиоп" xfId="10982"/>
    <cellStyle name="_расчет ФОТ на 2009 под контрольные цифры_По видам деятельности(09.11.2009)_Форма к защите_ДУпиоп 2" xfId="10983"/>
    <cellStyle name="_расчет ФОТ на 2009 под контрольные цифры_По видам деятельности(09.11.2009)_Форма к защите_ДУпиоп 2_БДР формат СД (2)" xfId="10984"/>
    <cellStyle name="_расчет ФОТ на 2009 под контрольные цифры_По видам деятельности(09.11.2009)_Форма к защите_ДУпиоп_БДР формат СД (2)" xfId="10985"/>
    <cellStyle name="_расчет ФОТ на 2009 под контрольные цифры_По видам деятельности(09.11.2009)_Форма к защите_окончательная версия" xfId="10986"/>
    <cellStyle name="_расчет ФОТ на 2009 под контрольные цифры_По видам деятельности(09.11.2009)_Форма к защите_окончательная версия 2" xfId="10987"/>
    <cellStyle name="_расчет ФОТ на 2009 под контрольные цифры_По видам деятельности(09.11.2009)_Форма к защите_окончательная версия 2_БДР формат СД (2)" xfId="10988"/>
    <cellStyle name="_расчет ФОТ на 2009 под контрольные цифры_По видам деятельности(09.11.2009)_Форма к защите_окончательная версия_БДР формат СД (2)" xfId="10989"/>
    <cellStyle name="_расчет ФОТ на 2009 под контрольные цифры_Состав ФОТ и ВСХ ( - 3 кв-л 9мес.)xls" xfId="10990"/>
    <cellStyle name="_расчет ФОТ на 2009 под контрольные цифры_Состав ФОТ и ВСХ ( - 3 кв-л 9мес.)xls 2" xfId="10991"/>
    <cellStyle name="_расчет ФОТ на 2009 под контрольные цифры_Состав ФОТ и ВСХ ( - 3 кв-л 9мес.)xls 2_БДР формат СД (2)" xfId="10992"/>
    <cellStyle name="_расчет ФОТ на 2009 под контрольные цифры_Состав ФОТ и ВСХ ( - 3 кв-л 9мес.)xls_БДР формат СД (2)" xfId="10993"/>
    <cellStyle name="_расчет ФОТ на 2009 под контрольные цифры_ТОИР СВОД 2010_форма1(испр.управление30.10.2009.)" xfId="10994"/>
    <cellStyle name="_расчет ФОТ на 2009 под контрольные цифры_ТОИР СВОД 2010_форма1(испр.управление30.10.2009.) 2" xfId="10995"/>
    <cellStyle name="_расчет ФОТ на 2009 под контрольные цифры_ТОИР СВОД 2010_форма1(испр.управление30.10.2009.) 2 2" xfId="10996"/>
    <cellStyle name="_расчет ФОТ на 2009 под контрольные цифры_ТОИР СВОД 2010_форма1(испр.управление30.10.2009.) 2 2_БДР формат СД (2)" xfId="10997"/>
    <cellStyle name="_расчет ФОТ на 2009 под контрольные цифры_ТОИР СВОД 2010_форма1(испр.управление30.10.2009.) 2_БДР формат СД (2)" xfId="10998"/>
    <cellStyle name="_расчет ФОТ на 2009 под контрольные цифры_ТОИР СВОД 2010_форма1(испр.управление30.10.2009.) 3" xfId="10999"/>
    <cellStyle name="_расчет ФОТ на 2009 под контрольные цифры_ТОИР СВОД 2010_форма1(испр.управление30.10.2009.) 3_БДР формат СД (2)" xfId="11000"/>
    <cellStyle name="_расчет ФОТ на 2009 под контрольные цифры_ТОИР СВОД 2010_форма1(испр.управление30.10.2009.)_БДР формат СД (2)" xfId="11001"/>
    <cellStyle name="_расчет ФОТ на 2009 под контрольные цифры_ТОИР СВОД 2010_форма1(испр.управление30.10.2009.)_ДУС (3)" xfId="11002"/>
    <cellStyle name="_расчет ФОТ на 2009 под контрольные цифры_ТОИР СВОД 2010_форма1(испр.управление30.10.2009.)_ДУС (3) 2" xfId="11003"/>
    <cellStyle name="_расчет ФОТ на 2009 под контрольные цифры_ТОИР СВОД 2010_форма1(испр.управление30.10.2009.)_ДУС (3) 2_БДР формат СД (2)" xfId="11004"/>
    <cellStyle name="_расчет ФОТ на 2009 под контрольные цифры_ТОИР СВОД 2010_форма1(испр.управление30.10.2009.)_ДУС (3)_БДР формат СД (2)" xfId="11005"/>
    <cellStyle name="_расчет ФОТ на 2009 под контрольные цифры_ТОИР СВОД 2010_форма1(испр.управление30.10.2009.)_Источники_лимиты_Бизнес-план" xfId="11006"/>
    <cellStyle name="_расчет ФОТ на 2009 под контрольные цифры_ТОИР СВОД 2010_форма1(испр.управление30.10.2009.)_Источники_лимиты_Бизнес-план 2" xfId="11007"/>
    <cellStyle name="_расчет ФОТ на 2009 под контрольные цифры_ТОИР СВОД 2010_форма1(испр.управление30.10.2009.)_Источники_лимиты_Бизнес-план 2 2" xfId="11008"/>
    <cellStyle name="_расчет ФОТ на 2009 под контрольные цифры_ТОИР СВОД 2010_форма1(испр.управление30.10.2009.)_Источники_лимиты_Бизнес-план 2 2_БДР формат СД (2)" xfId="11009"/>
    <cellStyle name="_расчет ФОТ на 2009 под контрольные цифры_ТОИР СВОД 2010_форма1(испр.управление30.10.2009.)_Источники_лимиты_Бизнес-план 2_БДР формат СД (2)" xfId="11010"/>
    <cellStyle name="_расчет ФОТ на 2009 под контрольные цифры_ТОИР СВОД 2010_форма1(испр.управление30.10.2009.)_Источники_лимиты_Бизнес-план 3" xfId="11011"/>
    <cellStyle name="_расчет ФОТ на 2009 под контрольные цифры_ТОИР СВОД 2010_форма1(испр.управление30.10.2009.)_Источники_лимиты_Бизнес-план 3_БДР формат СД (2)" xfId="11012"/>
    <cellStyle name="_расчет ФОТ на 2009 под контрольные цифры_ТОИР СВОД 2010_форма1(испр.управление30.10.2009.)_Источники_лимиты_Бизнес-план_БДР формат СД (2)" xfId="11013"/>
    <cellStyle name="_расчет ФОТ на 2009 под контрольные цифры_ТОИР СВОД 2010_форма1(испр.управление30.10.2009.)_Копия форма к защите" xfId="11014"/>
    <cellStyle name="_расчет ФОТ на 2009 под контрольные цифры_ТОИР СВОД 2010_форма1(испр.управление30.10.2009.)_Копия форма к защите 2" xfId="11015"/>
    <cellStyle name="_расчет ФОТ на 2009 под контрольные цифры_ТОИР СВОД 2010_форма1(испр.управление30.10.2009.)_Копия форма к защите 2_БДР формат СД (2)" xfId="11016"/>
    <cellStyle name="_расчет ФОТ на 2009 под контрольные цифры_ТОИР СВОД 2010_форма1(испр.управление30.10.2009.)_Копия форма к защите_БДР формат СД (2)" xfId="11017"/>
    <cellStyle name="_расчет ФОТ на 2009 под контрольные цифры_ТОИР СВОД 2010_форма1(испр.управление30.10.2009.)_Свод бюджет на 2012" xfId="11018"/>
    <cellStyle name="_расчет ФОТ на 2009 под контрольные цифры_ТОИР СВОД 2010_форма1(испр.управление30.10.2009.)_Свод бюджет на 2012 2" xfId="11019"/>
    <cellStyle name="_расчет ФОТ на 2009 под контрольные цифры_ТОИР СВОД 2010_форма1(испр.управление30.10.2009.)_Свод бюджет на 2012 2_БДР формат СД (2)" xfId="11020"/>
    <cellStyle name="_расчет ФОТ на 2009 под контрольные цифры_ТОИР СВОД 2010_форма1(испр.управление30.10.2009.)_Свод бюджет на 2012_БДР формат СД (2)" xfId="11021"/>
    <cellStyle name="_расчет ФОТ на 2009 под контрольные цифры_ТОИР СВОД 2010_форма1(испр.управление30.10.2009.)_Форма к защите" xfId="11022"/>
    <cellStyle name="_расчет ФОТ на 2009 под контрольные цифры_ТОИР СВОД 2010_форма1(испр.управление30.10.2009.)_форма к защите - ДКУ" xfId="11023"/>
    <cellStyle name="_расчет ФОТ на 2009 под контрольные цифры_ТОИР СВОД 2010_форма1(испр.управление30.10.2009.)_форма к защите - ДКУ 2" xfId="11024"/>
    <cellStyle name="_расчет ФОТ на 2009 под контрольные цифры_ТОИР СВОД 2010_форма1(испр.управление30.10.2009.)_форма к защите - ДКУ 2_БДР формат СД (2)" xfId="11025"/>
    <cellStyle name="_расчет ФОТ на 2009 под контрольные цифры_ТОИР СВОД 2010_форма1(испр.управление30.10.2009.)_форма к защите - ДКУ_БДР формат СД (2)" xfId="11026"/>
    <cellStyle name="_расчет ФОТ на 2009 под контрольные цифры_ТОИР СВОД 2010_форма1(испр.управление30.10.2009.)_Форма к защите 10" xfId="11027"/>
    <cellStyle name="_расчет ФОТ на 2009 под контрольные цифры_ТОИР СВОД 2010_форма1(испр.управление30.10.2009.)_Форма к защите 10_БДР формат СД (2)" xfId="11028"/>
    <cellStyle name="_расчет ФОТ на 2009 под контрольные цифры_ТОИР СВОД 2010_форма1(испр.управление30.10.2009.)_Форма к защите 11" xfId="11029"/>
    <cellStyle name="_расчет ФОТ на 2009 под контрольные цифры_ТОИР СВОД 2010_форма1(испр.управление30.10.2009.)_Форма к защите 11_БДР формат СД (2)" xfId="11030"/>
    <cellStyle name="_расчет ФОТ на 2009 под контрольные цифры_ТОИР СВОД 2010_форма1(испр.управление30.10.2009.)_Форма к защите 12" xfId="11031"/>
    <cellStyle name="_расчет ФОТ на 2009 под контрольные цифры_ТОИР СВОД 2010_форма1(испр.управление30.10.2009.)_Форма к защите 12_БДР формат СД (2)" xfId="11032"/>
    <cellStyle name="_расчет ФОТ на 2009 под контрольные цифры_ТОИР СВОД 2010_форма1(испр.управление30.10.2009.)_Форма к защите 13" xfId="11033"/>
    <cellStyle name="_расчет ФОТ на 2009 под контрольные цифры_ТОИР СВОД 2010_форма1(испр.управление30.10.2009.)_Форма к защите 13_БДР формат СД (2)" xfId="11034"/>
    <cellStyle name="_расчет ФОТ на 2009 под контрольные цифры_ТОИР СВОД 2010_форма1(испр.управление30.10.2009.)_Форма к защите 14" xfId="11035"/>
    <cellStyle name="_расчет ФОТ на 2009 под контрольные цифры_ТОИР СВОД 2010_форма1(испр.управление30.10.2009.)_Форма к защите 14_БДР формат СД (2)" xfId="11036"/>
    <cellStyle name="_расчет ФОТ на 2009 под контрольные цифры_ТОИР СВОД 2010_форма1(испр.управление30.10.2009.)_Форма к защите 15" xfId="11037"/>
    <cellStyle name="_расчет ФОТ на 2009 под контрольные цифры_ТОИР СВОД 2010_форма1(испр.управление30.10.2009.)_Форма к защите 15_БДР формат СД (2)" xfId="11038"/>
    <cellStyle name="_расчет ФОТ на 2009 под контрольные цифры_ТОИР СВОД 2010_форма1(испр.управление30.10.2009.)_Форма к защите 16" xfId="11039"/>
    <cellStyle name="_расчет ФОТ на 2009 под контрольные цифры_ТОИР СВОД 2010_форма1(испр.управление30.10.2009.)_Форма к защите 16_БДР формат СД (2)" xfId="11040"/>
    <cellStyle name="_расчет ФОТ на 2009 под контрольные цифры_ТОИР СВОД 2010_форма1(испр.управление30.10.2009.)_Форма к защите 17" xfId="11041"/>
    <cellStyle name="_расчет ФОТ на 2009 под контрольные цифры_ТОИР СВОД 2010_форма1(испр.управление30.10.2009.)_Форма к защите 17_БДР формат СД (2)" xfId="11042"/>
    <cellStyle name="_расчет ФОТ на 2009 под контрольные цифры_ТОИР СВОД 2010_форма1(испр.управление30.10.2009.)_Форма к защите 18" xfId="11043"/>
    <cellStyle name="_расчет ФОТ на 2009 под контрольные цифры_ТОИР СВОД 2010_форма1(испр.управление30.10.2009.)_Форма к защите 18_БДР формат СД (2)" xfId="11044"/>
    <cellStyle name="_расчет ФОТ на 2009 под контрольные цифры_ТОИР СВОД 2010_форма1(испр.управление30.10.2009.)_Форма к защите 19" xfId="11045"/>
    <cellStyle name="_расчет ФОТ на 2009 под контрольные цифры_ТОИР СВОД 2010_форма1(испр.управление30.10.2009.)_Форма к защите 19_БДР формат СД (2)" xfId="11046"/>
    <cellStyle name="_расчет ФОТ на 2009 под контрольные цифры_ТОИР СВОД 2010_форма1(испр.управление30.10.2009.)_Форма к защите 2" xfId="11047"/>
    <cellStyle name="_расчет ФОТ на 2009 под контрольные цифры_ТОИР СВОД 2010_форма1(испр.управление30.10.2009.)_Форма к защите 2_БДР формат СД (2)" xfId="11048"/>
    <cellStyle name="_расчет ФОТ на 2009 под контрольные цифры_ТОИР СВОД 2010_форма1(испр.управление30.10.2009.)_Форма к защите 20" xfId="11049"/>
    <cellStyle name="_расчет ФОТ на 2009 под контрольные цифры_ТОИР СВОД 2010_форма1(испр.управление30.10.2009.)_Форма к защите 20_БДР формат СД (2)" xfId="11050"/>
    <cellStyle name="_расчет ФОТ на 2009 под контрольные цифры_ТОИР СВОД 2010_форма1(испр.управление30.10.2009.)_Форма к защите 21" xfId="11051"/>
    <cellStyle name="_расчет ФОТ на 2009 под контрольные цифры_ТОИР СВОД 2010_форма1(испр.управление30.10.2009.)_Форма к защите 21_БДР формат СД (2)" xfId="11052"/>
    <cellStyle name="_расчет ФОТ на 2009 под контрольные цифры_ТОИР СВОД 2010_форма1(испр.управление30.10.2009.)_Форма к защите 22" xfId="11053"/>
    <cellStyle name="_расчет ФОТ на 2009 под контрольные цифры_ТОИР СВОД 2010_форма1(испр.управление30.10.2009.)_Форма к защите 22_БДР формат СД (2)" xfId="11054"/>
    <cellStyle name="_расчет ФОТ на 2009 под контрольные цифры_ТОИР СВОД 2010_форма1(испр.управление30.10.2009.)_Форма к защите 23" xfId="11055"/>
    <cellStyle name="_расчет ФОТ на 2009 под контрольные цифры_ТОИР СВОД 2010_форма1(испр.управление30.10.2009.)_Форма к защите 23_БДР формат СД (2)" xfId="11056"/>
    <cellStyle name="_расчет ФОТ на 2009 под контрольные цифры_ТОИР СВОД 2010_форма1(испр.управление30.10.2009.)_Форма к защите 24" xfId="11057"/>
    <cellStyle name="_расчет ФОТ на 2009 под контрольные цифры_ТОИР СВОД 2010_форма1(испр.управление30.10.2009.)_Форма к защите 24_БДР формат СД (2)" xfId="11058"/>
    <cellStyle name="_расчет ФОТ на 2009 под контрольные цифры_ТОИР СВОД 2010_форма1(испр.управление30.10.2009.)_Форма к защите 25" xfId="11059"/>
    <cellStyle name="_расчет ФОТ на 2009 под контрольные цифры_ТОИР СВОД 2010_форма1(испр.управление30.10.2009.)_Форма к защите 25_БДР формат СД (2)" xfId="11060"/>
    <cellStyle name="_расчет ФОТ на 2009 под контрольные цифры_ТОИР СВОД 2010_форма1(испр.управление30.10.2009.)_Форма к защите 26" xfId="11061"/>
    <cellStyle name="_расчет ФОТ на 2009 под контрольные цифры_ТОИР СВОД 2010_форма1(испр.управление30.10.2009.)_Форма к защите 26_БДР формат СД (2)" xfId="11062"/>
    <cellStyle name="_расчет ФОТ на 2009 под контрольные цифры_ТОИР СВОД 2010_форма1(испр.управление30.10.2009.)_Форма к защите 27" xfId="11063"/>
    <cellStyle name="_расчет ФОТ на 2009 под контрольные цифры_ТОИР СВОД 2010_форма1(испр.управление30.10.2009.)_Форма к защите 27_БДР формат СД (2)" xfId="11064"/>
    <cellStyle name="_расчет ФОТ на 2009 под контрольные цифры_ТОИР СВОД 2010_форма1(испр.управление30.10.2009.)_Форма к защите 28" xfId="11065"/>
    <cellStyle name="_расчет ФОТ на 2009 под контрольные цифры_ТОИР СВОД 2010_форма1(испр.управление30.10.2009.)_Форма к защите 28_БДР формат СД (2)" xfId="11066"/>
    <cellStyle name="_расчет ФОТ на 2009 под контрольные цифры_ТОИР СВОД 2010_форма1(испр.управление30.10.2009.)_Форма к защите 29" xfId="11067"/>
    <cellStyle name="_расчет ФОТ на 2009 под контрольные цифры_ТОИР СВОД 2010_форма1(испр.управление30.10.2009.)_Форма к защите 29_БДР формат СД (2)" xfId="11068"/>
    <cellStyle name="_расчет ФОТ на 2009 под контрольные цифры_ТОИР СВОД 2010_форма1(испр.управление30.10.2009.)_Форма к защите 3" xfId="11069"/>
    <cellStyle name="_расчет ФОТ на 2009 под контрольные цифры_ТОИР СВОД 2010_форма1(испр.управление30.10.2009.)_Форма к защите 3_БДР формат СД (2)" xfId="11070"/>
    <cellStyle name="_расчет ФОТ на 2009 под контрольные цифры_ТОИР СВОД 2010_форма1(испр.управление30.10.2009.)_Форма к защите 30" xfId="11071"/>
    <cellStyle name="_расчет ФОТ на 2009 под контрольные цифры_ТОИР СВОД 2010_форма1(испр.управление30.10.2009.)_Форма к защите 30_БДР формат СД (2)" xfId="11072"/>
    <cellStyle name="_расчет ФОТ на 2009 под контрольные цифры_ТОИР СВОД 2010_форма1(испр.управление30.10.2009.)_Форма к защите 31" xfId="11073"/>
    <cellStyle name="_расчет ФОТ на 2009 под контрольные цифры_ТОИР СВОД 2010_форма1(испр.управление30.10.2009.)_Форма к защите 31_БДР формат СД (2)" xfId="11074"/>
    <cellStyle name="_расчет ФОТ на 2009 под контрольные цифры_ТОИР СВОД 2010_форма1(испр.управление30.10.2009.)_Форма к защите 32" xfId="11075"/>
    <cellStyle name="_расчет ФОТ на 2009 под контрольные цифры_ТОИР СВОД 2010_форма1(испр.управление30.10.2009.)_Форма к защите 32_БДР формат СД (2)" xfId="11076"/>
    <cellStyle name="_расчет ФОТ на 2009 под контрольные цифры_ТОИР СВОД 2010_форма1(испр.управление30.10.2009.)_Форма к защите 33" xfId="11077"/>
    <cellStyle name="_расчет ФОТ на 2009 под контрольные цифры_ТОИР СВОД 2010_форма1(испр.управление30.10.2009.)_Форма к защите 33_БДР формат СД (2)" xfId="11078"/>
    <cellStyle name="_расчет ФОТ на 2009 под контрольные цифры_ТОИР СВОД 2010_форма1(испр.управление30.10.2009.)_Форма к защите 34" xfId="11079"/>
    <cellStyle name="_расчет ФОТ на 2009 под контрольные цифры_ТОИР СВОД 2010_форма1(испр.управление30.10.2009.)_Форма к защите 34_БДР формат СД (2)" xfId="11080"/>
    <cellStyle name="_расчет ФОТ на 2009 под контрольные цифры_ТОИР СВОД 2010_форма1(испр.управление30.10.2009.)_Форма к защите 35" xfId="11081"/>
    <cellStyle name="_расчет ФОТ на 2009 под контрольные цифры_ТОИР СВОД 2010_форма1(испр.управление30.10.2009.)_Форма к защите 35_БДР формат СД (2)" xfId="11082"/>
    <cellStyle name="_расчет ФОТ на 2009 под контрольные цифры_ТОИР СВОД 2010_форма1(испр.управление30.10.2009.)_Форма к защите 36" xfId="11083"/>
    <cellStyle name="_расчет ФОТ на 2009 под контрольные цифры_ТОИР СВОД 2010_форма1(испр.управление30.10.2009.)_Форма к защите 36_БДР формат СД (2)" xfId="11084"/>
    <cellStyle name="_расчет ФОТ на 2009 под контрольные цифры_ТОИР СВОД 2010_форма1(испр.управление30.10.2009.)_Форма к защите 37" xfId="11085"/>
    <cellStyle name="_расчет ФОТ на 2009 под контрольные цифры_ТОИР СВОД 2010_форма1(испр.управление30.10.2009.)_Форма к защите 37_БДР формат СД (2)" xfId="11086"/>
    <cellStyle name="_расчет ФОТ на 2009 под контрольные цифры_ТОИР СВОД 2010_форма1(испр.управление30.10.2009.)_Форма к защите 38" xfId="11087"/>
    <cellStyle name="_расчет ФОТ на 2009 под контрольные цифры_ТОИР СВОД 2010_форма1(испр.управление30.10.2009.)_Форма к защите 38_БДР формат СД (2)" xfId="11088"/>
    <cellStyle name="_расчет ФОТ на 2009 под контрольные цифры_ТОИР СВОД 2010_форма1(испр.управление30.10.2009.)_Форма к защите 39" xfId="11089"/>
    <cellStyle name="_расчет ФОТ на 2009 под контрольные цифры_ТОИР СВОД 2010_форма1(испр.управление30.10.2009.)_Форма к защите 39_БДР формат СД (2)" xfId="11090"/>
    <cellStyle name="_расчет ФОТ на 2009 под контрольные цифры_ТОИР СВОД 2010_форма1(испр.управление30.10.2009.)_Форма к защите 4" xfId="11091"/>
    <cellStyle name="_расчет ФОТ на 2009 под контрольные цифры_ТОИР СВОД 2010_форма1(испр.управление30.10.2009.)_Форма к защите 4_БДР формат СД (2)" xfId="11092"/>
    <cellStyle name="_расчет ФОТ на 2009 под контрольные цифры_ТОИР СВОД 2010_форма1(испр.управление30.10.2009.)_Форма к защите 40" xfId="11093"/>
    <cellStyle name="_расчет ФОТ на 2009 под контрольные цифры_ТОИР СВОД 2010_форма1(испр.управление30.10.2009.)_Форма к защите 40_БДР формат СД (2)" xfId="11094"/>
    <cellStyle name="_расчет ФОТ на 2009 под контрольные цифры_ТОИР СВОД 2010_форма1(испр.управление30.10.2009.)_Форма к защите 41" xfId="11095"/>
    <cellStyle name="_расчет ФОТ на 2009 под контрольные цифры_ТОИР СВОД 2010_форма1(испр.управление30.10.2009.)_Форма к защите 41_БДР формат СД (2)" xfId="11096"/>
    <cellStyle name="_расчет ФОТ на 2009 под контрольные цифры_ТОИР СВОД 2010_форма1(испр.управление30.10.2009.)_Форма к защите 42" xfId="11097"/>
    <cellStyle name="_расчет ФОТ на 2009 под контрольные цифры_ТОИР СВОД 2010_форма1(испр.управление30.10.2009.)_Форма к защите 42_БДР формат СД (2)" xfId="11098"/>
    <cellStyle name="_расчет ФОТ на 2009 под контрольные цифры_ТОИР СВОД 2010_форма1(испр.управление30.10.2009.)_Форма к защите 43" xfId="11099"/>
    <cellStyle name="_расчет ФОТ на 2009 под контрольные цифры_ТОИР СВОД 2010_форма1(испр.управление30.10.2009.)_Форма к защите 43_БДР формат СД (2)" xfId="11100"/>
    <cellStyle name="_расчет ФОТ на 2009 под контрольные цифры_ТОИР СВОД 2010_форма1(испр.управление30.10.2009.)_Форма к защите 44" xfId="11101"/>
    <cellStyle name="_расчет ФОТ на 2009 под контрольные цифры_ТОИР СВОД 2010_форма1(испр.управление30.10.2009.)_Форма к защите 44_БДР формат СД (2)" xfId="11102"/>
    <cellStyle name="_расчет ФОТ на 2009 под контрольные цифры_ТОИР СВОД 2010_форма1(испр.управление30.10.2009.)_Форма к защите 45" xfId="11103"/>
    <cellStyle name="_расчет ФОТ на 2009 под контрольные цифры_ТОИР СВОД 2010_форма1(испр.управление30.10.2009.)_Форма к защите 45_БДР формат СД (2)" xfId="11104"/>
    <cellStyle name="_расчет ФОТ на 2009 под контрольные цифры_ТОИР СВОД 2010_форма1(испр.управление30.10.2009.)_Форма к защите 46" xfId="11105"/>
    <cellStyle name="_расчет ФОТ на 2009 под контрольные цифры_ТОИР СВОД 2010_форма1(испр.управление30.10.2009.)_Форма к защите 46_БДР формат СД (2)" xfId="11106"/>
    <cellStyle name="_расчет ФОТ на 2009 под контрольные цифры_ТОИР СВОД 2010_форма1(испр.управление30.10.2009.)_Форма к защите 47" xfId="11107"/>
    <cellStyle name="_расчет ФОТ на 2009 под контрольные цифры_ТОИР СВОД 2010_форма1(испр.управление30.10.2009.)_Форма к защите 47_БДР формат СД (2)" xfId="11108"/>
    <cellStyle name="_расчет ФОТ на 2009 под контрольные цифры_ТОИР СВОД 2010_форма1(испр.управление30.10.2009.)_Форма к защите 48" xfId="11109"/>
    <cellStyle name="_расчет ФОТ на 2009 под контрольные цифры_ТОИР СВОД 2010_форма1(испр.управление30.10.2009.)_Форма к защите 48_БДР формат СД (2)" xfId="11110"/>
    <cellStyle name="_расчет ФОТ на 2009 под контрольные цифры_ТОИР СВОД 2010_форма1(испр.управление30.10.2009.)_Форма к защите 49" xfId="11111"/>
    <cellStyle name="_расчет ФОТ на 2009 под контрольные цифры_ТОИР СВОД 2010_форма1(испр.управление30.10.2009.)_Форма к защите 49_БДР формат СД (2)" xfId="11112"/>
    <cellStyle name="_расчет ФОТ на 2009 под контрольные цифры_ТОИР СВОД 2010_форма1(испр.управление30.10.2009.)_Форма к защите 5" xfId="11113"/>
    <cellStyle name="_расчет ФОТ на 2009 под контрольные цифры_ТОИР СВОД 2010_форма1(испр.управление30.10.2009.)_Форма к защите 5_БДР формат СД (2)" xfId="11114"/>
    <cellStyle name="_расчет ФОТ на 2009 под контрольные цифры_ТОИР СВОД 2010_форма1(испр.управление30.10.2009.)_Форма к защите 50" xfId="11115"/>
    <cellStyle name="_расчет ФОТ на 2009 под контрольные цифры_ТОИР СВОД 2010_форма1(испр.управление30.10.2009.)_Форма к защите 50_БДР формат СД (2)" xfId="11116"/>
    <cellStyle name="_расчет ФОТ на 2009 под контрольные цифры_ТОИР СВОД 2010_форма1(испр.управление30.10.2009.)_Форма к защите 51" xfId="11117"/>
    <cellStyle name="_расчет ФОТ на 2009 под контрольные цифры_ТОИР СВОД 2010_форма1(испр.управление30.10.2009.)_Форма к защите 51_БДР формат СД (2)" xfId="11118"/>
    <cellStyle name="_расчет ФОТ на 2009 под контрольные цифры_ТОИР СВОД 2010_форма1(испр.управление30.10.2009.)_Форма к защите 52" xfId="11119"/>
    <cellStyle name="_расчет ФОТ на 2009 под контрольные цифры_ТОИР СВОД 2010_форма1(испр.управление30.10.2009.)_Форма к защите 52_БДР формат СД (2)" xfId="11120"/>
    <cellStyle name="_расчет ФОТ на 2009 под контрольные цифры_ТОИР СВОД 2010_форма1(испр.управление30.10.2009.)_Форма к защите 53" xfId="11121"/>
    <cellStyle name="_расчет ФОТ на 2009 под контрольные цифры_ТОИР СВОД 2010_форма1(испр.управление30.10.2009.)_Форма к защите 53_БДР формат СД (2)" xfId="11122"/>
    <cellStyle name="_расчет ФОТ на 2009 под контрольные цифры_ТОИР СВОД 2010_форма1(испр.управление30.10.2009.)_Форма к защите 54" xfId="11123"/>
    <cellStyle name="_расчет ФОТ на 2009 под контрольные цифры_ТОИР СВОД 2010_форма1(испр.управление30.10.2009.)_Форма к защите 54_БДР формат СД (2)" xfId="11124"/>
    <cellStyle name="_расчет ФОТ на 2009 под контрольные цифры_ТОИР СВОД 2010_форма1(испр.управление30.10.2009.)_Форма к защите 55" xfId="11125"/>
    <cellStyle name="_расчет ФОТ на 2009 под контрольные цифры_ТОИР СВОД 2010_форма1(испр.управление30.10.2009.)_Форма к защите 55_БДР формат СД (2)" xfId="11126"/>
    <cellStyle name="_расчет ФОТ на 2009 под контрольные цифры_ТОИР СВОД 2010_форма1(испр.управление30.10.2009.)_Форма к защите 56" xfId="11127"/>
    <cellStyle name="_расчет ФОТ на 2009 под контрольные цифры_ТОИР СВОД 2010_форма1(испр.управление30.10.2009.)_Форма к защите 56_БДР формат СД (2)" xfId="11128"/>
    <cellStyle name="_расчет ФОТ на 2009 под контрольные цифры_ТОИР СВОД 2010_форма1(испр.управление30.10.2009.)_Форма к защите 57" xfId="11129"/>
    <cellStyle name="_расчет ФОТ на 2009 под контрольные цифры_ТОИР СВОД 2010_форма1(испр.управление30.10.2009.)_Форма к защите 57_БДР формат СД (2)" xfId="11130"/>
    <cellStyle name="_расчет ФОТ на 2009 под контрольные цифры_ТОИР СВОД 2010_форма1(испр.управление30.10.2009.)_Форма к защите 58" xfId="11131"/>
    <cellStyle name="_расчет ФОТ на 2009 под контрольные цифры_ТОИР СВОД 2010_форма1(испр.управление30.10.2009.)_Форма к защите 58_БДР формат СД (2)" xfId="11132"/>
    <cellStyle name="_расчет ФОТ на 2009 под контрольные цифры_ТОИР СВОД 2010_форма1(испр.управление30.10.2009.)_Форма к защите 59" xfId="11133"/>
    <cellStyle name="_расчет ФОТ на 2009 под контрольные цифры_ТОИР СВОД 2010_форма1(испр.управление30.10.2009.)_Форма к защите 59_БДР формат СД (2)" xfId="11134"/>
    <cellStyle name="_расчет ФОТ на 2009 под контрольные цифры_ТОИР СВОД 2010_форма1(испр.управление30.10.2009.)_Форма к защите 6" xfId="11135"/>
    <cellStyle name="_расчет ФОТ на 2009 под контрольные цифры_ТОИР СВОД 2010_форма1(испр.управление30.10.2009.)_Форма к защите 6_БДР формат СД (2)" xfId="11136"/>
    <cellStyle name="_расчет ФОТ на 2009 под контрольные цифры_ТОИР СВОД 2010_форма1(испр.управление30.10.2009.)_Форма к защите 60" xfId="11137"/>
    <cellStyle name="_расчет ФОТ на 2009 под контрольные цифры_ТОИР СВОД 2010_форма1(испр.управление30.10.2009.)_Форма к защите 60_БДР формат СД (2)" xfId="11138"/>
    <cellStyle name="_расчет ФОТ на 2009 под контрольные цифры_ТОИР СВОД 2010_форма1(испр.управление30.10.2009.)_Форма к защите 61" xfId="11139"/>
    <cellStyle name="_расчет ФОТ на 2009 под контрольные цифры_ТОИР СВОД 2010_форма1(испр.управление30.10.2009.)_Форма к защите 61_БДР формат СД (2)" xfId="11140"/>
    <cellStyle name="_расчет ФОТ на 2009 под контрольные цифры_ТОИР СВОД 2010_форма1(испр.управление30.10.2009.)_Форма к защите 62" xfId="11141"/>
    <cellStyle name="_расчет ФОТ на 2009 под контрольные цифры_ТОИР СВОД 2010_форма1(испр.управление30.10.2009.)_Форма к защите 62_БДР формат СД (2)" xfId="11142"/>
    <cellStyle name="_расчет ФОТ на 2009 под контрольные цифры_ТОИР СВОД 2010_форма1(испр.управление30.10.2009.)_Форма к защите 63" xfId="11143"/>
    <cellStyle name="_расчет ФОТ на 2009 под контрольные цифры_ТОИР СВОД 2010_форма1(испр.управление30.10.2009.)_Форма к защите 63_БДР формат СД (2)" xfId="11144"/>
    <cellStyle name="_расчет ФОТ на 2009 под контрольные цифры_ТОИР СВОД 2010_форма1(испр.управление30.10.2009.)_Форма к защите 64" xfId="11145"/>
    <cellStyle name="_расчет ФОТ на 2009 под контрольные цифры_ТОИР СВОД 2010_форма1(испр.управление30.10.2009.)_Форма к защите 64_БДР формат СД (2)" xfId="11146"/>
    <cellStyle name="_расчет ФОТ на 2009 под контрольные цифры_ТОИР СВОД 2010_форма1(испр.управление30.10.2009.)_Форма к защите 65" xfId="11147"/>
    <cellStyle name="_расчет ФОТ на 2009 под контрольные цифры_ТОИР СВОД 2010_форма1(испр.управление30.10.2009.)_Форма к защите 65_БДР формат СД (2)" xfId="11148"/>
    <cellStyle name="_расчет ФОТ на 2009 под контрольные цифры_ТОИР СВОД 2010_форма1(испр.управление30.10.2009.)_Форма к защите 66" xfId="11149"/>
    <cellStyle name="_расчет ФОТ на 2009 под контрольные цифры_ТОИР СВОД 2010_форма1(испр.управление30.10.2009.)_Форма к защите 66_БДР формат СД (2)" xfId="11150"/>
    <cellStyle name="_расчет ФОТ на 2009 под контрольные цифры_ТОИР СВОД 2010_форма1(испр.управление30.10.2009.)_Форма к защите 67" xfId="11151"/>
    <cellStyle name="_расчет ФОТ на 2009 под контрольные цифры_ТОИР СВОД 2010_форма1(испр.управление30.10.2009.)_Форма к защите 67_БДР формат СД (2)" xfId="11152"/>
    <cellStyle name="_расчет ФОТ на 2009 под контрольные цифры_ТОИР СВОД 2010_форма1(испр.управление30.10.2009.)_Форма к защите 68" xfId="11153"/>
    <cellStyle name="_расчет ФОТ на 2009 под контрольные цифры_ТОИР СВОД 2010_форма1(испр.управление30.10.2009.)_Форма к защите 68_БДР формат СД (2)" xfId="11154"/>
    <cellStyle name="_расчет ФОТ на 2009 под контрольные цифры_ТОИР СВОД 2010_форма1(испр.управление30.10.2009.)_Форма к защите 69" xfId="11155"/>
    <cellStyle name="_расчет ФОТ на 2009 под контрольные цифры_ТОИР СВОД 2010_форма1(испр.управление30.10.2009.)_Форма к защите 69_БДР формат СД (2)" xfId="11156"/>
    <cellStyle name="_расчет ФОТ на 2009 под контрольные цифры_ТОИР СВОД 2010_форма1(испр.управление30.10.2009.)_Форма к защите 7" xfId="11157"/>
    <cellStyle name="_расчет ФОТ на 2009 под контрольные цифры_ТОИР СВОД 2010_форма1(испр.управление30.10.2009.)_Форма к защите 7_БДР формат СД (2)" xfId="11158"/>
    <cellStyle name="_расчет ФОТ на 2009 под контрольные цифры_ТОИР СВОД 2010_форма1(испр.управление30.10.2009.)_Форма к защите 70" xfId="11159"/>
    <cellStyle name="_расчет ФОТ на 2009 под контрольные цифры_ТОИР СВОД 2010_форма1(испр.управление30.10.2009.)_Форма к защите 70_БДР формат СД (2)" xfId="11160"/>
    <cellStyle name="_расчет ФОТ на 2009 под контрольные цифры_ТОИР СВОД 2010_форма1(испр.управление30.10.2009.)_Форма к защите 71" xfId="11161"/>
    <cellStyle name="_расчет ФОТ на 2009 под контрольные цифры_ТОИР СВОД 2010_форма1(испр.управление30.10.2009.)_Форма к защите 71_БДР формат СД (2)" xfId="11162"/>
    <cellStyle name="_расчет ФОТ на 2009 под контрольные цифры_ТОИР СВОД 2010_форма1(испр.управление30.10.2009.)_Форма к защите 72" xfId="11163"/>
    <cellStyle name="_расчет ФОТ на 2009 под контрольные цифры_ТОИР СВОД 2010_форма1(испр.управление30.10.2009.)_Форма к защите 72_БДР формат СД (2)" xfId="11164"/>
    <cellStyle name="_расчет ФОТ на 2009 под контрольные цифры_ТОИР СВОД 2010_форма1(испр.управление30.10.2009.)_Форма к защите 73" xfId="11165"/>
    <cellStyle name="_расчет ФОТ на 2009 под контрольные цифры_ТОИР СВОД 2010_форма1(испр.управление30.10.2009.)_Форма к защите 73_БДР формат СД (2)" xfId="11166"/>
    <cellStyle name="_расчет ФОТ на 2009 под контрольные цифры_ТОИР СВОД 2010_форма1(испр.управление30.10.2009.)_Форма к защите 74" xfId="11167"/>
    <cellStyle name="_расчет ФОТ на 2009 под контрольные цифры_ТОИР СВОД 2010_форма1(испр.управление30.10.2009.)_Форма к защите 74_БДР формат СД (2)" xfId="11168"/>
    <cellStyle name="_расчет ФОТ на 2009 под контрольные цифры_ТОИР СВОД 2010_форма1(испр.управление30.10.2009.)_Форма к защите 75" xfId="11169"/>
    <cellStyle name="_расчет ФОТ на 2009 под контрольные цифры_ТОИР СВОД 2010_форма1(испр.управление30.10.2009.)_Форма к защите 75_БДР формат СД (2)" xfId="11170"/>
    <cellStyle name="_расчет ФОТ на 2009 под контрольные цифры_ТОИР СВОД 2010_форма1(испр.управление30.10.2009.)_Форма к защите 76" xfId="11171"/>
    <cellStyle name="_расчет ФОТ на 2009 под контрольные цифры_ТОИР СВОД 2010_форма1(испр.управление30.10.2009.)_Форма к защите 76_БДР формат СД (2)" xfId="11172"/>
    <cellStyle name="_расчет ФОТ на 2009 под контрольные цифры_ТОИР СВОД 2010_форма1(испр.управление30.10.2009.)_Форма к защите 77" xfId="11173"/>
    <cellStyle name="_расчет ФОТ на 2009 под контрольные цифры_ТОИР СВОД 2010_форма1(испр.управление30.10.2009.)_Форма к защите 77_БДР формат СД (2)" xfId="11174"/>
    <cellStyle name="_расчет ФОТ на 2009 под контрольные цифры_ТОИР СВОД 2010_форма1(испр.управление30.10.2009.)_Форма к защите 78" xfId="11175"/>
    <cellStyle name="_расчет ФОТ на 2009 под контрольные цифры_ТОИР СВОД 2010_форма1(испр.управление30.10.2009.)_Форма к защите 78_БДР формат СД (2)" xfId="11176"/>
    <cellStyle name="_расчет ФОТ на 2009 под контрольные цифры_ТОИР СВОД 2010_форма1(испр.управление30.10.2009.)_Форма к защите 79" xfId="11177"/>
    <cellStyle name="_расчет ФОТ на 2009 под контрольные цифры_ТОИР СВОД 2010_форма1(испр.управление30.10.2009.)_Форма к защите 79_БДР формат СД (2)" xfId="11178"/>
    <cellStyle name="_расчет ФОТ на 2009 под контрольные цифры_ТОИР СВОД 2010_форма1(испр.управление30.10.2009.)_Форма к защите 8" xfId="11179"/>
    <cellStyle name="_расчет ФОТ на 2009 под контрольные цифры_ТОИР СВОД 2010_форма1(испр.управление30.10.2009.)_Форма к защите 8_БДР формат СД (2)" xfId="11180"/>
    <cellStyle name="_расчет ФОТ на 2009 под контрольные цифры_ТОИР СВОД 2010_форма1(испр.управление30.10.2009.)_Форма к защите 80" xfId="11181"/>
    <cellStyle name="_расчет ФОТ на 2009 под контрольные цифры_ТОИР СВОД 2010_форма1(испр.управление30.10.2009.)_Форма к защите 80_БДР формат СД (2)" xfId="11182"/>
    <cellStyle name="_расчет ФОТ на 2009 под контрольные цифры_ТОИР СВОД 2010_форма1(испр.управление30.10.2009.)_Форма к защите 81" xfId="11183"/>
    <cellStyle name="_расчет ФОТ на 2009 под контрольные цифры_ТОИР СВОД 2010_форма1(испр.управление30.10.2009.)_Форма к защите 81_БДР формат СД (2)" xfId="11184"/>
    <cellStyle name="_расчет ФОТ на 2009 под контрольные цифры_ТОИР СВОД 2010_форма1(испр.управление30.10.2009.)_Форма к защите 82" xfId="11185"/>
    <cellStyle name="_расчет ФОТ на 2009 под контрольные цифры_ТОИР СВОД 2010_форма1(испр.управление30.10.2009.)_Форма к защите 82_БДР формат СД (2)" xfId="11186"/>
    <cellStyle name="_расчет ФОТ на 2009 под контрольные цифры_ТОИР СВОД 2010_форма1(испр.управление30.10.2009.)_Форма к защите 83" xfId="11187"/>
    <cellStyle name="_расчет ФОТ на 2009 под контрольные цифры_ТОИР СВОД 2010_форма1(испр.управление30.10.2009.)_Форма к защите 83_БДР формат СД (2)" xfId="11188"/>
    <cellStyle name="_расчет ФОТ на 2009 под контрольные цифры_ТОИР СВОД 2010_форма1(испр.управление30.10.2009.)_Форма к защите 84" xfId="11189"/>
    <cellStyle name="_расчет ФОТ на 2009 под контрольные цифры_ТОИР СВОД 2010_форма1(испр.управление30.10.2009.)_Форма к защите 84_БДР формат СД (2)" xfId="11190"/>
    <cellStyle name="_расчет ФОТ на 2009 под контрольные цифры_ТОИР СВОД 2010_форма1(испр.управление30.10.2009.)_Форма к защите 85" xfId="11191"/>
    <cellStyle name="_расчет ФОТ на 2009 под контрольные цифры_ТОИР СВОД 2010_форма1(испр.управление30.10.2009.)_Форма к защите 85_БДР формат СД (2)" xfId="11192"/>
    <cellStyle name="_расчет ФОТ на 2009 под контрольные цифры_ТОИР СВОД 2010_форма1(испр.управление30.10.2009.)_Форма к защите 86" xfId="11193"/>
    <cellStyle name="_расчет ФОТ на 2009 под контрольные цифры_ТОИР СВОД 2010_форма1(испр.управление30.10.2009.)_Форма к защите 86_БДР формат СД (2)" xfId="11194"/>
    <cellStyle name="_расчет ФОТ на 2009 под контрольные цифры_ТОИР СВОД 2010_форма1(испр.управление30.10.2009.)_Форма к защите 87" xfId="11195"/>
    <cellStyle name="_расчет ФОТ на 2009 под контрольные цифры_ТОИР СВОД 2010_форма1(испр.управление30.10.2009.)_Форма к защите 87_БДР формат СД (2)" xfId="11196"/>
    <cellStyle name="_расчет ФОТ на 2009 под контрольные цифры_ТОИР СВОД 2010_форма1(испр.управление30.10.2009.)_Форма к защите 88" xfId="11197"/>
    <cellStyle name="_расчет ФОТ на 2009 под контрольные цифры_ТОИР СВОД 2010_форма1(испр.управление30.10.2009.)_Форма к защите 88_БДР формат СД (2)" xfId="11198"/>
    <cellStyle name="_расчет ФОТ на 2009 под контрольные цифры_ТОИР СВОД 2010_форма1(испр.управление30.10.2009.)_Форма к защите 89" xfId="11199"/>
    <cellStyle name="_расчет ФОТ на 2009 под контрольные цифры_ТОИР СВОД 2010_форма1(испр.управление30.10.2009.)_Форма к защите 89_БДР формат СД (2)" xfId="11200"/>
    <cellStyle name="_расчет ФОТ на 2009 под контрольные цифры_ТОИР СВОД 2010_форма1(испр.управление30.10.2009.)_Форма к защите 9" xfId="11201"/>
    <cellStyle name="_расчет ФОТ на 2009 под контрольные цифры_ТОИР СВОД 2010_форма1(испр.управление30.10.2009.)_Форма к защите 9_БДР формат СД (2)" xfId="11202"/>
    <cellStyle name="_расчет ФОТ на 2009 под контрольные цифры_ТОИР СВОД 2010_форма1(испр.управление30.10.2009.)_Форма к защите 90" xfId="11203"/>
    <cellStyle name="_расчет ФОТ на 2009 под контрольные цифры_ТОИР СВОД 2010_форма1(испр.управление30.10.2009.)_Форма к защите 90_БДР формат СД (2)" xfId="11204"/>
    <cellStyle name="_расчет ФОТ на 2009 под контрольные цифры_ТОИР СВОД 2010_форма1(испр.управление30.10.2009.)_Форма к защите ДЭБ" xfId="11205"/>
    <cellStyle name="_расчет ФОТ на 2009 под контрольные цифры_ТОИР СВОД 2010_форма1(испр.управление30.10.2009.)_Форма к защите ДЭБ 2" xfId="11206"/>
    <cellStyle name="_расчет ФОТ на 2009 под контрольные цифры_ТОИР СВОД 2010_форма1(испр.управление30.10.2009.)_Форма к защите ДЭБ 2_БДР формат СД (2)" xfId="11207"/>
    <cellStyle name="_расчет ФОТ на 2009 под контрольные цифры_ТОИР СВОД 2010_форма1(испр.управление30.10.2009.)_Форма к защите ДЭБ_БДР формат СД (2)" xfId="11208"/>
    <cellStyle name="_расчет ФОТ на 2009 под контрольные цифры_ТОИР СВОД 2010_форма1(испр.управление30.10.2009.)_Форма к защите_БДР формат СД (2)" xfId="11209"/>
    <cellStyle name="_расчет ФОТ на 2009 под контрольные цифры_ТОИР СВОД 2010_форма1(испр.управление30.10.2009.)_Форма к защите_ДСП" xfId="11210"/>
    <cellStyle name="_расчет ФОТ на 2009 под контрольные цифры_ТОИР СВОД 2010_форма1(испр.управление30.10.2009.)_Форма к защите_ДСП 2" xfId="11211"/>
    <cellStyle name="_расчет ФОТ на 2009 под контрольные цифры_ТОИР СВОД 2010_форма1(испр.управление30.10.2009.)_Форма к защите_ДСП 2_БДР формат СД (2)" xfId="11212"/>
    <cellStyle name="_расчет ФОТ на 2009 под контрольные цифры_ТОИР СВОД 2010_форма1(испр.управление30.10.2009.)_Форма к защите_ДСП_БДР формат СД (2)" xfId="11213"/>
    <cellStyle name="_расчет ФОТ на 2009 под контрольные цифры_ТОИР СВОД 2010_форма1(испр.управление30.10.2009.)_Форма к защите_ДУпиоп" xfId="11214"/>
    <cellStyle name="_расчет ФОТ на 2009 под контрольные цифры_ТОИР СВОД 2010_форма1(испр.управление30.10.2009.)_Форма к защите_ДУпиоп 2" xfId="11215"/>
    <cellStyle name="_расчет ФОТ на 2009 под контрольные цифры_ТОИР СВОД 2010_форма1(испр.управление30.10.2009.)_Форма к защите_ДУпиоп 2_БДР формат СД (2)" xfId="11216"/>
    <cellStyle name="_расчет ФОТ на 2009 под контрольные цифры_ТОИР СВОД 2010_форма1(испр.управление30.10.2009.)_Форма к защите_ДУпиоп_БДР формат СД (2)" xfId="11217"/>
    <cellStyle name="_расчет ФОТ на 2009 под контрольные цифры_ТОИР СВОД 2010_форма1(испр.управление30.10.2009.)_Форма к защите_окончательная версия" xfId="11218"/>
    <cellStyle name="_расчет ФОТ на 2009 под контрольные цифры_ТОИР СВОД 2010_форма1(испр.управление30.10.2009.)_Форма к защите_окончательная версия 2" xfId="11219"/>
    <cellStyle name="_расчет ФОТ на 2009 под контрольные цифры_ТОИР СВОД 2010_форма1(испр.управление30.10.2009.)_Форма к защите_окончательная версия 2_БДР формат СД (2)" xfId="11220"/>
    <cellStyle name="_расчет ФОТ на 2009 под контрольные цифры_ТОИР СВОД 2010_форма1(испр.управление30.10.2009.)_Форма к защите_окончательная версия_БДР формат СД (2)" xfId="11221"/>
    <cellStyle name="_расчет ФОТ на 2009 под контрольные цифры_ФОТ ГСС 2010 (30 10 2009)" xfId="11222"/>
    <cellStyle name="_расчет ФОТ на 2009 под контрольные цифры_ФОТ ГСС 2010 (30 10 2009) 2" xfId="11223"/>
    <cellStyle name="_расчет ФОТ на 2009 под контрольные цифры_ФОТ ГСС 2010 (30 10 2009) 2 2" xfId="11224"/>
    <cellStyle name="_расчет ФОТ на 2009 под контрольные цифры_ФОТ ГСС 2010 (30 10 2009) 2 2_БДР формат СД (2)" xfId="11225"/>
    <cellStyle name="_расчет ФОТ на 2009 под контрольные цифры_ФОТ ГСС 2010 (30 10 2009) 2_БДР формат СД (2)" xfId="11226"/>
    <cellStyle name="_расчет ФОТ на 2009 под контрольные цифры_ФОТ ГСС 2010 (30 10 2009) 3" xfId="11227"/>
    <cellStyle name="_расчет ФОТ на 2009 под контрольные цифры_ФОТ ГСС 2010 (30 10 2009) 3_БДР формат СД (2)" xfId="11228"/>
    <cellStyle name="_расчет ФОТ на 2009 под контрольные цифры_ФОТ ГСС 2010 (30 10 2009)_БДР формат СД (2)" xfId="11229"/>
    <cellStyle name="_расчет ФОТ на 2009 под контрольные цифры_ФОТ ГСС 2010 (30 10 2009)_ДУС (3)" xfId="11230"/>
    <cellStyle name="_расчет ФОТ на 2009 под контрольные цифры_ФОТ ГСС 2010 (30 10 2009)_ДУС (3) 2" xfId="11231"/>
    <cellStyle name="_расчет ФОТ на 2009 под контрольные цифры_ФОТ ГСС 2010 (30 10 2009)_ДУС (3) 2_БДР формат СД (2)" xfId="11232"/>
    <cellStyle name="_расчет ФОТ на 2009 под контрольные цифры_ФОТ ГСС 2010 (30 10 2009)_ДУС (3)_БДР формат СД (2)" xfId="11233"/>
    <cellStyle name="_расчет ФОТ на 2009 под контрольные цифры_ФОТ ГСС 2010 (30 10 2009)_Источники_лимиты_Бизнес-план" xfId="11234"/>
    <cellStyle name="_расчет ФОТ на 2009 под контрольные цифры_ФОТ ГСС 2010 (30 10 2009)_Источники_лимиты_Бизнес-план 2" xfId="11235"/>
    <cellStyle name="_расчет ФОТ на 2009 под контрольные цифры_ФОТ ГСС 2010 (30 10 2009)_Источники_лимиты_Бизнес-план 2 2" xfId="11236"/>
    <cellStyle name="_расчет ФОТ на 2009 под контрольные цифры_ФОТ ГСС 2010 (30 10 2009)_Источники_лимиты_Бизнес-план 2 2_БДР формат СД (2)" xfId="11237"/>
    <cellStyle name="_расчет ФОТ на 2009 под контрольные цифры_ФОТ ГСС 2010 (30 10 2009)_Источники_лимиты_Бизнес-план 2_БДР формат СД (2)" xfId="11238"/>
    <cellStyle name="_расчет ФОТ на 2009 под контрольные цифры_ФОТ ГСС 2010 (30 10 2009)_Источники_лимиты_Бизнес-план 3" xfId="11239"/>
    <cellStyle name="_расчет ФОТ на 2009 под контрольные цифры_ФОТ ГСС 2010 (30 10 2009)_Источники_лимиты_Бизнес-план 3_БДР формат СД (2)" xfId="11240"/>
    <cellStyle name="_расчет ФОТ на 2009 под контрольные цифры_ФОТ ГСС 2010 (30 10 2009)_Источники_лимиты_Бизнес-план_БДР формат СД (2)" xfId="11241"/>
    <cellStyle name="_расчет ФОТ на 2009 под контрольные цифры_ФОТ ГСС 2010 (30 10 2009)_Копия форма к защите" xfId="11242"/>
    <cellStyle name="_расчет ФОТ на 2009 под контрольные цифры_ФОТ ГСС 2010 (30 10 2009)_Копия форма к защите 2" xfId="11243"/>
    <cellStyle name="_расчет ФОТ на 2009 под контрольные цифры_ФОТ ГСС 2010 (30 10 2009)_Копия форма к защите 2_БДР формат СД (2)" xfId="11244"/>
    <cellStyle name="_расчет ФОТ на 2009 под контрольные цифры_ФОТ ГСС 2010 (30 10 2009)_Копия форма к защите_БДР формат СД (2)" xfId="11245"/>
    <cellStyle name="_расчет ФОТ на 2009 под контрольные цифры_ФОТ ГСС 2010 (30 10 2009)_Свод бюджет на 2012" xfId="11246"/>
    <cellStyle name="_расчет ФОТ на 2009 под контрольные цифры_ФОТ ГСС 2010 (30 10 2009)_Свод бюджет на 2012 2" xfId="11247"/>
    <cellStyle name="_расчет ФОТ на 2009 под контрольные цифры_ФОТ ГСС 2010 (30 10 2009)_Свод бюджет на 2012 2_БДР формат СД (2)" xfId="11248"/>
    <cellStyle name="_расчет ФОТ на 2009 под контрольные цифры_ФОТ ГСС 2010 (30 10 2009)_Свод бюджет на 2012_БДР формат СД (2)" xfId="11249"/>
    <cellStyle name="_расчет ФОТ на 2009 под контрольные цифры_ФОТ ГСС 2010 (30 10 2009)_Форма к защите" xfId="11250"/>
    <cellStyle name="_расчет ФОТ на 2009 под контрольные цифры_ФОТ ГСС 2010 (30 10 2009)_форма к защите - ДКУ" xfId="11251"/>
    <cellStyle name="_расчет ФОТ на 2009 под контрольные цифры_ФОТ ГСС 2010 (30 10 2009)_форма к защите - ДКУ 2" xfId="11252"/>
    <cellStyle name="_расчет ФОТ на 2009 под контрольные цифры_ФОТ ГСС 2010 (30 10 2009)_форма к защите - ДКУ 2_БДР формат СД (2)" xfId="11253"/>
    <cellStyle name="_расчет ФОТ на 2009 под контрольные цифры_ФОТ ГСС 2010 (30 10 2009)_форма к защите - ДКУ_БДР формат СД (2)" xfId="11254"/>
    <cellStyle name="_расчет ФОТ на 2009 под контрольные цифры_ФОТ ГСС 2010 (30 10 2009)_Форма к защите 10" xfId="11255"/>
    <cellStyle name="_расчет ФОТ на 2009 под контрольные цифры_ФОТ ГСС 2010 (30 10 2009)_Форма к защите 10_БДР формат СД (2)" xfId="11256"/>
    <cellStyle name="_расчет ФОТ на 2009 под контрольные цифры_ФОТ ГСС 2010 (30 10 2009)_Форма к защите 11" xfId="11257"/>
    <cellStyle name="_расчет ФОТ на 2009 под контрольные цифры_ФОТ ГСС 2010 (30 10 2009)_Форма к защите 11_БДР формат СД (2)" xfId="11258"/>
    <cellStyle name="_расчет ФОТ на 2009 под контрольные цифры_ФОТ ГСС 2010 (30 10 2009)_Форма к защите 12" xfId="11259"/>
    <cellStyle name="_расчет ФОТ на 2009 под контрольные цифры_ФОТ ГСС 2010 (30 10 2009)_Форма к защите 12_БДР формат СД (2)" xfId="11260"/>
    <cellStyle name="_расчет ФОТ на 2009 под контрольные цифры_ФОТ ГСС 2010 (30 10 2009)_Форма к защите 13" xfId="11261"/>
    <cellStyle name="_расчет ФОТ на 2009 под контрольные цифры_ФОТ ГСС 2010 (30 10 2009)_Форма к защите 13_БДР формат СД (2)" xfId="11262"/>
    <cellStyle name="_расчет ФОТ на 2009 под контрольные цифры_ФОТ ГСС 2010 (30 10 2009)_Форма к защите 14" xfId="11263"/>
    <cellStyle name="_расчет ФОТ на 2009 под контрольные цифры_ФОТ ГСС 2010 (30 10 2009)_Форма к защите 14_БДР формат СД (2)" xfId="11264"/>
    <cellStyle name="_расчет ФОТ на 2009 под контрольные цифры_ФОТ ГСС 2010 (30 10 2009)_Форма к защите 15" xfId="11265"/>
    <cellStyle name="_расчет ФОТ на 2009 под контрольные цифры_ФОТ ГСС 2010 (30 10 2009)_Форма к защите 15_БДР формат СД (2)" xfId="11266"/>
    <cellStyle name="_расчет ФОТ на 2009 под контрольные цифры_ФОТ ГСС 2010 (30 10 2009)_Форма к защите 16" xfId="11267"/>
    <cellStyle name="_расчет ФОТ на 2009 под контрольные цифры_ФОТ ГСС 2010 (30 10 2009)_Форма к защите 16_БДР формат СД (2)" xfId="11268"/>
    <cellStyle name="_расчет ФОТ на 2009 под контрольные цифры_ФОТ ГСС 2010 (30 10 2009)_Форма к защите 17" xfId="11269"/>
    <cellStyle name="_расчет ФОТ на 2009 под контрольные цифры_ФОТ ГСС 2010 (30 10 2009)_Форма к защите 17_БДР формат СД (2)" xfId="11270"/>
    <cellStyle name="_расчет ФОТ на 2009 под контрольные цифры_ФОТ ГСС 2010 (30 10 2009)_Форма к защите 18" xfId="11271"/>
    <cellStyle name="_расчет ФОТ на 2009 под контрольные цифры_ФОТ ГСС 2010 (30 10 2009)_Форма к защите 18_БДР формат СД (2)" xfId="11272"/>
    <cellStyle name="_расчет ФОТ на 2009 под контрольные цифры_ФОТ ГСС 2010 (30 10 2009)_Форма к защите 19" xfId="11273"/>
    <cellStyle name="_расчет ФОТ на 2009 под контрольные цифры_ФОТ ГСС 2010 (30 10 2009)_Форма к защите 19_БДР формат СД (2)" xfId="11274"/>
    <cellStyle name="_расчет ФОТ на 2009 под контрольные цифры_ФОТ ГСС 2010 (30 10 2009)_Форма к защите 2" xfId="11275"/>
    <cellStyle name="_расчет ФОТ на 2009 под контрольные цифры_ФОТ ГСС 2010 (30 10 2009)_Форма к защите 2_БДР формат СД (2)" xfId="11276"/>
    <cellStyle name="_расчет ФОТ на 2009 под контрольные цифры_ФОТ ГСС 2010 (30 10 2009)_Форма к защите 20" xfId="11277"/>
    <cellStyle name="_расчет ФОТ на 2009 под контрольные цифры_ФОТ ГСС 2010 (30 10 2009)_Форма к защите 20_БДР формат СД (2)" xfId="11278"/>
    <cellStyle name="_расчет ФОТ на 2009 под контрольные цифры_ФОТ ГСС 2010 (30 10 2009)_Форма к защите 21" xfId="11279"/>
    <cellStyle name="_расчет ФОТ на 2009 под контрольные цифры_ФОТ ГСС 2010 (30 10 2009)_Форма к защите 21_БДР формат СД (2)" xfId="11280"/>
    <cellStyle name="_расчет ФОТ на 2009 под контрольные цифры_ФОТ ГСС 2010 (30 10 2009)_Форма к защите 22" xfId="11281"/>
    <cellStyle name="_расчет ФОТ на 2009 под контрольные цифры_ФОТ ГСС 2010 (30 10 2009)_Форма к защите 22_БДР формат СД (2)" xfId="11282"/>
    <cellStyle name="_расчет ФОТ на 2009 под контрольные цифры_ФОТ ГСС 2010 (30 10 2009)_Форма к защите 23" xfId="11283"/>
    <cellStyle name="_расчет ФОТ на 2009 под контрольные цифры_ФОТ ГСС 2010 (30 10 2009)_Форма к защите 23_БДР формат СД (2)" xfId="11284"/>
    <cellStyle name="_расчет ФОТ на 2009 под контрольные цифры_ФОТ ГСС 2010 (30 10 2009)_Форма к защите 24" xfId="11285"/>
    <cellStyle name="_расчет ФОТ на 2009 под контрольные цифры_ФОТ ГСС 2010 (30 10 2009)_Форма к защите 24_БДР формат СД (2)" xfId="11286"/>
    <cellStyle name="_расчет ФОТ на 2009 под контрольные цифры_ФОТ ГСС 2010 (30 10 2009)_Форма к защите 25" xfId="11287"/>
    <cellStyle name="_расчет ФОТ на 2009 под контрольные цифры_ФОТ ГСС 2010 (30 10 2009)_Форма к защите 25_БДР формат СД (2)" xfId="11288"/>
    <cellStyle name="_расчет ФОТ на 2009 под контрольные цифры_ФОТ ГСС 2010 (30 10 2009)_Форма к защите 26" xfId="11289"/>
    <cellStyle name="_расчет ФОТ на 2009 под контрольные цифры_ФОТ ГСС 2010 (30 10 2009)_Форма к защите 26_БДР формат СД (2)" xfId="11290"/>
    <cellStyle name="_расчет ФОТ на 2009 под контрольные цифры_ФОТ ГСС 2010 (30 10 2009)_Форма к защите 27" xfId="11291"/>
    <cellStyle name="_расчет ФОТ на 2009 под контрольные цифры_ФОТ ГСС 2010 (30 10 2009)_Форма к защите 27_БДР формат СД (2)" xfId="11292"/>
    <cellStyle name="_расчет ФОТ на 2009 под контрольные цифры_ФОТ ГСС 2010 (30 10 2009)_Форма к защите 28" xfId="11293"/>
    <cellStyle name="_расчет ФОТ на 2009 под контрольные цифры_ФОТ ГСС 2010 (30 10 2009)_Форма к защите 28_БДР формат СД (2)" xfId="11294"/>
    <cellStyle name="_расчет ФОТ на 2009 под контрольные цифры_ФОТ ГСС 2010 (30 10 2009)_Форма к защите 29" xfId="11295"/>
    <cellStyle name="_расчет ФОТ на 2009 под контрольные цифры_ФОТ ГСС 2010 (30 10 2009)_Форма к защите 29_БДР формат СД (2)" xfId="11296"/>
    <cellStyle name="_расчет ФОТ на 2009 под контрольные цифры_ФОТ ГСС 2010 (30 10 2009)_Форма к защите 3" xfId="11297"/>
    <cellStyle name="_расчет ФОТ на 2009 под контрольные цифры_ФОТ ГСС 2010 (30 10 2009)_Форма к защите 3_БДР формат СД (2)" xfId="11298"/>
    <cellStyle name="_расчет ФОТ на 2009 под контрольные цифры_ФОТ ГСС 2010 (30 10 2009)_Форма к защите 30" xfId="11299"/>
    <cellStyle name="_расчет ФОТ на 2009 под контрольные цифры_ФОТ ГСС 2010 (30 10 2009)_Форма к защите 30_БДР формат СД (2)" xfId="11300"/>
    <cellStyle name="_расчет ФОТ на 2009 под контрольные цифры_ФОТ ГСС 2010 (30 10 2009)_Форма к защите 31" xfId="11301"/>
    <cellStyle name="_расчет ФОТ на 2009 под контрольные цифры_ФОТ ГСС 2010 (30 10 2009)_Форма к защите 31_БДР формат СД (2)" xfId="11302"/>
    <cellStyle name="_расчет ФОТ на 2009 под контрольные цифры_ФОТ ГСС 2010 (30 10 2009)_Форма к защите 32" xfId="11303"/>
    <cellStyle name="_расчет ФОТ на 2009 под контрольные цифры_ФОТ ГСС 2010 (30 10 2009)_Форма к защите 32_БДР формат СД (2)" xfId="11304"/>
    <cellStyle name="_расчет ФОТ на 2009 под контрольные цифры_ФОТ ГСС 2010 (30 10 2009)_Форма к защите 33" xfId="11305"/>
    <cellStyle name="_расчет ФОТ на 2009 под контрольные цифры_ФОТ ГСС 2010 (30 10 2009)_Форма к защите 33_БДР формат СД (2)" xfId="11306"/>
    <cellStyle name="_расчет ФОТ на 2009 под контрольные цифры_ФОТ ГСС 2010 (30 10 2009)_Форма к защите 34" xfId="11307"/>
    <cellStyle name="_расчет ФОТ на 2009 под контрольные цифры_ФОТ ГСС 2010 (30 10 2009)_Форма к защите 34_БДР формат СД (2)" xfId="11308"/>
    <cellStyle name="_расчет ФОТ на 2009 под контрольные цифры_ФОТ ГСС 2010 (30 10 2009)_Форма к защите 35" xfId="11309"/>
    <cellStyle name="_расчет ФОТ на 2009 под контрольные цифры_ФОТ ГСС 2010 (30 10 2009)_Форма к защите 35_БДР формат СД (2)" xfId="11310"/>
    <cellStyle name="_расчет ФОТ на 2009 под контрольные цифры_ФОТ ГСС 2010 (30 10 2009)_Форма к защите 36" xfId="11311"/>
    <cellStyle name="_расчет ФОТ на 2009 под контрольные цифры_ФОТ ГСС 2010 (30 10 2009)_Форма к защите 36_БДР формат СД (2)" xfId="11312"/>
    <cellStyle name="_расчет ФОТ на 2009 под контрольные цифры_ФОТ ГСС 2010 (30 10 2009)_Форма к защите 37" xfId="11313"/>
    <cellStyle name="_расчет ФОТ на 2009 под контрольные цифры_ФОТ ГСС 2010 (30 10 2009)_Форма к защите 37_БДР формат СД (2)" xfId="11314"/>
    <cellStyle name="_расчет ФОТ на 2009 под контрольные цифры_ФОТ ГСС 2010 (30 10 2009)_Форма к защите 38" xfId="11315"/>
    <cellStyle name="_расчет ФОТ на 2009 под контрольные цифры_ФОТ ГСС 2010 (30 10 2009)_Форма к защите 38_БДР формат СД (2)" xfId="11316"/>
    <cellStyle name="_расчет ФОТ на 2009 под контрольные цифры_ФОТ ГСС 2010 (30 10 2009)_Форма к защите 39" xfId="11317"/>
    <cellStyle name="_расчет ФОТ на 2009 под контрольные цифры_ФОТ ГСС 2010 (30 10 2009)_Форма к защите 39_БДР формат СД (2)" xfId="11318"/>
    <cellStyle name="_расчет ФОТ на 2009 под контрольные цифры_ФОТ ГСС 2010 (30 10 2009)_Форма к защите 4" xfId="11319"/>
    <cellStyle name="_расчет ФОТ на 2009 под контрольные цифры_ФОТ ГСС 2010 (30 10 2009)_Форма к защите 4_БДР формат СД (2)" xfId="11320"/>
    <cellStyle name="_расчет ФОТ на 2009 под контрольные цифры_ФОТ ГСС 2010 (30 10 2009)_Форма к защите 40" xfId="11321"/>
    <cellStyle name="_расчет ФОТ на 2009 под контрольные цифры_ФОТ ГСС 2010 (30 10 2009)_Форма к защите 40_БДР формат СД (2)" xfId="11322"/>
    <cellStyle name="_расчет ФОТ на 2009 под контрольные цифры_ФОТ ГСС 2010 (30 10 2009)_Форма к защите 41" xfId="11323"/>
    <cellStyle name="_расчет ФОТ на 2009 под контрольные цифры_ФОТ ГСС 2010 (30 10 2009)_Форма к защите 41_БДР формат СД (2)" xfId="11324"/>
    <cellStyle name="_расчет ФОТ на 2009 под контрольные цифры_ФОТ ГСС 2010 (30 10 2009)_Форма к защите 42" xfId="11325"/>
    <cellStyle name="_расчет ФОТ на 2009 под контрольные цифры_ФОТ ГСС 2010 (30 10 2009)_Форма к защите 42_БДР формат СД (2)" xfId="11326"/>
    <cellStyle name="_расчет ФОТ на 2009 под контрольные цифры_ФОТ ГСС 2010 (30 10 2009)_Форма к защите 43" xfId="11327"/>
    <cellStyle name="_расчет ФОТ на 2009 под контрольные цифры_ФОТ ГСС 2010 (30 10 2009)_Форма к защите 43_БДР формат СД (2)" xfId="11328"/>
    <cellStyle name="_расчет ФОТ на 2009 под контрольные цифры_ФОТ ГСС 2010 (30 10 2009)_Форма к защите 44" xfId="11329"/>
    <cellStyle name="_расчет ФОТ на 2009 под контрольные цифры_ФОТ ГСС 2010 (30 10 2009)_Форма к защите 44_БДР формат СД (2)" xfId="11330"/>
    <cellStyle name="_расчет ФОТ на 2009 под контрольные цифры_ФОТ ГСС 2010 (30 10 2009)_Форма к защите 45" xfId="11331"/>
    <cellStyle name="_расчет ФОТ на 2009 под контрольные цифры_ФОТ ГСС 2010 (30 10 2009)_Форма к защите 45_БДР формат СД (2)" xfId="11332"/>
    <cellStyle name="_расчет ФОТ на 2009 под контрольные цифры_ФОТ ГСС 2010 (30 10 2009)_Форма к защите 46" xfId="11333"/>
    <cellStyle name="_расчет ФОТ на 2009 под контрольные цифры_ФОТ ГСС 2010 (30 10 2009)_Форма к защите 46_БДР формат СД (2)" xfId="11334"/>
    <cellStyle name="_расчет ФОТ на 2009 под контрольные цифры_ФОТ ГСС 2010 (30 10 2009)_Форма к защите 47" xfId="11335"/>
    <cellStyle name="_расчет ФОТ на 2009 под контрольные цифры_ФОТ ГСС 2010 (30 10 2009)_Форма к защите 47_БДР формат СД (2)" xfId="11336"/>
    <cellStyle name="_расчет ФОТ на 2009 под контрольные цифры_ФОТ ГСС 2010 (30 10 2009)_Форма к защите 48" xfId="11337"/>
    <cellStyle name="_расчет ФОТ на 2009 под контрольные цифры_ФОТ ГСС 2010 (30 10 2009)_Форма к защите 48_БДР формат СД (2)" xfId="11338"/>
    <cellStyle name="_расчет ФОТ на 2009 под контрольные цифры_ФОТ ГСС 2010 (30 10 2009)_Форма к защите 49" xfId="11339"/>
    <cellStyle name="_расчет ФОТ на 2009 под контрольные цифры_ФОТ ГСС 2010 (30 10 2009)_Форма к защите 49_БДР формат СД (2)" xfId="11340"/>
    <cellStyle name="_расчет ФОТ на 2009 под контрольные цифры_ФОТ ГСС 2010 (30 10 2009)_Форма к защите 5" xfId="11341"/>
    <cellStyle name="_расчет ФОТ на 2009 под контрольные цифры_ФОТ ГСС 2010 (30 10 2009)_Форма к защите 5_БДР формат СД (2)" xfId="11342"/>
    <cellStyle name="_расчет ФОТ на 2009 под контрольные цифры_ФОТ ГСС 2010 (30 10 2009)_Форма к защите 50" xfId="11343"/>
    <cellStyle name="_расчет ФОТ на 2009 под контрольные цифры_ФОТ ГСС 2010 (30 10 2009)_Форма к защите 50_БДР формат СД (2)" xfId="11344"/>
    <cellStyle name="_расчет ФОТ на 2009 под контрольные цифры_ФОТ ГСС 2010 (30 10 2009)_Форма к защите 51" xfId="11345"/>
    <cellStyle name="_расчет ФОТ на 2009 под контрольные цифры_ФОТ ГСС 2010 (30 10 2009)_Форма к защите 51_БДР формат СД (2)" xfId="11346"/>
    <cellStyle name="_расчет ФОТ на 2009 под контрольные цифры_ФОТ ГСС 2010 (30 10 2009)_Форма к защите 52" xfId="11347"/>
    <cellStyle name="_расчет ФОТ на 2009 под контрольные цифры_ФОТ ГСС 2010 (30 10 2009)_Форма к защите 52_БДР формат СД (2)" xfId="11348"/>
    <cellStyle name="_расчет ФОТ на 2009 под контрольные цифры_ФОТ ГСС 2010 (30 10 2009)_Форма к защите 53" xfId="11349"/>
    <cellStyle name="_расчет ФОТ на 2009 под контрольные цифры_ФОТ ГСС 2010 (30 10 2009)_Форма к защите 53_БДР формат СД (2)" xfId="11350"/>
    <cellStyle name="_расчет ФОТ на 2009 под контрольные цифры_ФОТ ГСС 2010 (30 10 2009)_Форма к защите 54" xfId="11351"/>
    <cellStyle name="_расчет ФОТ на 2009 под контрольные цифры_ФОТ ГСС 2010 (30 10 2009)_Форма к защите 54_БДР формат СД (2)" xfId="11352"/>
    <cellStyle name="_расчет ФОТ на 2009 под контрольные цифры_ФОТ ГСС 2010 (30 10 2009)_Форма к защите 55" xfId="11353"/>
    <cellStyle name="_расчет ФОТ на 2009 под контрольные цифры_ФОТ ГСС 2010 (30 10 2009)_Форма к защите 55_БДР формат СД (2)" xfId="11354"/>
    <cellStyle name="_расчет ФОТ на 2009 под контрольные цифры_ФОТ ГСС 2010 (30 10 2009)_Форма к защите 56" xfId="11355"/>
    <cellStyle name="_расчет ФОТ на 2009 под контрольные цифры_ФОТ ГСС 2010 (30 10 2009)_Форма к защите 56_БДР формат СД (2)" xfId="11356"/>
    <cellStyle name="_расчет ФОТ на 2009 под контрольные цифры_ФОТ ГСС 2010 (30 10 2009)_Форма к защите 57" xfId="11357"/>
    <cellStyle name="_расчет ФОТ на 2009 под контрольные цифры_ФОТ ГСС 2010 (30 10 2009)_Форма к защите 57_БДР формат СД (2)" xfId="11358"/>
    <cellStyle name="_расчет ФОТ на 2009 под контрольные цифры_ФОТ ГСС 2010 (30 10 2009)_Форма к защите 58" xfId="11359"/>
    <cellStyle name="_расчет ФОТ на 2009 под контрольные цифры_ФОТ ГСС 2010 (30 10 2009)_Форма к защите 58_БДР формат СД (2)" xfId="11360"/>
    <cellStyle name="_расчет ФОТ на 2009 под контрольные цифры_ФОТ ГСС 2010 (30 10 2009)_Форма к защите 59" xfId="11361"/>
    <cellStyle name="_расчет ФОТ на 2009 под контрольные цифры_ФОТ ГСС 2010 (30 10 2009)_Форма к защите 59_БДР формат СД (2)" xfId="11362"/>
    <cellStyle name="_расчет ФОТ на 2009 под контрольные цифры_ФОТ ГСС 2010 (30 10 2009)_Форма к защите 6" xfId="11363"/>
    <cellStyle name="_расчет ФОТ на 2009 под контрольные цифры_ФОТ ГСС 2010 (30 10 2009)_Форма к защите 6_БДР формат СД (2)" xfId="11364"/>
    <cellStyle name="_расчет ФОТ на 2009 под контрольные цифры_ФОТ ГСС 2010 (30 10 2009)_Форма к защите 60" xfId="11365"/>
    <cellStyle name="_расчет ФОТ на 2009 под контрольные цифры_ФОТ ГСС 2010 (30 10 2009)_Форма к защите 60_БДР формат СД (2)" xfId="11366"/>
    <cellStyle name="_расчет ФОТ на 2009 под контрольные цифры_ФОТ ГСС 2010 (30 10 2009)_Форма к защите 61" xfId="11367"/>
    <cellStyle name="_расчет ФОТ на 2009 под контрольные цифры_ФОТ ГСС 2010 (30 10 2009)_Форма к защите 61_БДР формат СД (2)" xfId="11368"/>
    <cellStyle name="_расчет ФОТ на 2009 под контрольные цифры_ФОТ ГСС 2010 (30 10 2009)_Форма к защите 62" xfId="11369"/>
    <cellStyle name="_расчет ФОТ на 2009 под контрольные цифры_ФОТ ГСС 2010 (30 10 2009)_Форма к защите 62_БДР формат СД (2)" xfId="11370"/>
    <cellStyle name="_расчет ФОТ на 2009 под контрольные цифры_ФОТ ГСС 2010 (30 10 2009)_Форма к защите 63" xfId="11371"/>
    <cellStyle name="_расчет ФОТ на 2009 под контрольные цифры_ФОТ ГСС 2010 (30 10 2009)_Форма к защите 63_БДР формат СД (2)" xfId="11372"/>
    <cellStyle name="_расчет ФОТ на 2009 под контрольные цифры_ФОТ ГСС 2010 (30 10 2009)_Форма к защите 64" xfId="11373"/>
    <cellStyle name="_расчет ФОТ на 2009 под контрольные цифры_ФОТ ГСС 2010 (30 10 2009)_Форма к защите 64_БДР формат СД (2)" xfId="11374"/>
    <cellStyle name="_расчет ФОТ на 2009 под контрольные цифры_ФОТ ГСС 2010 (30 10 2009)_Форма к защите 65" xfId="11375"/>
    <cellStyle name="_расчет ФОТ на 2009 под контрольные цифры_ФОТ ГСС 2010 (30 10 2009)_Форма к защите 65_БДР формат СД (2)" xfId="11376"/>
    <cellStyle name="_расчет ФОТ на 2009 под контрольные цифры_ФОТ ГСС 2010 (30 10 2009)_Форма к защите 66" xfId="11377"/>
    <cellStyle name="_расчет ФОТ на 2009 под контрольные цифры_ФОТ ГСС 2010 (30 10 2009)_Форма к защите 66_БДР формат СД (2)" xfId="11378"/>
    <cellStyle name="_расчет ФОТ на 2009 под контрольные цифры_ФОТ ГСС 2010 (30 10 2009)_Форма к защите 67" xfId="11379"/>
    <cellStyle name="_расчет ФОТ на 2009 под контрольные цифры_ФОТ ГСС 2010 (30 10 2009)_Форма к защите 67_БДР формат СД (2)" xfId="11380"/>
    <cellStyle name="_расчет ФОТ на 2009 под контрольные цифры_ФОТ ГСС 2010 (30 10 2009)_Форма к защите 68" xfId="11381"/>
    <cellStyle name="_расчет ФОТ на 2009 под контрольные цифры_ФОТ ГСС 2010 (30 10 2009)_Форма к защите 68_БДР формат СД (2)" xfId="11382"/>
    <cellStyle name="_расчет ФОТ на 2009 под контрольные цифры_ФОТ ГСС 2010 (30 10 2009)_Форма к защите 69" xfId="11383"/>
    <cellStyle name="_расчет ФОТ на 2009 под контрольные цифры_ФОТ ГСС 2010 (30 10 2009)_Форма к защите 69_БДР формат СД (2)" xfId="11384"/>
    <cellStyle name="_расчет ФОТ на 2009 под контрольные цифры_ФОТ ГСС 2010 (30 10 2009)_Форма к защите 7" xfId="11385"/>
    <cellStyle name="_расчет ФОТ на 2009 под контрольные цифры_ФОТ ГСС 2010 (30 10 2009)_Форма к защите 7_БДР формат СД (2)" xfId="11386"/>
    <cellStyle name="_расчет ФОТ на 2009 под контрольные цифры_ФОТ ГСС 2010 (30 10 2009)_Форма к защите 70" xfId="11387"/>
    <cellStyle name="_расчет ФОТ на 2009 под контрольные цифры_ФОТ ГСС 2010 (30 10 2009)_Форма к защите 70_БДР формат СД (2)" xfId="11388"/>
    <cellStyle name="_расчет ФОТ на 2009 под контрольные цифры_ФОТ ГСС 2010 (30 10 2009)_Форма к защите 71" xfId="11389"/>
    <cellStyle name="_расчет ФОТ на 2009 под контрольные цифры_ФОТ ГСС 2010 (30 10 2009)_Форма к защите 71_БДР формат СД (2)" xfId="11390"/>
    <cellStyle name="_расчет ФОТ на 2009 под контрольные цифры_ФОТ ГСС 2010 (30 10 2009)_Форма к защите 72" xfId="11391"/>
    <cellStyle name="_расчет ФОТ на 2009 под контрольные цифры_ФОТ ГСС 2010 (30 10 2009)_Форма к защите 72_БДР формат СД (2)" xfId="11392"/>
    <cellStyle name="_расчет ФОТ на 2009 под контрольные цифры_ФОТ ГСС 2010 (30 10 2009)_Форма к защите 73" xfId="11393"/>
    <cellStyle name="_расчет ФОТ на 2009 под контрольные цифры_ФОТ ГСС 2010 (30 10 2009)_Форма к защите 73_БДР формат СД (2)" xfId="11394"/>
    <cellStyle name="_расчет ФОТ на 2009 под контрольные цифры_ФОТ ГСС 2010 (30 10 2009)_Форма к защите 74" xfId="11395"/>
    <cellStyle name="_расчет ФОТ на 2009 под контрольные цифры_ФОТ ГСС 2010 (30 10 2009)_Форма к защите 74_БДР формат СД (2)" xfId="11396"/>
    <cellStyle name="_расчет ФОТ на 2009 под контрольные цифры_ФОТ ГСС 2010 (30 10 2009)_Форма к защите 75" xfId="11397"/>
    <cellStyle name="_расчет ФОТ на 2009 под контрольные цифры_ФОТ ГСС 2010 (30 10 2009)_Форма к защите 75_БДР формат СД (2)" xfId="11398"/>
    <cellStyle name="_расчет ФОТ на 2009 под контрольные цифры_ФОТ ГСС 2010 (30 10 2009)_Форма к защите 76" xfId="11399"/>
    <cellStyle name="_расчет ФОТ на 2009 под контрольные цифры_ФОТ ГСС 2010 (30 10 2009)_Форма к защите 76_БДР формат СД (2)" xfId="11400"/>
    <cellStyle name="_расчет ФОТ на 2009 под контрольные цифры_ФОТ ГСС 2010 (30 10 2009)_Форма к защите 77" xfId="11401"/>
    <cellStyle name="_расчет ФОТ на 2009 под контрольные цифры_ФОТ ГСС 2010 (30 10 2009)_Форма к защите 77_БДР формат СД (2)" xfId="11402"/>
    <cellStyle name="_расчет ФОТ на 2009 под контрольные цифры_ФОТ ГСС 2010 (30 10 2009)_Форма к защите 78" xfId="11403"/>
    <cellStyle name="_расчет ФОТ на 2009 под контрольные цифры_ФОТ ГСС 2010 (30 10 2009)_Форма к защите 78_БДР формат СД (2)" xfId="11404"/>
    <cellStyle name="_расчет ФОТ на 2009 под контрольные цифры_ФОТ ГСС 2010 (30 10 2009)_Форма к защите 79" xfId="11405"/>
    <cellStyle name="_расчет ФОТ на 2009 под контрольные цифры_ФОТ ГСС 2010 (30 10 2009)_Форма к защите 79_БДР формат СД (2)" xfId="11406"/>
    <cellStyle name="_расчет ФОТ на 2009 под контрольные цифры_ФОТ ГСС 2010 (30 10 2009)_Форма к защите 8" xfId="11407"/>
    <cellStyle name="_расчет ФОТ на 2009 под контрольные цифры_ФОТ ГСС 2010 (30 10 2009)_Форма к защите 8_БДР формат СД (2)" xfId="11408"/>
    <cellStyle name="_расчет ФОТ на 2009 под контрольные цифры_ФОТ ГСС 2010 (30 10 2009)_Форма к защите 80" xfId="11409"/>
    <cellStyle name="_расчет ФОТ на 2009 под контрольные цифры_ФОТ ГСС 2010 (30 10 2009)_Форма к защите 80_БДР формат СД (2)" xfId="11410"/>
    <cellStyle name="_расчет ФОТ на 2009 под контрольные цифры_ФОТ ГСС 2010 (30 10 2009)_Форма к защите 81" xfId="11411"/>
    <cellStyle name="_расчет ФОТ на 2009 под контрольные цифры_ФОТ ГСС 2010 (30 10 2009)_Форма к защите 81_БДР формат СД (2)" xfId="11412"/>
    <cellStyle name="_расчет ФОТ на 2009 под контрольные цифры_ФОТ ГСС 2010 (30 10 2009)_Форма к защите 82" xfId="11413"/>
    <cellStyle name="_расчет ФОТ на 2009 под контрольные цифры_ФОТ ГСС 2010 (30 10 2009)_Форма к защите 82_БДР формат СД (2)" xfId="11414"/>
    <cellStyle name="_расчет ФОТ на 2009 под контрольные цифры_ФОТ ГСС 2010 (30 10 2009)_Форма к защите 83" xfId="11415"/>
    <cellStyle name="_расчет ФОТ на 2009 под контрольные цифры_ФОТ ГСС 2010 (30 10 2009)_Форма к защите 83_БДР формат СД (2)" xfId="11416"/>
    <cellStyle name="_расчет ФОТ на 2009 под контрольные цифры_ФОТ ГСС 2010 (30 10 2009)_Форма к защите 84" xfId="11417"/>
    <cellStyle name="_расчет ФОТ на 2009 под контрольные цифры_ФОТ ГСС 2010 (30 10 2009)_Форма к защите 84_БДР формат СД (2)" xfId="11418"/>
    <cellStyle name="_расчет ФОТ на 2009 под контрольные цифры_ФОТ ГСС 2010 (30 10 2009)_Форма к защите 85" xfId="11419"/>
    <cellStyle name="_расчет ФОТ на 2009 под контрольные цифры_ФОТ ГСС 2010 (30 10 2009)_Форма к защите 85_БДР формат СД (2)" xfId="11420"/>
    <cellStyle name="_расчет ФОТ на 2009 под контрольные цифры_ФОТ ГСС 2010 (30 10 2009)_Форма к защите 86" xfId="11421"/>
    <cellStyle name="_расчет ФОТ на 2009 под контрольные цифры_ФОТ ГСС 2010 (30 10 2009)_Форма к защите 86_БДР формат СД (2)" xfId="11422"/>
    <cellStyle name="_расчет ФОТ на 2009 под контрольные цифры_ФОТ ГСС 2010 (30 10 2009)_Форма к защите 87" xfId="11423"/>
    <cellStyle name="_расчет ФОТ на 2009 под контрольные цифры_ФОТ ГСС 2010 (30 10 2009)_Форма к защите 87_БДР формат СД (2)" xfId="11424"/>
    <cellStyle name="_расчет ФОТ на 2009 под контрольные цифры_ФОТ ГСС 2010 (30 10 2009)_Форма к защите 88" xfId="11425"/>
    <cellStyle name="_расчет ФОТ на 2009 под контрольные цифры_ФОТ ГСС 2010 (30 10 2009)_Форма к защите 88_БДР формат СД (2)" xfId="11426"/>
    <cellStyle name="_расчет ФОТ на 2009 под контрольные цифры_ФОТ ГСС 2010 (30 10 2009)_Форма к защите 89" xfId="11427"/>
    <cellStyle name="_расчет ФОТ на 2009 под контрольные цифры_ФОТ ГСС 2010 (30 10 2009)_Форма к защите 89_БДР формат СД (2)" xfId="11428"/>
    <cellStyle name="_расчет ФОТ на 2009 под контрольные цифры_ФОТ ГСС 2010 (30 10 2009)_Форма к защите 9" xfId="11429"/>
    <cellStyle name="_расчет ФОТ на 2009 под контрольные цифры_ФОТ ГСС 2010 (30 10 2009)_Форма к защите 9_БДР формат СД (2)" xfId="11430"/>
    <cellStyle name="_расчет ФОТ на 2009 под контрольные цифры_ФОТ ГСС 2010 (30 10 2009)_Форма к защите 90" xfId="11431"/>
    <cellStyle name="_расчет ФОТ на 2009 под контрольные цифры_ФОТ ГСС 2010 (30 10 2009)_Форма к защите 90_БДР формат СД (2)" xfId="11432"/>
    <cellStyle name="_расчет ФОТ на 2009 под контрольные цифры_ФОТ ГСС 2010 (30 10 2009)_Форма к защите ДЭБ" xfId="11433"/>
    <cellStyle name="_расчет ФОТ на 2009 под контрольные цифры_ФОТ ГСС 2010 (30 10 2009)_Форма к защите ДЭБ 2" xfId="11434"/>
    <cellStyle name="_расчет ФОТ на 2009 под контрольные цифры_ФОТ ГСС 2010 (30 10 2009)_Форма к защите ДЭБ 2_БДР формат СД (2)" xfId="11435"/>
    <cellStyle name="_расчет ФОТ на 2009 под контрольные цифры_ФОТ ГСС 2010 (30 10 2009)_Форма к защите ДЭБ_БДР формат СД (2)" xfId="11436"/>
    <cellStyle name="_расчет ФОТ на 2009 под контрольные цифры_ФОТ ГСС 2010 (30 10 2009)_Форма к защите_БДР формат СД (2)" xfId="11437"/>
    <cellStyle name="_расчет ФОТ на 2009 под контрольные цифры_ФОТ ГСС 2010 (30 10 2009)_Форма к защите_ДСП" xfId="11438"/>
    <cellStyle name="_расчет ФОТ на 2009 под контрольные цифры_ФОТ ГСС 2010 (30 10 2009)_Форма к защите_ДСП 2" xfId="11439"/>
    <cellStyle name="_расчет ФОТ на 2009 под контрольные цифры_ФОТ ГСС 2010 (30 10 2009)_Форма к защите_ДСП 2_БДР формат СД (2)" xfId="11440"/>
    <cellStyle name="_расчет ФОТ на 2009 под контрольные цифры_ФОТ ГСС 2010 (30 10 2009)_Форма к защите_ДСП_БДР формат СД (2)" xfId="11441"/>
    <cellStyle name="_расчет ФОТ на 2009 под контрольные цифры_ФОТ ГСС 2010 (30 10 2009)_Форма к защите_ДУпиоп" xfId="11442"/>
    <cellStyle name="_расчет ФОТ на 2009 под контрольные цифры_ФОТ ГСС 2010 (30 10 2009)_Форма к защите_ДУпиоп 2" xfId="11443"/>
    <cellStyle name="_расчет ФОТ на 2009 под контрольные цифры_ФОТ ГСС 2010 (30 10 2009)_Форма к защите_ДУпиоп 2_БДР формат СД (2)" xfId="11444"/>
    <cellStyle name="_расчет ФОТ на 2009 под контрольные цифры_ФОТ ГСС 2010 (30 10 2009)_Форма к защите_ДУпиоп_БДР формат СД (2)" xfId="11445"/>
    <cellStyle name="_расчет ФОТ на 2009 под контрольные цифры_ФОТ ГСС 2010 (30 10 2009)_Форма к защите_окончательная версия" xfId="11446"/>
    <cellStyle name="_расчет ФОТ на 2009 под контрольные цифры_ФОТ ГСС 2010 (30 10 2009)_Форма к защите_окончательная версия 2" xfId="11447"/>
    <cellStyle name="_расчет ФОТ на 2009 под контрольные цифры_ФОТ ГСС 2010 (30 10 2009)_Форма к защите_окончательная версия 2_БДР формат СД (2)" xfId="11448"/>
    <cellStyle name="_расчет ФОТ на 2009 под контрольные цифры_ФОТ ГСС 2010 (30 10 2009)_Форма к защите_окончательная версия_БДР формат СД (2)" xfId="11449"/>
    <cellStyle name="_расчет ФОТ на 2009 под контрольные цифры_ФОТ МЭС+РЗА Центра 2011-2012" xfId="11450"/>
    <cellStyle name="_расчет ФОТ на 2009 под контрольные цифры_ФОТ МЭС+РЗА Центра 2011-2012 2" xfId="11451"/>
    <cellStyle name="_расчет ФОТ на 2009 под контрольные цифры_ФОТ МЭС+РЗА Центра 2011-2012 2_БДР формат СД (2)" xfId="11452"/>
    <cellStyle name="_расчет ФОТ на 2009 под контрольные цифры_ФОТ МЭС+РЗА Центра 2011-2012_БДР формат СД (2)" xfId="11453"/>
    <cellStyle name="_расчет ФОТ на 2009 под контрольные цифры_ФОТ на 2010  РЗА _СВОД по МЭС(после защиты)" xfId="11454"/>
    <cellStyle name="_расчет ФОТ на 2009 под контрольные цифры_ФОТ на 2010  РЗА _СВОД по МЭС(после защиты) 2" xfId="11455"/>
    <cellStyle name="_расчет ФОТ на 2009 под контрольные цифры_ФОТ на 2010  РЗА _СВОД по МЭС(после защиты) 2 2" xfId="11456"/>
    <cellStyle name="_расчет ФОТ на 2009 под контрольные цифры_ФОТ на 2010  РЗА _СВОД по МЭС(после защиты) 2 2_БДР формат СД (2)" xfId="11457"/>
    <cellStyle name="_расчет ФОТ на 2009 под контрольные цифры_ФОТ на 2010  РЗА _СВОД по МЭС(после защиты) 2_БДР формат СД (2)" xfId="11458"/>
    <cellStyle name="_расчет ФОТ на 2009 под контрольные цифры_ФОТ на 2010  РЗА _СВОД по МЭС(после защиты) 3" xfId="11459"/>
    <cellStyle name="_расчет ФОТ на 2009 под контрольные цифры_ФОТ на 2010  РЗА _СВОД по МЭС(после защиты) 3_БДР формат СД (2)" xfId="11460"/>
    <cellStyle name="_расчет ФОТ на 2009 под контрольные цифры_ФОТ на 2010  РЗА _СВОД по МЭС(после защиты)_БДР формат СД (2)" xfId="11461"/>
    <cellStyle name="_расчет ФОТ на 2009 под контрольные цифры_ФОТ на 2010  РЗА _СВОД по МЭС(после защиты)_ДУС (3)" xfId="11462"/>
    <cellStyle name="_расчет ФОТ на 2009 под контрольные цифры_ФОТ на 2010  РЗА _СВОД по МЭС(после защиты)_ДУС (3) 2" xfId="11463"/>
    <cellStyle name="_расчет ФОТ на 2009 под контрольные цифры_ФОТ на 2010  РЗА _СВОД по МЭС(после защиты)_ДУС (3) 2_БДР формат СД (2)" xfId="11464"/>
    <cellStyle name="_расчет ФОТ на 2009 под контрольные цифры_ФОТ на 2010  РЗА _СВОД по МЭС(после защиты)_ДУС (3)_БДР формат СД (2)" xfId="11465"/>
    <cellStyle name="_расчет ФОТ на 2009 под контрольные цифры_ФОТ на 2010  РЗА _СВОД по МЭС(после защиты)_Источники_лимиты_Бизнес-план" xfId="11466"/>
    <cellStyle name="_расчет ФОТ на 2009 под контрольные цифры_ФОТ на 2010  РЗА _СВОД по МЭС(после защиты)_Источники_лимиты_Бизнес-план 2" xfId="11467"/>
    <cellStyle name="_расчет ФОТ на 2009 под контрольные цифры_ФОТ на 2010  РЗА _СВОД по МЭС(после защиты)_Источники_лимиты_Бизнес-план 2 2" xfId="11468"/>
    <cellStyle name="_расчет ФОТ на 2009 под контрольные цифры_ФОТ на 2010  РЗА _СВОД по МЭС(после защиты)_Источники_лимиты_Бизнес-план 2 2_БДР формат СД (2)" xfId="11469"/>
    <cellStyle name="_расчет ФОТ на 2009 под контрольные цифры_ФОТ на 2010  РЗА _СВОД по МЭС(после защиты)_Источники_лимиты_Бизнес-план 2_БДР формат СД (2)" xfId="11470"/>
    <cellStyle name="_расчет ФОТ на 2009 под контрольные цифры_ФОТ на 2010  РЗА _СВОД по МЭС(после защиты)_Источники_лимиты_Бизнес-план 3" xfId="11471"/>
    <cellStyle name="_расчет ФОТ на 2009 под контрольные цифры_ФОТ на 2010  РЗА _СВОД по МЭС(после защиты)_Источники_лимиты_Бизнес-план 3_БДР формат СД (2)" xfId="11472"/>
    <cellStyle name="_расчет ФОТ на 2009 под контрольные цифры_ФОТ на 2010  РЗА _СВОД по МЭС(после защиты)_Источники_лимиты_Бизнес-план_БДР формат СД (2)" xfId="11473"/>
    <cellStyle name="_расчет ФОТ на 2009 под контрольные цифры_ФОТ на 2010  РЗА _СВОД по МЭС(после защиты)_Копия форма к защите" xfId="11474"/>
    <cellStyle name="_расчет ФОТ на 2009 под контрольные цифры_ФОТ на 2010  РЗА _СВОД по МЭС(после защиты)_Копия форма к защите 2" xfId="11475"/>
    <cellStyle name="_расчет ФОТ на 2009 под контрольные цифры_ФОТ на 2010  РЗА _СВОД по МЭС(после защиты)_Копия форма к защите 2_БДР формат СД (2)" xfId="11476"/>
    <cellStyle name="_расчет ФОТ на 2009 под контрольные цифры_ФОТ на 2010  РЗА _СВОД по МЭС(после защиты)_Копия форма к защите_БДР формат СД (2)" xfId="11477"/>
    <cellStyle name="_расчет ФОТ на 2009 под контрольные цифры_ФОТ на 2010  РЗА _СВОД по МЭС(после защиты)_Свод бюджет на 2012" xfId="11478"/>
    <cellStyle name="_расчет ФОТ на 2009 под контрольные цифры_ФОТ на 2010  РЗА _СВОД по МЭС(после защиты)_Свод бюджет на 2012 2" xfId="11479"/>
    <cellStyle name="_расчет ФОТ на 2009 под контрольные цифры_ФОТ на 2010  РЗА _СВОД по МЭС(после защиты)_Свод бюджет на 2012 2_БДР формат СД (2)" xfId="11480"/>
    <cellStyle name="_расчет ФОТ на 2009 под контрольные цифры_ФОТ на 2010  РЗА _СВОД по МЭС(после защиты)_Свод бюджет на 2012_БДР формат СД (2)" xfId="11481"/>
    <cellStyle name="_расчет ФОТ на 2009 под контрольные цифры_ФОТ на 2010  РЗА _СВОД по МЭС(после защиты)_Форма к защите" xfId="11482"/>
    <cellStyle name="_расчет ФОТ на 2009 под контрольные цифры_ФОТ на 2010  РЗА _СВОД по МЭС(после защиты)_форма к защите - ДКУ" xfId="11483"/>
    <cellStyle name="_расчет ФОТ на 2009 под контрольные цифры_ФОТ на 2010  РЗА _СВОД по МЭС(после защиты)_форма к защите - ДКУ 2" xfId="11484"/>
    <cellStyle name="_расчет ФОТ на 2009 под контрольные цифры_ФОТ на 2010  РЗА _СВОД по МЭС(после защиты)_форма к защите - ДКУ 2_БДР формат СД (2)" xfId="11485"/>
    <cellStyle name="_расчет ФОТ на 2009 под контрольные цифры_ФОТ на 2010  РЗА _СВОД по МЭС(после защиты)_форма к защите - ДКУ_БДР формат СД (2)" xfId="11486"/>
    <cellStyle name="_расчет ФОТ на 2009 под контрольные цифры_ФОТ на 2010  РЗА _СВОД по МЭС(после защиты)_Форма к защите 10" xfId="11487"/>
    <cellStyle name="_расчет ФОТ на 2009 под контрольные цифры_ФОТ на 2010  РЗА _СВОД по МЭС(после защиты)_Форма к защите 10_БДР формат СД (2)" xfId="11488"/>
    <cellStyle name="_расчет ФОТ на 2009 под контрольные цифры_ФОТ на 2010  РЗА _СВОД по МЭС(после защиты)_Форма к защите 11" xfId="11489"/>
    <cellStyle name="_расчет ФОТ на 2009 под контрольные цифры_ФОТ на 2010  РЗА _СВОД по МЭС(после защиты)_Форма к защите 11_БДР формат СД (2)" xfId="11490"/>
    <cellStyle name="_расчет ФОТ на 2009 под контрольные цифры_ФОТ на 2010  РЗА _СВОД по МЭС(после защиты)_Форма к защите 12" xfId="11491"/>
    <cellStyle name="_расчет ФОТ на 2009 под контрольные цифры_ФОТ на 2010  РЗА _СВОД по МЭС(после защиты)_Форма к защите 12_БДР формат СД (2)" xfId="11492"/>
    <cellStyle name="_расчет ФОТ на 2009 под контрольные цифры_ФОТ на 2010  РЗА _СВОД по МЭС(после защиты)_Форма к защите 13" xfId="11493"/>
    <cellStyle name="_расчет ФОТ на 2009 под контрольные цифры_ФОТ на 2010  РЗА _СВОД по МЭС(после защиты)_Форма к защите 13_БДР формат СД (2)" xfId="11494"/>
    <cellStyle name="_расчет ФОТ на 2009 под контрольные цифры_ФОТ на 2010  РЗА _СВОД по МЭС(после защиты)_Форма к защите 14" xfId="11495"/>
    <cellStyle name="_расчет ФОТ на 2009 под контрольные цифры_ФОТ на 2010  РЗА _СВОД по МЭС(после защиты)_Форма к защите 14_БДР формат СД (2)" xfId="11496"/>
    <cellStyle name="_расчет ФОТ на 2009 под контрольные цифры_ФОТ на 2010  РЗА _СВОД по МЭС(после защиты)_Форма к защите 15" xfId="11497"/>
    <cellStyle name="_расчет ФОТ на 2009 под контрольные цифры_ФОТ на 2010  РЗА _СВОД по МЭС(после защиты)_Форма к защите 15_БДР формат СД (2)" xfId="11498"/>
    <cellStyle name="_расчет ФОТ на 2009 под контрольные цифры_ФОТ на 2010  РЗА _СВОД по МЭС(после защиты)_Форма к защите 16" xfId="11499"/>
    <cellStyle name="_расчет ФОТ на 2009 под контрольные цифры_ФОТ на 2010  РЗА _СВОД по МЭС(после защиты)_Форма к защите 16_БДР формат СД (2)" xfId="11500"/>
    <cellStyle name="_расчет ФОТ на 2009 под контрольные цифры_ФОТ на 2010  РЗА _СВОД по МЭС(после защиты)_Форма к защите 17" xfId="11501"/>
    <cellStyle name="_расчет ФОТ на 2009 под контрольные цифры_ФОТ на 2010  РЗА _СВОД по МЭС(после защиты)_Форма к защите 17_БДР формат СД (2)" xfId="11502"/>
    <cellStyle name="_расчет ФОТ на 2009 под контрольные цифры_ФОТ на 2010  РЗА _СВОД по МЭС(после защиты)_Форма к защите 18" xfId="11503"/>
    <cellStyle name="_расчет ФОТ на 2009 под контрольные цифры_ФОТ на 2010  РЗА _СВОД по МЭС(после защиты)_Форма к защите 18_БДР формат СД (2)" xfId="11504"/>
    <cellStyle name="_расчет ФОТ на 2009 под контрольные цифры_ФОТ на 2010  РЗА _СВОД по МЭС(после защиты)_Форма к защите 19" xfId="11505"/>
    <cellStyle name="_расчет ФОТ на 2009 под контрольные цифры_ФОТ на 2010  РЗА _СВОД по МЭС(после защиты)_Форма к защите 19_БДР формат СД (2)" xfId="11506"/>
    <cellStyle name="_расчет ФОТ на 2009 под контрольные цифры_ФОТ на 2010  РЗА _СВОД по МЭС(после защиты)_Форма к защите 2" xfId="11507"/>
    <cellStyle name="_расчет ФОТ на 2009 под контрольные цифры_ФОТ на 2010  РЗА _СВОД по МЭС(после защиты)_Форма к защите 2_БДР формат СД (2)" xfId="11508"/>
    <cellStyle name="_расчет ФОТ на 2009 под контрольные цифры_ФОТ на 2010  РЗА _СВОД по МЭС(после защиты)_Форма к защите 20" xfId="11509"/>
    <cellStyle name="_расчет ФОТ на 2009 под контрольные цифры_ФОТ на 2010  РЗА _СВОД по МЭС(после защиты)_Форма к защите 20_БДР формат СД (2)" xfId="11510"/>
    <cellStyle name="_расчет ФОТ на 2009 под контрольные цифры_ФОТ на 2010  РЗА _СВОД по МЭС(после защиты)_Форма к защите 21" xfId="11511"/>
    <cellStyle name="_расчет ФОТ на 2009 под контрольные цифры_ФОТ на 2010  РЗА _СВОД по МЭС(после защиты)_Форма к защите 21_БДР формат СД (2)" xfId="11512"/>
    <cellStyle name="_расчет ФОТ на 2009 под контрольные цифры_ФОТ на 2010  РЗА _СВОД по МЭС(после защиты)_Форма к защите 22" xfId="11513"/>
    <cellStyle name="_расчет ФОТ на 2009 под контрольные цифры_ФОТ на 2010  РЗА _СВОД по МЭС(после защиты)_Форма к защите 22_БДР формат СД (2)" xfId="11514"/>
    <cellStyle name="_расчет ФОТ на 2009 под контрольные цифры_ФОТ на 2010  РЗА _СВОД по МЭС(после защиты)_Форма к защите 23" xfId="11515"/>
    <cellStyle name="_расчет ФОТ на 2009 под контрольные цифры_ФОТ на 2010  РЗА _СВОД по МЭС(после защиты)_Форма к защите 23_БДР формат СД (2)" xfId="11516"/>
    <cellStyle name="_расчет ФОТ на 2009 под контрольные цифры_ФОТ на 2010  РЗА _СВОД по МЭС(после защиты)_Форма к защите 24" xfId="11517"/>
    <cellStyle name="_расчет ФОТ на 2009 под контрольные цифры_ФОТ на 2010  РЗА _СВОД по МЭС(после защиты)_Форма к защите 24_БДР формат СД (2)" xfId="11518"/>
    <cellStyle name="_расчет ФОТ на 2009 под контрольные цифры_ФОТ на 2010  РЗА _СВОД по МЭС(после защиты)_Форма к защите 25" xfId="11519"/>
    <cellStyle name="_расчет ФОТ на 2009 под контрольные цифры_ФОТ на 2010  РЗА _СВОД по МЭС(после защиты)_Форма к защите 25_БДР формат СД (2)" xfId="11520"/>
    <cellStyle name="_расчет ФОТ на 2009 под контрольные цифры_ФОТ на 2010  РЗА _СВОД по МЭС(после защиты)_Форма к защите 26" xfId="11521"/>
    <cellStyle name="_расчет ФОТ на 2009 под контрольные цифры_ФОТ на 2010  РЗА _СВОД по МЭС(после защиты)_Форма к защите 26_БДР формат СД (2)" xfId="11522"/>
    <cellStyle name="_расчет ФОТ на 2009 под контрольные цифры_ФОТ на 2010  РЗА _СВОД по МЭС(после защиты)_Форма к защите 27" xfId="11523"/>
    <cellStyle name="_расчет ФОТ на 2009 под контрольные цифры_ФОТ на 2010  РЗА _СВОД по МЭС(после защиты)_Форма к защите 27_БДР формат СД (2)" xfId="11524"/>
    <cellStyle name="_расчет ФОТ на 2009 под контрольные цифры_ФОТ на 2010  РЗА _СВОД по МЭС(после защиты)_Форма к защите 28" xfId="11525"/>
    <cellStyle name="_расчет ФОТ на 2009 под контрольные цифры_ФОТ на 2010  РЗА _СВОД по МЭС(после защиты)_Форма к защите 28_БДР формат СД (2)" xfId="11526"/>
    <cellStyle name="_расчет ФОТ на 2009 под контрольные цифры_ФОТ на 2010  РЗА _СВОД по МЭС(после защиты)_Форма к защите 29" xfId="11527"/>
    <cellStyle name="_расчет ФОТ на 2009 под контрольные цифры_ФОТ на 2010  РЗА _СВОД по МЭС(после защиты)_Форма к защите 29_БДР формат СД (2)" xfId="11528"/>
    <cellStyle name="_расчет ФОТ на 2009 под контрольные цифры_ФОТ на 2010  РЗА _СВОД по МЭС(после защиты)_Форма к защите 3" xfId="11529"/>
    <cellStyle name="_расчет ФОТ на 2009 под контрольные цифры_ФОТ на 2010  РЗА _СВОД по МЭС(после защиты)_Форма к защите 3_БДР формат СД (2)" xfId="11530"/>
    <cellStyle name="_расчет ФОТ на 2009 под контрольные цифры_ФОТ на 2010  РЗА _СВОД по МЭС(после защиты)_Форма к защите 30" xfId="11531"/>
    <cellStyle name="_расчет ФОТ на 2009 под контрольные цифры_ФОТ на 2010  РЗА _СВОД по МЭС(после защиты)_Форма к защите 30_БДР формат СД (2)" xfId="11532"/>
    <cellStyle name="_расчет ФОТ на 2009 под контрольные цифры_ФОТ на 2010  РЗА _СВОД по МЭС(после защиты)_Форма к защите 31" xfId="11533"/>
    <cellStyle name="_расчет ФОТ на 2009 под контрольные цифры_ФОТ на 2010  РЗА _СВОД по МЭС(после защиты)_Форма к защите 31_БДР формат СД (2)" xfId="11534"/>
    <cellStyle name="_расчет ФОТ на 2009 под контрольные цифры_ФОТ на 2010  РЗА _СВОД по МЭС(после защиты)_Форма к защите 32" xfId="11535"/>
    <cellStyle name="_расчет ФОТ на 2009 под контрольные цифры_ФОТ на 2010  РЗА _СВОД по МЭС(после защиты)_Форма к защите 32_БДР формат СД (2)" xfId="11536"/>
    <cellStyle name="_расчет ФОТ на 2009 под контрольные цифры_ФОТ на 2010  РЗА _СВОД по МЭС(после защиты)_Форма к защите 33" xfId="11537"/>
    <cellStyle name="_расчет ФОТ на 2009 под контрольные цифры_ФОТ на 2010  РЗА _СВОД по МЭС(после защиты)_Форма к защите 33_БДР формат СД (2)" xfId="11538"/>
    <cellStyle name="_расчет ФОТ на 2009 под контрольные цифры_ФОТ на 2010  РЗА _СВОД по МЭС(после защиты)_Форма к защите 34" xfId="11539"/>
    <cellStyle name="_расчет ФОТ на 2009 под контрольные цифры_ФОТ на 2010  РЗА _СВОД по МЭС(после защиты)_Форма к защите 34_БДР формат СД (2)" xfId="11540"/>
    <cellStyle name="_расчет ФОТ на 2009 под контрольные цифры_ФОТ на 2010  РЗА _СВОД по МЭС(после защиты)_Форма к защите 35" xfId="11541"/>
    <cellStyle name="_расчет ФОТ на 2009 под контрольные цифры_ФОТ на 2010  РЗА _СВОД по МЭС(после защиты)_Форма к защите 35_БДР формат СД (2)" xfId="11542"/>
    <cellStyle name="_расчет ФОТ на 2009 под контрольные цифры_ФОТ на 2010  РЗА _СВОД по МЭС(после защиты)_Форма к защите 36" xfId="11543"/>
    <cellStyle name="_расчет ФОТ на 2009 под контрольные цифры_ФОТ на 2010  РЗА _СВОД по МЭС(после защиты)_Форма к защите 36_БДР формат СД (2)" xfId="11544"/>
    <cellStyle name="_расчет ФОТ на 2009 под контрольные цифры_ФОТ на 2010  РЗА _СВОД по МЭС(после защиты)_Форма к защите 37" xfId="11545"/>
    <cellStyle name="_расчет ФОТ на 2009 под контрольные цифры_ФОТ на 2010  РЗА _СВОД по МЭС(после защиты)_Форма к защите 37_БДР формат СД (2)" xfId="11546"/>
    <cellStyle name="_расчет ФОТ на 2009 под контрольные цифры_ФОТ на 2010  РЗА _СВОД по МЭС(после защиты)_Форма к защите 38" xfId="11547"/>
    <cellStyle name="_расчет ФОТ на 2009 под контрольные цифры_ФОТ на 2010  РЗА _СВОД по МЭС(после защиты)_Форма к защите 38_БДР формат СД (2)" xfId="11548"/>
    <cellStyle name="_расчет ФОТ на 2009 под контрольные цифры_ФОТ на 2010  РЗА _СВОД по МЭС(после защиты)_Форма к защите 39" xfId="11549"/>
    <cellStyle name="_расчет ФОТ на 2009 под контрольные цифры_ФОТ на 2010  РЗА _СВОД по МЭС(после защиты)_Форма к защите 39_БДР формат СД (2)" xfId="11550"/>
    <cellStyle name="_расчет ФОТ на 2009 под контрольные цифры_ФОТ на 2010  РЗА _СВОД по МЭС(после защиты)_Форма к защите 4" xfId="11551"/>
    <cellStyle name="_расчет ФОТ на 2009 под контрольные цифры_ФОТ на 2010  РЗА _СВОД по МЭС(после защиты)_Форма к защите 4_БДР формат СД (2)" xfId="11552"/>
    <cellStyle name="_расчет ФОТ на 2009 под контрольные цифры_ФОТ на 2010  РЗА _СВОД по МЭС(после защиты)_Форма к защите 40" xfId="11553"/>
    <cellStyle name="_расчет ФОТ на 2009 под контрольные цифры_ФОТ на 2010  РЗА _СВОД по МЭС(после защиты)_Форма к защите 40_БДР формат СД (2)" xfId="11554"/>
    <cellStyle name="_расчет ФОТ на 2009 под контрольные цифры_ФОТ на 2010  РЗА _СВОД по МЭС(после защиты)_Форма к защите 41" xfId="11555"/>
    <cellStyle name="_расчет ФОТ на 2009 под контрольные цифры_ФОТ на 2010  РЗА _СВОД по МЭС(после защиты)_Форма к защите 41_БДР формат СД (2)" xfId="11556"/>
    <cellStyle name="_расчет ФОТ на 2009 под контрольные цифры_ФОТ на 2010  РЗА _СВОД по МЭС(после защиты)_Форма к защите 42" xfId="11557"/>
    <cellStyle name="_расчет ФОТ на 2009 под контрольные цифры_ФОТ на 2010  РЗА _СВОД по МЭС(после защиты)_Форма к защите 42_БДР формат СД (2)" xfId="11558"/>
    <cellStyle name="_расчет ФОТ на 2009 под контрольные цифры_ФОТ на 2010  РЗА _СВОД по МЭС(после защиты)_Форма к защите 43" xfId="11559"/>
    <cellStyle name="_расчет ФОТ на 2009 под контрольные цифры_ФОТ на 2010  РЗА _СВОД по МЭС(после защиты)_Форма к защите 43_БДР формат СД (2)" xfId="11560"/>
    <cellStyle name="_расчет ФОТ на 2009 под контрольные цифры_ФОТ на 2010  РЗА _СВОД по МЭС(после защиты)_Форма к защите 44" xfId="11561"/>
    <cellStyle name="_расчет ФОТ на 2009 под контрольные цифры_ФОТ на 2010  РЗА _СВОД по МЭС(после защиты)_Форма к защите 44_БДР формат СД (2)" xfId="11562"/>
    <cellStyle name="_расчет ФОТ на 2009 под контрольные цифры_ФОТ на 2010  РЗА _СВОД по МЭС(после защиты)_Форма к защите 45" xfId="11563"/>
    <cellStyle name="_расчет ФОТ на 2009 под контрольные цифры_ФОТ на 2010  РЗА _СВОД по МЭС(после защиты)_Форма к защите 45_БДР формат СД (2)" xfId="11564"/>
    <cellStyle name="_расчет ФОТ на 2009 под контрольные цифры_ФОТ на 2010  РЗА _СВОД по МЭС(после защиты)_Форма к защите 46" xfId="11565"/>
    <cellStyle name="_расчет ФОТ на 2009 под контрольные цифры_ФОТ на 2010  РЗА _СВОД по МЭС(после защиты)_Форма к защите 46_БДР формат СД (2)" xfId="11566"/>
    <cellStyle name="_расчет ФОТ на 2009 под контрольные цифры_ФОТ на 2010  РЗА _СВОД по МЭС(после защиты)_Форма к защите 47" xfId="11567"/>
    <cellStyle name="_расчет ФОТ на 2009 под контрольные цифры_ФОТ на 2010  РЗА _СВОД по МЭС(после защиты)_Форма к защите 47_БДР формат СД (2)" xfId="11568"/>
    <cellStyle name="_расчет ФОТ на 2009 под контрольные цифры_ФОТ на 2010  РЗА _СВОД по МЭС(после защиты)_Форма к защите 48" xfId="11569"/>
    <cellStyle name="_расчет ФОТ на 2009 под контрольные цифры_ФОТ на 2010  РЗА _СВОД по МЭС(после защиты)_Форма к защите 48_БДР формат СД (2)" xfId="11570"/>
    <cellStyle name="_расчет ФОТ на 2009 под контрольные цифры_ФОТ на 2010  РЗА _СВОД по МЭС(после защиты)_Форма к защите 49" xfId="11571"/>
    <cellStyle name="_расчет ФОТ на 2009 под контрольные цифры_ФОТ на 2010  РЗА _СВОД по МЭС(после защиты)_Форма к защите 49_БДР формат СД (2)" xfId="11572"/>
    <cellStyle name="_расчет ФОТ на 2009 под контрольные цифры_ФОТ на 2010  РЗА _СВОД по МЭС(после защиты)_Форма к защите 5" xfId="11573"/>
    <cellStyle name="_расчет ФОТ на 2009 под контрольные цифры_ФОТ на 2010  РЗА _СВОД по МЭС(после защиты)_Форма к защите 5_БДР формат СД (2)" xfId="11574"/>
    <cellStyle name="_расчет ФОТ на 2009 под контрольные цифры_ФОТ на 2010  РЗА _СВОД по МЭС(после защиты)_Форма к защите 50" xfId="11575"/>
    <cellStyle name="_расчет ФОТ на 2009 под контрольные цифры_ФОТ на 2010  РЗА _СВОД по МЭС(после защиты)_Форма к защите 50_БДР формат СД (2)" xfId="11576"/>
    <cellStyle name="_расчет ФОТ на 2009 под контрольные цифры_ФОТ на 2010  РЗА _СВОД по МЭС(после защиты)_Форма к защите 51" xfId="11577"/>
    <cellStyle name="_расчет ФОТ на 2009 под контрольные цифры_ФОТ на 2010  РЗА _СВОД по МЭС(после защиты)_Форма к защите 51_БДР формат СД (2)" xfId="11578"/>
    <cellStyle name="_расчет ФОТ на 2009 под контрольные цифры_ФОТ на 2010  РЗА _СВОД по МЭС(после защиты)_Форма к защите 52" xfId="11579"/>
    <cellStyle name="_расчет ФОТ на 2009 под контрольные цифры_ФОТ на 2010  РЗА _СВОД по МЭС(после защиты)_Форма к защите 52_БДР формат СД (2)" xfId="11580"/>
    <cellStyle name="_расчет ФОТ на 2009 под контрольные цифры_ФОТ на 2010  РЗА _СВОД по МЭС(после защиты)_Форма к защите 53" xfId="11581"/>
    <cellStyle name="_расчет ФОТ на 2009 под контрольные цифры_ФОТ на 2010  РЗА _СВОД по МЭС(после защиты)_Форма к защите 53_БДР формат СД (2)" xfId="11582"/>
    <cellStyle name="_расчет ФОТ на 2009 под контрольные цифры_ФОТ на 2010  РЗА _СВОД по МЭС(после защиты)_Форма к защите 54" xfId="11583"/>
    <cellStyle name="_расчет ФОТ на 2009 под контрольные цифры_ФОТ на 2010  РЗА _СВОД по МЭС(после защиты)_Форма к защите 54_БДР формат СД (2)" xfId="11584"/>
    <cellStyle name="_расчет ФОТ на 2009 под контрольные цифры_ФОТ на 2010  РЗА _СВОД по МЭС(после защиты)_Форма к защите 55" xfId="11585"/>
    <cellStyle name="_расчет ФОТ на 2009 под контрольные цифры_ФОТ на 2010  РЗА _СВОД по МЭС(после защиты)_Форма к защите 55_БДР формат СД (2)" xfId="11586"/>
    <cellStyle name="_расчет ФОТ на 2009 под контрольные цифры_ФОТ на 2010  РЗА _СВОД по МЭС(после защиты)_Форма к защите 56" xfId="11587"/>
    <cellStyle name="_расчет ФОТ на 2009 под контрольные цифры_ФОТ на 2010  РЗА _СВОД по МЭС(после защиты)_Форма к защите 56_БДР формат СД (2)" xfId="11588"/>
    <cellStyle name="_расчет ФОТ на 2009 под контрольные цифры_ФОТ на 2010  РЗА _СВОД по МЭС(после защиты)_Форма к защите 57" xfId="11589"/>
    <cellStyle name="_расчет ФОТ на 2009 под контрольные цифры_ФОТ на 2010  РЗА _СВОД по МЭС(после защиты)_Форма к защите 57_БДР формат СД (2)" xfId="11590"/>
    <cellStyle name="_расчет ФОТ на 2009 под контрольные цифры_ФОТ на 2010  РЗА _СВОД по МЭС(после защиты)_Форма к защите 58" xfId="11591"/>
    <cellStyle name="_расчет ФОТ на 2009 под контрольные цифры_ФОТ на 2010  РЗА _СВОД по МЭС(после защиты)_Форма к защите 58_БДР формат СД (2)" xfId="11592"/>
    <cellStyle name="_расчет ФОТ на 2009 под контрольные цифры_ФОТ на 2010  РЗА _СВОД по МЭС(после защиты)_Форма к защите 59" xfId="11593"/>
    <cellStyle name="_расчет ФОТ на 2009 под контрольные цифры_ФОТ на 2010  РЗА _СВОД по МЭС(после защиты)_Форма к защите 59_БДР формат СД (2)" xfId="11594"/>
    <cellStyle name="_расчет ФОТ на 2009 под контрольные цифры_ФОТ на 2010  РЗА _СВОД по МЭС(после защиты)_Форма к защите 6" xfId="11595"/>
    <cellStyle name="_расчет ФОТ на 2009 под контрольные цифры_ФОТ на 2010  РЗА _СВОД по МЭС(после защиты)_Форма к защите 6_БДР формат СД (2)" xfId="11596"/>
    <cellStyle name="_расчет ФОТ на 2009 под контрольные цифры_ФОТ на 2010  РЗА _СВОД по МЭС(после защиты)_Форма к защите 60" xfId="11597"/>
    <cellStyle name="_расчет ФОТ на 2009 под контрольные цифры_ФОТ на 2010  РЗА _СВОД по МЭС(после защиты)_Форма к защите 60_БДР формат СД (2)" xfId="11598"/>
    <cellStyle name="_расчет ФОТ на 2009 под контрольные цифры_ФОТ на 2010  РЗА _СВОД по МЭС(после защиты)_Форма к защите 61" xfId="11599"/>
    <cellStyle name="_расчет ФОТ на 2009 под контрольные цифры_ФОТ на 2010  РЗА _СВОД по МЭС(после защиты)_Форма к защите 61_БДР формат СД (2)" xfId="11600"/>
    <cellStyle name="_расчет ФОТ на 2009 под контрольные цифры_ФОТ на 2010  РЗА _СВОД по МЭС(после защиты)_Форма к защите 62" xfId="11601"/>
    <cellStyle name="_расчет ФОТ на 2009 под контрольные цифры_ФОТ на 2010  РЗА _СВОД по МЭС(после защиты)_Форма к защите 62_БДР формат СД (2)" xfId="11602"/>
    <cellStyle name="_расчет ФОТ на 2009 под контрольные цифры_ФОТ на 2010  РЗА _СВОД по МЭС(после защиты)_Форма к защите 63" xfId="11603"/>
    <cellStyle name="_расчет ФОТ на 2009 под контрольные цифры_ФОТ на 2010  РЗА _СВОД по МЭС(после защиты)_Форма к защите 63_БДР формат СД (2)" xfId="11604"/>
    <cellStyle name="_расчет ФОТ на 2009 под контрольные цифры_ФОТ на 2010  РЗА _СВОД по МЭС(после защиты)_Форма к защите 64" xfId="11605"/>
    <cellStyle name="_расчет ФОТ на 2009 под контрольные цифры_ФОТ на 2010  РЗА _СВОД по МЭС(после защиты)_Форма к защите 64_БДР формат СД (2)" xfId="11606"/>
    <cellStyle name="_расчет ФОТ на 2009 под контрольные цифры_ФОТ на 2010  РЗА _СВОД по МЭС(после защиты)_Форма к защите 65" xfId="11607"/>
    <cellStyle name="_расчет ФОТ на 2009 под контрольные цифры_ФОТ на 2010  РЗА _СВОД по МЭС(после защиты)_Форма к защите 65_БДР формат СД (2)" xfId="11608"/>
    <cellStyle name="_расчет ФОТ на 2009 под контрольные цифры_ФОТ на 2010  РЗА _СВОД по МЭС(после защиты)_Форма к защите 66" xfId="11609"/>
    <cellStyle name="_расчет ФОТ на 2009 под контрольные цифры_ФОТ на 2010  РЗА _СВОД по МЭС(после защиты)_Форма к защите 66_БДР формат СД (2)" xfId="11610"/>
    <cellStyle name="_расчет ФОТ на 2009 под контрольные цифры_ФОТ на 2010  РЗА _СВОД по МЭС(после защиты)_Форма к защите 67" xfId="11611"/>
    <cellStyle name="_расчет ФОТ на 2009 под контрольные цифры_ФОТ на 2010  РЗА _СВОД по МЭС(после защиты)_Форма к защите 67_БДР формат СД (2)" xfId="11612"/>
    <cellStyle name="_расчет ФОТ на 2009 под контрольные цифры_ФОТ на 2010  РЗА _СВОД по МЭС(после защиты)_Форма к защите 68" xfId="11613"/>
    <cellStyle name="_расчет ФОТ на 2009 под контрольные цифры_ФОТ на 2010  РЗА _СВОД по МЭС(после защиты)_Форма к защите 68_БДР формат СД (2)" xfId="11614"/>
    <cellStyle name="_расчет ФОТ на 2009 под контрольные цифры_ФОТ на 2010  РЗА _СВОД по МЭС(после защиты)_Форма к защите 69" xfId="11615"/>
    <cellStyle name="_расчет ФОТ на 2009 под контрольные цифры_ФОТ на 2010  РЗА _СВОД по МЭС(после защиты)_Форма к защите 69_БДР формат СД (2)" xfId="11616"/>
    <cellStyle name="_расчет ФОТ на 2009 под контрольные цифры_ФОТ на 2010  РЗА _СВОД по МЭС(после защиты)_Форма к защите 7" xfId="11617"/>
    <cellStyle name="_расчет ФОТ на 2009 под контрольные цифры_ФОТ на 2010  РЗА _СВОД по МЭС(после защиты)_Форма к защите 7_БДР формат СД (2)" xfId="11618"/>
    <cellStyle name="_расчет ФОТ на 2009 под контрольные цифры_ФОТ на 2010  РЗА _СВОД по МЭС(после защиты)_Форма к защите 70" xfId="11619"/>
    <cellStyle name="_расчет ФОТ на 2009 под контрольные цифры_ФОТ на 2010  РЗА _СВОД по МЭС(после защиты)_Форма к защите 70_БДР формат СД (2)" xfId="11620"/>
    <cellStyle name="_расчет ФОТ на 2009 под контрольные цифры_ФОТ на 2010  РЗА _СВОД по МЭС(после защиты)_Форма к защите 71" xfId="11621"/>
    <cellStyle name="_расчет ФОТ на 2009 под контрольные цифры_ФОТ на 2010  РЗА _СВОД по МЭС(после защиты)_Форма к защите 71_БДР формат СД (2)" xfId="11622"/>
    <cellStyle name="_расчет ФОТ на 2009 под контрольные цифры_ФОТ на 2010  РЗА _СВОД по МЭС(после защиты)_Форма к защите 72" xfId="11623"/>
    <cellStyle name="_расчет ФОТ на 2009 под контрольные цифры_ФОТ на 2010  РЗА _СВОД по МЭС(после защиты)_Форма к защите 72_БДР формат СД (2)" xfId="11624"/>
    <cellStyle name="_расчет ФОТ на 2009 под контрольные цифры_ФОТ на 2010  РЗА _СВОД по МЭС(после защиты)_Форма к защите 73" xfId="11625"/>
    <cellStyle name="_расчет ФОТ на 2009 под контрольные цифры_ФОТ на 2010  РЗА _СВОД по МЭС(после защиты)_Форма к защите 73_БДР формат СД (2)" xfId="11626"/>
    <cellStyle name="_расчет ФОТ на 2009 под контрольные цифры_ФОТ на 2010  РЗА _СВОД по МЭС(после защиты)_Форма к защите 74" xfId="11627"/>
    <cellStyle name="_расчет ФОТ на 2009 под контрольные цифры_ФОТ на 2010  РЗА _СВОД по МЭС(после защиты)_Форма к защите 74_БДР формат СД (2)" xfId="11628"/>
    <cellStyle name="_расчет ФОТ на 2009 под контрольные цифры_ФОТ на 2010  РЗА _СВОД по МЭС(после защиты)_Форма к защите 75" xfId="11629"/>
    <cellStyle name="_расчет ФОТ на 2009 под контрольные цифры_ФОТ на 2010  РЗА _СВОД по МЭС(после защиты)_Форма к защите 75_БДР формат СД (2)" xfId="11630"/>
    <cellStyle name="_расчет ФОТ на 2009 под контрольные цифры_ФОТ на 2010  РЗА _СВОД по МЭС(после защиты)_Форма к защите 76" xfId="11631"/>
    <cellStyle name="_расчет ФОТ на 2009 под контрольные цифры_ФОТ на 2010  РЗА _СВОД по МЭС(после защиты)_Форма к защите 76_БДР формат СД (2)" xfId="11632"/>
    <cellStyle name="_расчет ФОТ на 2009 под контрольные цифры_ФОТ на 2010  РЗА _СВОД по МЭС(после защиты)_Форма к защите 77" xfId="11633"/>
    <cellStyle name="_расчет ФОТ на 2009 под контрольные цифры_ФОТ на 2010  РЗА _СВОД по МЭС(после защиты)_Форма к защите 77_БДР формат СД (2)" xfId="11634"/>
    <cellStyle name="_расчет ФОТ на 2009 под контрольные цифры_ФОТ на 2010  РЗА _СВОД по МЭС(после защиты)_Форма к защите 78" xfId="11635"/>
    <cellStyle name="_расчет ФОТ на 2009 под контрольные цифры_ФОТ на 2010  РЗА _СВОД по МЭС(после защиты)_Форма к защите 78_БДР формат СД (2)" xfId="11636"/>
    <cellStyle name="_расчет ФОТ на 2009 под контрольные цифры_ФОТ на 2010  РЗА _СВОД по МЭС(после защиты)_Форма к защите 79" xfId="11637"/>
    <cellStyle name="_расчет ФОТ на 2009 под контрольные цифры_ФОТ на 2010  РЗА _СВОД по МЭС(после защиты)_Форма к защите 79_БДР формат СД (2)" xfId="11638"/>
    <cellStyle name="_расчет ФОТ на 2009 под контрольные цифры_ФОТ на 2010  РЗА _СВОД по МЭС(после защиты)_Форма к защите 8" xfId="11639"/>
    <cellStyle name="_расчет ФОТ на 2009 под контрольные цифры_ФОТ на 2010  РЗА _СВОД по МЭС(после защиты)_Форма к защите 8_БДР формат СД (2)" xfId="11640"/>
    <cellStyle name="_расчет ФОТ на 2009 под контрольные цифры_ФОТ на 2010  РЗА _СВОД по МЭС(после защиты)_Форма к защите 80" xfId="11641"/>
    <cellStyle name="_расчет ФОТ на 2009 под контрольные цифры_ФОТ на 2010  РЗА _СВОД по МЭС(после защиты)_Форма к защите 80_БДР формат СД (2)" xfId="11642"/>
    <cellStyle name="_расчет ФОТ на 2009 под контрольные цифры_ФОТ на 2010  РЗА _СВОД по МЭС(после защиты)_Форма к защите 81" xfId="11643"/>
    <cellStyle name="_расчет ФОТ на 2009 под контрольные цифры_ФОТ на 2010  РЗА _СВОД по МЭС(после защиты)_Форма к защите 81_БДР формат СД (2)" xfId="11644"/>
    <cellStyle name="_расчет ФОТ на 2009 под контрольные цифры_ФОТ на 2010  РЗА _СВОД по МЭС(после защиты)_Форма к защите 82" xfId="11645"/>
    <cellStyle name="_расчет ФОТ на 2009 под контрольные цифры_ФОТ на 2010  РЗА _СВОД по МЭС(после защиты)_Форма к защите 82_БДР формат СД (2)" xfId="11646"/>
    <cellStyle name="_расчет ФОТ на 2009 под контрольные цифры_ФОТ на 2010  РЗА _СВОД по МЭС(после защиты)_Форма к защите 83" xfId="11647"/>
    <cellStyle name="_расчет ФОТ на 2009 под контрольные цифры_ФОТ на 2010  РЗА _СВОД по МЭС(после защиты)_Форма к защите 83_БДР формат СД (2)" xfId="11648"/>
    <cellStyle name="_расчет ФОТ на 2009 под контрольные цифры_ФОТ на 2010  РЗА _СВОД по МЭС(после защиты)_Форма к защите 84" xfId="11649"/>
    <cellStyle name="_расчет ФОТ на 2009 под контрольные цифры_ФОТ на 2010  РЗА _СВОД по МЭС(после защиты)_Форма к защите 84_БДР формат СД (2)" xfId="11650"/>
    <cellStyle name="_расчет ФОТ на 2009 под контрольные цифры_ФОТ на 2010  РЗА _СВОД по МЭС(после защиты)_Форма к защите 85" xfId="11651"/>
    <cellStyle name="_расчет ФОТ на 2009 под контрольные цифры_ФОТ на 2010  РЗА _СВОД по МЭС(после защиты)_Форма к защите 85_БДР формат СД (2)" xfId="11652"/>
    <cellStyle name="_расчет ФОТ на 2009 под контрольные цифры_ФОТ на 2010  РЗА _СВОД по МЭС(после защиты)_Форма к защите 86" xfId="11653"/>
    <cellStyle name="_расчет ФОТ на 2009 под контрольные цифры_ФОТ на 2010  РЗА _СВОД по МЭС(после защиты)_Форма к защите 86_БДР формат СД (2)" xfId="11654"/>
    <cellStyle name="_расчет ФОТ на 2009 под контрольные цифры_ФОТ на 2010  РЗА _СВОД по МЭС(после защиты)_Форма к защите 87" xfId="11655"/>
    <cellStyle name="_расчет ФОТ на 2009 под контрольные цифры_ФОТ на 2010  РЗА _СВОД по МЭС(после защиты)_Форма к защите 87_БДР формат СД (2)" xfId="11656"/>
    <cellStyle name="_расчет ФОТ на 2009 под контрольные цифры_ФОТ на 2010  РЗА _СВОД по МЭС(после защиты)_Форма к защите 88" xfId="11657"/>
    <cellStyle name="_расчет ФОТ на 2009 под контрольные цифры_ФОТ на 2010  РЗА _СВОД по МЭС(после защиты)_Форма к защите 88_БДР формат СД (2)" xfId="11658"/>
    <cellStyle name="_расчет ФОТ на 2009 под контрольные цифры_ФОТ на 2010  РЗА _СВОД по МЭС(после защиты)_Форма к защите 89" xfId="11659"/>
    <cellStyle name="_расчет ФОТ на 2009 под контрольные цифры_ФОТ на 2010  РЗА _СВОД по МЭС(после защиты)_Форма к защите 89_БДР формат СД (2)" xfId="11660"/>
    <cellStyle name="_расчет ФОТ на 2009 под контрольные цифры_ФОТ на 2010  РЗА _СВОД по МЭС(после защиты)_Форма к защите 9" xfId="11661"/>
    <cellStyle name="_расчет ФОТ на 2009 под контрольные цифры_ФОТ на 2010  РЗА _СВОД по МЭС(после защиты)_Форма к защите 9_БДР формат СД (2)" xfId="11662"/>
    <cellStyle name="_расчет ФОТ на 2009 под контрольные цифры_ФОТ на 2010  РЗА _СВОД по МЭС(после защиты)_Форма к защите 90" xfId="11663"/>
    <cellStyle name="_расчет ФОТ на 2009 под контрольные цифры_ФОТ на 2010  РЗА _СВОД по МЭС(после защиты)_Форма к защите 90_БДР формат СД (2)" xfId="11664"/>
    <cellStyle name="_расчет ФОТ на 2009 под контрольные цифры_ФОТ на 2010  РЗА _СВОД по МЭС(после защиты)_Форма к защите ДЭБ" xfId="11665"/>
    <cellStyle name="_расчет ФОТ на 2009 под контрольные цифры_ФОТ на 2010  РЗА _СВОД по МЭС(после защиты)_Форма к защите ДЭБ 2" xfId="11666"/>
    <cellStyle name="_расчет ФОТ на 2009 под контрольные цифры_ФОТ на 2010  РЗА _СВОД по МЭС(после защиты)_Форма к защите ДЭБ 2_БДР формат СД (2)" xfId="11667"/>
    <cellStyle name="_расчет ФОТ на 2009 под контрольные цифры_ФОТ на 2010  РЗА _СВОД по МЭС(после защиты)_Форма к защите ДЭБ_БДР формат СД (2)" xfId="11668"/>
    <cellStyle name="_расчет ФОТ на 2009 под контрольные цифры_ФОТ на 2010  РЗА _СВОД по МЭС(после защиты)_Форма к защите_БДР формат СД (2)" xfId="11669"/>
    <cellStyle name="_расчет ФОТ на 2009 под контрольные цифры_ФОТ на 2010  РЗА _СВОД по МЭС(после защиты)_Форма к защите_ДСП" xfId="11670"/>
    <cellStyle name="_расчет ФОТ на 2009 под контрольные цифры_ФОТ на 2010  РЗА _СВОД по МЭС(после защиты)_Форма к защите_ДСП 2" xfId="11671"/>
    <cellStyle name="_расчет ФОТ на 2009 под контрольные цифры_ФОТ на 2010  РЗА _СВОД по МЭС(после защиты)_Форма к защите_ДСП 2_БДР формат СД (2)" xfId="11672"/>
    <cellStyle name="_расчет ФОТ на 2009 под контрольные цифры_ФОТ на 2010  РЗА _СВОД по МЭС(после защиты)_Форма к защите_ДСП_БДР формат СД (2)" xfId="11673"/>
    <cellStyle name="_расчет ФОТ на 2009 под контрольные цифры_ФОТ на 2010  РЗА _СВОД по МЭС(после защиты)_Форма к защите_ДУпиоп" xfId="11674"/>
    <cellStyle name="_расчет ФОТ на 2009 под контрольные цифры_ФОТ на 2010  РЗА _СВОД по МЭС(после защиты)_Форма к защите_ДУпиоп 2" xfId="11675"/>
    <cellStyle name="_расчет ФОТ на 2009 под контрольные цифры_ФОТ на 2010  РЗА _СВОД по МЭС(после защиты)_Форма к защите_ДУпиоп 2_БДР формат СД (2)" xfId="11676"/>
    <cellStyle name="_расчет ФОТ на 2009 под контрольные цифры_ФОТ на 2010  РЗА _СВОД по МЭС(после защиты)_Форма к защите_ДУпиоп_БДР формат СД (2)" xfId="11677"/>
    <cellStyle name="_расчет ФОТ на 2009 под контрольные цифры_ФОТ на 2010  РЗА _СВОД по МЭС(после защиты)_Форма к защите_окончательная версия" xfId="11678"/>
    <cellStyle name="_расчет ФОТ на 2009 под контрольные цифры_ФОТ на 2010  РЗА _СВОД по МЭС(после защиты)_Форма к защите_окончательная версия 2" xfId="11679"/>
    <cellStyle name="_расчет ФОТ на 2009 под контрольные цифры_ФОТ на 2010  РЗА _СВОД по МЭС(после защиты)_Форма к защите_окончательная версия 2_БДР формат СД (2)" xfId="11680"/>
    <cellStyle name="_расчет ФОТ на 2009 под контрольные цифры_ФОТ на 2010  РЗА _СВОД по МЭС(после защиты)_Форма к защите_окончательная версия_БДР формат СД (2)" xfId="11681"/>
    <cellStyle name="_расчет ФОТ на 2009 под контрольные цифры_ФОТ на 2010г. Вологда" xfId="11682"/>
    <cellStyle name="_расчет ФОТ на 2009 под контрольные цифры_ФОТ на 2010г. Вологда 2" xfId="11683"/>
    <cellStyle name="_расчет ФОТ на 2009 под контрольные цифры_ФОТ на 2010г. Вологда 2 2" xfId="11684"/>
    <cellStyle name="_расчет ФОТ на 2009 под контрольные цифры_ФОТ на 2010г. Вологда 2 2_БДР формат СД (2)" xfId="11685"/>
    <cellStyle name="_расчет ФОТ на 2009 под контрольные цифры_ФОТ на 2010г. Вологда 2_БДР формат СД (2)" xfId="11686"/>
    <cellStyle name="_расчет ФОТ на 2009 под контрольные цифры_ФОТ на 2010г. Вологда 3" xfId="11687"/>
    <cellStyle name="_расчет ФОТ на 2009 под контрольные цифры_ФОТ на 2010г. Вологда 3_БДР формат СД (2)" xfId="11688"/>
    <cellStyle name="_расчет ФОТ на 2009 под контрольные цифры_ФОТ на 2010г. Вологда_БДР формат СД (2)" xfId="11689"/>
    <cellStyle name="_расчет ФОТ на 2009 под контрольные цифры_ФОТ на 2010г. Вологда_ДУС (3)" xfId="11690"/>
    <cellStyle name="_расчет ФОТ на 2009 под контрольные цифры_ФОТ на 2010г. Вологда_ДУС (3) 2" xfId="11691"/>
    <cellStyle name="_расчет ФОТ на 2009 под контрольные цифры_ФОТ на 2010г. Вологда_ДУС (3) 2_БДР формат СД (2)" xfId="11692"/>
    <cellStyle name="_расчет ФОТ на 2009 под контрольные цифры_ФОТ на 2010г. Вологда_ДУС (3)_БДР формат СД (2)" xfId="11693"/>
    <cellStyle name="_расчет ФОТ на 2009 под контрольные цифры_ФОТ на 2010г. Вологда_Источники_лимиты_Бизнес-план" xfId="11694"/>
    <cellStyle name="_расчет ФОТ на 2009 под контрольные цифры_ФОТ на 2010г. Вологда_Источники_лимиты_Бизнес-план 2" xfId="11695"/>
    <cellStyle name="_расчет ФОТ на 2009 под контрольные цифры_ФОТ на 2010г. Вологда_Источники_лимиты_Бизнес-план 2 2" xfId="11696"/>
    <cellStyle name="_расчет ФОТ на 2009 под контрольные цифры_ФОТ на 2010г. Вологда_Источники_лимиты_Бизнес-план 2 2_БДР формат СД (2)" xfId="11697"/>
    <cellStyle name="_расчет ФОТ на 2009 под контрольные цифры_ФОТ на 2010г. Вологда_Источники_лимиты_Бизнес-план 2_БДР формат СД (2)" xfId="11698"/>
    <cellStyle name="_расчет ФОТ на 2009 под контрольные цифры_ФОТ на 2010г. Вологда_Источники_лимиты_Бизнес-план 3" xfId="11699"/>
    <cellStyle name="_расчет ФОТ на 2009 под контрольные цифры_ФОТ на 2010г. Вологда_Источники_лимиты_Бизнес-план 3_БДР формат СД (2)" xfId="11700"/>
    <cellStyle name="_расчет ФОТ на 2009 под контрольные цифры_ФОТ на 2010г. Вологда_Источники_лимиты_Бизнес-план_БДР формат СД (2)" xfId="11701"/>
    <cellStyle name="_расчет ФОТ на 2009 под контрольные цифры_ФОТ на 2010г. Вологда_Копия форма к защите" xfId="11702"/>
    <cellStyle name="_расчет ФОТ на 2009 под контрольные цифры_ФОТ на 2010г. Вологда_Копия форма к защите 2" xfId="11703"/>
    <cellStyle name="_расчет ФОТ на 2009 под контрольные цифры_ФОТ на 2010г. Вологда_Копия форма к защите 2_БДР формат СД (2)" xfId="11704"/>
    <cellStyle name="_расчет ФОТ на 2009 под контрольные цифры_ФОТ на 2010г. Вологда_Копия форма к защите_БДР формат СД (2)" xfId="11705"/>
    <cellStyle name="_расчет ФОТ на 2009 под контрольные цифры_ФОТ на 2010г. Вологда_Свод бюджет на 2012" xfId="11706"/>
    <cellStyle name="_расчет ФОТ на 2009 под контрольные цифры_ФОТ на 2010г. Вологда_Свод бюджет на 2012 2" xfId="11707"/>
    <cellStyle name="_расчет ФОТ на 2009 под контрольные цифры_ФОТ на 2010г. Вологда_Свод бюджет на 2012 2_БДР формат СД (2)" xfId="11708"/>
    <cellStyle name="_расчет ФОТ на 2009 под контрольные цифры_ФОТ на 2010г. Вологда_Свод бюджет на 2012_БДР формат СД (2)" xfId="11709"/>
    <cellStyle name="_расчет ФОТ на 2009 под контрольные цифры_ФОТ на 2010г. Вологда_Форма к защите" xfId="11710"/>
    <cellStyle name="_расчет ФОТ на 2009 под контрольные цифры_ФОТ на 2010г. Вологда_форма к защите - ДКУ" xfId="11711"/>
    <cellStyle name="_расчет ФОТ на 2009 под контрольные цифры_ФОТ на 2010г. Вологда_форма к защите - ДКУ 2" xfId="11712"/>
    <cellStyle name="_расчет ФОТ на 2009 под контрольные цифры_ФОТ на 2010г. Вологда_форма к защите - ДКУ 2_БДР формат СД (2)" xfId="11713"/>
    <cellStyle name="_расчет ФОТ на 2009 под контрольные цифры_ФОТ на 2010г. Вологда_форма к защите - ДКУ_БДР формат СД (2)" xfId="11714"/>
    <cellStyle name="_расчет ФОТ на 2009 под контрольные цифры_ФОТ на 2010г. Вологда_Форма к защите 10" xfId="11715"/>
    <cellStyle name="_расчет ФОТ на 2009 под контрольные цифры_ФОТ на 2010г. Вологда_Форма к защите 10_БДР формат СД (2)" xfId="11716"/>
    <cellStyle name="_расчет ФОТ на 2009 под контрольные цифры_ФОТ на 2010г. Вологда_Форма к защите 11" xfId="11717"/>
    <cellStyle name="_расчет ФОТ на 2009 под контрольные цифры_ФОТ на 2010г. Вологда_Форма к защите 11_БДР формат СД (2)" xfId="11718"/>
    <cellStyle name="_расчет ФОТ на 2009 под контрольные цифры_ФОТ на 2010г. Вологда_Форма к защите 12" xfId="11719"/>
    <cellStyle name="_расчет ФОТ на 2009 под контрольные цифры_ФОТ на 2010г. Вологда_Форма к защите 12_БДР формат СД (2)" xfId="11720"/>
    <cellStyle name="_расчет ФОТ на 2009 под контрольные цифры_ФОТ на 2010г. Вологда_Форма к защите 13" xfId="11721"/>
    <cellStyle name="_расчет ФОТ на 2009 под контрольные цифры_ФОТ на 2010г. Вологда_Форма к защите 13_БДР формат СД (2)" xfId="11722"/>
    <cellStyle name="_расчет ФОТ на 2009 под контрольные цифры_ФОТ на 2010г. Вологда_Форма к защите 14" xfId="11723"/>
    <cellStyle name="_расчет ФОТ на 2009 под контрольные цифры_ФОТ на 2010г. Вологда_Форма к защите 14_БДР формат СД (2)" xfId="11724"/>
    <cellStyle name="_расчет ФОТ на 2009 под контрольные цифры_ФОТ на 2010г. Вологда_Форма к защите 15" xfId="11725"/>
    <cellStyle name="_расчет ФОТ на 2009 под контрольные цифры_ФОТ на 2010г. Вологда_Форма к защите 15_БДР формат СД (2)" xfId="11726"/>
    <cellStyle name="_расчет ФОТ на 2009 под контрольные цифры_ФОТ на 2010г. Вологда_Форма к защите 16" xfId="11727"/>
    <cellStyle name="_расчет ФОТ на 2009 под контрольные цифры_ФОТ на 2010г. Вологда_Форма к защите 16_БДР формат СД (2)" xfId="11728"/>
    <cellStyle name="_расчет ФОТ на 2009 под контрольные цифры_ФОТ на 2010г. Вологда_Форма к защите 17" xfId="11729"/>
    <cellStyle name="_расчет ФОТ на 2009 под контрольные цифры_ФОТ на 2010г. Вологда_Форма к защите 17_БДР формат СД (2)" xfId="11730"/>
    <cellStyle name="_расчет ФОТ на 2009 под контрольные цифры_ФОТ на 2010г. Вологда_Форма к защите 18" xfId="11731"/>
    <cellStyle name="_расчет ФОТ на 2009 под контрольные цифры_ФОТ на 2010г. Вологда_Форма к защите 18_БДР формат СД (2)" xfId="11732"/>
    <cellStyle name="_расчет ФОТ на 2009 под контрольные цифры_ФОТ на 2010г. Вологда_Форма к защите 19" xfId="11733"/>
    <cellStyle name="_расчет ФОТ на 2009 под контрольные цифры_ФОТ на 2010г. Вологда_Форма к защите 19_БДР формат СД (2)" xfId="11734"/>
    <cellStyle name="_расчет ФОТ на 2009 под контрольные цифры_ФОТ на 2010г. Вологда_Форма к защите 2" xfId="11735"/>
    <cellStyle name="_расчет ФОТ на 2009 под контрольные цифры_ФОТ на 2010г. Вологда_Форма к защите 2_БДР формат СД (2)" xfId="11736"/>
    <cellStyle name="_расчет ФОТ на 2009 под контрольные цифры_ФОТ на 2010г. Вологда_Форма к защите 20" xfId="11737"/>
    <cellStyle name="_расчет ФОТ на 2009 под контрольные цифры_ФОТ на 2010г. Вологда_Форма к защите 20_БДР формат СД (2)" xfId="11738"/>
    <cellStyle name="_расчет ФОТ на 2009 под контрольные цифры_ФОТ на 2010г. Вологда_Форма к защите 21" xfId="11739"/>
    <cellStyle name="_расчет ФОТ на 2009 под контрольные цифры_ФОТ на 2010г. Вологда_Форма к защите 21_БДР формат СД (2)" xfId="11740"/>
    <cellStyle name="_расчет ФОТ на 2009 под контрольные цифры_ФОТ на 2010г. Вологда_Форма к защите 22" xfId="11741"/>
    <cellStyle name="_расчет ФОТ на 2009 под контрольные цифры_ФОТ на 2010г. Вологда_Форма к защите 22_БДР формат СД (2)" xfId="11742"/>
    <cellStyle name="_расчет ФОТ на 2009 под контрольные цифры_ФОТ на 2010г. Вологда_Форма к защите 23" xfId="11743"/>
    <cellStyle name="_расчет ФОТ на 2009 под контрольные цифры_ФОТ на 2010г. Вологда_Форма к защите 23_БДР формат СД (2)" xfId="11744"/>
    <cellStyle name="_расчет ФОТ на 2009 под контрольные цифры_ФОТ на 2010г. Вологда_Форма к защите 24" xfId="11745"/>
    <cellStyle name="_расчет ФОТ на 2009 под контрольные цифры_ФОТ на 2010г. Вологда_Форма к защите 24_БДР формат СД (2)" xfId="11746"/>
    <cellStyle name="_расчет ФОТ на 2009 под контрольные цифры_ФОТ на 2010г. Вологда_Форма к защите 25" xfId="11747"/>
    <cellStyle name="_расчет ФОТ на 2009 под контрольные цифры_ФОТ на 2010г. Вологда_Форма к защите 25_БДР формат СД (2)" xfId="11748"/>
    <cellStyle name="_расчет ФОТ на 2009 под контрольные цифры_ФОТ на 2010г. Вологда_Форма к защите 26" xfId="11749"/>
    <cellStyle name="_расчет ФОТ на 2009 под контрольные цифры_ФОТ на 2010г. Вологда_Форма к защите 26_БДР формат СД (2)" xfId="11750"/>
    <cellStyle name="_расчет ФОТ на 2009 под контрольные цифры_ФОТ на 2010г. Вологда_Форма к защите 27" xfId="11751"/>
    <cellStyle name="_расчет ФОТ на 2009 под контрольные цифры_ФОТ на 2010г. Вологда_Форма к защите 27_БДР формат СД (2)" xfId="11752"/>
    <cellStyle name="_расчет ФОТ на 2009 под контрольные цифры_ФОТ на 2010г. Вологда_Форма к защите 28" xfId="11753"/>
    <cellStyle name="_расчет ФОТ на 2009 под контрольные цифры_ФОТ на 2010г. Вологда_Форма к защите 28_БДР формат СД (2)" xfId="11754"/>
    <cellStyle name="_расчет ФОТ на 2009 под контрольные цифры_ФОТ на 2010г. Вологда_Форма к защите 29" xfId="11755"/>
    <cellStyle name="_расчет ФОТ на 2009 под контрольные цифры_ФОТ на 2010г. Вологда_Форма к защите 29_БДР формат СД (2)" xfId="11756"/>
    <cellStyle name="_расчет ФОТ на 2009 под контрольные цифры_ФОТ на 2010г. Вологда_Форма к защите 3" xfId="11757"/>
    <cellStyle name="_расчет ФОТ на 2009 под контрольные цифры_ФОТ на 2010г. Вологда_Форма к защите 3_БДР формат СД (2)" xfId="11758"/>
    <cellStyle name="_расчет ФОТ на 2009 под контрольные цифры_ФОТ на 2010г. Вологда_Форма к защите 30" xfId="11759"/>
    <cellStyle name="_расчет ФОТ на 2009 под контрольные цифры_ФОТ на 2010г. Вологда_Форма к защите 30_БДР формат СД (2)" xfId="11760"/>
    <cellStyle name="_расчет ФОТ на 2009 под контрольные цифры_ФОТ на 2010г. Вологда_Форма к защите 31" xfId="11761"/>
    <cellStyle name="_расчет ФОТ на 2009 под контрольные цифры_ФОТ на 2010г. Вологда_Форма к защите 31_БДР формат СД (2)" xfId="11762"/>
    <cellStyle name="_расчет ФОТ на 2009 под контрольные цифры_ФОТ на 2010г. Вологда_Форма к защите 32" xfId="11763"/>
    <cellStyle name="_расчет ФОТ на 2009 под контрольные цифры_ФОТ на 2010г. Вологда_Форма к защите 32_БДР формат СД (2)" xfId="11764"/>
    <cellStyle name="_расчет ФОТ на 2009 под контрольные цифры_ФОТ на 2010г. Вологда_Форма к защите 33" xfId="11765"/>
    <cellStyle name="_расчет ФОТ на 2009 под контрольные цифры_ФОТ на 2010г. Вологда_Форма к защите 33_БДР формат СД (2)" xfId="11766"/>
    <cellStyle name="_расчет ФОТ на 2009 под контрольные цифры_ФОТ на 2010г. Вологда_Форма к защите 34" xfId="11767"/>
    <cellStyle name="_расчет ФОТ на 2009 под контрольные цифры_ФОТ на 2010г. Вологда_Форма к защите 34_БДР формат СД (2)" xfId="11768"/>
    <cellStyle name="_расчет ФОТ на 2009 под контрольные цифры_ФОТ на 2010г. Вологда_Форма к защите 35" xfId="11769"/>
    <cellStyle name="_расчет ФОТ на 2009 под контрольные цифры_ФОТ на 2010г. Вологда_Форма к защите 35_БДР формат СД (2)" xfId="11770"/>
    <cellStyle name="_расчет ФОТ на 2009 под контрольные цифры_ФОТ на 2010г. Вологда_Форма к защите 36" xfId="11771"/>
    <cellStyle name="_расчет ФОТ на 2009 под контрольные цифры_ФОТ на 2010г. Вологда_Форма к защите 36_БДР формат СД (2)" xfId="11772"/>
    <cellStyle name="_расчет ФОТ на 2009 под контрольные цифры_ФОТ на 2010г. Вологда_Форма к защите 37" xfId="11773"/>
    <cellStyle name="_расчет ФОТ на 2009 под контрольные цифры_ФОТ на 2010г. Вологда_Форма к защите 37_БДР формат СД (2)" xfId="11774"/>
    <cellStyle name="_расчет ФОТ на 2009 под контрольные цифры_ФОТ на 2010г. Вологда_Форма к защите 38" xfId="11775"/>
    <cellStyle name="_расчет ФОТ на 2009 под контрольные цифры_ФОТ на 2010г. Вологда_Форма к защите 38_БДР формат СД (2)" xfId="11776"/>
    <cellStyle name="_расчет ФОТ на 2009 под контрольные цифры_ФОТ на 2010г. Вологда_Форма к защите 39" xfId="11777"/>
    <cellStyle name="_расчет ФОТ на 2009 под контрольные цифры_ФОТ на 2010г. Вологда_Форма к защите 39_БДР формат СД (2)" xfId="11778"/>
    <cellStyle name="_расчет ФОТ на 2009 под контрольные цифры_ФОТ на 2010г. Вологда_Форма к защите 4" xfId="11779"/>
    <cellStyle name="_расчет ФОТ на 2009 под контрольные цифры_ФОТ на 2010г. Вологда_Форма к защите 4_БДР формат СД (2)" xfId="11780"/>
    <cellStyle name="_расчет ФОТ на 2009 под контрольные цифры_ФОТ на 2010г. Вологда_Форма к защите 40" xfId="11781"/>
    <cellStyle name="_расчет ФОТ на 2009 под контрольные цифры_ФОТ на 2010г. Вологда_Форма к защите 40_БДР формат СД (2)" xfId="11782"/>
    <cellStyle name="_расчет ФОТ на 2009 под контрольные цифры_ФОТ на 2010г. Вологда_Форма к защите 41" xfId="11783"/>
    <cellStyle name="_расчет ФОТ на 2009 под контрольные цифры_ФОТ на 2010г. Вологда_Форма к защите 41_БДР формат СД (2)" xfId="11784"/>
    <cellStyle name="_расчет ФОТ на 2009 под контрольные цифры_ФОТ на 2010г. Вологда_Форма к защите 42" xfId="11785"/>
    <cellStyle name="_расчет ФОТ на 2009 под контрольные цифры_ФОТ на 2010г. Вологда_Форма к защите 42_БДР формат СД (2)" xfId="11786"/>
    <cellStyle name="_расчет ФОТ на 2009 под контрольные цифры_ФОТ на 2010г. Вологда_Форма к защите 43" xfId="11787"/>
    <cellStyle name="_расчет ФОТ на 2009 под контрольные цифры_ФОТ на 2010г. Вологда_Форма к защите 43_БДР формат СД (2)" xfId="11788"/>
    <cellStyle name="_расчет ФОТ на 2009 под контрольные цифры_ФОТ на 2010г. Вологда_Форма к защите 44" xfId="11789"/>
    <cellStyle name="_расчет ФОТ на 2009 под контрольные цифры_ФОТ на 2010г. Вологда_Форма к защите 44_БДР формат СД (2)" xfId="11790"/>
    <cellStyle name="_расчет ФОТ на 2009 под контрольные цифры_ФОТ на 2010г. Вологда_Форма к защите 45" xfId="11791"/>
    <cellStyle name="_расчет ФОТ на 2009 под контрольные цифры_ФОТ на 2010г. Вологда_Форма к защите 45_БДР формат СД (2)" xfId="11792"/>
    <cellStyle name="_расчет ФОТ на 2009 под контрольные цифры_ФОТ на 2010г. Вологда_Форма к защите 46" xfId="11793"/>
    <cellStyle name="_расчет ФОТ на 2009 под контрольные цифры_ФОТ на 2010г. Вологда_Форма к защите 46_БДР формат СД (2)" xfId="11794"/>
    <cellStyle name="_расчет ФОТ на 2009 под контрольные цифры_ФОТ на 2010г. Вологда_Форма к защите 47" xfId="11795"/>
    <cellStyle name="_расчет ФОТ на 2009 под контрольные цифры_ФОТ на 2010г. Вологда_Форма к защите 47_БДР формат СД (2)" xfId="11796"/>
    <cellStyle name="_расчет ФОТ на 2009 под контрольные цифры_ФОТ на 2010г. Вологда_Форма к защите 48" xfId="11797"/>
    <cellStyle name="_расчет ФОТ на 2009 под контрольные цифры_ФОТ на 2010г. Вологда_Форма к защите 48_БДР формат СД (2)" xfId="11798"/>
    <cellStyle name="_расчет ФОТ на 2009 под контрольные цифры_ФОТ на 2010г. Вологда_Форма к защите 49" xfId="11799"/>
    <cellStyle name="_расчет ФОТ на 2009 под контрольные цифры_ФОТ на 2010г. Вологда_Форма к защите 49_БДР формат СД (2)" xfId="11800"/>
    <cellStyle name="_расчет ФОТ на 2009 под контрольные цифры_ФОТ на 2010г. Вологда_Форма к защите 5" xfId="11801"/>
    <cellStyle name="_расчет ФОТ на 2009 под контрольные цифры_ФОТ на 2010г. Вологда_Форма к защите 5_БДР формат СД (2)" xfId="11802"/>
    <cellStyle name="_расчет ФОТ на 2009 под контрольные цифры_ФОТ на 2010г. Вологда_Форма к защите 50" xfId="11803"/>
    <cellStyle name="_расчет ФОТ на 2009 под контрольные цифры_ФОТ на 2010г. Вологда_Форма к защите 50_БДР формат СД (2)" xfId="11804"/>
    <cellStyle name="_расчет ФОТ на 2009 под контрольные цифры_ФОТ на 2010г. Вологда_Форма к защите 51" xfId="11805"/>
    <cellStyle name="_расчет ФОТ на 2009 под контрольные цифры_ФОТ на 2010г. Вологда_Форма к защите 51_БДР формат СД (2)" xfId="11806"/>
    <cellStyle name="_расчет ФОТ на 2009 под контрольные цифры_ФОТ на 2010г. Вологда_Форма к защите 52" xfId="11807"/>
    <cellStyle name="_расчет ФОТ на 2009 под контрольные цифры_ФОТ на 2010г. Вологда_Форма к защите 52_БДР формат СД (2)" xfId="11808"/>
    <cellStyle name="_расчет ФОТ на 2009 под контрольные цифры_ФОТ на 2010г. Вологда_Форма к защите 53" xfId="11809"/>
    <cellStyle name="_расчет ФОТ на 2009 под контрольные цифры_ФОТ на 2010г. Вологда_Форма к защите 53_БДР формат СД (2)" xfId="11810"/>
    <cellStyle name="_расчет ФОТ на 2009 под контрольные цифры_ФОТ на 2010г. Вологда_Форма к защите 54" xfId="11811"/>
    <cellStyle name="_расчет ФОТ на 2009 под контрольные цифры_ФОТ на 2010г. Вологда_Форма к защите 54_БДР формат СД (2)" xfId="11812"/>
    <cellStyle name="_расчет ФОТ на 2009 под контрольные цифры_ФОТ на 2010г. Вологда_Форма к защите 55" xfId="11813"/>
    <cellStyle name="_расчет ФОТ на 2009 под контрольные цифры_ФОТ на 2010г. Вологда_Форма к защите 55_БДР формат СД (2)" xfId="11814"/>
    <cellStyle name="_расчет ФОТ на 2009 под контрольные цифры_ФОТ на 2010г. Вологда_Форма к защите 56" xfId="11815"/>
    <cellStyle name="_расчет ФОТ на 2009 под контрольные цифры_ФОТ на 2010г. Вологда_Форма к защите 56_БДР формат СД (2)" xfId="11816"/>
    <cellStyle name="_расчет ФОТ на 2009 под контрольные цифры_ФОТ на 2010г. Вологда_Форма к защите 57" xfId="11817"/>
    <cellStyle name="_расчет ФОТ на 2009 под контрольные цифры_ФОТ на 2010г. Вологда_Форма к защите 57_БДР формат СД (2)" xfId="11818"/>
    <cellStyle name="_расчет ФОТ на 2009 под контрольные цифры_ФОТ на 2010г. Вологда_Форма к защите 58" xfId="11819"/>
    <cellStyle name="_расчет ФОТ на 2009 под контрольные цифры_ФОТ на 2010г. Вологда_Форма к защите 58_БДР формат СД (2)" xfId="11820"/>
    <cellStyle name="_расчет ФОТ на 2009 под контрольные цифры_ФОТ на 2010г. Вологда_Форма к защите 59" xfId="11821"/>
    <cellStyle name="_расчет ФОТ на 2009 под контрольные цифры_ФОТ на 2010г. Вологда_Форма к защите 59_БДР формат СД (2)" xfId="11822"/>
    <cellStyle name="_расчет ФОТ на 2009 под контрольные цифры_ФОТ на 2010г. Вологда_Форма к защите 6" xfId="11823"/>
    <cellStyle name="_расчет ФОТ на 2009 под контрольные цифры_ФОТ на 2010г. Вологда_Форма к защите 6_БДР формат СД (2)" xfId="11824"/>
    <cellStyle name="_расчет ФОТ на 2009 под контрольные цифры_ФОТ на 2010г. Вологда_Форма к защите 60" xfId="11825"/>
    <cellStyle name="_расчет ФОТ на 2009 под контрольные цифры_ФОТ на 2010г. Вологда_Форма к защите 60_БДР формат СД (2)" xfId="11826"/>
    <cellStyle name="_расчет ФОТ на 2009 под контрольные цифры_ФОТ на 2010г. Вологда_Форма к защите 61" xfId="11827"/>
    <cellStyle name="_расчет ФОТ на 2009 под контрольные цифры_ФОТ на 2010г. Вологда_Форма к защите 61_БДР формат СД (2)" xfId="11828"/>
    <cellStyle name="_расчет ФОТ на 2009 под контрольные цифры_ФОТ на 2010г. Вологда_Форма к защите 62" xfId="11829"/>
    <cellStyle name="_расчет ФОТ на 2009 под контрольные цифры_ФОТ на 2010г. Вологда_Форма к защите 62_БДР формат СД (2)" xfId="11830"/>
    <cellStyle name="_расчет ФОТ на 2009 под контрольные цифры_ФОТ на 2010г. Вологда_Форма к защите 63" xfId="11831"/>
    <cellStyle name="_расчет ФОТ на 2009 под контрольные цифры_ФОТ на 2010г. Вологда_Форма к защите 63_БДР формат СД (2)" xfId="11832"/>
    <cellStyle name="_расчет ФОТ на 2009 под контрольные цифры_ФОТ на 2010г. Вологда_Форма к защите 64" xfId="11833"/>
    <cellStyle name="_расчет ФОТ на 2009 под контрольные цифры_ФОТ на 2010г. Вологда_Форма к защите 64_БДР формат СД (2)" xfId="11834"/>
    <cellStyle name="_расчет ФОТ на 2009 под контрольные цифры_ФОТ на 2010г. Вологда_Форма к защите 65" xfId="11835"/>
    <cellStyle name="_расчет ФОТ на 2009 под контрольные цифры_ФОТ на 2010г. Вологда_Форма к защите 65_БДР формат СД (2)" xfId="11836"/>
    <cellStyle name="_расчет ФОТ на 2009 под контрольные цифры_ФОТ на 2010г. Вологда_Форма к защите 66" xfId="11837"/>
    <cellStyle name="_расчет ФОТ на 2009 под контрольные цифры_ФОТ на 2010г. Вологда_Форма к защите 66_БДР формат СД (2)" xfId="11838"/>
    <cellStyle name="_расчет ФОТ на 2009 под контрольные цифры_ФОТ на 2010г. Вологда_Форма к защите 67" xfId="11839"/>
    <cellStyle name="_расчет ФОТ на 2009 под контрольные цифры_ФОТ на 2010г. Вологда_Форма к защите 67_БДР формат СД (2)" xfId="11840"/>
    <cellStyle name="_расчет ФОТ на 2009 под контрольные цифры_ФОТ на 2010г. Вологда_Форма к защите 68" xfId="11841"/>
    <cellStyle name="_расчет ФОТ на 2009 под контрольные цифры_ФОТ на 2010г. Вологда_Форма к защите 68_БДР формат СД (2)" xfId="11842"/>
    <cellStyle name="_расчет ФОТ на 2009 под контрольные цифры_ФОТ на 2010г. Вологда_Форма к защите 69" xfId="11843"/>
    <cellStyle name="_расчет ФОТ на 2009 под контрольные цифры_ФОТ на 2010г. Вологда_Форма к защите 69_БДР формат СД (2)" xfId="11844"/>
    <cellStyle name="_расчет ФОТ на 2009 под контрольные цифры_ФОТ на 2010г. Вологда_Форма к защите 7" xfId="11845"/>
    <cellStyle name="_расчет ФОТ на 2009 под контрольные цифры_ФОТ на 2010г. Вологда_Форма к защите 7_БДР формат СД (2)" xfId="11846"/>
    <cellStyle name="_расчет ФОТ на 2009 под контрольные цифры_ФОТ на 2010г. Вологда_Форма к защите 70" xfId="11847"/>
    <cellStyle name="_расчет ФОТ на 2009 под контрольные цифры_ФОТ на 2010г. Вологда_Форма к защите 70_БДР формат СД (2)" xfId="11848"/>
    <cellStyle name="_расчет ФОТ на 2009 под контрольные цифры_ФОТ на 2010г. Вологда_Форма к защите 71" xfId="11849"/>
    <cellStyle name="_расчет ФОТ на 2009 под контрольные цифры_ФОТ на 2010г. Вологда_Форма к защите 71_БДР формат СД (2)" xfId="11850"/>
    <cellStyle name="_расчет ФОТ на 2009 под контрольные цифры_ФОТ на 2010г. Вологда_Форма к защите 72" xfId="11851"/>
    <cellStyle name="_расчет ФОТ на 2009 под контрольные цифры_ФОТ на 2010г. Вологда_Форма к защите 72_БДР формат СД (2)" xfId="11852"/>
    <cellStyle name="_расчет ФОТ на 2009 под контрольные цифры_ФОТ на 2010г. Вологда_Форма к защите 73" xfId="11853"/>
    <cellStyle name="_расчет ФОТ на 2009 под контрольные цифры_ФОТ на 2010г. Вологда_Форма к защите 73_БДР формат СД (2)" xfId="11854"/>
    <cellStyle name="_расчет ФОТ на 2009 под контрольные цифры_ФОТ на 2010г. Вологда_Форма к защите 74" xfId="11855"/>
    <cellStyle name="_расчет ФОТ на 2009 под контрольные цифры_ФОТ на 2010г. Вологда_Форма к защите 74_БДР формат СД (2)" xfId="11856"/>
    <cellStyle name="_расчет ФОТ на 2009 под контрольные цифры_ФОТ на 2010г. Вологда_Форма к защите 75" xfId="11857"/>
    <cellStyle name="_расчет ФОТ на 2009 под контрольные цифры_ФОТ на 2010г. Вологда_Форма к защите 75_БДР формат СД (2)" xfId="11858"/>
    <cellStyle name="_расчет ФОТ на 2009 под контрольные цифры_ФОТ на 2010г. Вологда_Форма к защите 76" xfId="11859"/>
    <cellStyle name="_расчет ФОТ на 2009 под контрольные цифры_ФОТ на 2010г. Вологда_Форма к защите 76_БДР формат СД (2)" xfId="11860"/>
    <cellStyle name="_расчет ФОТ на 2009 под контрольные цифры_ФОТ на 2010г. Вологда_Форма к защите 77" xfId="11861"/>
    <cellStyle name="_расчет ФОТ на 2009 под контрольные цифры_ФОТ на 2010г. Вологда_Форма к защите 77_БДР формат СД (2)" xfId="11862"/>
    <cellStyle name="_расчет ФОТ на 2009 под контрольные цифры_ФОТ на 2010г. Вологда_Форма к защите 78" xfId="11863"/>
    <cellStyle name="_расчет ФОТ на 2009 под контрольные цифры_ФОТ на 2010г. Вологда_Форма к защите 78_БДР формат СД (2)" xfId="11864"/>
    <cellStyle name="_расчет ФОТ на 2009 под контрольные цифры_ФОТ на 2010г. Вологда_Форма к защите 79" xfId="11865"/>
    <cellStyle name="_расчет ФОТ на 2009 под контрольные цифры_ФОТ на 2010г. Вологда_Форма к защите 79_БДР формат СД (2)" xfId="11866"/>
    <cellStyle name="_расчет ФОТ на 2009 под контрольные цифры_ФОТ на 2010г. Вологда_Форма к защите 8" xfId="11867"/>
    <cellStyle name="_расчет ФОТ на 2009 под контрольные цифры_ФОТ на 2010г. Вологда_Форма к защите 8_БДР формат СД (2)" xfId="11868"/>
    <cellStyle name="_расчет ФОТ на 2009 под контрольные цифры_ФОТ на 2010г. Вологда_Форма к защите 80" xfId="11869"/>
    <cellStyle name="_расчет ФОТ на 2009 под контрольные цифры_ФОТ на 2010г. Вологда_Форма к защите 80_БДР формат СД (2)" xfId="11870"/>
    <cellStyle name="_расчет ФОТ на 2009 под контрольные цифры_ФОТ на 2010г. Вологда_Форма к защите 81" xfId="11871"/>
    <cellStyle name="_расчет ФОТ на 2009 под контрольные цифры_ФОТ на 2010г. Вологда_Форма к защите 81_БДР формат СД (2)" xfId="11872"/>
    <cellStyle name="_расчет ФОТ на 2009 под контрольные цифры_ФОТ на 2010г. Вологда_Форма к защите 82" xfId="11873"/>
    <cellStyle name="_расчет ФОТ на 2009 под контрольные цифры_ФОТ на 2010г. Вологда_Форма к защите 82_БДР формат СД (2)" xfId="11874"/>
    <cellStyle name="_расчет ФОТ на 2009 под контрольные цифры_ФОТ на 2010г. Вологда_Форма к защите 83" xfId="11875"/>
    <cellStyle name="_расчет ФОТ на 2009 под контрольные цифры_ФОТ на 2010г. Вологда_Форма к защите 83_БДР формат СД (2)" xfId="11876"/>
    <cellStyle name="_расчет ФОТ на 2009 под контрольные цифры_ФОТ на 2010г. Вологда_Форма к защите 84" xfId="11877"/>
    <cellStyle name="_расчет ФОТ на 2009 под контрольные цифры_ФОТ на 2010г. Вологда_Форма к защите 84_БДР формат СД (2)" xfId="11878"/>
    <cellStyle name="_расчет ФОТ на 2009 под контрольные цифры_ФОТ на 2010г. Вологда_Форма к защите 85" xfId="11879"/>
    <cellStyle name="_расчет ФОТ на 2009 под контрольные цифры_ФОТ на 2010г. Вологда_Форма к защите 85_БДР формат СД (2)" xfId="11880"/>
    <cellStyle name="_расчет ФОТ на 2009 под контрольные цифры_ФОТ на 2010г. Вологда_Форма к защите 86" xfId="11881"/>
    <cellStyle name="_расчет ФОТ на 2009 под контрольные цифры_ФОТ на 2010г. Вологда_Форма к защите 86_БДР формат СД (2)" xfId="11882"/>
    <cellStyle name="_расчет ФОТ на 2009 под контрольные цифры_ФОТ на 2010г. Вологда_Форма к защите 87" xfId="11883"/>
    <cellStyle name="_расчет ФОТ на 2009 под контрольные цифры_ФОТ на 2010г. Вологда_Форма к защите 87_БДР формат СД (2)" xfId="11884"/>
    <cellStyle name="_расчет ФОТ на 2009 под контрольные цифры_ФОТ на 2010г. Вологда_Форма к защите 88" xfId="11885"/>
    <cellStyle name="_расчет ФОТ на 2009 под контрольные цифры_ФОТ на 2010г. Вологда_Форма к защите 88_БДР формат СД (2)" xfId="11886"/>
    <cellStyle name="_расчет ФОТ на 2009 под контрольные цифры_ФОТ на 2010г. Вологда_Форма к защите 89" xfId="11887"/>
    <cellStyle name="_расчет ФОТ на 2009 под контрольные цифры_ФОТ на 2010г. Вологда_Форма к защите 89_БДР формат СД (2)" xfId="11888"/>
    <cellStyle name="_расчет ФОТ на 2009 под контрольные цифры_ФОТ на 2010г. Вологда_Форма к защите 9" xfId="11889"/>
    <cellStyle name="_расчет ФОТ на 2009 под контрольные цифры_ФОТ на 2010г. Вологда_Форма к защите 9_БДР формат СД (2)" xfId="11890"/>
    <cellStyle name="_расчет ФОТ на 2009 под контрольные цифры_ФОТ на 2010г. Вологда_Форма к защите 90" xfId="11891"/>
    <cellStyle name="_расчет ФОТ на 2009 под контрольные цифры_ФОТ на 2010г. Вологда_Форма к защите 90_БДР формат СД (2)" xfId="11892"/>
    <cellStyle name="_расчет ФОТ на 2009 под контрольные цифры_ФОТ на 2010г. Вологда_Форма к защите ДЭБ" xfId="11893"/>
    <cellStyle name="_расчет ФОТ на 2009 под контрольные цифры_ФОТ на 2010г. Вологда_Форма к защите ДЭБ 2" xfId="11894"/>
    <cellStyle name="_расчет ФОТ на 2009 под контрольные цифры_ФОТ на 2010г. Вологда_Форма к защите ДЭБ 2_БДР формат СД (2)" xfId="11895"/>
    <cellStyle name="_расчет ФОТ на 2009 под контрольные цифры_ФОТ на 2010г. Вологда_Форма к защите ДЭБ_БДР формат СД (2)" xfId="11896"/>
    <cellStyle name="_расчет ФОТ на 2009 под контрольные цифры_ФОТ на 2010г. Вологда_Форма к защите_БДР формат СД (2)" xfId="11897"/>
    <cellStyle name="_расчет ФОТ на 2009 под контрольные цифры_ФОТ на 2010г. Вологда_Форма к защите_ДСП" xfId="11898"/>
    <cellStyle name="_расчет ФОТ на 2009 под контрольные цифры_ФОТ на 2010г. Вологда_Форма к защите_ДСП 2" xfId="11899"/>
    <cellStyle name="_расчет ФОТ на 2009 под контрольные цифры_ФОТ на 2010г. Вологда_Форма к защите_ДСП 2_БДР формат СД (2)" xfId="11900"/>
    <cellStyle name="_расчет ФОТ на 2009 под контрольные цифры_ФОТ на 2010г. Вологда_Форма к защите_ДСП_БДР формат СД (2)" xfId="11901"/>
    <cellStyle name="_расчет ФОТ на 2009 под контрольные цифры_ФОТ на 2010г. Вологда_Форма к защите_ДУпиоп" xfId="11902"/>
    <cellStyle name="_расчет ФОТ на 2009 под контрольные цифры_ФОТ на 2010г. Вологда_Форма к защите_ДУпиоп 2" xfId="11903"/>
    <cellStyle name="_расчет ФОТ на 2009 под контрольные цифры_ФОТ на 2010г. Вологда_Форма к защите_ДУпиоп 2_БДР формат СД (2)" xfId="11904"/>
    <cellStyle name="_расчет ФОТ на 2009 под контрольные цифры_ФОТ на 2010г. Вологда_Форма к защите_ДУпиоп_БДР формат СД (2)" xfId="11905"/>
    <cellStyle name="_расчет ФОТ на 2009 под контрольные цифры_ФОТ на 2010г. Вологда_Форма к защите_окончательная версия" xfId="11906"/>
    <cellStyle name="_расчет ФОТ на 2009 под контрольные цифры_ФОТ на 2010г. Вологда_Форма к защите_окончательная версия 2" xfId="11907"/>
    <cellStyle name="_расчет ФОТ на 2009 под контрольные цифры_ФОТ на 2010г. Вологда_Форма к защите_окончательная версия 2_БДР формат СД (2)" xfId="11908"/>
    <cellStyle name="_расчет ФОТ на 2009 под контрольные цифры_ФОТ на 2010г. Вологда_Форма к защите_окончательная версия_БДР формат СД (2)" xfId="11909"/>
    <cellStyle name="_расчет ФОТ на 2009 под контрольные цифры_ФОТ РЗА 2010 -МЭС Центра (2)" xfId="11910"/>
    <cellStyle name="_расчет ФОТ на 2009 под контрольные цифры_ФОТ РЗА 2010 -МЭС Центра (2) 2" xfId="11911"/>
    <cellStyle name="_расчет ФОТ на 2009 под контрольные цифры_ФОТ РЗА 2010 -МЭС Центра (2) 2 2" xfId="11912"/>
    <cellStyle name="_расчет ФОТ на 2009 под контрольные цифры_ФОТ РЗА 2010 -МЭС Центра (2) 2 2_БДР формат СД (2)" xfId="11913"/>
    <cellStyle name="_расчет ФОТ на 2009 под контрольные цифры_ФОТ РЗА 2010 -МЭС Центра (2) 2_БДР формат СД (2)" xfId="11914"/>
    <cellStyle name="_расчет ФОТ на 2009 под контрольные цифры_ФОТ РЗА 2010 -МЭС Центра (2) 3" xfId="11915"/>
    <cellStyle name="_расчет ФОТ на 2009 под контрольные цифры_ФОТ РЗА 2010 -МЭС Центра (2) 3_БДР формат СД (2)" xfId="11916"/>
    <cellStyle name="_расчет ФОТ на 2009 под контрольные цифры_ФОТ РЗА 2010 -МЭС Центра (2)_БДР формат СД (2)" xfId="11917"/>
    <cellStyle name="_расчет ФОТ на 2009 под контрольные цифры_ФОТ РЗА 2010 -МЭС Центра (2)_ДУС (3)" xfId="11918"/>
    <cellStyle name="_расчет ФОТ на 2009 под контрольные цифры_ФОТ РЗА 2010 -МЭС Центра (2)_ДУС (3) 2" xfId="11919"/>
    <cellStyle name="_расчет ФОТ на 2009 под контрольные цифры_ФОТ РЗА 2010 -МЭС Центра (2)_ДУС (3) 2_БДР формат СД (2)" xfId="11920"/>
    <cellStyle name="_расчет ФОТ на 2009 под контрольные цифры_ФОТ РЗА 2010 -МЭС Центра (2)_ДУС (3)_БДР формат СД (2)" xfId="11921"/>
    <cellStyle name="_расчет ФОТ на 2009 под контрольные цифры_ФОТ РЗА 2010 -МЭС Центра (2)_Источники_лимиты_Бизнес-план" xfId="11922"/>
    <cellStyle name="_расчет ФОТ на 2009 под контрольные цифры_ФОТ РЗА 2010 -МЭС Центра (2)_Источники_лимиты_Бизнес-план 2" xfId="11923"/>
    <cellStyle name="_расчет ФОТ на 2009 под контрольные цифры_ФОТ РЗА 2010 -МЭС Центра (2)_Источники_лимиты_Бизнес-план 2 2" xfId="11924"/>
    <cellStyle name="_расчет ФОТ на 2009 под контрольные цифры_ФОТ РЗА 2010 -МЭС Центра (2)_Источники_лимиты_Бизнес-план 2 2_БДР формат СД (2)" xfId="11925"/>
    <cellStyle name="_расчет ФОТ на 2009 под контрольные цифры_ФОТ РЗА 2010 -МЭС Центра (2)_Источники_лимиты_Бизнес-план 2_БДР формат СД (2)" xfId="11926"/>
    <cellStyle name="_расчет ФОТ на 2009 под контрольные цифры_ФОТ РЗА 2010 -МЭС Центра (2)_Источники_лимиты_Бизнес-план 3" xfId="11927"/>
    <cellStyle name="_расчет ФОТ на 2009 под контрольные цифры_ФОТ РЗА 2010 -МЭС Центра (2)_Источники_лимиты_Бизнес-план 3_БДР формат СД (2)" xfId="11928"/>
    <cellStyle name="_расчет ФОТ на 2009 под контрольные цифры_ФОТ РЗА 2010 -МЭС Центра (2)_Источники_лимиты_Бизнес-план_БДР формат СД (2)" xfId="11929"/>
    <cellStyle name="_расчет ФОТ на 2009 под контрольные цифры_ФОТ РЗА 2010 -МЭС Центра (2)_Копия форма к защите" xfId="11930"/>
    <cellStyle name="_расчет ФОТ на 2009 под контрольные цифры_ФОТ РЗА 2010 -МЭС Центра (2)_Копия форма к защите 2" xfId="11931"/>
    <cellStyle name="_расчет ФОТ на 2009 под контрольные цифры_ФОТ РЗА 2010 -МЭС Центра (2)_Копия форма к защите 2_БДР формат СД (2)" xfId="11932"/>
    <cellStyle name="_расчет ФОТ на 2009 под контрольные цифры_ФОТ РЗА 2010 -МЭС Центра (2)_Копия форма к защите_БДР формат СД (2)" xfId="11933"/>
    <cellStyle name="_расчет ФОТ на 2009 под контрольные цифры_ФОТ РЗА 2010 -МЭС Центра (2)_Свод бюджет на 2012" xfId="11934"/>
    <cellStyle name="_расчет ФОТ на 2009 под контрольные цифры_ФОТ РЗА 2010 -МЭС Центра (2)_Свод бюджет на 2012 2" xfId="11935"/>
    <cellStyle name="_расчет ФОТ на 2009 под контрольные цифры_ФОТ РЗА 2010 -МЭС Центра (2)_Свод бюджет на 2012 2_БДР формат СД (2)" xfId="11936"/>
    <cellStyle name="_расчет ФОТ на 2009 под контрольные цифры_ФОТ РЗА 2010 -МЭС Центра (2)_Свод бюджет на 2012_БДР формат СД (2)" xfId="11937"/>
    <cellStyle name="_расчет ФОТ на 2009 под контрольные цифры_ФОТ РЗА 2010 -МЭС Центра (2)_Форма к защите" xfId="11938"/>
    <cellStyle name="_расчет ФОТ на 2009 под контрольные цифры_ФОТ РЗА 2010 -МЭС Центра (2)_форма к защите - ДКУ" xfId="11939"/>
    <cellStyle name="_расчет ФОТ на 2009 под контрольные цифры_ФОТ РЗА 2010 -МЭС Центра (2)_форма к защите - ДКУ 2" xfId="11940"/>
    <cellStyle name="_расчет ФОТ на 2009 под контрольные цифры_ФОТ РЗА 2010 -МЭС Центра (2)_форма к защите - ДКУ 2_БДР формат СД (2)" xfId="11941"/>
    <cellStyle name="_расчет ФОТ на 2009 под контрольные цифры_ФОТ РЗА 2010 -МЭС Центра (2)_форма к защите - ДКУ_БДР формат СД (2)" xfId="11942"/>
    <cellStyle name="_расчет ФОТ на 2009 под контрольные цифры_ФОТ РЗА 2010 -МЭС Центра (2)_Форма к защите 10" xfId="11943"/>
    <cellStyle name="_расчет ФОТ на 2009 под контрольные цифры_ФОТ РЗА 2010 -МЭС Центра (2)_Форма к защите 10_БДР формат СД (2)" xfId="11944"/>
    <cellStyle name="_расчет ФОТ на 2009 под контрольные цифры_ФОТ РЗА 2010 -МЭС Центра (2)_Форма к защите 11" xfId="11945"/>
    <cellStyle name="_расчет ФОТ на 2009 под контрольные цифры_ФОТ РЗА 2010 -МЭС Центра (2)_Форма к защите 11_БДР формат СД (2)" xfId="11946"/>
    <cellStyle name="_расчет ФОТ на 2009 под контрольные цифры_ФОТ РЗА 2010 -МЭС Центра (2)_Форма к защите 12" xfId="11947"/>
    <cellStyle name="_расчет ФОТ на 2009 под контрольные цифры_ФОТ РЗА 2010 -МЭС Центра (2)_Форма к защите 12_БДР формат СД (2)" xfId="11948"/>
    <cellStyle name="_расчет ФОТ на 2009 под контрольные цифры_ФОТ РЗА 2010 -МЭС Центра (2)_Форма к защите 13" xfId="11949"/>
    <cellStyle name="_расчет ФОТ на 2009 под контрольные цифры_ФОТ РЗА 2010 -МЭС Центра (2)_Форма к защите 13_БДР формат СД (2)" xfId="11950"/>
    <cellStyle name="_расчет ФОТ на 2009 под контрольные цифры_ФОТ РЗА 2010 -МЭС Центра (2)_Форма к защите 14" xfId="11951"/>
    <cellStyle name="_расчет ФОТ на 2009 под контрольные цифры_ФОТ РЗА 2010 -МЭС Центра (2)_Форма к защите 14_БДР формат СД (2)" xfId="11952"/>
    <cellStyle name="_расчет ФОТ на 2009 под контрольные цифры_ФОТ РЗА 2010 -МЭС Центра (2)_Форма к защите 15" xfId="11953"/>
    <cellStyle name="_расчет ФОТ на 2009 под контрольные цифры_ФОТ РЗА 2010 -МЭС Центра (2)_Форма к защите 15_БДР формат СД (2)" xfId="11954"/>
    <cellStyle name="_расчет ФОТ на 2009 под контрольные цифры_ФОТ РЗА 2010 -МЭС Центра (2)_Форма к защите 16" xfId="11955"/>
    <cellStyle name="_расчет ФОТ на 2009 под контрольные цифры_ФОТ РЗА 2010 -МЭС Центра (2)_Форма к защите 16_БДР формат СД (2)" xfId="11956"/>
    <cellStyle name="_расчет ФОТ на 2009 под контрольные цифры_ФОТ РЗА 2010 -МЭС Центра (2)_Форма к защите 17" xfId="11957"/>
    <cellStyle name="_расчет ФОТ на 2009 под контрольные цифры_ФОТ РЗА 2010 -МЭС Центра (2)_Форма к защите 17_БДР формат СД (2)" xfId="11958"/>
    <cellStyle name="_расчет ФОТ на 2009 под контрольные цифры_ФОТ РЗА 2010 -МЭС Центра (2)_Форма к защите 18" xfId="11959"/>
    <cellStyle name="_расчет ФОТ на 2009 под контрольные цифры_ФОТ РЗА 2010 -МЭС Центра (2)_Форма к защите 18_БДР формат СД (2)" xfId="11960"/>
    <cellStyle name="_расчет ФОТ на 2009 под контрольные цифры_ФОТ РЗА 2010 -МЭС Центра (2)_Форма к защите 19" xfId="11961"/>
    <cellStyle name="_расчет ФОТ на 2009 под контрольные цифры_ФОТ РЗА 2010 -МЭС Центра (2)_Форма к защите 19_БДР формат СД (2)" xfId="11962"/>
    <cellStyle name="_расчет ФОТ на 2009 под контрольные цифры_ФОТ РЗА 2010 -МЭС Центра (2)_Форма к защите 2" xfId="11963"/>
    <cellStyle name="_расчет ФОТ на 2009 под контрольные цифры_ФОТ РЗА 2010 -МЭС Центра (2)_Форма к защите 2_БДР формат СД (2)" xfId="11964"/>
    <cellStyle name="_расчет ФОТ на 2009 под контрольные цифры_ФОТ РЗА 2010 -МЭС Центра (2)_Форма к защите 20" xfId="11965"/>
    <cellStyle name="_расчет ФОТ на 2009 под контрольные цифры_ФОТ РЗА 2010 -МЭС Центра (2)_Форма к защите 20_БДР формат СД (2)" xfId="11966"/>
    <cellStyle name="_расчет ФОТ на 2009 под контрольные цифры_ФОТ РЗА 2010 -МЭС Центра (2)_Форма к защите 21" xfId="11967"/>
    <cellStyle name="_расчет ФОТ на 2009 под контрольные цифры_ФОТ РЗА 2010 -МЭС Центра (2)_Форма к защите 21_БДР формат СД (2)" xfId="11968"/>
    <cellStyle name="_расчет ФОТ на 2009 под контрольные цифры_ФОТ РЗА 2010 -МЭС Центра (2)_Форма к защите 22" xfId="11969"/>
    <cellStyle name="_расчет ФОТ на 2009 под контрольные цифры_ФОТ РЗА 2010 -МЭС Центра (2)_Форма к защите 22_БДР формат СД (2)" xfId="11970"/>
    <cellStyle name="_расчет ФОТ на 2009 под контрольные цифры_ФОТ РЗА 2010 -МЭС Центра (2)_Форма к защите 23" xfId="11971"/>
    <cellStyle name="_расчет ФОТ на 2009 под контрольные цифры_ФОТ РЗА 2010 -МЭС Центра (2)_Форма к защите 23_БДР формат СД (2)" xfId="11972"/>
    <cellStyle name="_расчет ФОТ на 2009 под контрольные цифры_ФОТ РЗА 2010 -МЭС Центра (2)_Форма к защите 24" xfId="11973"/>
    <cellStyle name="_расчет ФОТ на 2009 под контрольные цифры_ФОТ РЗА 2010 -МЭС Центра (2)_Форма к защите 24_БДР формат СД (2)" xfId="11974"/>
    <cellStyle name="_расчет ФОТ на 2009 под контрольные цифры_ФОТ РЗА 2010 -МЭС Центра (2)_Форма к защите 25" xfId="11975"/>
    <cellStyle name="_расчет ФОТ на 2009 под контрольные цифры_ФОТ РЗА 2010 -МЭС Центра (2)_Форма к защите 25_БДР формат СД (2)" xfId="11976"/>
    <cellStyle name="_расчет ФОТ на 2009 под контрольные цифры_ФОТ РЗА 2010 -МЭС Центра (2)_Форма к защите 26" xfId="11977"/>
    <cellStyle name="_расчет ФОТ на 2009 под контрольные цифры_ФОТ РЗА 2010 -МЭС Центра (2)_Форма к защите 26_БДР формат СД (2)" xfId="11978"/>
    <cellStyle name="_расчет ФОТ на 2009 под контрольные цифры_ФОТ РЗА 2010 -МЭС Центра (2)_Форма к защите 27" xfId="11979"/>
    <cellStyle name="_расчет ФОТ на 2009 под контрольные цифры_ФОТ РЗА 2010 -МЭС Центра (2)_Форма к защите 27_БДР формат СД (2)" xfId="11980"/>
    <cellStyle name="_расчет ФОТ на 2009 под контрольные цифры_ФОТ РЗА 2010 -МЭС Центра (2)_Форма к защите 28" xfId="11981"/>
    <cellStyle name="_расчет ФОТ на 2009 под контрольные цифры_ФОТ РЗА 2010 -МЭС Центра (2)_Форма к защите 28_БДР формат СД (2)" xfId="11982"/>
    <cellStyle name="_расчет ФОТ на 2009 под контрольные цифры_ФОТ РЗА 2010 -МЭС Центра (2)_Форма к защите 29" xfId="11983"/>
    <cellStyle name="_расчет ФОТ на 2009 под контрольные цифры_ФОТ РЗА 2010 -МЭС Центра (2)_Форма к защите 29_БДР формат СД (2)" xfId="11984"/>
    <cellStyle name="_расчет ФОТ на 2009 под контрольные цифры_ФОТ РЗА 2010 -МЭС Центра (2)_Форма к защите 3" xfId="11985"/>
    <cellStyle name="_расчет ФОТ на 2009 под контрольные цифры_ФОТ РЗА 2010 -МЭС Центра (2)_Форма к защите 3_БДР формат СД (2)" xfId="11986"/>
    <cellStyle name="_расчет ФОТ на 2009 под контрольные цифры_ФОТ РЗА 2010 -МЭС Центра (2)_Форма к защите 30" xfId="11987"/>
    <cellStyle name="_расчет ФОТ на 2009 под контрольные цифры_ФОТ РЗА 2010 -МЭС Центра (2)_Форма к защите 30_БДР формат СД (2)" xfId="11988"/>
    <cellStyle name="_расчет ФОТ на 2009 под контрольные цифры_ФОТ РЗА 2010 -МЭС Центра (2)_Форма к защите 31" xfId="11989"/>
    <cellStyle name="_расчет ФОТ на 2009 под контрольные цифры_ФОТ РЗА 2010 -МЭС Центра (2)_Форма к защите 31_БДР формат СД (2)" xfId="11990"/>
    <cellStyle name="_расчет ФОТ на 2009 под контрольные цифры_ФОТ РЗА 2010 -МЭС Центра (2)_Форма к защите 32" xfId="11991"/>
    <cellStyle name="_расчет ФОТ на 2009 под контрольные цифры_ФОТ РЗА 2010 -МЭС Центра (2)_Форма к защите 32_БДР формат СД (2)" xfId="11992"/>
    <cellStyle name="_расчет ФОТ на 2009 под контрольные цифры_ФОТ РЗА 2010 -МЭС Центра (2)_Форма к защите 33" xfId="11993"/>
    <cellStyle name="_расчет ФОТ на 2009 под контрольные цифры_ФОТ РЗА 2010 -МЭС Центра (2)_Форма к защите 33_БДР формат СД (2)" xfId="11994"/>
    <cellStyle name="_расчет ФОТ на 2009 под контрольные цифры_ФОТ РЗА 2010 -МЭС Центра (2)_Форма к защите 34" xfId="11995"/>
    <cellStyle name="_расчет ФОТ на 2009 под контрольные цифры_ФОТ РЗА 2010 -МЭС Центра (2)_Форма к защите 34_БДР формат СД (2)" xfId="11996"/>
    <cellStyle name="_расчет ФОТ на 2009 под контрольные цифры_ФОТ РЗА 2010 -МЭС Центра (2)_Форма к защите 35" xfId="11997"/>
    <cellStyle name="_расчет ФОТ на 2009 под контрольные цифры_ФОТ РЗА 2010 -МЭС Центра (2)_Форма к защите 35_БДР формат СД (2)" xfId="11998"/>
    <cellStyle name="_расчет ФОТ на 2009 под контрольные цифры_ФОТ РЗА 2010 -МЭС Центра (2)_Форма к защите 36" xfId="11999"/>
    <cellStyle name="_расчет ФОТ на 2009 под контрольные цифры_ФОТ РЗА 2010 -МЭС Центра (2)_Форма к защите 36_БДР формат СД (2)" xfId="12000"/>
    <cellStyle name="_расчет ФОТ на 2009 под контрольные цифры_ФОТ РЗА 2010 -МЭС Центра (2)_Форма к защите 37" xfId="12001"/>
    <cellStyle name="_расчет ФОТ на 2009 под контрольные цифры_ФОТ РЗА 2010 -МЭС Центра (2)_Форма к защите 37_БДР формат СД (2)" xfId="12002"/>
    <cellStyle name="_расчет ФОТ на 2009 под контрольные цифры_ФОТ РЗА 2010 -МЭС Центра (2)_Форма к защите 38" xfId="12003"/>
    <cellStyle name="_расчет ФОТ на 2009 под контрольные цифры_ФОТ РЗА 2010 -МЭС Центра (2)_Форма к защите 38_БДР формат СД (2)" xfId="12004"/>
    <cellStyle name="_расчет ФОТ на 2009 под контрольные цифры_ФОТ РЗА 2010 -МЭС Центра (2)_Форма к защите 39" xfId="12005"/>
    <cellStyle name="_расчет ФОТ на 2009 под контрольные цифры_ФОТ РЗА 2010 -МЭС Центра (2)_Форма к защите 39_БДР формат СД (2)" xfId="12006"/>
    <cellStyle name="_расчет ФОТ на 2009 под контрольные цифры_ФОТ РЗА 2010 -МЭС Центра (2)_Форма к защите 4" xfId="12007"/>
    <cellStyle name="_расчет ФОТ на 2009 под контрольные цифры_ФОТ РЗА 2010 -МЭС Центра (2)_Форма к защите 4_БДР формат СД (2)" xfId="12008"/>
    <cellStyle name="_расчет ФОТ на 2009 под контрольные цифры_ФОТ РЗА 2010 -МЭС Центра (2)_Форма к защите 40" xfId="12009"/>
    <cellStyle name="_расчет ФОТ на 2009 под контрольные цифры_ФОТ РЗА 2010 -МЭС Центра (2)_Форма к защите 40_БДР формат СД (2)" xfId="12010"/>
    <cellStyle name="_расчет ФОТ на 2009 под контрольные цифры_ФОТ РЗА 2010 -МЭС Центра (2)_Форма к защите 41" xfId="12011"/>
    <cellStyle name="_расчет ФОТ на 2009 под контрольные цифры_ФОТ РЗА 2010 -МЭС Центра (2)_Форма к защите 41_БДР формат СД (2)" xfId="12012"/>
    <cellStyle name="_расчет ФОТ на 2009 под контрольные цифры_ФОТ РЗА 2010 -МЭС Центра (2)_Форма к защите 42" xfId="12013"/>
    <cellStyle name="_расчет ФОТ на 2009 под контрольные цифры_ФОТ РЗА 2010 -МЭС Центра (2)_Форма к защите 42_БДР формат СД (2)" xfId="12014"/>
    <cellStyle name="_расчет ФОТ на 2009 под контрольные цифры_ФОТ РЗА 2010 -МЭС Центра (2)_Форма к защите 43" xfId="12015"/>
    <cellStyle name="_расчет ФОТ на 2009 под контрольные цифры_ФОТ РЗА 2010 -МЭС Центра (2)_Форма к защите 43_БДР формат СД (2)" xfId="12016"/>
    <cellStyle name="_расчет ФОТ на 2009 под контрольные цифры_ФОТ РЗА 2010 -МЭС Центра (2)_Форма к защите 44" xfId="12017"/>
    <cellStyle name="_расчет ФОТ на 2009 под контрольные цифры_ФОТ РЗА 2010 -МЭС Центра (2)_Форма к защите 44_БДР формат СД (2)" xfId="12018"/>
    <cellStyle name="_расчет ФОТ на 2009 под контрольные цифры_ФОТ РЗА 2010 -МЭС Центра (2)_Форма к защите 45" xfId="12019"/>
    <cellStyle name="_расчет ФОТ на 2009 под контрольные цифры_ФОТ РЗА 2010 -МЭС Центра (2)_Форма к защите 45_БДР формат СД (2)" xfId="12020"/>
    <cellStyle name="_расчет ФОТ на 2009 под контрольные цифры_ФОТ РЗА 2010 -МЭС Центра (2)_Форма к защите 46" xfId="12021"/>
    <cellStyle name="_расчет ФОТ на 2009 под контрольные цифры_ФОТ РЗА 2010 -МЭС Центра (2)_Форма к защите 46_БДР формат СД (2)" xfId="12022"/>
    <cellStyle name="_расчет ФОТ на 2009 под контрольные цифры_ФОТ РЗА 2010 -МЭС Центра (2)_Форма к защите 47" xfId="12023"/>
    <cellStyle name="_расчет ФОТ на 2009 под контрольные цифры_ФОТ РЗА 2010 -МЭС Центра (2)_Форма к защите 47_БДР формат СД (2)" xfId="12024"/>
    <cellStyle name="_расчет ФОТ на 2009 под контрольные цифры_ФОТ РЗА 2010 -МЭС Центра (2)_Форма к защите 48" xfId="12025"/>
    <cellStyle name="_расчет ФОТ на 2009 под контрольные цифры_ФОТ РЗА 2010 -МЭС Центра (2)_Форма к защите 48_БДР формат СД (2)" xfId="12026"/>
    <cellStyle name="_расчет ФОТ на 2009 под контрольные цифры_ФОТ РЗА 2010 -МЭС Центра (2)_Форма к защите 49" xfId="12027"/>
    <cellStyle name="_расчет ФОТ на 2009 под контрольные цифры_ФОТ РЗА 2010 -МЭС Центра (2)_Форма к защите 49_БДР формат СД (2)" xfId="12028"/>
    <cellStyle name="_расчет ФОТ на 2009 под контрольные цифры_ФОТ РЗА 2010 -МЭС Центра (2)_Форма к защите 5" xfId="12029"/>
    <cellStyle name="_расчет ФОТ на 2009 под контрольные цифры_ФОТ РЗА 2010 -МЭС Центра (2)_Форма к защите 5_БДР формат СД (2)" xfId="12030"/>
    <cellStyle name="_расчет ФОТ на 2009 под контрольные цифры_ФОТ РЗА 2010 -МЭС Центра (2)_Форма к защите 50" xfId="12031"/>
    <cellStyle name="_расчет ФОТ на 2009 под контрольные цифры_ФОТ РЗА 2010 -МЭС Центра (2)_Форма к защите 50_БДР формат СД (2)" xfId="12032"/>
    <cellStyle name="_расчет ФОТ на 2009 под контрольные цифры_ФОТ РЗА 2010 -МЭС Центра (2)_Форма к защите 51" xfId="12033"/>
    <cellStyle name="_расчет ФОТ на 2009 под контрольные цифры_ФОТ РЗА 2010 -МЭС Центра (2)_Форма к защите 51_БДР формат СД (2)" xfId="12034"/>
    <cellStyle name="_расчет ФОТ на 2009 под контрольные цифры_ФОТ РЗА 2010 -МЭС Центра (2)_Форма к защите 52" xfId="12035"/>
    <cellStyle name="_расчет ФОТ на 2009 под контрольные цифры_ФОТ РЗА 2010 -МЭС Центра (2)_Форма к защите 52_БДР формат СД (2)" xfId="12036"/>
    <cellStyle name="_расчет ФОТ на 2009 под контрольные цифры_ФОТ РЗА 2010 -МЭС Центра (2)_Форма к защите 53" xfId="12037"/>
    <cellStyle name="_расчет ФОТ на 2009 под контрольные цифры_ФОТ РЗА 2010 -МЭС Центра (2)_Форма к защите 53_БДР формат СД (2)" xfId="12038"/>
    <cellStyle name="_расчет ФОТ на 2009 под контрольные цифры_ФОТ РЗА 2010 -МЭС Центра (2)_Форма к защите 54" xfId="12039"/>
    <cellStyle name="_расчет ФОТ на 2009 под контрольные цифры_ФОТ РЗА 2010 -МЭС Центра (2)_Форма к защите 54_БДР формат СД (2)" xfId="12040"/>
    <cellStyle name="_расчет ФОТ на 2009 под контрольные цифры_ФОТ РЗА 2010 -МЭС Центра (2)_Форма к защите 55" xfId="12041"/>
    <cellStyle name="_расчет ФОТ на 2009 под контрольные цифры_ФОТ РЗА 2010 -МЭС Центра (2)_Форма к защите 55_БДР формат СД (2)" xfId="12042"/>
    <cellStyle name="_расчет ФОТ на 2009 под контрольные цифры_ФОТ РЗА 2010 -МЭС Центра (2)_Форма к защите 56" xfId="12043"/>
    <cellStyle name="_расчет ФОТ на 2009 под контрольные цифры_ФОТ РЗА 2010 -МЭС Центра (2)_Форма к защите 56_БДР формат СД (2)" xfId="12044"/>
    <cellStyle name="_расчет ФОТ на 2009 под контрольные цифры_ФОТ РЗА 2010 -МЭС Центра (2)_Форма к защите 57" xfId="12045"/>
    <cellStyle name="_расчет ФОТ на 2009 под контрольные цифры_ФОТ РЗА 2010 -МЭС Центра (2)_Форма к защите 57_БДР формат СД (2)" xfId="12046"/>
    <cellStyle name="_расчет ФОТ на 2009 под контрольные цифры_ФОТ РЗА 2010 -МЭС Центра (2)_Форма к защите 58" xfId="12047"/>
    <cellStyle name="_расчет ФОТ на 2009 под контрольные цифры_ФОТ РЗА 2010 -МЭС Центра (2)_Форма к защите 58_БДР формат СД (2)" xfId="12048"/>
    <cellStyle name="_расчет ФОТ на 2009 под контрольные цифры_ФОТ РЗА 2010 -МЭС Центра (2)_Форма к защите 59" xfId="12049"/>
    <cellStyle name="_расчет ФОТ на 2009 под контрольные цифры_ФОТ РЗА 2010 -МЭС Центра (2)_Форма к защите 59_БДР формат СД (2)" xfId="12050"/>
    <cellStyle name="_расчет ФОТ на 2009 под контрольные цифры_ФОТ РЗА 2010 -МЭС Центра (2)_Форма к защите 6" xfId="12051"/>
    <cellStyle name="_расчет ФОТ на 2009 под контрольные цифры_ФОТ РЗА 2010 -МЭС Центра (2)_Форма к защите 6_БДР формат СД (2)" xfId="12052"/>
    <cellStyle name="_расчет ФОТ на 2009 под контрольные цифры_ФОТ РЗА 2010 -МЭС Центра (2)_Форма к защите 60" xfId="12053"/>
    <cellStyle name="_расчет ФОТ на 2009 под контрольные цифры_ФОТ РЗА 2010 -МЭС Центра (2)_Форма к защите 60_БДР формат СД (2)" xfId="12054"/>
    <cellStyle name="_расчет ФОТ на 2009 под контрольные цифры_ФОТ РЗА 2010 -МЭС Центра (2)_Форма к защите 61" xfId="12055"/>
    <cellStyle name="_расчет ФОТ на 2009 под контрольные цифры_ФОТ РЗА 2010 -МЭС Центра (2)_Форма к защите 61_БДР формат СД (2)" xfId="12056"/>
    <cellStyle name="_расчет ФОТ на 2009 под контрольные цифры_ФОТ РЗА 2010 -МЭС Центра (2)_Форма к защите 62" xfId="12057"/>
    <cellStyle name="_расчет ФОТ на 2009 под контрольные цифры_ФОТ РЗА 2010 -МЭС Центра (2)_Форма к защите 62_БДР формат СД (2)" xfId="12058"/>
    <cellStyle name="_расчет ФОТ на 2009 под контрольные цифры_ФОТ РЗА 2010 -МЭС Центра (2)_Форма к защите 63" xfId="12059"/>
    <cellStyle name="_расчет ФОТ на 2009 под контрольные цифры_ФОТ РЗА 2010 -МЭС Центра (2)_Форма к защите 63_БДР формат СД (2)" xfId="12060"/>
    <cellStyle name="_расчет ФОТ на 2009 под контрольные цифры_ФОТ РЗА 2010 -МЭС Центра (2)_Форма к защите 64" xfId="12061"/>
    <cellStyle name="_расчет ФОТ на 2009 под контрольные цифры_ФОТ РЗА 2010 -МЭС Центра (2)_Форма к защите 64_БДР формат СД (2)" xfId="12062"/>
    <cellStyle name="_расчет ФОТ на 2009 под контрольные цифры_ФОТ РЗА 2010 -МЭС Центра (2)_Форма к защите 65" xfId="12063"/>
    <cellStyle name="_расчет ФОТ на 2009 под контрольные цифры_ФОТ РЗА 2010 -МЭС Центра (2)_Форма к защите 65_БДР формат СД (2)" xfId="12064"/>
    <cellStyle name="_расчет ФОТ на 2009 под контрольные цифры_ФОТ РЗА 2010 -МЭС Центра (2)_Форма к защите 66" xfId="12065"/>
    <cellStyle name="_расчет ФОТ на 2009 под контрольные цифры_ФОТ РЗА 2010 -МЭС Центра (2)_Форма к защите 66_БДР формат СД (2)" xfId="12066"/>
    <cellStyle name="_расчет ФОТ на 2009 под контрольные цифры_ФОТ РЗА 2010 -МЭС Центра (2)_Форма к защите 67" xfId="12067"/>
    <cellStyle name="_расчет ФОТ на 2009 под контрольные цифры_ФОТ РЗА 2010 -МЭС Центра (2)_Форма к защите 67_БДР формат СД (2)" xfId="12068"/>
    <cellStyle name="_расчет ФОТ на 2009 под контрольные цифры_ФОТ РЗА 2010 -МЭС Центра (2)_Форма к защите 68" xfId="12069"/>
    <cellStyle name="_расчет ФОТ на 2009 под контрольные цифры_ФОТ РЗА 2010 -МЭС Центра (2)_Форма к защите 68_БДР формат СД (2)" xfId="12070"/>
    <cellStyle name="_расчет ФОТ на 2009 под контрольные цифры_ФОТ РЗА 2010 -МЭС Центра (2)_Форма к защите 69" xfId="12071"/>
    <cellStyle name="_расчет ФОТ на 2009 под контрольные цифры_ФОТ РЗА 2010 -МЭС Центра (2)_Форма к защите 69_БДР формат СД (2)" xfId="12072"/>
    <cellStyle name="_расчет ФОТ на 2009 под контрольные цифры_ФОТ РЗА 2010 -МЭС Центра (2)_Форма к защите 7" xfId="12073"/>
    <cellStyle name="_расчет ФОТ на 2009 под контрольные цифры_ФОТ РЗА 2010 -МЭС Центра (2)_Форма к защите 7_БДР формат СД (2)" xfId="12074"/>
    <cellStyle name="_расчет ФОТ на 2009 под контрольные цифры_ФОТ РЗА 2010 -МЭС Центра (2)_Форма к защите 70" xfId="12075"/>
    <cellStyle name="_расчет ФОТ на 2009 под контрольные цифры_ФОТ РЗА 2010 -МЭС Центра (2)_Форма к защите 70_БДР формат СД (2)" xfId="12076"/>
    <cellStyle name="_расчет ФОТ на 2009 под контрольные цифры_ФОТ РЗА 2010 -МЭС Центра (2)_Форма к защите 71" xfId="12077"/>
    <cellStyle name="_расчет ФОТ на 2009 под контрольные цифры_ФОТ РЗА 2010 -МЭС Центра (2)_Форма к защите 71_БДР формат СД (2)" xfId="12078"/>
    <cellStyle name="_расчет ФОТ на 2009 под контрольные цифры_ФОТ РЗА 2010 -МЭС Центра (2)_Форма к защите 72" xfId="12079"/>
    <cellStyle name="_расчет ФОТ на 2009 под контрольные цифры_ФОТ РЗА 2010 -МЭС Центра (2)_Форма к защите 72_БДР формат СД (2)" xfId="12080"/>
    <cellStyle name="_расчет ФОТ на 2009 под контрольные цифры_ФОТ РЗА 2010 -МЭС Центра (2)_Форма к защите 73" xfId="12081"/>
    <cellStyle name="_расчет ФОТ на 2009 под контрольные цифры_ФОТ РЗА 2010 -МЭС Центра (2)_Форма к защите 73_БДР формат СД (2)" xfId="12082"/>
    <cellStyle name="_расчет ФОТ на 2009 под контрольные цифры_ФОТ РЗА 2010 -МЭС Центра (2)_Форма к защите 74" xfId="12083"/>
    <cellStyle name="_расчет ФОТ на 2009 под контрольные цифры_ФОТ РЗА 2010 -МЭС Центра (2)_Форма к защите 74_БДР формат СД (2)" xfId="12084"/>
    <cellStyle name="_расчет ФОТ на 2009 под контрольные цифры_ФОТ РЗА 2010 -МЭС Центра (2)_Форма к защите 75" xfId="12085"/>
    <cellStyle name="_расчет ФОТ на 2009 под контрольные цифры_ФОТ РЗА 2010 -МЭС Центра (2)_Форма к защите 75_БДР формат СД (2)" xfId="12086"/>
    <cellStyle name="_расчет ФОТ на 2009 под контрольные цифры_ФОТ РЗА 2010 -МЭС Центра (2)_Форма к защите 76" xfId="12087"/>
    <cellStyle name="_расчет ФОТ на 2009 под контрольные цифры_ФОТ РЗА 2010 -МЭС Центра (2)_Форма к защите 76_БДР формат СД (2)" xfId="12088"/>
    <cellStyle name="_расчет ФОТ на 2009 под контрольные цифры_ФОТ РЗА 2010 -МЭС Центра (2)_Форма к защите 77" xfId="12089"/>
    <cellStyle name="_расчет ФОТ на 2009 под контрольные цифры_ФОТ РЗА 2010 -МЭС Центра (2)_Форма к защите 77_БДР формат СД (2)" xfId="12090"/>
    <cellStyle name="_расчет ФОТ на 2009 под контрольные цифры_ФОТ РЗА 2010 -МЭС Центра (2)_Форма к защите 78" xfId="12091"/>
    <cellStyle name="_расчет ФОТ на 2009 под контрольные цифры_ФОТ РЗА 2010 -МЭС Центра (2)_Форма к защите 78_БДР формат СД (2)" xfId="12092"/>
    <cellStyle name="_расчет ФОТ на 2009 под контрольные цифры_ФОТ РЗА 2010 -МЭС Центра (2)_Форма к защите 79" xfId="12093"/>
    <cellStyle name="_расчет ФОТ на 2009 под контрольные цифры_ФОТ РЗА 2010 -МЭС Центра (2)_Форма к защите 79_БДР формат СД (2)" xfId="12094"/>
    <cellStyle name="_расчет ФОТ на 2009 под контрольные цифры_ФОТ РЗА 2010 -МЭС Центра (2)_Форма к защите 8" xfId="12095"/>
    <cellStyle name="_расчет ФОТ на 2009 под контрольные цифры_ФОТ РЗА 2010 -МЭС Центра (2)_Форма к защите 8_БДР формат СД (2)" xfId="12096"/>
    <cellStyle name="_расчет ФОТ на 2009 под контрольные цифры_ФОТ РЗА 2010 -МЭС Центра (2)_Форма к защите 80" xfId="12097"/>
    <cellStyle name="_расчет ФОТ на 2009 под контрольные цифры_ФОТ РЗА 2010 -МЭС Центра (2)_Форма к защите 80_БДР формат СД (2)" xfId="12098"/>
    <cellStyle name="_расчет ФОТ на 2009 под контрольные цифры_ФОТ РЗА 2010 -МЭС Центра (2)_Форма к защите 81" xfId="12099"/>
    <cellStyle name="_расчет ФОТ на 2009 под контрольные цифры_ФОТ РЗА 2010 -МЭС Центра (2)_Форма к защите 81_БДР формат СД (2)" xfId="12100"/>
    <cellStyle name="_расчет ФОТ на 2009 под контрольные цифры_ФОТ РЗА 2010 -МЭС Центра (2)_Форма к защите 82" xfId="12101"/>
    <cellStyle name="_расчет ФОТ на 2009 под контрольные цифры_ФОТ РЗА 2010 -МЭС Центра (2)_Форма к защите 82_БДР формат СД (2)" xfId="12102"/>
    <cellStyle name="_расчет ФОТ на 2009 под контрольные цифры_ФОТ РЗА 2010 -МЭС Центра (2)_Форма к защите 83" xfId="12103"/>
    <cellStyle name="_расчет ФОТ на 2009 под контрольные цифры_ФОТ РЗА 2010 -МЭС Центра (2)_Форма к защите 83_БДР формат СД (2)" xfId="12104"/>
    <cellStyle name="_расчет ФОТ на 2009 под контрольные цифры_ФОТ РЗА 2010 -МЭС Центра (2)_Форма к защите 84" xfId="12105"/>
    <cellStyle name="_расчет ФОТ на 2009 под контрольные цифры_ФОТ РЗА 2010 -МЭС Центра (2)_Форма к защите 84_БДР формат СД (2)" xfId="12106"/>
    <cellStyle name="_расчет ФОТ на 2009 под контрольные цифры_ФОТ РЗА 2010 -МЭС Центра (2)_Форма к защите 85" xfId="12107"/>
    <cellStyle name="_расчет ФОТ на 2009 под контрольные цифры_ФОТ РЗА 2010 -МЭС Центра (2)_Форма к защите 85_БДР формат СД (2)" xfId="12108"/>
    <cellStyle name="_расчет ФОТ на 2009 под контрольные цифры_ФОТ РЗА 2010 -МЭС Центра (2)_Форма к защите 86" xfId="12109"/>
    <cellStyle name="_расчет ФОТ на 2009 под контрольные цифры_ФОТ РЗА 2010 -МЭС Центра (2)_Форма к защите 86_БДР формат СД (2)" xfId="12110"/>
    <cellStyle name="_расчет ФОТ на 2009 под контрольные цифры_ФОТ РЗА 2010 -МЭС Центра (2)_Форма к защите 87" xfId="12111"/>
    <cellStyle name="_расчет ФОТ на 2009 под контрольные цифры_ФОТ РЗА 2010 -МЭС Центра (2)_Форма к защите 87_БДР формат СД (2)" xfId="12112"/>
    <cellStyle name="_расчет ФОТ на 2009 под контрольные цифры_ФОТ РЗА 2010 -МЭС Центра (2)_Форма к защите 88" xfId="12113"/>
    <cellStyle name="_расчет ФОТ на 2009 под контрольные цифры_ФОТ РЗА 2010 -МЭС Центра (2)_Форма к защите 88_БДР формат СД (2)" xfId="12114"/>
    <cellStyle name="_расчет ФОТ на 2009 под контрольные цифры_ФОТ РЗА 2010 -МЭС Центра (2)_Форма к защите 89" xfId="12115"/>
    <cellStyle name="_расчет ФОТ на 2009 под контрольные цифры_ФОТ РЗА 2010 -МЭС Центра (2)_Форма к защите 89_БДР формат СД (2)" xfId="12116"/>
    <cellStyle name="_расчет ФОТ на 2009 под контрольные цифры_ФОТ РЗА 2010 -МЭС Центра (2)_Форма к защите 9" xfId="12117"/>
    <cellStyle name="_расчет ФОТ на 2009 под контрольные цифры_ФОТ РЗА 2010 -МЭС Центра (2)_Форма к защите 9_БДР формат СД (2)" xfId="12118"/>
    <cellStyle name="_расчет ФОТ на 2009 под контрольные цифры_ФОТ РЗА 2010 -МЭС Центра (2)_Форма к защите 90" xfId="12119"/>
    <cellStyle name="_расчет ФОТ на 2009 под контрольные цифры_ФОТ РЗА 2010 -МЭС Центра (2)_Форма к защите 90_БДР формат СД (2)" xfId="12120"/>
    <cellStyle name="_расчет ФОТ на 2009 под контрольные цифры_ФОТ РЗА 2010 -МЭС Центра (2)_Форма к защите ДЭБ" xfId="12121"/>
    <cellStyle name="_расчет ФОТ на 2009 под контрольные цифры_ФОТ РЗА 2010 -МЭС Центра (2)_Форма к защите ДЭБ 2" xfId="12122"/>
    <cellStyle name="_расчет ФОТ на 2009 под контрольные цифры_ФОТ РЗА 2010 -МЭС Центра (2)_Форма к защите ДЭБ 2_БДР формат СД (2)" xfId="12123"/>
    <cellStyle name="_расчет ФОТ на 2009 под контрольные цифры_ФОТ РЗА 2010 -МЭС Центра (2)_Форма к защите ДЭБ_БДР формат СД (2)" xfId="12124"/>
    <cellStyle name="_расчет ФОТ на 2009 под контрольные цифры_ФОТ РЗА 2010 -МЭС Центра (2)_Форма к защите_БДР формат СД (2)" xfId="12125"/>
    <cellStyle name="_расчет ФОТ на 2009 под контрольные цифры_ФОТ РЗА 2010 -МЭС Центра (2)_Форма к защите_ДСП" xfId="12126"/>
    <cellStyle name="_расчет ФОТ на 2009 под контрольные цифры_ФОТ РЗА 2010 -МЭС Центра (2)_Форма к защите_ДСП 2" xfId="12127"/>
    <cellStyle name="_расчет ФОТ на 2009 под контрольные цифры_ФОТ РЗА 2010 -МЭС Центра (2)_Форма к защите_ДСП 2_БДР формат СД (2)" xfId="12128"/>
    <cellStyle name="_расчет ФОТ на 2009 под контрольные цифры_ФОТ РЗА 2010 -МЭС Центра (2)_Форма к защите_ДСП_БДР формат СД (2)" xfId="12129"/>
    <cellStyle name="_расчет ФОТ на 2009 под контрольные цифры_ФОТ РЗА 2010 -МЭС Центра (2)_Форма к защите_ДУпиоп" xfId="12130"/>
    <cellStyle name="_расчет ФОТ на 2009 под контрольные цифры_ФОТ РЗА 2010 -МЭС Центра (2)_Форма к защите_ДУпиоп 2" xfId="12131"/>
    <cellStyle name="_расчет ФОТ на 2009 под контрольные цифры_ФОТ РЗА 2010 -МЭС Центра (2)_Форма к защите_ДУпиоп 2_БДР формат СД (2)" xfId="12132"/>
    <cellStyle name="_расчет ФОТ на 2009 под контрольные цифры_ФОТ РЗА 2010 -МЭС Центра (2)_Форма к защите_ДУпиоп_БДР формат СД (2)" xfId="12133"/>
    <cellStyle name="_расчет ФОТ на 2009 под контрольные цифры_ФОТ РЗА 2010 -МЭС Центра (2)_Форма к защите_окончательная версия" xfId="12134"/>
    <cellStyle name="_расчет ФОТ на 2009 под контрольные цифры_ФОТ РЗА 2010 -МЭС Центра (2)_Форма к защите_окончательная версия 2" xfId="12135"/>
    <cellStyle name="_расчет ФОТ на 2009 под контрольные цифры_ФОТ РЗА 2010 -МЭС Центра (2)_Форма к защите_окончательная версия 2_БДР формат СД (2)" xfId="12136"/>
    <cellStyle name="_расчет ФОТ на 2009 под контрольные цифры_ФОТ РЗА 2010 -МЭС Центра (2)_Форма к защите_окончательная версия_БДР формат СД (2)" xfId="12137"/>
    <cellStyle name="_расчет ФОТ на 2009 под контрольные цифры_ФОТ РЗА 2010-2012 -МЭС Центра-согласован" xfId="12138"/>
    <cellStyle name="_расчет ФОТ на 2009 под контрольные цифры_ФОТ РЗА 2010-2012 -МЭС Центра-согласован 2" xfId="12139"/>
    <cellStyle name="_расчет ФОТ на 2009 под контрольные цифры_ФОТ РЗА 2010-2012 -МЭС Центра-согласован 2 2" xfId="12140"/>
    <cellStyle name="_расчет ФОТ на 2009 под контрольные цифры_ФОТ РЗА 2010-2012 -МЭС Центра-согласован 2 2_БДР формат СД (2)" xfId="12141"/>
    <cellStyle name="_расчет ФОТ на 2009 под контрольные цифры_ФОТ РЗА 2010-2012 -МЭС Центра-согласован 2_БДР формат СД (2)" xfId="12142"/>
    <cellStyle name="_расчет ФОТ на 2009 под контрольные цифры_ФОТ РЗА 2010-2012 -МЭС Центра-согласован 3" xfId="12143"/>
    <cellStyle name="_расчет ФОТ на 2009 под контрольные цифры_ФОТ РЗА 2010-2012 -МЭС Центра-согласован 3_БДР формат СД (2)" xfId="12144"/>
    <cellStyle name="_расчет ФОТ на 2009 под контрольные цифры_ФОТ РЗА 2010-2012 -МЭС Центра-согласован_БДР формат СД (2)" xfId="12145"/>
    <cellStyle name="_расчет ФОТ на 2009 под контрольные цифры_ФОТ РЗА 2010-2012 -МЭС Центра-согласован_ДУС (3)" xfId="12146"/>
    <cellStyle name="_расчет ФОТ на 2009 под контрольные цифры_ФОТ РЗА 2010-2012 -МЭС Центра-согласован_ДУС (3) 2" xfId="12147"/>
    <cellStyle name="_расчет ФОТ на 2009 под контрольные цифры_ФОТ РЗА 2010-2012 -МЭС Центра-согласован_ДУС (3) 2_БДР формат СД (2)" xfId="12148"/>
    <cellStyle name="_расчет ФОТ на 2009 под контрольные цифры_ФОТ РЗА 2010-2012 -МЭС Центра-согласован_ДУС (3)_БДР формат СД (2)" xfId="12149"/>
    <cellStyle name="_расчет ФОТ на 2009 под контрольные цифры_ФОТ РЗА 2010-2012 -МЭС Центра-согласован_Источники_лимиты_Бизнес-план" xfId="12150"/>
    <cellStyle name="_расчет ФОТ на 2009 под контрольные цифры_ФОТ РЗА 2010-2012 -МЭС Центра-согласован_Источники_лимиты_Бизнес-план 2" xfId="12151"/>
    <cellStyle name="_расчет ФОТ на 2009 под контрольные цифры_ФОТ РЗА 2010-2012 -МЭС Центра-согласован_Источники_лимиты_Бизнес-план 2 2" xfId="12152"/>
    <cellStyle name="_расчет ФОТ на 2009 под контрольные цифры_ФОТ РЗА 2010-2012 -МЭС Центра-согласован_Источники_лимиты_Бизнес-план 2 2_БДР формат СД (2)" xfId="12153"/>
    <cellStyle name="_расчет ФОТ на 2009 под контрольные цифры_ФОТ РЗА 2010-2012 -МЭС Центра-согласован_Источники_лимиты_Бизнес-план 2_БДР формат СД (2)" xfId="12154"/>
    <cellStyle name="_расчет ФОТ на 2009 под контрольные цифры_ФОТ РЗА 2010-2012 -МЭС Центра-согласован_Источники_лимиты_Бизнес-план 3" xfId="12155"/>
    <cellStyle name="_расчет ФОТ на 2009 под контрольные цифры_ФОТ РЗА 2010-2012 -МЭС Центра-согласован_Источники_лимиты_Бизнес-план 3_БДР формат СД (2)" xfId="12156"/>
    <cellStyle name="_расчет ФОТ на 2009 под контрольные цифры_ФОТ РЗА 2010-2012 -МЭС Центра-согласован_Источники_лимиты_Бизнес-план_БДР формат СД (2)" xfId="12157"/>
    <cellStyle name="_расчет ФОТ на 2009 под контрольные цифры_ФОТ РЗА 2010-2012 -МЭС Центра-согласован_Копия форма к защите" xfId="12158"/>
    <cellStyle name="_расчет ФОТ на 2009 под контрольные цифры_ФОТ РЗА 2010-2012 -МЭС Центра-согласован_Копия форма к защите 2" xfId="12159"/>
    <cellStyle name="_расчет ФОТ на 2009 под контрольные цифры_ФОТ РЗА 2010-2012 -МЭС Центра-согласован_Копия форма к защите 2_БДР формат СД (2)" xfId="12160"/>
    <cellStyle name="_расчет ФОТ на 2009 под контрольные цифры_ФОТ РЗА 2010-2012 -МЭС Центра-согласован_Копия форма к защите_БДР формат СД (2)" xfId="12161"/>
    <cellStyle name="_расчет ФОТ на 2009 под контрольные цифры_ФОТ РЗА 2010-2012 -МЭС Центра-согласован_Свод бюджет на 2012" xfId="12162"/>
    <cellStyle name="_расчет ФОТ на 2009 под контрольные цифры_ФОТ РЗА 2010-2012 -МЭС Центра-согласован_Свод бюджет на 2012 2" xfId="12163"/>
    <cellStyle name="_расчет ФОТ на 2009 под контрольные цифры_ФОТ РЗА 2010-2012 -МЭС Центра-согласован_Свод бюджет на 2012 2_БДР формат СД (2)" xfId="12164"/>
    <cellStyle name="_расчет ФОТ на 2009 под контрольные цифры_ФОТ РЗА 2010-2012 -МЭС Центра-согласован_Свод бюджет на 2012_БДР формат СД (2)" xfId="12165"/>
    <cellStyle name="_расчет ФОТ на 2009 под контрольные цифры_ФОТ РЗА 2010-2012 -МЭС Центра-согласован_Форма к защите" xfId="12166"/>
    <cellStyle name="_расчет ФОТ на 2009 под контрольные цифры_ФОТ РЗА 2010-2012 -МЭС Центра-согласован_форма к защите - ДКУ" xfId="12167"/>
    <cellStyle name="_расчет ФОТ на 2009 под контрольные цифры_ФОТ РЗА 2010-2012 -МЭС Центра-согласован_форма к защите - ДКУ 2" xfId="12168"/>
    <cellStyle name="_расчет ФОТ на 2009 под контрольные цифры_ФОТ РЗА 2010-2012 -МЭС Центра-согласован_форма к защите - ДКУ 2_БДР формат СД (2)" xfId="12169"/>
    <cellStyle name="_расчет ФОТ на 2009 под контрольные цифры_ФОТ РЗА 2010-2012 -МЭС Центра-согласован_форма к защите - ДКУ_БДР формат СД (2)" xfId="12170"/>
    <cellStyle name="_расчет ФОТ на 2009 под контрольные цифры_ФОТ РЗА 2010-2012 -МЭС Центра-согласован_Форма к защите 10" xfId="12171"/>
    <cellStyle name="_расчет ФОТ на 2009 под контрольные цифры_ФОТ РЗА 2010-2012 -МЭС Центра-согласован_Форма к защите 10_БДР формат СД (2)" xfId="12172"/>
    <cellStyle name="_расчет ФОТ на 2009 под контрольные цифры_ФОТ РЗА 2010-2012 -МЭС Центра-согласован_Форма к защите 11" xfId="12173"/>
    <cellStyle name="_расчет ФОТ на 2009 под контрольные цифры_ФОТ РЗА 2010-2012 -МЭС Центра-согласован_Форма к защите 11_БДР формат СД (2)" xfId="12174"/>
    <cellStyle name="_расчет ФОТ на 2009 под контрольные цифры_ФОТ РЗА 2010-2012 -МЭС Центра-согласован_Форма к защите 12" xfId="12175"/>
    <cellStyle name="_расчет ФОТ на 2009 под контрольные цифры_ФОТ РЗА 2010-2012 -МЭС Центра-согласован_Форма к защите 12_БДР формат СД (2)" xfId="12176"/>
    <cellStyle name="_расчет ФОТ на 2009 под контрольные цифры_ФОТ РЗА 2010-2012 -МЭС Центра-согласован_Форма к защите 13" xfId="12177"/>
    <cellStyle name="_расчет ФОТ на 2009 под контрольные цифры_ФОТ РЗА 2010-2012 -МЭС Центра-согласован_Форма к защите 13_БДР формат СД (2)" xfId="12178"/>
    <cellStyle name="_расчет ФОТ на 2009 под контрольные цифры_ФОТ РЗА 2010-2012 -МЭС Центра-согласован_Форма к защите 14" xfId="12179"/>
    <cellStyle name="_расчет ФОТ на 2009 под контрольные цифры_ФОТ РЗА 2010-2012 -МЭС Центра-согласован_Форма к защите 14_БДР формат СД (2)" xfId="12180"/>
    <cellStyle name="_расчет ФОТ на 2009 под контрольные цифры_ФОТ РЗА 2010-2012 -МЭС Центра-согласован_Форма к защите 15" xfId="12181"/>
    <cellStyle name="_расчет ФОТ на 2009 под контрольные цифры_ФОТ РЗА 2010-2012 -МЭС Центра-согласован_Форма к защите 15_БДР формат СД (2)" xfId="12182"/>
    <cellStyle name="_расчет ФОТ на 2009 под контрольные цифры_ФОТ РЗА 2010-2012 -МЭС Центра-согласован_Форма к защите 16" xfId="12183"/>
    <cellStyle name="_расчет ФОТ на 2009 под контрольные цифры_ФОТ РЗА 2010-2012 -МЭС Центра-согласован_Форма к защите 16_БДР формат СД (2)" xfId="12184"/>
    <cellStyle name="_расчет ФОТ на 2009 под контрольные цифры_ФОТ РЗА 2010-2012 -МЭС Центра-согласован_Форма к защите 17" xfId="12185"/>
    <cellStyle name="_расчет ФОТ на 2009 под контрольные цифры_ФОТ РЗА 2010-2012 -МЭС Центра-согласован_Форма к защите 17_БДР формат СД (2)" xfId="12186"/>
    <cellStyle name="_расчет ФОТ на 2009 под контрольные цифры_ФОТ РЗА 2010-2012 -МЭС Центра-согласован_Форма к защите 18" xfId="12187"/>
    <cellStyle name="_расчет ФОТ на 2009 под контрольные цифры_ФОТ РЗА 2010-2012 -МЭС Центра-согласован_Форма к защите 18_БДР формат СД (2)" xfId="12188"/>
    <cellStyle name="_расчет ФОТ на 2009 под контрольные цифры_ФОТ РЗА 2010-2012 -МЭС Центра-согласован_Форма к защите 19" xfId="12189"/>
    <cellStyle name="_расчет ФОТ на 2009 под контрольные цифры_ФОТ РЗА 2010-2012 -МЭС Центра-согласован_Форма к защите 19_БДР формат СД (2)" xfId="12190"/>
    <cellStyle name="_расчет ФОТ на 2009 под контрольные цифры_ФОТ РЗА 2010-2012 -МЭС Центра-согласован_Форма к защите 2" xfId="12191"/>
    <cellStyle name="_расчет ФОТ на 2009 под контрольные цифры_ФОТ РЗА 2010-2012 -МЭС Центра-согласован_Форма к защите 2_БДР формат СД (2)" xfId="12192"/>
    <cellStyle name="_расчет ФОТ на 2009 под контрольные цифры_ФОТ РЗА 2010-2012 -МЭС Центра-согласован_Форма к защите 20" xfId="12193"/>
    <cellStyle name="_расчет ФОТ на 2009 под контрольные цифры_ФОТ РЗА 2010-2012 -МЭС Центра-согласован_Форма к защите 20_БДР формат СД (2)" xfId="12194"/>
    <cellStyle name="_расчет ФОТ на 2009 под контрольные цифры_ФОТ РЗА 2010-2012 -МЭС Центра-согласован_Форма к защите 21" xfId="12195"/>
    <cellStyle name="_расчет ФОТ на 2009 под контрольные цифры_ФОТ РЗА 2010-2012 -МЭС Центра-согласован_Форма к защите 21_БДР формат СД (2)" xfId="12196"/>
    <cellStyle name="_расчет ФОТ на 2009 под контрольные цифры_ФОТ РЗА 2010-2012 -МЭС Центра-согласован_Форма к защите 22" xfId="12197"/>
    <cellStyle name="_расчет ФОТ на 2009 под контрольные цифры_ФОТ РЗА 2010-2012 -МЭС Центра-согласован_Форма к защите 22_БДР формат СД (2)" xfId="12198"/>
    <cellStyle name="_расчет ФОТ на 2009 под контрольные цифры_ФОТ РЗА 2010-2012 -МЭС Центра-согласован_Форма к защите 23" xfId="12199"/>
    <cellStyle name="_расчет ФОТ на 2009 под контрольные цифры_ФОТ РЗА 2010-2012 -МЭС Центра-согласован_Форма к защите 23_БДР формат СД (2)" xfId="12200"/>
    <cellStyle name="_расчет ФОТ на 2009 под контрольные цифры_ФОТ РЗА 2010-2012 -МЭС Центра-согласован_Форма к защите 24" xfId="12201"/>
    <cellStyle name="_расчет ФОТ на 2009 под контрольные цифры_ФОТ РЗА 2010-2012 -МЭС Центра-согласован_Форма к защите 24_БДР формат СД (2)" xfId="12202"/>
    <cellStyle name="_расчет ФОТ на 2009 под контрольные цифры_ФОТ РЗА 2010-2012 -МЭС Центра-согласован_Форма к защите 25" xfId="12203"/>
    <cellStyle name="_расчет ФОТ на 2009 под контрольные цифры_ФОТ РЗА 2010-2012 -МЭС Центра-согласован_Форма к защите 25_БДР формат СД (2)" xfId="12204"/>
    <cellStyle name="_расчет ФОТ на 2009 под контрольные цифры_ФОТ РЗА 2010-2012 -МЭС Центра-согласован_Форма к защите 26" xfId="12205"/>
    <cellStyle name="_расчет ФОТ на 2009 под контрольные цифры_ФОТ РЗА 2010-2012 -МЭС Центра-согласован_Форма к защите 26_БДР формат СД (2)" xfId="12206"/>
    <cellStyle name="_расчет ФОТ на 2009 под контрольные цифры_ФОТ РЗА 2010-2012 -МЭС Центра-согласован_Форма к защите 27" xfId="12207"/>
    <cellStyle name="_расчет ФОТ на 2009 под контрольные цифры_ФОТ РЗА 2010-2012 -МЭС Центра-согласован_Форма к защите 27_БДР формат СД (2)" xfId="12208"/>
    <cellStyle name="_расчет ФОТ на 2009 под контрольные цифры_ФОТ РЗА 2010-2012 -МЭС Центра-согласован_Форма к защите 28" xfId="12209"/>
    <cellStyle name="_расчет ФОТ на 2009 под контрольные цифры_ФОТ РЗА 2010-2012 -МЭС Центра-согласован_Форма к защите 28_БДР формат СД (2)" xfId="12210"/>
    <cellStyle name="_расчет ФОТ на 2009 под контрольные цифры_ФОТ РЗА 2010-2012 -МЭС Центра-согласован_Форма к защите 29" xfId="12211"/>
    <cellStyle name="_расчет ФОТ на 2009 под контрольные цифры_ФОТ РЗА 2010-2012 -МЭС Центра-согласован_Форма к защите 29_БДР формат СД (2)" xfId="12212"/>
    <cellStyle name="_расчет ФОТ на 2009 под контрольные цифры_ФОТ РЗА 2010-2012 -МЭС Центра-согласован_Форма к защите 3" xfId="12213"/>
    <cellStyle name="_расчет ФОТ на 2009 под контрольные цифры_ФОТ РЗА 2010-2012 -МЭС Центра-согласован_Форма к защите 3_БДР формат СД (2)" xfId="12214"/>
    <cellStyle name="_расчет ФОТ на 2009 под контрольные цифры_ФОТ РЗА 2010-2012 -МЭС Центра-согласован_Форма к защите 30" xfId="12215"/>
    <cellStyle name="_расчет ФОТ на 2009 под контрольные цифры_ФОТ РЗА 2010-2012 -МЭС Центра-согласован_Форма к защите 30_БДР формат СД (2)" xfId="12216"/>
    <cellStyle name="_расчет ФОТ на 2009 под контрольные цифры_ФОТ РЗА 2010-2012 -МЭС Центра-согласован_Форма к защите 31" xfId="12217"/>
    <cellStyle name="_расчет ФОТ на 2009 под контрольные цифры_ФОТ РЗА 2010-2012 -МЭС Центра-согласован_Форма к защите 31_БДР формат СД (2)" xfId="12218"/>
    <cellStyle name="_расчет ФОТ на 2009 под контрольные цифры_ФОТ РЗА 2010-2012 -МЭС Центра-согласован_Форма к защите 32" xfId="12219"/>
    <cellStyle name="_расчет ФОТ на 2009 под контрольные цифры_ФОТ РЗА 2010-2012 -МЭС Центра-согласован_Форма к защите 32_БДР формат СД (2)" xfId="12220"/>
    <cellStyle name="_расчет ФОТ на 2009 под контрольные цифры_ФОТ РЗА 2010-2012 -МЭС Центра-согласован_Форма к защите 33" xfId="12221"/>
    <cellStyle name="_расчет ФОТ на 2009 под контрольные цифры_ФОТ РЗА 2010-2012 -МЭС Центра-согласован_Форма к защите 33_БДР формат СД (2)" xfId="12222"/>
    <cellStyle name="_расчет ФОТ на 2009 под контрольные цифры_ФОТ РЗА 2010-2012 -МЭС Центра-согласован_Форма к защите 34" xfId="12223"/>
    <cellStyle name="_расчет ФОТ на 2009 под контрольные цифры_ФОТ РЗА 2010-2012 -МЭС Центра-согласован_Форма к защите 34_БДР формат СД (2)" xfId="12224"/>
    <cellStyle name="_расчет ФОТ на 2009 под контрольные цифры_ФОТ РЗА 2010-2012 -МЭС Центра-согласован_Форма к защите 35" xfId="12225"/>
    <cellStyle name="_расчет ФОТ на 2009 под контрольные цифры_ФОТ РЗА 2010-2012 -МЭС Центра-согласован_Форма к защите 35_БДР формат СД (2)" xfId="12226"/>
    <cellStyle name="_расчет ФОТ на 2009 под контрольные цифры_ФОТ РЗА 2010-2012 -МЭС Центра-согласован_Форма к защите 36" xfId="12227"/>
    <cellStyle name="_расчет ФОТ на 2009 под контрольные цифры_ФОТ РЗА 2010-2012 -МЭС Центра-согласован_Форма к защите 36_БДР формат СД (2)" xfId="12228"/>
    <cellStyle name="_расчет ФОТ на 2009 под контрольные цифры_ФОТ РЗА 2010-2012 -МЭС Центра-согласован_Форма к защите 37" xfId="12229"/>
    <cellStyle name="_расчет ФОТ на 2009 под контрольные цифры_ФОТ РЗА 2010-2012 -МЭС Центра-согласован_Форма к защите 37_БДР формат СД (2)" xfId="12230"/>
    <cellStyle name="_расчет ФОТ на 2009 под контрольные цифры_ФОТ РЗА 2010-2012 -МЭС Центра-согласован_Форма к защите 38" xfId="12231"/>
    <cellStyle name="_расчет ФОТ на 2009 под контрольные цифры_ФОТ РЗА 2010-2012 -МЭС Центра-согласован_Форма к защите 38_БДР формат СД (2)" xfId="12232"/>
    <cellStyle name="_расчет ФОТ на 2009 под контрольные цифры_ФОТ РЗА 2010-2012 -МЭС Центра-согласован_Форма к защите 39" xfId="12233"/>
    <cellStyle name="_расчет ФОТ на 2009 под контрольные цифры_ФОТ РЗА 2010-2012 -МЭС Центра-согласован_Форма к защите 39_БДР формат СД (2)" xfId="12234"/>
    <cellStyle name="_расчет ФОТ на 2009 под контрольные цифры_ФОТ РЗА 2010-2012 -МЭС Центра-согласован_Форма к защите 4" xfId="12235"/>
    <cellStyle name="_расчет ФОТ на 2009 под контрольные цифры_ФОТ РЗА 2010-2012 -МЭС Центра-согласован_Форма к защите 4_БДР формат СД (2)" xfId="12236"/>
    <cellStyle name="_расчет ФОТ на 2009 под контрольные цифры_ФОТ РЗА 2010-2012 -МЭС Центра-согласован_Форма к защите 40" xfId="12237"/>
    <cellStyle name="_расчет ФОТ на 2009 под контрольные цифры_ФОТ РЗА 2010-2012 -МЭС Центра-согласован_Форма к защите 40_БДР формат СД (2)" xfId="12238"/>
    <cellStyle name="_расчет ФОТ на 2009 под контрольные цифры_ФОТ РЗА 2010-2012 -МЭС Центра-согласован_Форма к защите 41" xfId="12239"/>
    <cellStyle name="_расчет ФОТ на 2009 под контрольные цифры_ФОТ РЗА 2010-2012 -МЭС Центра-согласован_Форма к защите 41_БДР формат СД (2)" xfId="12240"/>
    <cellStyle name="_расчет ФОТ на 2009 под контрольные цифры_ФОТ РЗА 2010-2012 -МЭС Центра-согласован_Форма к защите 42" xfId="12241"/>
    <cellStyle name="_расчет ФОТ на 2009 под контрольные цифры_ФОТ РЗА 2010-2012 -МЭС Центра-согласован_Форма к защите 42_БДР формат СД (2)" xfId="12242"/>
    <cellStyle name="_расчет ФОТ на 2009 под контрольные цифры_ФОТ РЗА 2010-2012 -МЭС Центра-согласован_Форма к защите 43" xfId="12243"/>
    <cellStyle name="_расчет ФОТ на 2009 под контрольные цифры_ФОТ РЗА 2010-2012 -МЭС Центра-согласован_Форма к защите 43_БДР формат СД (2)" xfId="12244"/>
    <cellStyle name="_расчет ФОТ на 2009 под контрольные цифры_ФОТ РЗА 2010-2012 -МЭС Центра-согласован_Форма к защите 44" xfId="12245"/>
    <cellStyle name="_расчет ФОТ на 2009 под контрольные цифры_ФОТ РЗА 2010-2012 -МЭС Центра-согласован_Форма к защите 44_БДР формат СД (2)" xfId="12246"/>
    <cellStyle name="_расчет ФОТ на 2009 под контрольные цифры_ФОТ РЗА 2010-2012 -МЭС Центра-согласован_Форма к защите 45" xfId="12247"/>
    <cellStyle name="_расчет ФОТ на 2009 под контрольные цифры_ФОТ РЗА 2010-2012 -МЭС Центра-согласован_Форма к защите 45_БДР формат СД (2)" xfId="12248"/>
    <cellStyle name="_расчет ФОТ на 2009 под контрольные цифры_ФОТ РЗА 2010-2012 -МЭС Центра-согласован_Форма к защите 46" xfId="12249"/>
    <cellStyle name="_расчет ФОТ на 2009 под контрольные цифры_ФОТ РЗА 2010-2012 -МЭС Центра-согласован_Форма к защите 46_БДР формат СД (2)" xfId="12250"/>
    <cellStyle name="_расчет ФОТ на 2009 под контрольные цифры_ФОТ РЗА 2010-2012 -МЭС Центра-согласован_Форма к защите 47" xfId="12251"/>
    <cellStyle name="_расчет ФОТ на 2009 под контрольные цифры_ФОТ РЗА 2010-2012 -МЭС Центра-согласован_Форма к защите 47_БДР формат СД (2)" xfId="12252"/>
    <cellStyle name="_расчет ФОТ на 2009 под контрольные цифры_ФОТ РЗА 2010-2012 -МЭС Центра-согласован_Форма к защите 48" xfId="12253"/>
    <cellStyle name="_расчет ФОТ на 2009 под контрольные цифры_ФОТ РЗА 2010-2012 -МЭС Центра-согласован_Форма к защите 48_БДР формат СД (2)" xfId="12254"/>
    <cellStyle name="_расчет ФОТ на 2009 под контрольные цифры_ФОТ РЗА 2010-2012 -МЭС Центра-согласован_Форма к защите 49" xfId="12255"/>
    <cellStyle name="_расчет ФОТ на 2009 под контрольные цифры_ФОТ РЗА 2010-2012 -МЭС Центра-согласован_Форма к защите 49_БДР формат СД (2)" xfId="12256"/>
    <cellStyle name="_расчет ФОТ на 2009 под контрольные цифры_ФОТ РЗА 2010-2012 -МЭС Центра-согласован_Форма к защите 5" xfId="12257"/>
    <cellStyle name="_расчет ФОТ на 2009 под контрольные цифры_ФОТ РЗА 2010-2012 -МЭС Центра-согласован_Форма к защите 5_БДР формат СД (2)" xfId="12258"/>
    <cellStyle name="_расчет ФОТ на 2009 под контрольные цифры_ФОТ РЗА 2010-2012 -МЭС Центра-согласован_Форма к защите 50" xfId="12259"/>
    <cellStyle name="_расчет ФОТ на 2009 под контрольные цифры_ФОТ РЗА 2010-2012 -МЭС Центра-согласован_Форма к защите 50_БДР формат СД (2)" xfId="12260"/>
    <cellStyle name="_расчет ФОТ на 2009 под контрольные цифры_ФОТ РЗА 2010-2012 -МЭС Центра-согласован_Форма к защите 51" xfId="12261"/>
    <cellStyle name="_расчет ФОТ на 2009 под контрольные цифры_ФОТ РЗА 2010-2012 -МЭС Центра-согласован_Форма к защите 51_БДР формат СД (2)" xfId="12262"/>
    <cellStyle name="_расчет ФОТ на 2009 под контрольные цифры_ФОТ РЗА 2010-2012 -МЭС Центра-согласован_Форма к защите 52" xfId="12263"/>
    <cellStyle name="_расчет ФОТ на 2009 под контрольные цифры_ФОТ РЗА 2010-2012 -МЭС Центра-согласован_Форма к защите 52_БДР формат СД (2)" xfId="12264"/>
    <cellStyle name="_расчет ФОТ на 2009 под контрольные цифры_ФОТ РЗА 2010-2012 -МЭС Центра-согласован_Форма к защите 53" xfId="12265"/>
    <cellStyle name="_расчет ФОТ на 2009 под контрольные цифры_ФОТ РЗА 2010-2012 -МЭС Центра-согласован_Форма к защите 53_БДР формат СД (2)" xfId="12266"/>
    <cellStyle name="_расчет ФОТ на 2009 под контрольные цифры_ФОТ РЗА 2010-2012 -МЭС Центра-согласован_Форма к защите 54" xfId="12267"/>
    <cellStyle name="_расчет ФОТ на 2009 под контрольные цифры_ФОТ РЗА 2010-2012 -МЭС Центра-согласован_Форма к защите 54_БДР формат СД (2)" xfId="12268"/>
    <cellStyle name="_расчет ФОТ на 2009 под контрольные цифры_ФОТ РЗА 2010-2012 -МЭС Центра-согласован_Форма к защите 55" xfId="12269"/>
    <cellStyle name="_расчет ФОТ на 2009 под контрольные цифры_ФОТ РЗА 2010-2012 -МЭС Центра-согласован_Форма к защите 55_БДР формат СД (2)" xfId="12270"/>
    <cellStyle name="_расчет ФОТ на 2009 под контрольные цифры_ФОТ РЗА 2010-2012 -МЭС Центра-согласован_Форма к защите 56" xfId="12271"/>
    <cellStyle name="_расчет ФОТ на 2009 под контрольные цифры_ФОТ РЗА 2010-2012 -МЭС Центра-согласован_Форма к защите 56_БДР формат СД (2)" xfId="12272"/>
    <cellStyle name="_расчет ФОТ на 2009 под контрольные цифры_ФОТ РЗА 2010-2012 -МЭС Центра-согласован_Форма к защите 57" xfId="12273"/>
    <cellStyle name="_расчет ФОТ на 2009 под контрольные цифры_ФОТ РЗА 2010-2012 -МЭС Центра-согласован_Форма к защите 57_БДР формат СД (2)" xfId="12274"/>
    <cellStyle name="_расчет ФОТ на 2009 под контрольные цифры_ФОТ РЗА 2010-2012 -МЭС Центра-согласован_Форма к защите 58" xfId="12275"/>
    <cellStyle name="_расчет ФОТ на 2009 под контрольные цифры_ФОТ РЗА 2010-2012 -МЭС Центра-согласован_Форма к защите 58_БДР формат СД (2)" xfId="12276"/>
    <cellStyle name="_расчет ФОТ на 2009 под контрольные цифры_ФОТ РЗА 2010-2012 -МЭС Центра-согласован_Форма к защите 59" xfId="12277"/>
    <cellStyle name="_расчет ФОТ на 2009 под контрольные цифры_ФОТ РЗА 2010-2012 -МЭС Центра-согласован_Форма к защите 59_БДР формат СД (2)" xfId="12278"/>
    <cellStyle name="_расчет ФОТ на 2009 под контрольные цифры_ФОТ РЗА 2010-2012 -МЭС Центра-согласован_Форма к защите 6" xfId="12279"/>
    <cellStyle name="_расчет ФОТ на 2009 под контрольные цифры_ФОТ РЗА 2010-2012 -МЭС Центра-согласован_Форма к защите 6_БДР формат СД (2)" xfId="12280"/>
    <cellStyle name="_расчет ФОТ на 2009 под контрольные цифры_ФОТ РЗА 2010-2012 -МЭС Центра-согласован_Форма к защите 60" xfId="12281"/>
    <cellStyle name="_расчет ФОТ на 2009 под контрольные цифры_ФОТ РЗА 2010-2012 -МЭС Центра-согласован_Форма к защите 60_БДР формат СД (2)" xfId="12282"/>
    <cellStyle name="_расчет ФОТ на 2009 под контрольные цифры_ФОТ РЗА 2010-2012 -МЭС Центра-согласован_Форма к защите 61" xfId="12283"/>
    <cellStyle name="_расчет ФОТ на 2009 под контрольные цифры_ФОТ РЗА 2010-2012 -МЭС Центра-согласован_Форма к защите 61_БДР формат СД (2)" xfId="12284"/>
    <cellStyle name="_расчет ФОТ на 2009 под контрольные цифры_ФОТ РЗА 2010-2012 -МЭС Центра-согласован_Форма к защите 62" xfId="12285"/>
    <cellStyle name="_расчет ФОТ на 2009 под контрольные цифры_ФОТ РЗА 2010-2012 -МЭС Центра-согласован_Форма к защите 62_БДР формат СД (2)" xfId="12286"/>
    <cellStyle name="_расчет ФОТ на 2009 под контрольные цифры_ФОТ РЗА 2010-2012 -МЭС Центра-согласован_Форма к защите 63" xfId="12287"/>
    <cellStyle name="_расчет ФОТ на 2009 под контрольные цифры_ФОТ РЗА 2010-2012 -МЭС Центра-согласован_Форма к защите 63_БДР формат СД (2)" xfId="12288"/>
    <cellStyle name="_расчет ФОТ на 2009 под контрольные цифры_ФОТ РЗА 2010-2012 -МЭС Центра-согласован_Форма к защите 64" xfId="12289"/>
    <cellStyle name="_расчет ФОТ на 2009 под контрольные цифры_ФОТ РЗА 2010-2012 -МЭС Центра-согласован_Форма к защите 64_БДР формат СД (2)" xfId="12290"/>
    <cellStyle name="_расчет ФОТ на 2009 под контрольные цифры_ФОТ РЗА 2010-2012 -МЭС Центра-согласован_Форма к защите 65" xfId="12291"/>
    <cellStyle name="_расчет ФОТ на 2009 под контрольные цифры_ФОТ РЗА 2010-2012 -МЭС Центра-согласован_Форма к защите 65_БДР формат СД (2)" xfId="12292"/>
    <cellStyle name="_расчет ФОТ на 2009 под контрольные цифры_ФОТ РЗА 2010-2012 -МЭС Центра-согласован_Форма к защите 66" xfId="12293"/>
    <cellStyle name="_расчет ФОТ на 2009 под контрольные цифры_ФОТ РЗА 2010-2012 -МЭС Центра-согласован_Форма к защите 66_БДР формат СД (2)" xfId="12294"/>
    <cellStyle name="_расчет ФОТ на 2009 под контрольные цифры_ФОТ РЗА 2010-2012 -МЭС Центра-согласован_Форма к защите 67" xfId="12295"/>
    <cellStyle name="_расчет ФОТ на 2009 под контрольные цифры_ФОТ РЗА 2010-2012 -МЭС Центра-согласован_Форма к защите 67_БДР формат СД (2)" xfId="12296"/>
    <cellStyle name="_расчет ФОТ на 2009 под контрольные цифры_ФОТ РЗА 2010-2012 -МЭС Центра-согласован_Форма к защите 68" xfId="12297"/>
    <cellStyle name="_расчет ФОТ на 2009 под контрольные цифры_ФОТ РЗА 2010-2012 -МЭС Центра-согласован_Форма к защите 68_БДР формат СД (2)" xfId="12298"/>
    <cellStyle name="_расчет ФОТ на 2009 под контрольные цифры_ФОТ РЗА 2010-2012 -МЭС Центра-согласован_Форма к защите 69" xfId="12299"/>
    <cellStyle name="_расчет ФОТ на 2009 под контрольные цифры_ФОТ РЗА 2010-2012 -МЭС Центра-согласован_Форма к защите 69_БДР формат СД (2)" xfId="12300"/>
    <cellStyle name="_расчет ФОТ на 2009 под контрольные цифры_ФОТ РЗА 2010-2012 -МЭС Центра-согласован_Форма к защите 7" xfId="12301"/>
    <cellStyle name="_расчет ФОТ на 2009 под контрольные цифры_ФОТ РЗА 2010-2012 -МЭС Центра-согласован_Форма к защите 7_БДР формат СД (2)" xfId="12302"/>
    <cellStyle name="_расчет ФОТ на 2009 под контрольные цифры_ФОТ РЗА 2010-2012 -МЭС Центра-согласован_Форма к защите 70" xfId="12303"/>
    <cellStyle name="_расчет ФОТ на 2009 под контрольные цифры_ФОТ РЗА 2010-2012 -МЭС Центра-согласован_Форма к защите 70_БДР формат СД (2)" xfId="12304"/>
    <cellStyle name="_расчет ФОТ на 2009 под контрольные цифры_ФОТ РЗА 2010-2012 -МЭС Центра-согласован_Форма к защите 71" xfId="12305"/>
    <cellStyle name="_расчет ФОТ на 2009 под контрольные цифры_ФОТ РЗА 2010-2012 -МЭС Центра-согласован_Форма к защите 71_БДР формат СД (2)" xfId="12306"/>
    <cellStyle name="_расчет ФОТ на 2009 под контрольные цифры_ФОТ РЗА 2010-2012 -МЭС Центра-согласован_Форма к защите 72" xfId="12307"/>
    <cellStyle name="_расчет ФОТ на 2009 под контрольные цифры_ФОТ РЗА 2010-2012 -МЭС Центра-согласован_Форма к защите 72_БДР формат СД (2)" xfId="12308"/>
    <cellStyle name="_расчет ФОТ на 2009 под контрольные цифры_ФОТ РЗА 2010-2012 -МЭС Центра-согласован_Форма к защите 73" xfId="12309"/>
    <cellStyle name="_расчет ФОТ на 2009 под контрольные цифры_ФОТ РЗА 2010-2012 -МЭС Центра-согласован_Форма к защите 73_БДР формат СД (2)" xfId="12310"/>
    <cellStyle name="_расчет ФОТ на 2009 под контрольные цифры_ФОТ РЗА 2010-2012 -МЭС Центра-согласован_Форма к защите 74" xfId="12311"/>
    <cellStyle name="_расчет ФОТ на 2009 под контрольные цифры_ФОТ РЗА 2010-2012 -МЭС Центра-согласован_Форма к защите 74_БДР формат СД (2)" xfId="12312"/>
    <cellStyle name="_расчет ФОТ на 2009 под контрольные цифры_ФОТ РЗА 2010-2012 -МЭС Центра-согласован_Форма к защите 75" xfId="12313"/>
    <cellStyle name="_расчет ФОТ на 2009 под контрольные цифры_ФОТ РЗА 2010-2012 -МЭС Центра-согласован_Форма к защите 75_БДР формат СД (2)" xfId="12314"/>
    <cellStyle name="_расчет ФОТ на 2009 под контрольные цифры_ФОТ РЗА 2010-2012 -МЭС Центра-согласован_Форма к защите 76" xfId="12315"/>
    <cellStyle name="_расчет ФОТ на 2009 под контрольные цифры_ФОТ РЗА 2010-2012 -МЭС Центра-согласован_Форма к защите 76_БДР формат СД (2)" xfId="12316"/>
    <cellStyle name="_расчет ФОТ на 2009 под контрольные цифры_ФОТ РЗА 2010-2012 -МЭС Центра-согласован_Форма к защите 77" xfId="12317"/>
    <cellStyle name="_расчет ФОТ на 2009 под контрольные цифры_ФОТ РЗА 2010-2012 -МЭС Центра-согласован_Форма к защите 77_БДР формат СД (2)" xfId="12318"/>
    <cellStyle name="_расчет ФОТ на 2009 под контрольные цифры_ФОТ РЗА 2010-2012 -МЭС Центра-согласован_Форма к защите 78" xfId="12319"/>
    <cellStyle name="_расчет ФОТ на 2009 под контрольные цифры_ФОТ РЗА 2010-2012 -МЭС Центра-согласован_Форма к защите 78_БДР формат СД (2)" xfId="12320"/>
    <cellStyle name="_расчет ФОТ на 2009 под контрольные цифры_ФОТ РЗА 2010-2012 -МЭС Центра-согласован_Форма к защите 79" xfId="12321"/>
    <cellStyle name="_расчет ФОТ на 2009 под контрольные цифры_ФОТ РЗА 2010-2012 -МЭС Центра-согласован_Форма к защите 79_БДР формат СД (2)" xfId="12322"/>
    <cellStyle name="_расчет ФОТ на 2009 под контрольные цифры_ФОТ РЗА 2010-2012 -МЭС Центра-согласован_Форма к защите 8" xfId="12323"/>
    <cellStyle name="_расчет ФОТ на 2009 под контрольные цифры_ФОТ РЗА 2010-2012 -МЭС Центра-согласован_Форма к защите 8_БДР формат СД (2)" xfId="12324"/>
    <cellStyle name="_расчет ФОТ на 2009 под контрольные цифры_ФОТ РЗА 2010-2012 -МЭС Центра-согласован_Форма к защите 80" xfId="12325"/>
    <cellStyle name="_расчет ФОТ на 2009 под контрольные цифры_ФОТ РЗА 2010-2012 -МЭС Центра-согласован_Форма к защите 80_БДР формат СД (2)" xfId="12326"/>
    <cellStyle name="_расчет ФОТ на 2009 под контрольные цифры_ФОТ РЗА 2010-2012 -МЭС Центра-согласован_Форма к защите 81" xfId="12327"/>
    <cellStyle name="_расчет ФОТ на 2009 под контрольные цифры_ФОТ РЗА 2010-2012 -МЭС Центра-согласован_Форма к защите 81_БДР формат СД (2)" xfId="12328"/>
    <cellStyle name="_расчет ФОТ на 2009 под контрольные цифры_ФОТ РЗА 2010-2012 -МЭС Центра-согласован_Форма к защите 82" xfId="12329"/>
    <cellStyle name="_расчет ФОТ на 2009 под контрольные цифры_ФОТ РЗА 2010-2012 -МЭС Центра-согласован_Форма к защите 82_БДР формат СД (2)" xfId="12330"/>
    <cellStyle name="_расчет ФОТ на 2009 под контрольные цифры_ФОТ РЗА 2010-2012 -МЭС Центра-согласован_Форма к защите 83" xfId="12331"/>
    <cellStyle name="_расчет ФОТ на 2009 под контрольные цифры_ФОТ РЗА 2010-2012 -МЭС Центра-согласован_Форма к защите 83_БДР формат СД (2)" xfId="12332"/>
    <cellStyle name="_расчет ФОТ на 2009 под контрольные цифры_ФОТ РЗА 2010-2012 -МЭС Центра-согласован_Форма к защите 84" xfId="12333"/>
    <cellStyle name="_расчет ФОТ на 2009 под контрольные цифры_ФОТ РЗА 2010-2012 -МЭС Центра-согласован_Форма к защите 84_БДР формат СД (2)" xfId="12334"/>
    <cellStyle name="_расчет ФОТ на 2009 под контрольные цифры_ФОТ РЗА 2010-2012 -МЭС Центра-согласован_Форма к защите 85" xfId="12335"/>
    <cellStyle name="_расчет ФОТ на 2009 под контрольные цифры_ФОТ РЗА 2010-2012 -МЭС Центра-согласован_Форма к защите 85_БДР формат СД (2)" xfId="12336"/>
    <cellStyle name="_расчет ФОТ на 2009 под контрольные цифры_ФОТ РЗА 2010-2012 -МЭС Центра-согласован_Форма к защите 86" xfId="12337"/>
    <cellStyle name="_расчет ФОТ на 2009 под контрольные цифры_ФОТ РЗА 2010-2012 -МЭС Центра-согласован_Форма к защите 86_БДР формат СД (2)" xfId="12338"/>
    <cellStyle name="_расчет ФОТ на 2009 под контрольные цифры_ФОТ РЗА 2010-2012 -МЭС Центра-согласован_Форма к защите 87" xfId="12339"/>
    <cellStyle name="_расчет ФОТ на 2009 под контрольные цифры_ФОТ РЗА 2010-2012 -МЭС Центра-согласован_Форма к защите 87_БДР формат СД (2)" xfId="12340"/>
    <cellStyle name="_расчет ФОТ на 2009 под контрольные цифры_ФОТ РЗА 2010-2012 -МЭС Центра-согласован_Форма к защите 88" xfId="12341"/>
    <cellStyle name="_расчет ФОТ на 2009 под контрольные цифры_ФОТ РЗА 2010-2012 -МЭС Центра-согласован_Форма к защите 88_БДР формат СД (2)" xfId="12342"/>
    <cellStyle name="_расчет ФОТ на 2009 под контрольные цифры_ФОТ РЗА 2010-2012 -МЭС Центра-согласован_Форма к защите 89" xfId="12343"/>
    <cellStyle name="_расчет ФОТ на 2009 под контрольные цифры_ФОТ РЗА 2010-2012 -МЭС Центра-согласован_Форма к защите 89_БДР формат СД (2)" xfId="12344"/>
    <cellStyle name="_расчет ФОТ на 2009 под контрольные цифры_ФОТ РЗА 2010-2012 -МЭС Центра-согласован_Форма к защите 9" xfId="12345"/>
    <cellStyle name="_расчет ФОТ на 2009 под контрольные цифры_ФОТ РЗА 2010-2012 -МЭС Центра-согласован_Форма к защите 9_БДР формат СД (2)" xfId="12346"/>
    <cellStyle name="_расчет ФОТ на 2009 под контрольные цифры_ФОТ РЗА 2010-2012 -МЭС Центра-согласован_Форма к защите 90" xfId="12347"/>
    <cellStyle name="_расчет ФОТ на 2009 под контрольные цифры_ФОТ РЗА 2010-2012 -МЭС Центра-согласован_Форма к защите 90_БДР формат СД (2)" xfId="12348"/>
    <cellStyle name="_расчет ФОТ на 2009 под контрольные цифры_ФОТ РЗА 2010-2012 -МЭС Центра-согласован_Форма к защите ДЭБ" xfId="12349"/>
    <cellStyle name="_расчет ФОТ на 2009 под контрольные цифры_ФОТ РЗА 2010-2012 -МЭС Центра-согласован_Форма к защите ДЭБ 2" xfId="12350"/>
    <cellStyle name="_расчет ФОТ на 2009 под контрольные цифры_ФОТ РЗА 2010-2012 -МЭС Центра-согласован_Форма к защите ДЭБ 2_БДР формат СД (2)" xfId="12351"/>
    <cellStyle name="_расчет ФОТ на 2009 под контрольные цифры_ФОТ РЗА 2010-2012 -МЭС Центра-согласован_Форма к защите ДЭБ_БДР формат СД (2)" xfId="12352"/>
    <cellStyle name="_расчет ФОТ на 2009 под контрольные цифры_ФОТ РЗА 2010-2012 -МЭС Центра-согласован_Форма к защите_БДР формат СД (2)" xfId="12353"/>
    <cellStyle name="_расчет ФОТ на 2009 под контрольные цифры_ФОТ РЗА 2010-2012 -МЭС Центра-согласован_Форма к защите_ДСП" xfId="12354"/>
    <cellStyle name="_расчет ФОТ на 2009 под контрольные цифры_ФОТ РЗА 2010-2012 -МЭС Центра-согласован_Форма к защите_ДСП 2" xfId="12355"/>
    <cellStyle name="_расчет ФОТ на 2009 под контрольные цифры_ФОТ РЗА 2010-2012 -МЭС Центра-согласован_Форма к защите_ДСП 2_БДР формат СД (2)" xfId="12356"/>
    <cellStyle name="_расчет ФОТ на 2009 под контрольные цифры_ФОТ РЗА 2010-2012 -МЭС Центра-согласован_Форма к защите_ДСП_БДР формат СД (2)" xfId="12357"/>
    <cellStyle name="_расчет ФОТ на 2009 под контрольные цифры_ФОТ РЗА 2010-2012 -МЭС Центра-согласован_Форма к защите_ДУпиоп" xfId="12358"/>
    <cellStyle name="_расчет ФОТ на 2009 под контрольные цифры_ФОТ РЗА 2010-2012 -МЭС Центра-согласован_Форма к защите_ДУпиоп 2" xfId="12359"/>
    <cellStyle name="_расчет ФОТ на 2009 под контрольные цифры_ФОТ РЗА 2010-2012 -МЭС Центра-согласован_Форма к защите_ДУпиоп 2_БДР формат СД (2)" xfId="12360"/>
    <cellStyle name="_расчет ФОТ на 2009 под контрольные цифры_ФОТ РЗА 2010-2012 -МЭС Центра-согласован_Форма к защите_ДУпиоп_БДР формат СД (2)" xfId="12361"/>
    <cellStyle name="_расчет ФОТ на 2009 под контрольные цифры_ФОТ РЗА 2010-2012 -МЭС Центра-согласован_Форма к защите_окончательная версия" xfId="12362"/>
    <cellStyle name="_расчет ФОТ на 2009 под контрольные цифры_ФОТ РЗА 2010-2012 -МЭС Центра-согласован_Форма к защите_окончательная версия 2" xfId="12363"/>
    <cellStyle name="_расчет ФОТ на 2009 под контрольные цифры_ФОТ РЗА 2010-2012 -МЭС Центра-согласован_Форма к защите_окончательная версия 2_БДР формат СД (2)" xfId="12364"/>
    <cellStyle name="_расчет ФОТ на 2009 под контрольные цифры_ФОТ РЗА 2010-2012 -МЭС Центра-согласован_Форма к защите_окончательная версия_БДР формат СД (2)" xfId="12365"/>
    <cellStyle name="_Расчет ФОТ по нормативу ЦИУС-СУИД" xfId="12366"/>
    <cellStyle name="_Расчет ФОТ по нормативу ЦИУС-СУИД 2" xfId="12367"/>
    <cellStyle name="_Расчет ФОТ по нормативу ЦИУС-СУИД 2_БДР формат СД (2)" xfId="12368"/>
    <cellStyle name="_Расчет ФОТ по нормативу ЦИУС-СУИД_БДР формат СД (2)" xfId="12369"/>
    <cellStyle name="_Расчёт ФОТ смета 2011 г" xfId="12370"/>
    <cellStyle name="_Расчёт ФОТ смета 2011 г (рабочий вариант 1)" xfId="12371"/>
    <cellStyle name="_Расчёт ФОТ смета 2011 г (рабочий вариант 1)_БДР формат СД (2)" xfId="12372"/>
    <cellStyle name="_Расчёт ФОТ смета 2011 г_БДР формат СД (2)" xfId="12373"/>
    <cellStyle name="_РАСЧЕТ фоТ_НПМЭС на 4 кв_для сметы" xfId="12374"/>
    <cellStyle name="_РАСЧЕТ фоТ_НПМЭС на 4 кв_для сметы_БДР формат СД (2)" xfId="12375"/>
    <cellStyle name="_Расчет_БДР формат СД (2)" xfId="12376"/>
    <cellStyle name="_Расчет_конечные тарифы_2010г " xfId="12377"/>
    <cellStyle name="_расчет_налог амор_2009-2012" xfId="12378"/>
    <cellStyle name="_расчет_налог амор_2009-2012_БДР формат СД (2)" xfId="12379"/>
    <cellStyle name="_РасчетЗС15.10.2001гxls" xfId="12380"/>
    <cellStyle name="_РасчетЗС15.10.2001гxls_2002 ЗАО Пермь прогноз" xfId="12381"/>
    <cellStyle name="_РасчетЗС15.10.2001гxls_Источники-2002(1кв)" xfId="12382"/>
    <cellStyle name="_РасчетЗС15.10.2001гxls_НГДО-2002-2кв 1кристина" xfId="12383"/>
    <cellStyle name="_РасчетЗС15.10.2001гxls_НГДО-2002-2кв2" xfId="12384"/>
    <cellStyle name="_РасчетЗС15.10.2001гxls_НГДО-2002-3кв(нов)-4" xfId="12385"/>
    <cellStyle name="_РасчетЗС15.10.2001гxls_ЦДУ1полугодие2002г" xfId="12386"/>
    <cellStyle name="_Расчеты для плана   2006г" xfId="12387"/>
    <cellStyle name="_Расчеты для плана   2006г_БДР формат СД (2)" xfId="12388"/>
    <cellStyle name="_Расчеты ЕНЭС   2006г" xfId="12389"/>
    <cellStyle name="_Расчеты ЕНЭС   2006г_БДР формат СД (2)" xfId="12390"/>
    <cellStyle name="_Расшиф 2008гФСК" xfId="12391"/>
    <cellStyle name="_Расшиф 2008гФСК_БДР формат СД (2)" xfId="12392"/>
    <cellStyle name="_Расшиф для Куржумова на 2007г 500" xfId="12393"/>
    <cellStyle name="_Расшиф для Куржумова на 2007г 500_БДР формат СД (2)" xfId="12394"/>
    <cellStyle name="_Расшиф для Куржумова на 2007г 500_ДОП.З - для отправки" xfId="12395"/>
    <cellStyle name="_Расшиф для Куржумова на 2007г 500_ДОП.З - для отправки_БДР формат СД (2)" xfId="12396"/>
    <cellStyle name="_Расшиф для Куржумова на 2007г 500_Откорректированная программа Освидетельствование ЗиС (4) (2)" xfId="12397"/>
    <cellStyle name="_Расшиф для Куржумова на 2007г 500_Откорректированная программа Освидетельствование ЗиС (4) (2)_БДР формат СД (2)" xfId="12398"/>
    <cellStyle name="_Расшиф для Куржумова на 2007г 500_ОУС" xfId="12399"/>
    <cellStyle name="_Расшиф для Куржумова на 2007г 500_ОУС_БДР формат СД (2)" xfId="12400"/>
    <cellStyle name="_Расшиф для Куржумова на 2007г 500_ПО расчет (4)" xfId="12401"/>
    <cellStyle name="_Расшиф для Куржумова на 2007г 500_ПО расчет (4)_БДР формат СД (2)" xfId="12402"/>
    <cellStyle name="_Расшифровка" xfId="12403"/>
    <cellStyle name="_расшифровка активов_27.06.05" xfId="12404"/>
    <cellStyle name="_Расшифровка по приоритетам_МРСК 2" xfId="12405"/>
    <cellStyle name="_Расшифровка_БДР формат СД (2)" xfId="12406"/>
    <cellStyle name="_Расшифровка_ДОП.З - для отправки" xfId="12407"/>
    <cellStyle name="_Расшифровка_ДОП.З - для отправки_БДР формат СД (2)" xfId="12408"/>
    <cellStyle name="_Расшифровка_Откорректированная программа Освидетельствование ЗиС (4) (2)" xfId="12409"/>
    <cellStyle name="_Расшифровка_Откорректированная программа Освидетельствование ЗиС (4) (2)_БДР формат СД (2)" xfId="12410"/>
    <cellStyle name="_Расшифровка_ОУС" xfId="12411"/>
    <cellStyle name="_Расшифровка_ОУС_БДР формат СД (2)" xfId="12412"/>
    <cellStyle name="_Расшифровка_ПО расчет (4)" xfId="12413"/>
    <cellStyle name="_Расшифровка_ПО расчет (4)_БДР формат СД (2)" xfId="12414"/>
    <cellStyle name="_расшифровки" xfId="12415"/>
    <cellStyle name="_Расшифровки 2009г" xfId="12416"/>
    <cellStyle name="_Расшифровки 2009г_БДР формат СД (2)" xfId="12417"/>
    <cellStyle name="_Расшифровки 2011 год основн " xfId="12418"/>
    <cellStyle name="_Расшифровки 2011 год основн _БДР формат СД (2)" xfId="12419"/>
    <cellStyle name="_Расшифровки 220кВ 2008г." xfId="12420"/>
    <cellStyle name="_Расшифровки 220кВ 2008г._БДР формат СД (2)" xfId="12421"/>
    <cellStyle name="_Расшифровки 220кВ 2008г._ДОП.З - для отправки" xfId="12422"/>
    <cellStyle name="_Расшифровки 220кВ 2008г._ДОП.З - для отправки_БДР формат СД (2)" xfId="12423"/>
    <cellStyle name="_Расшифровки 220кВ 2008г._Откорректированная программа Освидетельствование ЗиС (4) (2)" xfId="12424"/>
    <cellStyle name="_Расшифровки 220кВ 2008г._Откорректированная программа Освидетельствование ЗиС (4) (2)_БДР формат СД (2)" xfId="12425"/>
    <cellStyle name="_Расшифровки 220кВ 2008г._ОУС" xfId="12426"/>
    <cellStyle name="_Расшифровки 220кВ 2008г._ОУС_БДР формат СД (2)" xfId="12427"/>
    <cellStyle name="_Расшифровки 220кВ 2008г._ПО расчет (4)" xfId="12428"/>
    <cellStyle name="_Расшифровки 220кВ 2008г._ПО расчет (4)_БДР формат СД (2)" xfId="12429"/>
    <cellStyle name="_Расшифровки 500кВ 2008г." xfId="12430"/>
    <cellStyle name="_Расшифровки 500кВ 2008г._БДР формат СД (2)" xfId="12431"/>
    <cellStyle name="_Расшифровки 500кВ 2008г._ДОП.З - для отправки" xfId="12432"/>
    <cellStyle name="_Расшифровки 500кВ 2008г._ДОП.З - для отправки_БДР формат СД (2)" xfId="12433"/>
    <cellStyle name="_Расшифровки 500кВ 2008г._Откорректированная программа Освидетельствование ЗиС (4) (2)" xfId="12434"/>
    <cellStyle name="_Расшифровки 500кВ 2008г._Откорректированная программа Освидетельствование ЗиС (4) (2)_БДР формат СД (2)" xfId="12435"/>
    <cellStyle name="_Расшифровки 500кВ 2008г._ОУС" xfId="12436"/>
    <cellStyle name="_Расшифровки 500кВ 2008г._ОУС_БДР формат СД (2)" xfId="12437"/>
    <cellStyle name="_Расшифровки 500кВ 2008г._ПО расчет (4)" xfId="12438"/>
    <cellStyle name="_Расшифровки 500кВ 2008г._ПО расчет (4)_БДР формат СД (2)" xfId="12439"/>
    <cellStyle name="_Расшифровки 8 вар 2009г(согл.05.12.08)" xfId="12440"/>
    <cellStyle name="_Расшифровки 8 вар 2009г(согл.05.12.08)_БДР формат СД (2)" xfId="12441"/>
    <cellStyle name="_Расшифровки за 2007 год  Чувашские МС" xfId="12442"/>
    <cellStyle name="_Расшифровки за 2007 год  Чувашские МС 2" xfId="12443"/>
    <cellStyle name="_Расшифровки за 2007 год  Чувашские МС 2_БДР формат СД (2)" xfId="12444"/>
    <cellStyle name="_Расшифровки за 2007 год  Чувашские МС_БДР формат СД (2)" xfId="12445"/>
    <cellStyle name="_Расшифровки за 2007 год Марийские МС  Корнилова" xfId="12446"/>
    <cellStyle name="_Расшифровки за 2007 год Марийские МС  Корнилова 2" xfId="12447"/>
    <cellStyle name="_Расшифровки за 2007 год Марийские МС  Корнилова 2_БДР формат СД (2)" xfId="12448"/>
    <cellStyle name="_Расшифровки за 2007 год Марийские МС  Корнилова_БДР формат СД (2)" xfId="12449"/>
    <cellStyle name="_Расшифровки за 2007 год Помары  500" xfId="12450"/>
    <cellStyle name="_Расшифровки за 2007 год Помары  500 2" xfId="12451"/>
    <cellStyle name="_Расшифровки за 2007 год Помары  500 2_БДР формат СД (2)" xfId="12452"/>
    <cellStyle name="_Расшифровки за 2007 год Помары  500_БДР формат СД (2)" xfId="12453"/>
    <cellStyle name="_Расшифровки к смете 2012" xfId="12454"/>
    <cellStyle name="_Расшифровки к смете 2012_БДР формат СД (2)" xfId="12455"/>
    <cellStyle name="_Расшифровки к смете2011(свод)" xfId="12456"/>
    <cellStyle name="_Расшифровки к смете2011(свод)_БДР формат СД (2)" xfId="12457"/>
    <cellStyle name="_Расшифровки_1кв_2002" xfId="12458"/>
    <cellStyle name="_Рег.имущества" xfId="12459"/>
    <cellStyle name="_Рег.имущества 2" xfId="12460"/>
    <cellStyle name="_Рег.имущества 2_БДР формат СД (2)" xfId="12461"/>
    <cellStyle name="_Рег.имущества_БДР формат СД (2)" xfId="12462"/>
    <cellStyle name="_реестр" xfId="12463"/>
    <cellStyle name="_Реестр договоров" xfId="12464"/>
    <cellStyle name="_Реестр Корректировок на ПМЭС 09 06г" xfId="12465"/>
    <cellStyle name="_Реестр Корректировок на ПМЭС 09 06г_БДР формат СД (2)" xfId="12466"/>
    <cellStyle name="_Реестр форм для РА" xfId="12467"/>
    <cellStyle name="_Реестр форм_Русал" xfId="12468"/>
    <cellStyle name="_реестр_Лист1" xfId="12469"/>
    <cellStyle name="_Резерв_2009_Платежи_Ленинградское ПМЭС___" xfId="12470"/>
    <cellStyle name="_Резерв_2009_Платежи_Ленинградское ПМЭС___ 2" xfId="12471"/>
    <cellStyle name="_Резерв_2009_Платежи_Ленинградское ПМЭС___ 2_БДР формат СД (2)" xfId="12472"/>
    <cellStyle name="_Резерв_2009_Платежи_Ленинградское ПМЭС____БДР формат СД (2)" xfId="12473"/>
    <cellStyle name="_Резервная копия Выгрузка из АРМа БДР 9 мес по ФСК от Миши 11 09 06" xfId="12474"/>
    <cellStyle name="_Резервная копия Выгрузка из АРМа БДР 9 мес по ФСК от Миши 11 09 06_БДР формат СД (2)" xfId="12475"/>
    <cellStyle name="_Резервная копия Резервная копия Выгрузка из АРМа БДР 9 мес по ФСК от Миши 11 09 06" xfId="12476"/>
    <cellStyle name="_Резервная копия Резервная копия Выгрузка из АРМа БДР 9 мес по ФСК от Миши 11 09 06_БДР формат СД (2)" xfId="12477"/>
    <cellStyle name="_реконстр согл МЭС" xfId="12478"/>
    <cellStyle name="_реконстр согл МЭС 2" xfId="12479"/>
    <cellStyle name="_реконстр согл МЭС 2_БДР формат СД (2)" xfId="12480"/>
    <cellStyle name="_реконстр согл МЭС_БДР формат СД (2)" xfId="12481"/>
    <cellStyle name="_реконстр согл МЭС_Книга1" xfId="12482"/>
    <cellStyle name="_реконстр согл МЭС_ПР ОФ на  2010-2014 01 10 2010 2011!!! для ДИиСП (2)" xfId="12483"/>
    <cellStyle name="_реконстр согл МЭС_ПР ОФ на  2010-2014 коррект  26 10 2010" xfId="12484"/>
    <cellStyle name="_реконстр согл МЭС_ПР ОФ на  2010-2014 коррект  26 10 2010 для ДИиСП (2)" xfId="12485"/>
    <cellStyle name="_реконстр согл МЭС_ПР ОФ на  2010-2014 коррект  26 10 2010 для ДИиСП (3)" xfId="12486"/>
    <cellStyle name="_Ремонты на 2009 год 2.1.1.4.4 от 28.10.08" xfId="12487"/>
    <cellStyle name="_Ремонты на 2009 год 2.1.1.4.4 от 28.10.08 2" xfId="12488"/>
    <cellStyle name="_Ремонты на 2009 год 2.1.1.4.4 от 28.10.08 2_БДР формат СД (2)" xfId="12489"/>
    <cellStyle name="_Ремонты на 2009 год 2.1.1.4.4 от 28.10.08_БДР формат СД (2)" xfId="12490"/>
    <cellStyle name="_ренновация ОФ ФСК 2008-2010 предл МЭС" xfId="12491"/>
    <cellStyle name="_ренновация ОФ ФСК 2008-2010 предл МЭС 2" xfId="12492"/>
    <cellStyle name="_ренновация ОФ ФСК 2008-2010 предл МЭС 2_БДР формат СД (2)" xfId="12493"/>
    <cellStyle name="_ренновация ОФ ФСК 2008-2010 предл МЭС_БДР формат СД (2)" xfId="12494"/>
    <cellStyle name="_ренновация ОФ ФСК 2008-2010 предл МЭС_Книга1" xfId="12495"/>
    <cellStyle name="_ренновация ОФ ФСК 2008-2010 предл МЭС_ПР ОФ на  2010-2014 01 10 2010 2011!!! для ДИиСП (2)" xfId="12496"/>
    <cellStyle name="_ренновация ОФ ФСК 2008-2010 предл МЭС_ПР ОФ на  2010-2014 коррект  26 10 2010" xfId="12497"/>
    <cellStyle name="_ренновация ОФ ФСК 2008-2010 предл МЭС_ПР ОФ на  2010-2014 коррект  26 10 2010 для ДИиСП (2)" xfId="12498"/>
    <cellStyle name="_ренновация ОФ ФСК 2008-2010 предл МЭС_ПР ОФ на  2010-2014 коррект  26 10 2010 для ДИиСП (3)" xfId="12499"/>
    <cellStyle name="_Реновация ОФ ФСК и МСК на 2009_2013 свод (2)" xfId="12500"/>
    <cellStyle name="_Реновация ОФ ФСК и МСК на 2009_2013 свод (2) 2" xfId="12501"/>
    <cellStyle name="_Реновация ОФ ФСК и МСК на 2009_2013 свод (2) 2_БДР формат СД (2)" xfId="12502"/>
    <cellStyle name="_Реновация ОФ ФСК и МСК на 2009_2013 свод (2)_БДР формат СД (2)" xfId="12503"/>
    <cellStyle name="_Реновация ОФ ФСК и МСК на 2009_2013 свод (2)_Книга1" xfId="12504"/>
    <cellStyle name="_Реновация ОФ ФСК и МСК на 2009_2013 свод (2)_ПР ОФ на  2010-2014 01 10 2010 2011!!! для ДИиСП (2)" xfId="12505"/>
    <cellStyle name="_Реновация ОФ ФСК и МСК на 2009_2013 свод (2)_ПР ОФ на  2010-2014 коррект  26 10 2010" xfId="12506"/>
    <cellStyle name="_Реновация ОФ ФСК и МСК на 2009_2013 свод (2)_ПР ОФ на  2010-2014 коррект  26 10 2010 для ДИиСП (2)" xfId="12507"/>
    <cellStyle name="_Реновация ОФ ФСК и МСК на 2009_2013 свод (2)_ПР ОФ на  2010-2014 коррект  26 10 2010 для ДИиСП (3)" xfId="12508"/>
    <cellStyle name="_Реновация ОФ ФСК и МСК на 2009_2015 (ПМЭС) испр 24.06.08" xfId="12509"/>
    <cellStyle name="_Реновация ОФ ФСК и МСК на 2009_2015 (ПМЭС) испр 24.06.08 2" xfId="12510"/>
    <cellStyle name="_Реновация ОФ ФСК и МСК на 2009_2015 (ПМЭС) испр 24.06.08 2_БДР формат СД (2)" xfId="12511"/>
    <cellStyle name="_Реновация ОФ ФСК и МСК на 2009_2015 (ПМЭС) испр 24.06.08_БДР формат СД (2)" xfId="12512"/>
    <cellStyle name="_Реновация ОФ ФСК и МСК на 2009_2015 (ПМЭС) испр 24.06.08_Книга1" xfId="12513"/>
    <cellStyle name="_Реновация ОФ ФСК и МСК на 2009_2015 (ПМЭС) испр 24.06.08_ПР ОФ на  2010-2014 01 10 2010 2011!!! для ДИиСП (2)" xfId="12514"/>
    <cellStyle name="_Реновация ОФ ФСК и МСК на 2009_2015 (ПМЭС) испр 24.06.08_ПР ОФ на  2010-2014 коррект  26 10 2010" xfId="12515"/>
    <cellStyle name="_Реновация ОФ ФСК и МСК на 2009_2015 (ПМЭС) испр 24.06.08_ПР ОФ на  2010-2014 коррект  26 10 2010 для ДИиСП (2)" xfId="12516"/>
    <cellStyle name="_Реновация ОФ ФСК и МСК на 2009_2015 (ПМЭС) испр 24.06.08_ПР ОФ на  2010-2014 коррект  26 10 2010 для ДИиСП (3)" xfId="12517"/>
    <cellStyle name="_Ресал" xfId="12518"/>
    <cellStyle name="_Р-ка доходов по прочей деятельности 1 кв 2010" xfId="12519"/>
    <cellStyle name="_Р-ка доходов по прочей деятельности 1 кв 2010 2" xfId="12520"/>
    <cellStyle name="_Р-ка доходов по прочей деятельности 1 кв 2010 2_БДР формат СД (2)" xfId="12521"/>
    <cellStyle name="_Р-ка доходов по прочей деятельности 1 кв 2010_БДР формат СД (2)" xfId="12522"/>
    <cellStyle name="_Р-ки 2010 " xfId="12523"/>
    <cellStyle name="_Р-ки 2010  2" xfId="12524"/>
    <cellStyle name="_Р-ки 2010  2_БДР формат СД (2)" xfId="12525"/>
    <cellStyle name="_Р-ки 2010 _БДР формат СД (2)" xfId="12526"/>
    <cellStyle name="_Р-ки Брянск 2009г" xfId="12527"/>
    <cellStyle name="_Р-ки Брянск 2009г 2" xfId="12528"/>
    <cellStyle name="_Р-ки Брянск 2009г 2_БДР формат СД (2)" xfId="12529"/>
    <cellStyle name="_Р-ки Брянск 2009г_БДР формат СД (2)" xfId="12530"/>
    <cellStyle name="_Р-ки Ленинград 2009 г" xfId="12531"/>
    <cellStyle name="_Р-ки Ленинград 2009 г 2" xfId="12532"/>
    <cellStyle name="_Р-ки Ленинград 2009 г 2_БДР формат СД (2)" xfId="12533"/>
    <cellStyle name="_Р-ки Ленинград 2009 г_БДР формат СД (2)" xfId="12534"/>
    <cellStyle name="_Р-ки управление 2011" xfId="12535"/>
    <cellStyle name="_Р-ки управление 2011 2" xfId="12536"/>
    <cellStyle name="_Р-ки управление 2011 2_БДР формат СД (2)" xfId="12537"/>
    <cellStyle name="_Р-ки управление 2011_БДР формат СД (2)" xfId="12538"/>
    <cellStyle name="_Ростов НВВ на 2010-2014" xfId="12539"/>
    <cellStyle name="_Ростов НВВ на 2010-2014_Лист1" xfId="12540"/>
    <cellStyle name="_РП разд ФОТ.мой1xls" xfId="12541"/>
    <cellStyle name="_РП разд ФОТ.мой1xls 2" xfId="12542"/>
    <cellStyle name="_РП разд ФОТ.мой1xls 2_БДР формат СД (2)" xfId="12543"/>
    <cellStyle name="_РП разд ФОТ.мой1xls_БДР формат СД (2)" xfId="12544"/>
    <cellStyle name="_РП разд ФОТ.мой1xls_Другие работы и услуги ПХ" xfId="12545"/>
    <cellStyle name="_РП разд ФОТ.мой1xls_Другие работы и услуги ПХ 2" xfId="12546"/>
    <cellStyle name="_РП разд ФОТ.мой1xls_Другие работы и услуги ПХ 2_БДР формат СД (2)" xfId="12547"/>
    <cellStyle name="_РП разд ФОТ.мой1xls_Другие работы и услуги ПХ_БДР формат СД (2)" xfId="12548"/>
    <cellStyle name="_РТ СК-регионы 2010-2014 131009 (1)" xfId="12549"/>
    <cellStyle name="_РТ СК-регионы 2010-2014 для Зел макета" xfId="12550"/>
    <cellStyle name="_РЭ_RAB_продление_28_09_10 _новаяИПР" xfId="12551"/>
    <cellStyle name="_РЭ_ИПР 2010-2012 БЕЗ ЗАЕМНЫХ СРЕДСТВ (27 07 2009) снижено ТП (БКС)" xfId="12552"/>
    <cellStyle name="_С учетом погашения задолженности_Векселя" xfId="12553"/>
    <cellStyle name="_САЗ ИБ 2003 урезанный (29.11.02) Мусаелян" xfId="12554"/>
    <cellStyle name="_САЗ ИБ 2003 урезанный1" xfId="12555"/>
    <cellStyle name="_Сб-macro 2020" xfId="12556"/>
    <cellStyle name="_сбыты по Населению 2008 (данные РЭК)" xfId="12557"/>
    <cellStyle name="_Сведения для подготовки псз 2010 БПМЭС" xfId="12558"/>
    <cellStyle name="_Сведения для подготовки псз 2010 БПМЭС 2" xfId="12559"/>
    <cellStyle name="_Сведения для подготовки псз 2010 БПМЭС 2_БДР формат СД (2)" xfId="12560"/>
    <cellStyle name="_Сведения для подготовки псз 2010 БПМЭС_БДР формат СД (2)" xfId="12561"/>
    <cellStyle name="_Сведения о проц премир в янв 09" xfId="12562"/>
    <cellStyle name="_Сведения о проц премир в янв 09_БДР формат СД (2)" xfId="12563"/>
    <cellStyle name="_Сведения о расходах на 2004г" xfId="12564"/>
    <cellStyle name="_Свод" xfId="12565"/>
    <cellStyle name="_СВОД БДДС 2007 21 01 08" xfId="12566"/>
    <cellStyle name="_СВОД БДДС 2007 21 01 08_БДР формат СД (2)" xfId="12567"/>
    <cellStyle name="_СВОД БДР 1кв08 18 04 08" xfId="12568"/>
    <cellStyle name="_СВОД БДР 1кв08 18 04 08_БДР формат СД (2)" xfId="12569"/>
    <cellStyle name="_СВОД БДР 1кв09 22 04 09" xfId="12570"/>
    <cellStyle name="_СВОД БДР 1кв09 22 04 09_БДР формат СД (2)" xfId="12571"/>
    <cellStyle name="_СВОД БДР 1пг08 18 07 08" xfId="12572"/>
    <cellStyle name="_СВОД БДР 1пг08 18 07 08_БДР формат СД (2)" xfId="12573"/>
    <cellStyle name="_СВОД БДР 2007 31 01 08" xfId="12574"/>
    <cellStyle name="_СВОД БДР 2007 31 01 08_БДР формат СД (2)" xfId="12575"/>
    <cellStyle name="_Свод ИДЕ 2011 для всех" xfId="12576"/>
    <cellStyle name="_Свод ИДЕ 2011 для всех 2" xfId="12577"/>
    <cellStyle name="_Свод ИДЕ 2011 для всех 2_БДР формат СД (2)" xfId="12578"/>
    <cellStyle name="_Свод ИДЕ 2011 для всех_БДР формат СД (2)" xfId="12579"/>
    <cellStyle name="_Свод Март 2009" xfId="12580"/>
    <cellStyle name="_Свод Март 2009 2" xfId="12581"/>
    <cellStyle name="_Свод Март 2009 2_БДР формат СД (2)" xfId="12582"/>
    <cellStyle name="_Свод Март 2009_БДР формат СД (2)" xfId="12583"/>
    <cellStyle name="_Свод по ветеранам на 2009 г. ППМЭС" xfId="12584"/>
    <cellStyle name="_Свод по ветеранам на 2009 г. ППМЭС_БДР формат СД (2)" xfId="12585"/>
    <cellStyle name="_Свод по ИПР (2)" xfId="12586"/>
    <cellStyle name="_Свод по ИПР (2) 2" xfId="12587"/>
    <cellStyle name="_Свод по ИПР (2) 2_БДР формат СД (2)" xfId="12588"/>
    <cellStyle name="_Свод по ИПР (2)_БДР формат СД (2)" xfId="12589"/>
    <cellStyle name="_Свод по ИПР (2)_Новая инструкция1_фст" xfId="12590"/>
    <cellStyle name="_Свод по ИПР (2)_реестр объектов ЕНЭС" xfId="12591"/>
    <cellStyle name="_Свод подрядчиков общий" xfId="12592"/>
    <cellStyle name="_Свод подрядчиков общий 2" xfId="12593"/>
    <cellStyle name="_Свод подрядчиков общий 2_БДР формат СД (2)" xfId="12594"/>
    <cellStyle name="_Свод подрядчиков общий_БДР формат СД (2)" xfId="12595"/>
    <cellStyle name="_Свод после пессимвариант1" xfId="12596"/>
    <cellStyle name="_Свод после пессимвариант1 2" xfId="12597"/>
    <cellStyle name="_Свод после пессимвариант1 2_БДР формат СД (2)" xfId="12598"/>
    <cellStyle name="_Свод после пессимвариант1_БДР формат СД (2)" xfId="12599"/>
    <cellStyle name="_СВОД прогноз БДДС 1пг 2007 07 06 07" xfId="12600"/>
    <cellStyle name="_СВОД прогноз БДДС 1пг 2007 07 06 07_БДР формат СД (2)" xfId="12601"/>
    <cellStyle name="_СВОД прогноз БДДС 1пг 2007 18 06 07 мах" xfId="12602"/>
    <cellStyle name="_СВОД прогноз БДДС 1пг 2007 18 06 07 мах_БДР формат СД (2)" xfId="12603"/>
    <cellStyle name="_СВОД Р-ки 2009 г" xfId="12604"/>
    <cellStyle name="_СВОД Р-ки 2009 г 2" xfId="12605"/>
    <cellStyle name="_СВОД Р-ки 2009 г 2_БДР формат СД (2)" xfId="12606"/>
    <cellStyle name="_СВОД Р-ки 2009 г_БДР формат СД (2)" xfId="12607"/>
    <cellStyle name="_СВОД Р-ки 2010 г" xfId="12608"/>
    <cellStyle name="_СВОД Р-ки 2010 г 2" xfId="12609"/>
    <cellStyle name="_СВОД Р-ки 2010 г 2_БДР формат СД (2)" xfId="12610"/>
    <cellStyle name="_СВОД Р-ки 2010 г_БДР формат СД (2)" xfId="12611"/>
    <cellStyle name="_Свод селектор_рассылка" xfId="12612"/>
    <cellStyle name="_Свод Февраль 2009г." xfId="12613"/>
    <cellStyle name="_Свод Февраль 2009г. 2" xfId="12614"/>
    <cellStyle name="_Свод Февраль 2009г. 2_БДР формат СД (2)" xfId="12615"/>
    <cellStyle name="_Свод Февраль 2009г._БДР формат СД (2)" xfId="12616"/>
    <cellStyle name="_Свод ЦИУС  2008 БДР защищенный" xfId="12617"/>
    <cellStyle name="_СВОД_БДР формат СД (2)" xfId="12618"/>
    <cellStyle name="_Свод_договора_для_Паршина_ЮП(1)" xfId="12619"/>
    <cellStyle name="_Свод_финансирование_27_10_08" xfId="12620"/>
    <cellStyle name="_Сводная таблица БЮДЖЕТ по ВД" xfId="12621"/>
    <cellStyle name="_Сводная таблица БЮДЖЕТ по ВД 2" xfId="12622"/>
    <cellStyle name="_Сводная таблица БЮДЖЕТ по ВД 2_БДР формат СД (2)" xfId="12623"/>
    <cellStyle name="_Сводная таблица БЮДЖЕТ по ВД_БДР формат СД (2)" xfId="12624"/>
    <cellStyle name="_Сводная таблица по выдаче мощности" xfId="12625"/>
    <cellStyle name="_Сводная2008-2012" xfId="12626"/>
    <cellStyle name="_Сводный ОТЧЕТ для ДЭПиБ" xfId="12627"/>
    <cellStyle name="_Сводный ОТЧЕТ для ДЭПиБ 2" xfId="12628"/>
    <cellStyle name="_Сводный ОТЧЕТ для ДЭПиБ 2_БДР формат СД (2)" xfId="12629"/>
    <cellStyle name="_Сводный ОТЧЕТ для ДЭПиБ полугодие 2008 г." xfId="12630"/>
    <cellStyle name="_Сводный ОТЧЕТ для ДЭПиБ полугодие 2008 г. 2" xfId="12631"/>
    <cellStyle name="_Сводный ОТЧЕТ для ДЭПиБ полугодие 2008 г. 2_БДР формат СД (2)" xfId="12632"/>
    <cellStyle name="_Сводный ОТЧЕТ для ДЭПиБ полугодие 2008 г._БДР формат СД (2)" xfId="12633"/>
    <cellStyle name="_Сводный ОТЧЕТ для ДЭПиБ_БДР формат СД (2)" xfId="12634"/>
    <cellStyle name="_СВОД-расшифр. по сети 500, 220 П,К,У на 2009 г. СВОД 1" xfId="12635"/>
    <cellStyle name="_СВОД-расшифр. по сети 500, 220 П,К,У на 2009 г. СВОД 1_БДР формат СД (2)" xfId="12636"/>
    <cellStyle name="_СВОД-расшифр. по сети 500, 220 П,К,У на 2009 г. СВОД 1_ДОП.З - для отправки" xfId="12637"/>
    <cellStyle name="_СВОД-расшифр. по сети 500, 220 П,К,У на 2009 г. СВОД 1_ДОП.З - для отправки_БДР формат СД (2)" xfId="12638"/>
    <cellStyle name="_СВОД-расшифр. по сети 500, 220 П,К,У на 2009 г. СВОД 1_Откорректированная программа Освидетельствование ЗиС (4) (2)" xfId="12639"/>
    <cellStyle name="_СВОД-расшифр. по сети 500, 220 П,К,У на 2009 г. СВОД 1_Откорректированная программа Освидетельствование ЗиС (4) (2)_БДР формат СД (2)" xfId="12640"/>
    <cellStyle name="_СВОД-расшифр. по сети 500, 220 П,К,У на 2009 г. СВОД 1_ОУС" xfId="12641"/>
    <cellStyle name="_СВОД-расшифр. по сети 500, 220 П,К,У на 2009 г. СВОД 1_ОУС_БДР формат СД (2)" xfId="12642"/>
    <cellStyle name="_СВОД-расшифр. по сети 500, 220 П,К,У на 2009 г. СВОД 1_ПО расчет (4)" xfId="12643"/>
    <cellStyle name="_СВОД-расшифр. по сети 500, 220 П,К,У на 2009 г. СВОД 1_ПО расчет (4)_БДР формат СД (2)" xfId="12644"/>
    <cellStyle name="_Себестоимость и KPI's" xfId="12645"/>
    <cellStyle name="_Сергееву_тех х-ки_18.11" xfId="12646"/>
    <cellStyle name="_Сибирь-84чел." xfId="12647"/>
    <cellStyle name="_Склад к рассылке 22082000" xfId="12648"/>
    <cellStyle name="_Смета 2008 год свод ЦИУС c изменениями филиалов" xfId="12649"/>
    <cellStyle name="_Смета 2009 для расчета тарифов" xfId="12650"/>
    <cellStyle name="_Смета 2009 для расчета тарифов 2" xfId="12651"/>
    <cellStyle name="_Смета 2009 для расчета тарифов 2_БДР формат СД (2)" xfId="12652"/>
    <cellStyle name="_Смета 2009 для расчета тарифов_БДР формат СД (2)" xfId="12653"/>
    <cellStyle name="_Смета затрат по прочим обществам" xfId="12654"/>
    <cellStyle name="_СМЕТА ОКС 2 кв." xfId="12655"/>
    <cellStyle name="_СМЕТА ОКС 2 кв._БДР формат СД (2)" xfId="12656"/>
    <cellStyle name="_Смета по элем Юникон 1 ноября" xfId="12657"/>
    <cellStyle name="_Смета по ЮУПМЭС на 2009" xfId="12658"/>
    <cellStyle name="_Смета по ЮУПМЭС на 2009_БДР формат СД (2)" xfId="12659"/>
    <cellStyle name="_смета расходов 2006 СиСАУ" xfId="12660"/>
    <cellStyle name="_смета расходов 2006 СиСАУ 2" xfId="12661"/>
    <cellStyle name="_смета расходов 2006 СиСАУ 2_БДР формат СД (2)" xfId="12662"/>
    <cellStyle name="_смета расходов 2006 СиСАУ_БДР формат СД (2)" xfId="12663"/>
    <cellStyle name="_смета расходов по версии ФСТ от 26.09.06 - Звержанская" xfId="12664"/>
    <cellStyle name="_смета расходов по версии ФСТ от 26.09.06 - Звержанская_БДР формат СД (2)" xfId="12665"/>
    <cellStyle name="_смета СДТУ 2009 Брянск" xfId="12666"/>
    <cellStyle name="_смета СДТУ 2009 Брянск 2" xfId="12667"/>
    <cellStyle name="_смета СДТУ 2009 Брянск 2_БДР формат СД (2)" xfId="12668"/>
    <cellStyle name="_смета СДТУ 2009 Брянск_БДР формат СД (2)" xfId="12669"/>
    <cellStyle name="_Смета-2009г. ИТСиСС-2 испр" xfId="12670"/>
    <cellStyle name="_Смета-2009г. ИТСиСС-2 испр 2" xfId="12671"/>
    <cellStyle name="_Смета-2009г. ИТСиСС-2 испр 2_БДР формат СД (2)" xfId="12672"/>
    <cellStyle name="_Смета-2009г. ИТСиСС-2 испр_БДР формат СД (2)" xfId="12673"/>
    <cellStyle name="_Смета-2010г. ИТСиСС-3 испр" xfId="12674"/>
    <cellStyle name="_Смета-2010г. ИТСиСС-3 испр 2" xfId="12675"/>
    <cellStyle name="_Смета-2010г. ИТСиСС-3 испр 2_БДР формат СД (2)" xfId="12676"/>
    <cellStyle name="_Смета-2010г. ИТСиСС-3 испр_БДР формат СД (2)" xfId="12677"/>
    <cellStyle name="_СМЕТЫ 2005 2006 2007" xfId="12678"/>
    <cellStyle name="_СМЕТЫ 2005 2006 2007_БДР формат СД (2)" xfId="12679"/>
    <cellStyle name="_Сметы_11-14_п.6-Нотар.усл.МЭС Востока" xfId="12680"/>
    <cellStyle name="_Сметы_11-14_п.6-Нотар.усл.МЭС Востока_БДР формат СД (2)" xfId="12681"/>
    <cellStyle name="_СМЗ 91сч 05-2003ф" xfId="12682"/>
    <cellStyle name="_СМЗ прил.17 06-2003ф" xfId="12683"/>
    <cellStyle name="_СМЗ прил.91сч 1кв-2003 ф от плана" xfId="12684"/>
    <cellStyle name="_СМЗ сч 91vypl_июнь 2003ф" xfId="12685"/>
    <cellStyle name="_Снабж.свод Итог кап.строй.9,2%" xfId="12686"/>
    <cellStyle name="_СО 2006-2010  Прил1-1 (Дубинину)" xfId="12687"/>
    <cellStyle name="_Согласования_0810_final" xfId="12688"/>
    <cellStyle name="_Согласования_0810_final_Лист1" xfId="12689"/>
    <cellStyle name="_Согласованная смета на 4 кв" xfId="12690"/>
    <cellStyle name="_Согласованная смета на 4 кв_БДР формат СД (2)" xfId="12691"/>
    <cellStyle name="_Согласованный бюджет 2006 г" xfId="12692"/>
    <cellStyle name="_Согласованный бюджет 2006 г_БДР формат СД (2)" xfId="12693"/>
    <cellStyle name="_согласованный ФСК ФОТ ОП ЕНЭС" xfId="12694"/>
    <cellStyle name="_согласованный ФСК ФОТ ОП ЕНЭС_БДР формат СД (2)" xfId="12695"/>
    <cellStyle name="_содержание" xfId="12696"/>
    <cellStyle name="_содержание 2" xfId="12697"/>
    <cellStyle name="_содержание 2_БДР формат СД (2)" xfId="12698"/>
    <cellStyle name="_содержание_БДР формат СД (2)" xfId="12699"/>
    <cellStyle name="_Состав ФОТ и ВСХ ( - 3 кв-л 9мес.)xls" xfId="12700"/>
    <cellStyle name="_Состав ФОТ и ВСХ ( - 3 кв-л 9мес.)xls 2" xfId="12701"/>
    <cellStyle name="_Состав ФОТ и ВСХ ( - 3 кв-л 9мес.)xls 2_БДР формат СД (2)" xfId="12702"/>
    <cellStyle name="_Состав ФОТ и ВСХ ( - 3 кв-л 9мес.)xls_БДР формат СД (2)" xfId="12703"/>
    <cellStyle name="_Соцпрограмма и исп. приб.1кв.2003г" xfId="12704"/>
    <cellStyle name="_СП Расшифровки к смете2011(свод)" xfId="12705"/>
    <cellStyle name="_СП Расшифровки к смете2011(свод) 2" xfId="12706"/>
    <cellStyle name="_СП Расшифровки к смете2011(свод) 2_БДР формат СД (2)" xfId="12707"/>
    <cellStyle name="_СП Расшифровки к смете2011(свод)_БДР формат СД (2)" xfId="12708"/>
    <cellStyle name="_Спец. одежда 2009" xfId="12709"/>
    <cellStyle name="_Спец. одежда 2009_БДР формат СД (2)" xfId="12710"/>
    <cellStyle name="_спец.одежда 1006" xfId="12711"/>
    <cellStyle name="_спец.одежда 1006_БДР формат СД (2)" xfId="12712"/>
    <cellStyle name="_Спецификация 7-1 исправ" xfId="12713"/>
    <cellStyle name="_Спецификация №15 АРЗ" xfId="12714"/>
    <cellStyle name="_Спецификация+_7-4 А" xfId="12715"/>
    <cellStyle name="_Спецификация+_7-5" xfId="12716"/>
    <cellStyle name="_Спецодежда" xfId="12717"/>
    <cellStyle name="_Спецодежда  2007" xfId="12718"/>
    <cellStyle name="_Спецодежда  2007_БДР формат СД (2)" xfId="12719"/>
    <cellStyle name="_спецодежда 2008 МСК" xfId="12720"/>
    <cellStyle name="_спецодежда 2008 МСК 2" xfId="12721"/>
    <cellStyle name="_спецодежда 2008 МСК 2_БДР формат СД (2)" xfId="12722"/>
    <cellStyle name="_спецодежда 2008 МСК_БДР формат СД (2)" xfId="12723"/>
    <cellStyle name="_спецодежда 2008 ФСК" xfId="12724"/>
    <cellStyle name="_спецодежда 2008 ФСК 2" xfId="12725"/>
    <cellStyle name="_спецодежда 2008 ФСК 2_БДР формат СД (2)" xfId="12726"/>
    <cellStyle name="_спецодежда 2008 ФСК_БДР формат СД (2)" xfId="12727"/>
    <cellStyle name="_Спецодежда 4 кв. 2006" xfId="12728"/>
    <cellStyle name="_Спецодежда 4 кв. 2006_БДР формат СД (2)" xfId="12729"/>
    <cellStyle name="_Спецодежда на 3 кв с изм." xfId="12730"/>
    <cellStyle name="_Спецодежда на 3 кв с изм._БДР формат СД (2)" xfId="12731"/>
    <cellStyle name="_Спецодежда на 4 кв" xfId="12732"/>
    <cellStyle name="_Спецодежда на 4 кв_БДР формат СД (2)" xfId="12733"/>
    <cellStyle name="_спецодежда отправ в МЭС" xfId="12734"/>
    <cellStyle name="_спецодежда отправ в МЭС_БДР формат СД (2)" xfId="12735"/>
    <cellStyle name="_Спецодежда_БДР формат СД (2)" xfId="12736"/>
    <cellStyle name="_Спецодежде МСК 2008" xfId="12737"/>
    <cellStyle name="_Спецодежде МСК 2008_БДР формат СД (2)" xfId="12738"/>
    <cellStyle name="_Спецодежде ФСК 2008" xfId="12739"/>
    <cellStyle name="_Спецодежде ФСК 2008_БДР формат СД (2)" xfId="12740"/>
    <cellStyle name="_Список и выплаты ветеранам ППМЭС от Колобаевой" xfId="12741"/>
    <cellStyle name="_Список и выплаты ветеранам ППМЭС от Колобаевой_БДР формат СД (2)" xfId="12742"/>
    <cellStyle name="_СПМЭС расшифровки 2" xfId="12743"/>
    <cellStyle name="_СПМЭС расшифровки 2_БДР формат СД (2)" xfId="12744"/>
    <cellStyle name="_СПМЭС расшифровки 3" xfId="12745"/>
    <cellStyle name="_СПМЭС расшифровки 3_БДР формат СД (2)" xfId="12746"/>
    <cellStyle name="_СПП  Правление 09102007" xfId="12747"/>
    <cellStyle name="_СПП  Правление 09102007 2" xfId="12748"/>
    <cellStyle name="_СПП  Правление 09102007 2_БДР формат СД (2)" xfId="12749"/>
    <cellStyle name="_СПП  Правление 09102007_БДР формат СД (2)" xfId="12750"/>
    <cellStyle name="_СПП  Правление 09102007_Книга1" xfId="12751"/>
    <cellStyle name="_СПП  Правление 09102007_ПР ОФ на  2010-2014 01 10 2010 2011!!! для ДИиСП (2)" xfId="12752"/>
    <cellStyle name="_СПП  Правление 09102007_ПР ОФ на  2010-2014 коррект  26 10 2010" xfId="12753"/>
    <cellStyle name="_СПП  Правление 09102007_ПР ОФ на  2010-2014 коррект  26 10 2010 для ДИиСП (2)" xfId="12754"/>
    <cellStyle name="_СПП  Правление 09102007_ПР ОФ на  2010-2014 коррект  26 10 2010 для ДИиСП (3)" xfId="12755"/>
    <cellStyle name="_Справка по забалансу по лизингу" xfId="12756"/>
    <cellStyle name="_Справка по забалансу по лизингу_БДР формат СД (2)" xfId="12757"/>
    <cellStyle name="_Справочник затрат_ЛХ_20.10.05" xfId="12758"/>
    <cellStyle name="_Сравнит табл" xfId="12759"/>
    <cellStyle name="_Сравнит табл 2" xfId="12760"/>
    <cellStyle name="_Сравнит табл 2_БДР формат СД (2)" xfId="12761"/>
    <cellStyle name="_Сравнит табл_БДР формат СД (2)" xfId="12762"/>
    <cellStyle name="_Сравнительный_Мотовилиха" xfId="12763"/>
    <cellStyle name="_Ст.1.1.1.1 Сырье и материалы 2004" xfId="12764"/>
    <cellStyle name="_Ст.1.1.1.1 Сырье и материалы 2004_БДР формат СД (2)" xfId="12765"/>
    <cellStyle name="_СтавФ_в Лист Согласования 06.10.09" xfId="12766"/>
    <cellStyle name="_Страхование свод 2006 (испр)" xfId="12767"/>
    <cellStyle name="_Страхование свод 2006 (испр)_БДР формат СД (2)" xfId="12768"/>
    <cellStyle name="_Страхование СПМЭС 2012" xfId="12769"/>
    <cellStyle name="_Страхование СПМЭС 2012_БДР формат СД (2)" xfId="12770"/>
    <cellStyle name="_Структура сс боксита UC RUSAL_9мес07_ФАКТ" xfId="12771"/>
    <cellStyle name="_структура с-сти" xfId="12772"/>
    <cellStyle name="_схождение PL&amp;cash" xfId="12773"/>
    <cellStyle name="_схождение PL&amp;cash_Агрегир" xfId="12774"/>
    <cellStyle name="_схождение PL&amp;cash_Агрегир янв-август" xfId="12775"/>
    <cellStyle name="_схождение PL&amp;cash_Агрегир янв-дек" xfId="12776"/>
    <cellStyle name="_схождение PL&amp;cash_Агрегир янв-окт" xfId="12777"/>
    <cellStyle name="_схождение PL&amp;cash_Агрегир янв-сент" xfId="12778"/>
    <cellStyle name="_счета 2008 оплаченные в 2007г " xfId="12779"/>
    <cellStyle name="_счета 2008 оплаченные в 2007г _БДР формат СД (2)" xfId="12780"/>
    <cellStyle name="_Сырье и материалы 2008 МЭС Волги сети ФСК+МСК для 2-х ПМЭС уточ.расшифр" xfId="12781"/>
    <cellStyle name="_Сырье и материалы 2008 МЭС Волги сети ФСК+МСК для 2-х ПМЭС уточ.расшифр 2" xfId="12782"/>
    <cellStyle name="_Сырье и материалы 2008 МЭС Волги сети ФСК+МСК для 2-х ПМЭС уточ.расшифр 2_БДР формат СД (2)" xfId="12783"/>
    <cellStyle name="_Сырье и материалы 2008 МЭС Волги сети ФСК+МСК для 2-х ПМЭС уточ.расшифр_БДР формат СД (2)" xfId="12784"/>
    <cellStyle name="_Сырье и материалы 2008 НВП сети ФСК+МСК возврат.расшифр" xfId="12785"/>
    <cellStyle name="_Сырье и материалы 2008 НВП сети ФСК+МСК возврат.расшифр 2" xfId="12786"/>
    <cellStyle name="_Сырье и материалы 2008 НВП сети ФСК+МСК возврат.расшифр 2_БДР формат СД (2)" xfId="12787"/>
    <cellStyle name="_Сырье и материалы 2008 НВП сети ФСК+МСК возврат.расшифр_БДР формат СД (2)" xfId="12788"/>
    <cellStyle name="_СЫРЬЕ И МАТЕРИАЛЫ ЭКСП" xfId="12789"/>
    <cellStyle name="_СЫРЬЕ И МАТЕРИАЛЫ ЭКСП_БДР формат СД (2)" xfId="12790"/>
    <cellStyle name="_СЫРЬЕ И МАТЕРИАЛЫ ЭКСП_ДОП.З - для отправки" xfId="12791"/>
    <cellStyle name="_СЫРЬЕ И МАТЕРИАЛЫ ЭКСП_ДОП.З - для отправки_БДР формат СД (2)" xfId="12792"/>
    <cellStyle name="_СЫРЬЕ И МАТЕРИАЛЫ ЭКСП_Откорректированная программа Освидетельствование ЗиС (4) (2)" xfId="12793"/>
    <cellStyle name="_СЫРЬЕ И МАТЕРИАЛЫ ЭКСП_Откорректированная программа Освидетельствование ЗиС (4) (2)_БДР формат СД (2)" xfId="12794"/>
    <cellStyle name="_СЫРЬЕ И МАТЕРИАЛЫ ЭКСП_ОУС" xfId="12795"/>
    <cellStyle name="_СЫРЬЕ И МАТЕРИАЛЫ ЭКСП_ОУС_БДР формат СД (2)" xfId="12796"/>
    <cellStyle name="_СЫРЬЕ И МАТЕРИАЛЫ ЭКСП_ПО расчет (4)" xfId="12797"/>
    <cellStyle name="_СЫРЬЕ И МАТЕРИАЛЫ ЭКСП_ПО расчет (4)_БДР формат СД (2)" xfId="12798"/>
    <cellStyle name="_Таб. 2.1_ матер на тех обслуж обор, ВЛ и ПС (на экспл)" xfId="12799"/>
    <cellStyle name="_Табл П2-5 (вар18-10-2006)" xfId="12800"/>
    <cellStyle name="_Таблица № П 1 20 3" xfId="12801"/>
    <cellStyle name="_Таблица МП" xfId="12802"/>
    <cellStyle name="_таблицы  к 2006г" xfId="12803"/>
    <cellStyle name="_таблицы  к 2006г_БДР формат СД (2)" xfId="12804"/>
    <cellStyle name="_таблицы для расчетов28-04-08_2006-2009_прибыль корр_по ИА" xfId="12805"/>
    <cellStyle name="_таблицы для расчетов28-04-08_2006-2009_прибыль корр_по ИА 2" xfId="12806"/>
    <cellStyle name="_таблицы для расчетов28-04-08_2006-2009_прибыль корр_по ИА 2_БДР формат СД (2)" xfId="12807"/>
    <cellStyle name="_таблицы для расчетов28-04-08_2006-2009_прибыль корр_по ИА_БДР формат СД (2)" xfId="12808"/>
    <cellStyle name="_таблицы для расчетов28-04-08_2006-2009_прибыль корр_по ИА_Лист1" xfId="12809"/>
    <cellStyle name="_таблицы для расчетов28-04-08_2006-2009_прибыль корр_по ИА_Новая инструкция1_фст" xfId="12810"/>
    <cellStyle name="_таблицы для расчетов28-04-08_2006-2009_прибыль корр_по ИА_реестр объектов ЕНЭС" xfId="12811"/>
    <cellStyle name="_таблицы для расчетов28-04-08_2006-2009с ИА" xfId="12812"/>
    <cellStyle name="_таблицы для расчетов28-04-08_2006-2009с ИА 2" xfId="12813"/>
    <cellStyle name="_таблицы для расчетов28-04-08_2006-2009с ИА 2_БДР формат СД (2)" xfId="12814"/>
    <cellStyle name="_таблицы для расчетов28-04-08_2006-2009с ИА_БДР формат СД (2)" xfId="12815"/>
    <cellStyle name="_таблицы для расчетов28-04-08_2006-2009с ИА_Лист1" xfId="12816"/>
    <cellStyle name="_таблицы для расчетов28-04-08_2006-2009с ИА_Новая инструкция1_фст" xfId="12817"/>
    <cellStyle name="_таблицы для расчетов28-04-08_2006-2009с ИА_реестр объектов ЕНЭС" xfId="12818"/>
    <cellStyle name="_Тариф 2009 год П 1.15. Энергосбыт_3" xfId="12819"/>
    <cellStyle name="_Тариф ИПР ИнФ 2010-2014" xfId="12820"/>
    <cellStyle name="_Тариф ИПР КБФ 2010-2014" xfId="12821"/>
    <cellStyle name="_Тариф ИПР КЧФ 2010-2014" xfId="12822"/>
    <cellStyle name="_Тариф ИПР СОФ 2010-2014" xfId="12823"/>
    <cellStyle name="_ТАРИФЫ 2009-2010 ОСАГО КАСКО СМИТ" xfId="12824"/>
    <cellStyle name="_ТАРИФЫ 2009-2010 ОСАГО КАСКО СМИТ 2" xfId="12825"/>
    <cellStyle name="_ТАРИФЫ 2009-2010 ОСАГО КАСКО СМИТ 2_БДР формат СД (2)" xfId="12826"/>
    <cellStyle name="_ТАРИФЫ 2009-2010 ОСАГО КАСКО СМИТ_БДР формат СД (2)" xfId="12827"/>
    <cellStyle name="_Тарифы 2011-2015 разбивка" xfId="12828"/>
    <cellStyle name="_ТБ комплексная" xfId="12829"/>
    <cellStyle name="_ТБ комплексная_БДР формат СД (2)" xfId="12830"/>
    <cellStyle name="_ТБ, канц,лит,связь,оборуд,обуч,спецод" xfId="12831"/>
    <cellStyle name="_ТБ, канц,лит,связь,оборуд,обуч,спецод_БДР формат СД (2)" xfId="12832"/>
    <cellStyle name="_Техлитература 2010 г" xfId="12833"/>
    <cellStyle name="_Техлитература 2010 г 2" xfId="12834"/>
    <cellStyle name="_Техлитература 2010 г 2_БДР формат СД (2)" xfId="12835"/>
    <cellStyle name="_Техлитература 2010 г_БДР формат СД (2)" xfId="12836"/>
    <cellStyle name="_ТОИР СВОД 2010_форма1(испр.управление30.10.2009.)" xfId="12837"/>
    <cellStyle name="_ТОИР СВОД 2010_форма1(испр.управление30.10.2009.) 2" xfId="12838"/>
    <cellStyle name="_ТОИР СВОД 2010_форма1(испр.управление30.10.2009.) 2_БДР формат СД (2)" xfId="12839"/>
    <cellStyle name="_ТОИР СВОД 2010_форма1(испр.управление30.10.2009.)_БДР формат СД (2)" xfId="12840"/>
    <cellStyle name="_ТОиРУпр  БДР и БДДС на 4 кв 06" xfId="12841"/>
    <cellStyle name="_ТОиРУпр  БДР и БДДС на 4 кв 06_БДР формат СД (2)" xfId="12842"/>
    <cellStyle name="_Топливо" xfId="12843"/>
    <cellStyle name="_Топливо 2" xfId="12844"/>
    <cellStyle name="_Топливо 2_БДР формат СД (2)" xfId="12845"/>
    <cellStyle name="_Топливо_БДР формат СД (2)" xfId="12846"/>
    <cellStyle name="_ТП анализ ФОТ 05 05  2009" xfId="12847"/>
    <cellStyle name="_ТП анализ ФОТ 05 05  2009_БДР формат СД (2)" xfId="12848"/>
    <cellStyle name="_ТПиР сетей ФСК на 2008г" xfId="12849"/>
    <cellStyle name="_ТПиР сетей ФСК на 2008г 2" xfId="12850"/>
    <cellStyle name="_ТПиР сетей ФСК на 2008г 2_БДР формат СД (2)" xfId="12851"/>
    <cellStyle name="_ТПиР сетей ФСК на 2008г_БДР формат СД (2)" xfId="12852"/>
    <cellStyle name="_ТПиР сетей ФСК на 2008г_Книга1" xfId="12853"/>
    <cellStyle name="_ТПиР сетей ФСК на 2008г_ПР ОФ на  2010-2014 01 10 2010 2011!!! для ДИиСП (2)" xfId="12854"/>
    <cellStyle name="_ТПиР сетей ФСК на 2008г_ПР ОФ на  2010-2014 коррект  26 10 2010" xfId="12855"/>
    <cellStyle name="_ТПиР сетей ФСК на 2008г_ПР ОФ на  2010-2014 коррект  26 10 2010 для ДИиСП (2)" xfId="12856"/>
    <cellStyle name="_ТПиР сетей ФСК на 2008г_ПР ОФ на  2010-2014 коррект  26 10 2010 для ДИиСП (3)" xfId="12857"/>
    <cellStyle name="_Транспортный налог" xfId="12858"/>
    <cellStyle name="_Транспортный налог 2" xfId="12859"/>
    <cellStyle name="_Транспортный налог 2_БДР формат СД (2)" xfId="12860"/>
    <cellStyle name="_Транспортный налог_БДР формат СД (2)" xfId="12861"/>
    <cellStyle name="_ТЭП по планированию доходов на передачу ээ" xfId="12862"/>
    <cellStyle name="_ТЭП по планированию доходов на передачу ээ_БДР формат СД (2)" xfId="12863"/>
    <cellStyle name="_Удмуртэнерго 04 3+2+2" xfId="12864"/>
    <cellStyle name="_Узлы учета_10.08" xfId="12865"/>
    <cellStyle name="_Упр Ар имущ 2 кв 2006 07 02оконч" xfId="12866"/>
    <cellStyle name="_Упр Ар имущ 2 кв 2006 07 02оконч_БДР формат СД (2)" xfId="12867"/>
    <cellStyle name="_Управление МЭС ОС за1кв04г" xfId="12868"/>
    <cellStyle name="_Управление МЭС ОС за1кв04г_БДР формат СД (2)" xfId="12869"/>
    <cellStyle name="_Управленческие расходы" xfId="12870"/>
    <cellStyle name="_Урал Отчёт за 2009 год (готовые форматы по  977)" xfId="12871"/>
    <cellStyle name="_урал охрана для ФСК 2007" xfId="12872"/>
    <cellStyle name="_урал охрана для ФСК 2007_БДР формат СД (2)" xfId="12873"/>
    <cellStyle name="_урал охрана для ФСК 2007_ДОП.З - для отправки" xfId="12874"/>
    <cellStyle name="_урал охрана для ФСК 2007_ДОП.З - для отправки_БДР формат СД (2)" xfId="12875"/>
    <cellStyle name="_урал охрана для ФСК 2007_ОУС" xfId="12876"/>
    <cellStyle name="_урал охрана для ФСК 2007_ОУС_БДР формат СД (2)" xfId="12877"/>
    <cellStyle name="_урал охрана для ФСК 2007_ПО расчет (4)" xfId="12878"/>
    <cellStyle name="_урал охрана для ФСК 2007_ПО расчет (4)_БДР формат СД (2)" xfId="12879"/>
    <cellStyle name="_Услуги производственного характера " xfId="12880"/>
    <cellStyle name="_Услуги производственного характера  2" xfId="12881"/>
    <cellStyle name="_Услуги производственного характера  2_БДР формат СД (2)" xfId="12882"/>
    <cellStyle name="_Услуги производственного характера _БДР формат СД (2)" xfId="12883"/>
    <cellStyle name="_УСЛУГИ сторонних организаций по ремонту ОС. новыйxls" xfId="12884"/>
    <cellStyle name="_УСЛУГИ сторонних организаций по ремонту ОС. новыйxls_БДР формат СД (2)" xfId="12885"/>
    <cellStyle name="_УСЛУГИ сторонних организаций по ремонту ОС. новыйxls_ДОП.З - для отправки" xfId="12886"/>
    <cellStyle name="_УСЛУГИ сторонних организаций по ремонту ОС. новыйxls_ДОП.З - для отправки_БДР формат СД (2)" xfId="12887"/>
    <cellStyle name="_УСЛУГИ сторонних организаций по ремонту ОС. новыйxls_Откорректированная программа Освидетельствование ЗиС (4) (2)" xfId="12888"/>
    <cellStyle name="_УСЛУГИ сторонних организаций по ремонту ОС. новыйxls_Откорректированная программа Освидетельствование ЗиС (4) (2)_БДР формат СД (2)" xfId="12889"/>
    <cellStyle name="_УСЛУГИ сторонних организаций по ремонту ОС. новыйxls_ОУС" xfId="12890"/>
    <cellStyle name="_УСЛУГИ сторонних организаций по ремонту ОС. новыйxls_ОУС_БДР формат СД (2)" xfId="12891"/>
    <cellStyle name="_УСЛУГИ сторонних организаций по ремонту ОС. новыйxls_ПО расчет (4)" xfId="12892"/>
    <cellStyle name="_УСЛУГИ сторонних организаций по ремонту ОС. новыйxls_ПО расчет (4)_БДР формат СД (2)" xfId="12893"/>
    <cellStyle name="_услуги сторонних по ремонту" xfId="12894"/>
    <cellStyle name="_услуги сторонних по ремонту 2" xfId="12895"/>
    <cellStyle name="_услуги сторонних по ремонту 2_БДР формат СД (2)" xfId="12896"/>
    <cellStyle name="_услуги сторонних по ремонту_БДР формат СД (2)" xfId="12897"/>
    <cellStyle name="_услуги сторонних по ремонту_СП 1 кв. 2007г." xfId="12898"/>
    <cellStyle name="_услуги сторонних по ремонту_СП 1 кв. 2007г. 2" xfId="12899"/>
    <cellStyle name="_услуги сторонних по ремонту_СП 1 кв. 2007г. 2_БДР формат СД (2)" xfId="12900"/>
    <cellStyle name="_услуги сторонних по ремонту_СП 1 кв. 2007г._БДР формат СД (2)" xfId="12901"/>
    <cellStyle name="_Утвержденная смета  на 10.09.2008 Брянск" xfId="12902"/>
    <cellStyle name="_Утвержденная смета  на 10.09.2008 Брянск 2" xfId="12903"/>
    <cellStyle name="_Утвержденная смета  на 10.09.2008 Брянск 2_БДР формат СД (2)" xfId="12904"/>
    <cellStyle name="_Утвержденная смета  на 10.09.2008 Брянск_БДР формат СД (2)" xfId="12905"/>
    <cellStyle name="_Утверждено Брянск на 01.10.2008 годБрянск" xfId="12906"/>
    <cellStyle name="_Утверждено Брянск на 01.10.2008 годБрянск 2" xfId="12907"/>
    <cellStyle name="_Утверждено Брянск на 01.10.2008 годБрянск 2_БДР формат СД (2)" xfId="12908"/>
    <cellStyle name="_Утверждено Брянск на 01.10.2008 годБрянск_БДР формат СД (2)" xfId="12909"/>
    <cellStyle name="_Уточненный вариант BP 2008  КНР 15.10.07 принятый" xfId="12910"/>
    <cellStyle name="_Ф-5.Услуги сторонних организаций (III,IV кв.2007год)" xfId="12911"/>
    <cellStyle name="_Ф-5.Услуги сторонних организаций (III,IV кв.2007год) 2" xfId="12912"/>
    <cellStyle name="_Ф-5.Услуги сторонних организаций (III,IV кв.2007год) 2_БДР формат СД (2)" xfId="12913"/>
    <cellStyle name="_Ф-5.Услуги сторонних организаций (III,IV кв.2007год)_БДР формат СД (2)" xfId="12914"/>
    <cellStyle name="_факт январь - прогноз 2006   БП СИН 2006 030206" xfId="12915"/>
    <cellStyle name="_Факторный анализ амортизация (налоговая) МЭС испрСЕМЕНОВА" xfId="12916"/>
    <cellStyle name="_Факторный анализ амортизация (налоговая) МЭС испрСЕМЕНОВА 2" xfId="12917"/>
    <cellStyle name="_Факторный анализ амортизация (налоговая) МЭС испрСЕМЕНОВА 2_БДР формат СД (2)" xfId="12918"/>
    <cellStyle name="_Факторный анализ амортизация (налоговая) МЭС испрСЕМЕНОВА_БДР формат СД (2)" xfId="12919"/>
    <cellStyle name="_Факторы" xfId="12920"/>
    <cellStyle name="_Факторы 2" xfId="12921"/>
    <cellStyle name="_Факторы 2_БДР формат СД (2)" xfId="12922"/>
    <cellStyle name="_Факторы_БДР формат СД (2)" xfId="12923"/>
    <cellStyle name="_ФЗП ТАРИФ 2006 в РЭК 2 216" xfId="12924"/>
    <cellStyle name="_ФЗП ТАРИФ 2006 в РЭК 2 216 2" xfId="12925"/>
    <cellStyle name="_Фина план на 2007 год (ФО)" xfId="12926"/>
    <cellStyle name="_Фина план на 2007 год (ФО)_БДР формат СД (2)" xfId="12927"/>
    <cellStyle name="_Финплан РАБОЧИЙ ФАЙЛ 2020 под тариф в ФСТ" xfId="12928"/>
    <cellStyle name="_Финплан РАБОЧИЙ ФАЙЛ 2020 под тариф в ФСТ 2" xfId="12929"/>
    <cellStyle name="_Финплан РАБОЧИЙ ФАЙЛ 2020 под тариф в ФСТ 2_БДР формат СД (2)" xfId="12930"/>
    <cellStyle name="_Финплан РАБОЧИЙ ФАЙЛ 2020 под тариф в ФСТ_БДР формат СД (2)" xfId="12931"/>
    <cellStyle name="_Финплан_короткий" xfId="12932"/>
    <cellStyle name="_Финплан_короткий_Агрегир" xfId="12933"/>
    <cellStyle name="_Финплан_короткий_Агрегир янв-август" xfId="12934"/>
    <cellStyle name="_Финплан_короткий_Агрегир янв-дек" xfId="12935"/>
    <cellStyle name="_Финплан_короткий_Агрегир янв-окт" xfId="12936"/>
    <cellStyle name="_Финплан_короткий_Агрегир янв-сент" xfId="12937"/>
    <cellStyle name="_Финплан_короткий_Итого" xfId="12938"/>
    <cellStyle name="_ФОРМА" xfId="12939"/>
    <cellStyle name="_форма 14- 2003г" xfId="12940"/>
    <cellStyle name="_форма 14,1- 2003г" xfId="12941"/>
    <cellStyle name="_форма 18- 2003г" xfId="12942"/>
    <cellStyle name="_форма 21 18К1 для доч пп Пермнефть" xfId="12943"/>
    <cellStyle name="_форма 21 18К1 для доч пп Пермнефть_Источники-2002(1кв)" xfId="12944"/>
    <cellStyle name="_форма 21 18К1 для доч пп Пермнефть_НГДО-2002-2кв 1кристина" xfId="12945"/>
    <cellStyle name="_форма 21 18К1 для доч пп Пермнефть_НГДО-2002-2кв2" xfId="12946"/>
    <cellStyle name="_форма 21 18К1 для доч пп Пермнефть_НГДО-2002-3кв(нов)-4" xfId="12947"/>
    <cellStyle name="_Форма 21.1" xfId="12948"/>
    <cellStyle name="_форма 21-НГДО 2003г" xfId="12949"/>
    <cellStyle name="_форма 31- 2003г" xfId="12950"/>
    <cellStyle name="_Форма 6  РТК.xls(отчет по Адр пр. ЛО)" xfId="12951"/>
    <cellStyle name="_Форма 6  РТК.xls(отчет по Адр пр. ЛО) 2" xfId="12952"/>
    <cellStyle name="_Форма 6  РТК.xls(отчет по Адр пр. ЛО) 2_БДР формат СД (2)" xfId="12953"/>
    <cellStyle name="_Форма 6  РТК.xls(отчет по Адр пр. ЛО)_БДР формат СД (2)" xfId="12954"/>
    <cellStyle name="_Форма 6  РТК.xls(отчет по Адр пр. ЛО)_Новая инструкция1_фст" xfId="12955"/>
    <cellStyle name="_Форма 6  РТК.xls(отчет по Адр пр. ЛО)_реестр объектов ЕНЭС" xfId="12956"/>
    <cellStyle name="_Форма 7 АСК" xfId="12957"/>
    <cellStyle name="_Форма анализ ФОТ 2009 ЗСПМЭС2" xfId="12958"/>
    <cellStyle name="_Форма анализ ФОТ 2009 ЗСПМЭС2_БДР формат СД (2)" xfId="12959"/>
    <cellStyle name="_Форма анализ ФОТ 2009 КбПМЭС 09 04 09" xfId="12960"/>
    <cellStyle name="_Форма анализ ФОТ 2009 КбПМЭС 09 04 09_БДР формат СД (2)" xfId="12961"/>
    <cellStyle name="_Форма анализ ФОТ 2009 КбПМЭС 11 03 09" xfId="12962"/>
    <cellStyle name="_Форма анализ ФОТ 2009 КбПМЭС 11 03 09_БДР формат СД (2)" xfId="12963"/>
    <cellStyle name="_Форма анализ ФОТ 2009 КП МЭС март" xfId="12964"/>
    <cellStyle name="_Форма анализ ФОТ 2009 КП МЭС март_БДР формат СД (2)" xfId="12965"/>
    <cellStyle name="_Форма анализ ФОТ 2009 на 11 03 2009 ОП МЭС (1)" xfId="12966"/>
    <cellStyle name="_Форма анализ ФОТ 2009 на 11 03 2009 ОП МЭС (1)_БДР формат СД (2)" xfId="12967"/>
    <cellStyle name="_Форма анализ ФОТ 2009ТПМЭС (новый) (2)" xfId="12968"/>
    <cellStyle name="_Форма анализ ФОТ 2009ТПМЭС (новый) (2)_БДР формат СД (2)" xfId="12969"/>
    <cellStyle name="_Форма анализ ФОТ за 1 кв.2009ТПМЭСфакт" xfId="12970"/>
    <cellStyle name="_Форма анализ ФОТ за 1 кв.2009ТПМЭСфакт_БДР формат СД (2)" xfId="12971"/>
    <cellStyle name="_Форма БДР   и БДДС на 2007" xfId="12972"/>
    <cellStyle name="_Форма БДР и БДДС на 4 кв 2006Кузбассэнерго МСК" xfId="12973"/>
    <cellStyle name="_Форма БДР и БДДС на 4 кв 2006Кузбассэнерго МСК_БДР формат СД (2)" xfId="12974"/>
    <cellStyle name="_Форма БДР и БДДС на 4 кв 2006ФСК" xfId="12975"/>
    <cellStyle name="_Форма БДР и БДДС на 4 кв 2006ФСК_БДР формат СД (2)" xfId="12976"/>
    <cellStyle name="_Форма БДР и БДДС на 4кв 2006 МСК" xfId="12977"/>
    <cellStyle name="_Форма БДР и БДДС на 4кв 2006 МСК_БДР формат СД (2)" xfId="12978"/>
    <cellStyle name="_Форма БДР и БДДС на 4кв 2006 ФСК" xfId="12979"/>
    <cellStyle name="_Форма БДР и БДДС на 4кв 2006 ФСК_БДР формат СД (2)" xfId="12980"/>
    <cellStyle name="_Форма БДР, БДДС 4кв 06г ТОиР ФСК" xfId="12981"/>
    <cellStyle name="_Форма БДР, БДДС 4кв 06г ТОиР ФСК_БДР формат СД (2)" xfId="12982"/>
    <cellStyle name="_Форма для БДР и БДДС на 2007 ТР ООО" xfId="12983"/>
    <cellStyle name="_Форма исх." xfId="12984"/>
    <cellStyle name="_форма корректировки" xfId="12985"/>
    <cellStyle name="_форма корректировки_БДР формат СД (2)" xfId="12986"/>
    <cellStyle name="_Форма на приобретение ОС  3 кв" xfId="12987"/>
    <cellStyle name="_Форма на приобретение ОС  3 кв_БДР формат СД (2)" xfId="12988"/>
    <cellStyle name="_Форма Оперативного отчета для СИН" xfId="12989"/>
    <cellStyle name="_форма П1.30 для УРТ" xfId="12990"/>
    <cellStyle name="_Форма ПЭП и Бюджет на 2кв 2005г ОПМЭС" xfId="12991"/>
    <cellStyle name="_Форма ПЭП и Бюджет на 2кв 2005г ОПМЭС_БДР формат СД (2)" xfId="12992"/>
    <cellStyle name="_Форма ПЭП и Бюджет на 4кв 2005г ОПМЭС" xfId="12993"/>
    <cellStyle name="_Форма ПЭП и Бюджет на 4кв 2005г ОПМЭС_БДР формат СД (2)" xfId="12994"/>
    <cellStyle name="_Форма Р-2кв.-500 кВ МЭС (1)" xfId="12995"/>
    <cellStyle name="_Форма Р-2кв.-500 кВ МЭС (1)_БДР формат СД (2)" xfId="12996"/>
    <cellStyle name="_Форма Р-2кв.-500 кВ МЭС (2)" xfId="12997"/>
    <cellStyle name="_Форма Р-2кв.-500 кВ МЭС (2)_БДР формат СД (2)" xfId="12998"/>
    <cellStyle name="_Форма Р-2кв.-500 кВ МЭС (3)" xfId="12999"/>
    <cellStyle name="_Форма Р-2кв.-500 кВ МЭС (3)_БДР формат СД (2)" xfId="13000"/>
    <cellStyle name="_форма расчета по Спецодежде ПМЭС 2005 год 4 кв 05" xfId="13001"/>
    <cellStyle name="_форма расчета по Спецодежде ПМЭС 2005 год 4 кв 05_БДР формат СД (2)" xfId="13002"/>
    <cellStyle name="_Форма с обновлением.на 2008г без прибыльных" xfId="13003"/>
    <cellStyle name="_Форма с обновлением.на 2008г без прибыльных_БДР формат СД (2)" xfId="13004"/>
    <cellStyle name="_форма ЭП-НГДО к Реглам" xfId="13005"/>
    <cellStyle name="_ФОРМА_2002 ЗАО Пермь прогноз" xfId="13006"/>
    <cellStyle name="_ФОРМА_Источники-2002(1кв)" xfId="13007"/>
    <cellStyle name="_ФОРМА_НГДО-2002-2кв 1кристина" xfId="13008"/>
    <cellStyle name="_ФОРМА_НГДО-2002-2кв2" xfId="13009"/>
    <cellStyle name="_ФОРМА_НГДО-2002-3кв(нов)-4" xfId="13010"/>
    <cellStyle name="_Форма_СЭСР24 07 08" xfId="13011"/>
    <cellStyle name="_Формат ДПН (предложения ФСК) 01.02.08г. Сравнение" xfId="13012"/>
    <cellStyle name="_Формат ДПН (предложения ФСК) 01.02.08г. Сравнение_БДР формат СД (2)" xfId="13013"/>
    <cellStyle name="_Формат НВВ 2010 г (мой)" xfId="13014"/>
    <cellStyle name="_Формат НВВ 2010_постатейно" xfId="13015"/>
    <cellStyle name="_Формат НВВ 2011г." xfId="13016"/>
    <cellStyle name="_Формат по выпадающим" xfId="13017"/>
    <cellStyle name="_Формат разбивки по МРСК_РСК" xfId="13018"/>
    <cellStyle name="_Формат разбивки по МРСК_РСК 2" xfId="13019"/>
    <cellStyle name="_Формат разбивки по МРСК_РСК 2_БДР формат СД (2)" xfId="13020"/>
    <cellStyle name="_Формат разбивки по МРСК_РСК_БДР формат СД (2)" xfId="13021"/>
    <cellStyle name="_Формат разбивки по МРСК_РСК_Лист1" xfId="13022"/>
    <cellStyle name="_Формат разбивки по МРСК_РСК_Новая инструкция1_фст" xfId="13023"/>
    <cellStyle name="_Формат разбивки по МРСК_РСК_реестр объектов ЕНЭС" xfId="13024"/>
    <cellStyle name="_формат раздел инвестиции" xfId="13025"/>
    <cellStyle name="_Формат целевых программ на 2003 год окончат1" xfId="13026"/>
    <cellStyle name="_Формат_для Согласования" xfId="13027"/>
    <cellStyle name="_Формат_для Согласования 2" xfId="13028"/>
    <cellStyle name="_Формат_для Согласования 2_БДР формат СД (2)" xfId="13029"/>
    <cellStyle name="_Формат_для Согласования_БДР формат СД (2)" xfId="13030"/>
    <cellStyle name="_Формат_для Согласования_Лист1" xfId="13031"/>
    <cellStyle name="_Формат_для Согласования_Новая инструкция1_фст" xfId="13032"/>
    <cellStyle name="_Формат_Сводный для согласования" xfId="13033"/>
    <cellStyle name="_Формат_Сводный для согласования_Лист1" xfId="13034"/>
    <cellStyle name="_Формат-РСК_2007_12 02 06_м" xfId="13035"/>
    <cellStyle name="_Формат-РСК_2007_12 02 06_м_БДР формат СД (2)" xfId="13036"/>
    <cellStyle name="_Форматы УУ_12 _1_1_1_1" xfId="13037"/>
    <cellStyle name="_Форматы УУ_12 _1_1_1_1_БДР формат СД (2)" xfId="13038"/>
    <cellStyle name="_Форматы УУ_резерв" xfId="13039"/>
    <cellStyle name="_Форматы УУ_резерв_БДР формат СД (2)" xfId="13040"/>
    <cellStyle name="_Формирование тарифа на 2010 год с замечаниями" xfId="13041"/>
    <cellStyle name="_Формы" xfId="13042"/>
    <cellStyle name="_Формы № 1,2-1,2-2,4,5 ЭТС" xfId="13043"/>
    <cellStyle name="_формы бюджетов к защите 2008 года" xfId="13044"/>
    <cellStyle name="_формы бюджетов к защите 2008 года_БДР формат СД (2)" xfId="13045"/>
    <cellStyle name="_Формы бюджетов ФСК к защите 2008 года" xfId="13046"/>
    <cellStyle name="_Формы бюджетов ФСК к защите 2008 года_БДР формат СД (2)" xfId="13047"/>
    <cellStyle name="_Формы для заводов" xfId="13048"/>
    <cellStyle name="_формы Ленэнерго -изменения2" xfId="13049"/>
    <cellStyle name="_формы Ленэнерго -изменения2_БДР формат СД (2)" xfId="13050"/>
    <cellStyle name="_Формы Р-15 2004 07 Факт" xfId="13051"/>
    <cellStyle name="_формы технические 1,2-1,2-2,4,5Vfinal" xfId="13052"/>
    <cellStyle name="_Формы финансовые (бизнес-план)2005 (первонач.)" xfId="13053"/>
    <cellStyle name="_ФОРМЫ2003годНГДО" xfId="13054"/>
    <cellStyle name="_ФОТ  2010 МЭС Юга и ПМЭС" xfId="13055"/>
    <cellStyle name="_ФОТ  2010 МЭС Юга и ПМЭС 2" xfId="13056"/>
    <cellStyle name="_ФОТ  2010 МЭС Юга и ПМЭС 2_БДР формат СД (2)" xfId="13057"/>
    <cellStyle name="_ФОТ  2010 МЭС Юга и ПМЭС_БДР формат СД (2)" xfId="13058"/>
    <cellStyle name="_Фот 2009  кп" xfId="13059"/>
    <cellStyle name="_Фот 2009  кп 2" xfId="13060"/>
    <cellStyle name="_Фот 2009  кп 2_БДР формат СД (2)" xfId="13061"/>
    <cellStyle name="_Фот 2009  кп_БДР формат СД (2)" xfId="13062"/>
    <cellStyle name="_фот 2009 предворит  пмэс" xfId="13063"/>
    <cellStyle name="_фот 2009 предворит  пмэс 2" xfId="13064"/>
    <cellStyle name="_фот 2009 предворит  пмэс 2_БДР формат СД (2)" xfId="13065"/>
    <cellStyle name="_фот 2009 предворит  пмэс_БДР формат СД (2)" xfId="13066"/>
    <cellStyle name="_ФОТ 80чел.2008" xfId="13067"/>
    <cellStyle name="_ФОТ ГСС 2010 (30 10 2009)" xfId="13068"/>
    <cellStyle name="_ФОТ ГСС 2010 (30 10 2009) 2" xfId="13069"/>
    <cellStyle name="_ФОТ ГСС 2010 (30 10 2009) 2_БДР формат СД (2)" xfId="13070"/>
    <cellStyle name="_ФОТ ГСС 2010 (30 10 2009)_БДР формат СД (2)" xfId="13071"/>
    <cellStyle name="_ФОТ для Юли" xfId="13072"/>
    <cellStyle name="_ФОТ для Юли 2" xfId="13073"/>
    <cellStyle name="_ФОТ для Юли 2_БДР формат СД (2)" xfId="13074"/>
    <cellStyle name="_ФОТ для Юли_БДР формат СД (2)" xfId="13075"/>
    <cellStyle name="_ФОТ для Юли_Другие работы и услуги ПХ" xfId="13076"/>
    <cellStyle name="_ФОТ для Юли_Другие работы и услуги ПХ 2" xfId="13077"/>
    <cellStyle name="_ФОТ для Юли_Другие работы и услуги ПХ 2_БДР формат СД (2)" xfId="13078"/>
    <cellStyle name="_ФОТ для Юли_Другие работы и услуги ПХ_БДР формат СД (2)" xfId="13079"/>
    <cellStyle name="_ФОТ ЕНЭС 25%,60%,75%" xfId="13080"/>
    <cellStyle name="_ФОТ ЕНЭС 25%,60%,75% 2" xfId="13081"/>
    <cellStyle name="_ФОТ ЕНЭС 25%,60%,75% 2_БДР формат СД (2)" xfId="13082"/>
    <cellStyle name="_ФОТ ЕНЭС 25%,60%,75%_БДР формат СД (2)" xfId="13083"/>
    <cellStyle name="_ФОТ ЕНЭС 25%,60%,75%_Другие работы и услуги ПХ" xfId="13084"/>
    <cellStyle name="_ФОТ ЕНЭС 25%,60%,75%_Другие работы и услуги ПХ 2" xfId="13085"/>
    <cellStyle name="_ФОТ ЕНЭС 25%,60%,75%_Другие работы и услуги ПХ 2_БДР формат СД (2)" xfId="13086"/>
    <cellStyle name="_ФОТ ЕНЭС 25%,60%,75%_Другие работы и услуги ПХ_БДР формат СД (2)" xfId="13087"/>
    <cellStyle name="_ФОТ ЕНЭС 25%,60%,75%-3 кв" xfId="13088"/>
    <cellStyle name="_ФОТ ЕНЭС 25%,60%,75%-3 кв 2" xfId="13089"/>
    <cellStyle name="_ФОТ ЕНЭС 25%,60%,75%-3 кв 2_БДР формат СД (2)" xfId="13090"/>
    <cellStyle name="_ФОТ ЕНЭС 25%,60%,75%-3 кв_БДР формат СД (2)" xfId="13091"/>
    <cellStyle name="_ФОТ ЕНЭС 25%,60%,75%-3 кв_Другие работы и услуги ПХ" xfId="13092"/>
    <cellStyle name="_ФОТ ЕНЭС 25%,60%,75%-3 кв_Другие работы и услуги ПХ 2" xfId="13093"/>
    <cellStyle name="_ФОТ ЕНЭС 25%,60%,75%-3 кв_Другие работы и услуги ПХ 2_БДР формат СД (2)" xfId="13094"/>
    <cellStyle name="_ФОТ ЕНЭС 25%,60%,75%-3 кв_Другие работы и услуги ПХ_БДР формат СД (2)" xfId="13095"/>
    <cellStyle name="_ФОТ ЛПМЭС на 4 кв." xfId="13096"/>
    <cellStyle name="_ФОТ ЛПМЭС на 4 кв. 2" xfId="13097"/>
    <cellStyle name="_ФОТ ЛПМЭС на 4 кв. 2_БДР формат СД (2)" xfId="13098"/>
    <cellStyle name="_ФОТ ЛПМЭС на 4 кв._БДР формат СД (2)" xfId="13099"/>
    <cellStyle name="_ФОТ ЛПМЭС на 4 кв.вар.3" xfId="13100"/>
    <cellStyle name="_ФОТ ЛПМЭС на 4 кв.вар.3 2" xfId="13101"/>
    <cellStyle name="_ФОТ ЛПМЭС на 4 кв.вар.3 2_БДР формат СД (2)" xfId="13102"/>
    <cellStyle name="_ФОТ ЛПМЭС на 4 кв.вар.3_БДР формат СД (2)" xfId="13103"/>
    <cellStyle name="_ФОТ МЭС+РЗА Центра 2011-2012" xfId="13104"/>
    <cellStyle name="_ФОТ МЭС+РЗА Центра 2011-2012 2" xfId="13105"/>
    <cellStyle name="_ФОТ МЭС+РЗА Центра 2011-2012 2_БДР формат СД (2)" xfId="13106"/>
    <cellStyle name="_ФОТ МЭС+РЗА Центра 2011-2012_БДР формат СД (2)" xfId="13107"/>
    <cellStyle name="_ФОТ на 2010  РЗА _СВОД по МЭС(после защиты)" xfId="13108"/>
    <cellStyle name="_ФОТ на 2010  РЗА _СВОД по МЭС(после защиты) 2" xfId="13109"/>
    <cellStyle name="_ФОТ на 2010  РЗА _СВОД по МЭС(после защиты) 2_БДР формат СД (2)" xfId="13110"/>
    <cellStyle name="_ФОТ на 2010  РЗА _СВОД по МЭС(после защиты)_БДР формат СД (2)" xfId="13111"/>
    <cellStyle name="_ФОТ на 2010г. Вологда" xfId="13112"/>
    <cellStyle name="_ФОТ на 2010г. Вологда 2" xfId="13113"/>
    <cellStyle name="_ФОТ на 2010г. Вологда 2_БДР формат СД (2)" xfId="13114"/>
    <cellStyle name="_ФОТ на 2010г. Вологда_БДР формат СД (2)" xfId="13115"/>
    <cellStyle name="_ФОТ РЗА 2010 -МЭС Центра (2)" xfId="13116"/>
    <cellStyle name="_ФОТ РЗА 2010 -МЭС Центра (2) 2" xfId="13117"/>
    <cellStyle name="_ФОТ РЗА 2010 -МЭС Центра (2) 2_БДР формат СД (2)" xfId="13118"/>
    <cellStyle name="_ФОТ РЗА 2010 -МЭС Центра (2)_БДР формат СД (2)" xfId="13119"/>
    <cellStyle name="_ФОТ РЗА 2010-2012 -МЭС Центра-согласован" xfId="13120"/>
    <cellStyle name="_ФОТ РЗА 2010-2012 -МЭС Центра-согласован 2" xfId="13121"/>
    <cellStyle name="_ФОТ РЗА 2010-2012 -МЭС Центра-согласован 2_БДР формат СД (2)" xfId="13122"/>
    <cellStyle name="_ФОТ РЗА 2010-2012 -МЭС Центра-согласован_БДР формат СД (2)" xfId="13123"/>
    <cellStyle name="_ФОТ РПМЭС 3,4 кв." xfId="13124"/>
    <cellStyle name="_ФОТ РПМЭС 3,4 кв. 2" xfId="13125"/>
    <cellStyle name="_ФОТ РПМЭС 3,4 кв. 2_БДР формат СД (2)" xfId="13126"/>
    <cellStyle name="_ФОТ РПМЭС 3,4 кв._БДР формат СД (2)" xfId="13127"/>
    <cellStyle name="_ФОТ РПМЭС 3,4 кв._Другие работы и услуги ПХ" xfId="13128"/>
    <cellStyle name="_ФОТ РПМЭС 3,4 кв._Другие работы и услуги ПХ 2" xfId="13129"/>
    <cellStyle name="_ФОТ РПМЭС 3,4 кв._Другие работы и услуги ПХ 2_БДР формат СД (2)" xfId="13130"/>
    <cellStyle name="_ФОТ РПМЭС 3,4 кв._Другие работы и услуги ПХ_БДР формат СД (2)" xfId="13131"/>
    <cellStyle name="_ФОТ РПМЭС 4кв.-экспл.с мат.пом. по плану" xfId="13132"/>
    <cellStyle name="_ФОТ РПМЭС 4кв.-экспл.с мат.пом. по плану 2" xfId="13133"/>
    <cellStyle name="_ФОТ РПМЭС 4кв.-экспл.с мат.пом. по плану 2_БДР формат СД (2)" xfId="13134"/>
    <cellStyle name="_ФОТ РПМЭС 4кв.-экспл.с мат.пом. по плану_БДР формат СД (2)" xfId="13135"/>
    <cellStyle name="_ФОТ РПМЭС 4кв.-экспл.с мат.пом. по плану_Другие работы и услуги ПХ" xfId="13136"/>
    <cellStyle name="_ФОТ РПМЭС 4кв.-экспл.с мат.пом. по плану_Другие работы и услуги ПХ 2" xfId="13137"/>
    <cellStyle name="_ФОТ РПМЭС 4кв.-экспл.с мат.пом. по плану_Другие работы и услуги ПХ 2_БДР формат СД (2)" xfId="13138"/>
    <cellStyle name="_ФОТ РПМЭС 4кв.-экспл.с мат.пом. по плану_Другие работы и услуги ПХ_БДР формат СД (2)" xfId="13139"/>
    <cellStyle name="_ФОТ ФСК, ЕНЭС на 2007 год" xfId="13140"/>
    <cellStyle name="_ФОТ ФСК, ЕНЭС на 2007 год 2" xfId="13141"/>
    <cellStyle name="_ФОТ ФСК, ЕНЭС на 2007 год 2_БДР формат СД (2)" xfId="13142"/>
    <cellStyle name="_ФОТ ФСК, ЕНЭС на 2007 год_БДР формат СД (2)" xfId="13143"/>
    <cellStyle name="_ФОТ ФСК, ЕНЭС на 2007 год_Другие работы и услуги ПХ" xfId="13144"/>
    <cellStyle name="_ФОТ ФСК, ЕНЭС на 2007 год_Другие работы и услуги ПХ 2" xfId="13145"/>
    <cellStyle name="_ФОТ ФСК, ЕНЭС на 2007 год_Другие работы и услуги ПХ 2_БДР формат СД (2)" xfId="13146"/>
    <cellStyle name="_ФОТ ФСК, ЕНЭС на 2007 год_Другие работы и услуги ПХ_БДР формат СД (2)" xfId="13147"/>
    <cellStyle name="_ФОТ_Корр-ка 1 кв." xfId="13148"/>
    <cellStyle name="_ФОТ_Корр-ка 1 кв._БДР формат СД (2)" xfId="13149"/>
    <cellStyle name="_ФП К" xfId="13150"/>
    <cellStyle name="_ФП К_БДР формат СД (2)" xfId="13151"/>
    <cellStyle name="_ФП К_к ФСТ" xfId="13152"/>
    <cellStyle name="_ФП К_к ФСТ_БДР формат СД (2)" xfId="13153"/>
    <cellStyle name="_ФСК БТИ,ЕГРП,НЗС,ДДА 2008 г." xfId="13154"/>
    <cellStyle name="_ФСК БТИ,ЕГРП,НЗС,ДДА 2008 г. 2" xfId="13155"/>
    <cellStyle name="_ФСК БТИ,ЕГРП,НЗС,ДДА 2008 г. 2_БДР формат СД (2)" xfId="13156"/>
    <cellStyle name="_ФСК БТИ,ЕГРП,НЗС,ДДА 2008 г._БДР формат СД (2)" xfId="13157"/>
    <cellStyle name="_фск, выручка, потери" xfId="13158"/>
    <cellStyle name="_фск, выручка, потери_БДР формат СД (2)" xfId="13159"/>
    <cellStyle name="_ФСК_Платежи за землепользование _МЭС УРАЛА_испр" xfId="13160"/>
    <cellStyle name="_ФСК_Платежи за землепользование _МЭС УРАЛА_испр_БДР формат СД (2)" xfId="13161"/>
    <cellStyle name="_ФСК-2 вариант 2007 г" xfId="13162"/>
    <cellStyle name="_ФСК-2 вариант 2007 г_БДР формат СД (2)" xfId="13163"/>
    <cellStyle name="_ФСТ-2007-отправка-сентябрь ИСТОЧНИКИ" xfId="13164"/>
    <cellStyle name="_ФСТ-2007-отправка-сентябрь ИСТОЧНИКИ_БДР формат СД (2)" xfId="13165"/>
    <cellStyle name="_ХОЛДИНГ_МРСК_09 10 2008" xfId="13166"/>
    <cellStyle name="_ХПМЭС Приобретение ОС 2006" xfId="13167"/>
    <cellStyle name="_ХПМЭС Приобретение ОС 2006_БДР формат СД (2)" xfId="13168"/>
    <cellStyle name="_ХХХ Прил 2 Формы бюджетных документов 2007" xfId="13169"/>
    <cellStyle name="_Чек" xfId="13170"/>
    <cellStyle name="_ЧПМЭС 220 3 кв" xfId="13171"/>
    <cellStyle name="_ЧПМЭС 220 3 кв_БДР формат СД (2)" xfId="13172"/>
    <cellStyle name="_Чувашия" xfId="13173"/>
    <cellStyle name="_Шаблон Загрузки SAP 2_08" xfId="13174"/>
    <cellStyle name="_ШР в январе на 01 02 08" xfId="13175"/>
    <cellStyle name="_ШР в январе на 01 02 08_БДР формат СД (2)" xfId="13176"/>
    <cellStyle name="_ШР на 08 05 2009" xfId="13177"/>
    <cellStyle name="_ШР на 08 05 2009_БДР формат СД (2)" xfId="13178"/>
    <cellStyle name="_Штатная расстановка с 01.01.2009" xfId="13179"/>
    <cellStyle name="_Штатная расстановка с 01.01.2009_БДР формат СД (2)" xfId="13180"/>
    <cellStyle name="_Штатная расстановка с 14 05 2009" xfId="13181"/>
    <cellStyle name="_Штатная расстановка с 14 05 2009_БДР формат СД (2)" xfId="13182"/>
    <cellStyle name="_Штатное расписание с 14 05 2009" xfId="13183"/>
    <cellStyle name="_Штатное расписание с 14 05 2009_БДР формат СД (2)" xfId="13184"/>
    <cellStyle name="_экон.форм-т ВО 1 с разбивкой" xfId="13185"/>
    <cellStyle name="_экон.форм-т ВО 1 с разбивкой_Новая инструкция1_фст" xfId="13186"/>
    <cellStyle name="_Югнефть БИЗНЕС-ПЛАН  2006 г. к СД" xfId="13187"/>
    <cellStyle name="_Югнефть БИЗНЕС-ПЛАН  2007 г  new корр 4" xfId="13188"/>
    <cellStyle name="_Январь 2009" xfId="13189"/>
    <cellStyle name="_Январь 2009 2" xfId="13190"/>
    <cellStyle name="_Январь 2009 2_БДР формат СД (2)" xfId="13191"/>
    <cellStyle name="_Январь 2009_БДР формат СД (2)" xfId="13192"/>
    <cellStyle name="’E‰Y [0.00]_laroux" xfId="13193"/>
    <cellStyle name="’E‰Y_laroux" xfId="13194"/>
    <cellStyle name="’К‰Э [0.00]" xfId="13195"/>
    <cellStyle name="”ˆŠ‘ˆŽ‚€›‰" xfId="13196"/>
    <cellStyle name="”ˆ€‘Ž‚›‰" xfId="13197"/>
    <cellStyle name="”€ЌЂЌ‘Ћ‚›‰" xfId="13198"/>
    <cellStyle name="”€ќђќ‘ћ‚›‰ 2" xfId="13199"/>
    <cellStyle name="”€ќђќ‘ћ‚›‰ 2 2" xfId="13200"/>
    <cellStyle name="”€ќђќ‘ћ‚›‰ 3" xfId="13201"/>
    <cellStyle name="”€ќђќ‘ћ‚›‰ 4" xfId="13202"/>
    <cellStyle name="”€ќђќ‘ћ‚›‰ 5" xfId="13203"/>
    <cellStyle name="”€Љ‘€ђЋ‚ЂЌЌ›‰" xfId="13204"/>
    <cellStyle name="”€љ‘€ђћ‚ђќќ›‰ 2" xfId="13205"/>
    <cellStyle name="”€љ‘€ђћ‚ђќќ›‰ 2 2" xfId="13206"/>
    <cellStyle name="”€љ‘€ђћ‚ђќќ›‰ 3" xfId="13207"/>
    <cellStyle name="”€љ‘€ђћ‚ђќќ›‰ 4" xfId="13208"/>
    <cellStyle name="”€љ‘€ђћ‚ђќќ›‰ 5" xfId="13209"/>
    <cellStyle name="”ќђќ‘ћ‚›‰" xfId="13210"/>
    <cellStyle name="”ќђќ‘ћ‚›‰ 2" xfId="13211"/>
    <cellStyle name="”ќђќ‘ћ‚›‰ 2 2" xfId="13212"/>
    <cellStyle name="”ќђќ‘ћ‚›‰ 2 3" xfId="13213"/>
    <cellStyle name="”ќђќ‘ћ‚›‰ 3" xfId="13214"/>
    <cellStyle name="”ќђќ‘ћ‚›‰ 4" xfId="13215"/>
    <cellStyle name="”ќђќ‘ћ‚›‰ 5" xfId="13216"/>
    <cellStyle name="”ќђќ‘ћ‚›‰_PL ожидаемый 2011г." xfId="13217"/>
    <cellStyle name="”љ‘ђћ‚ђќќ›‰" xfId="13218"/>
    <cellStyle name="”љ‘ђћ‚ђќќ›‰ 2" xfId="13219"/>
    <cellStyle name="”љ‘ђћ‚ђќќ›‰ 2 2" xfId="13220"/>
    <cellStyle name="”љ‘ђћ‚ђќќ›‰ 2 3" xfId="13221"/>
    <cellStyle name="”љ‘ђћ‚ђќќ›‰ 3" xfId="13222"/>
    <cellStyle name="”љ‘ђћ‚ђќќ›‰ 4" xfId="13223"/>
    <cellStyle name="”љ‘ђћ‚ђќќ›‰ 5" xfId="13224"/>
    <cellStyle name="”љ‘ђћ‚ђќќ›‰_PL ожидаемый 2011г." xfId="13225"/>
    <cellStyle name="„€’€" xfId="13226"/>
    <cellStyle name="„…ќ…†ќ›‰" xfId="13227"/>
    <cellStyle name="„…ќ…†ќ›‰ 2" xfId="13228"/>
    <cellStyle name="„…ќ…†ќ›‰ 2 2" xfId="13229"/>
    <cellStyle name="„…ќ…†ќ›‰ 2 3" xfId="13230"/>
    <cellStyle name="„…ќ…†ќ›‰ 2_БДР формат СД (2)" xfId="13231"/>
    <cellStyle name="„…ќ…†ќ›‰ 3" xfId="13232"/>
    <cellStyle name="„…ќ…†ќ›‰ 4" xfId="13233"/>
    <cellStyle name="„…ќ…†ќ›‰ 5" xfId="13234"/>
    <cellStyle name="„…ќ…†ќ›‰_PL ожидаемый 2011г." xfId="13235"/>
    <cellStyle name="„……†›‰" xfId="13236"/>
    <cellStyle name="„Ђ’Ђ" xfId="13237"/>
    <cellStyle name="£ BP" xfId="13238"/>
    <cellStyle name="¥ JY" xfId="13239"/>
    <cellStyle name="€’ЋѓЋ‚›‰" xfId="13240"/>
    <cellStyle name="€’ЋѓЋ‚›‰ 10" xfId="13241"/>
    <cellStyle name="€’ЋѓЋ‚›‰ 11" xfId="13242"/>
    <cellStyle name="€’ЋѓЋ‚›‰ 12" xfId="13243"/>
    <cellStyle name="€’ЋѓЋ‚›‰ 13" xfId="13244"/>
    <cellStyle name="€’ЋѓЋ‚›‰ 2" xfId="13245"/>
    <cellStyle name="€’ЋѓЋ‚›‰ 2 10" xfId="13246"/>
    <cellStyle name="€’ЋѓЋ‚›‰ 2 11" xfId="13247"/>
    <cellStyle name="€’ЋѓЋ‚›‰ 2 12" xfId="13248"/>
    <cellStyle name="€’ЋѓЋ‚›‰ 2 2" xfId="13249"/>
    <cellStyle name="€’ЋѓЋ‚›‰ 2 2 2" xfId="13250"/>
    <cellStyle name="€’ЋѓЋ‚›‰ 2 2 2 2" xfId="13251"/>
    <cellStyle name="€’ЋѓЋ‚›‰ 2 2 3" xfId="13252"/>
    <cellStyle name="€’ЋѓЋ‚›‰ 2 2 4" xfId="13253"/>
    <cellStyle name="€’ЋѓЋ‚›‰ 2 2 5" xfId="13254"/>
    <cellStyle name="€’ЋѓЋ‚›‰ 2 3" xfId="13255"/>
    <cellStyle name="€’ЋѓЋ‚›‰ 2 3 2" xfId="13256"/>
    <cellStyle name="€’ЋѓЋ‚›‰ 2 3 2 2" xfId="13257"/>
    <cellStyle name="€’ЋѓЋ‚›‰ 2 3 3" xfId="13258"/>
    <cellStyle name="€’ЋѓЋ‚›‰ 2 3 4" xfId="13259"/>
    <cellStyle name="€’ЋѓЋ‚›‰ 2 3 5" xfId="13260"/>
    <cellStyle name="€’ЋѓЋ‚›‰ 2 4" xfId="13261"/>
    <cellStyle name="€’ЋѓЋ‚›‰ 2 4 2" xfId="13262"/>
    <cellStyle name="€’ЋѓЋ‚›‰ 2 4 2 2" xfId="13263"/>
    <cellStyle name="€’ЋѓЋ‚›‰ 2 4 3" xfId="13264"/>
    <cellStyle name="€’ЋѓЋ‚›‰ 2 5" xfId="13265"/>
    <cellStyle name="€’ЋѓЋ‚›‰ 2 5 2" xfId="13266"/>
    <cellStyle name="€’ЋѓЋ‚›‰ 2 5 2 2" xfId="13267"/>
    <cellStyle name="€’ЋѓЋ‚›‰ 2 5 3" xfId="13268"/>
    <cellStyle name="€’ЋѓЋ‚›‰ 2 6" xfId="13269"/>
    <cellStyle name="€’ЋѓЋ‚›‰ 2 6 2" xfId="13270"/>
    <cellStyle name="€’ЋѓЋ‚›‰ 2 6 2 2" xfId="13271"/>
    <cellStyle name="€’ЋѓЋ‚›‰ 2 6 3" xfId="13272"/>
    <cellStyle name="€’ЋѓЋ‚›‰ 2 7" xfId="13273"/>
    <cellStyle name="€’ЋѓЋ‚›‰ 2 7 2" xfId="13274"/>
    <cellStyle name="€’ЋѓЋ‚›‰ 2 8" xfId="13275"/>
    <cellStyle name="€’ЋѓЋ‚›‰ 2 9" xfId="13276"/>
    <cellStyle name="€’ЋѓЋ‚›‰ 3" xfId="13277"/>
    <cellStyle name="€’ЋѓЋ‚›‰ 3 2" xfId="13278"/>
    <cellStyle name="€’ЋѓЋ‚›‰ 3 2 2" xfId="13279"/>
    <cellStyle name="€’ЋѓЋ‚›‰ 3 2 2 2" xfId="13280"/>
    <cellStyle name="€’ЋѓЋ‚›‰ 3 2 3" xfId="13281"/>
    <cellStyle name="€’ЋѓЋ‚›‰ 3 2 4" xfId="13282"/>
    <cellStyle name="€’ЋѓЋ‚›‰ 3 2 5" xfId="13283"/>
    <cellStyle name="€’ЋѓЋ‚›‰ 3 3" xfId="13284"/>
    <cellStyle name="€’ЋѓЋ‚›‰ 3 3 2" xfId="13285"/>
    <cellStyle name="€’ЋѓЋ‚›‰ 3 3 2 2" xfId="13286"/>
    <cellStyle name="€’ЋѓЋ‚›‰ 3 3 3" xfId="13287"/>
    <cellStyle name="€’ЋѓЋ‚›‰ 3 3 4" xfId="13288"/>
    <cellStyle name="€’ЋѓЋ‚›‰ 3 3 5" xfId="13289"/>
    <cellStyle name="€’ЋѓЋ‚›‰ 3 4" xfId="13290"/>
    <cellStyle name="€’ЋѓЋ‚›‰ 3 4 2" xfId="13291"/>
    <cellStyle name="€’ЋѓЋ‚›‰ 3 4 2 2" xfId="13292"/>
    <cellStyle name="€’ЋѓЋ‚›‰ 3 4 3" xfId="13293"/>
    <cellStyle name="€’ЋѓЋ‚›‰ 3 5" xfId="13294"/>
    <cellStyle name="€’ЋѓЋ‚›‰ 3 5 2" xfId="13295"/>
    <cellStyle name="€’ЋѓЋ‚›‰ 3 5 2 2" xfId="13296"/>
    <cellStyle name="€’ЋѓЋ‚›‰ 3 5 3" xfId="13297"/>
    <cellStyle name="€’ЋѓЋ‚›‰ 3 6" xfId="13298"/>
    <cellStyle name="€’ЋѓЋ‚›‰ 3 6 2" xfId="13299"/>
    <cellStyle name="€’ЋѓЋ‚›‰ 3 6 2 2" xfId="13300"/>
    <cellStyle name="€’ЋѓЋ‚›‰ 3 6 3" xfId="13301"/>
    <cellStyle name="€’ЋѓЋ‚›‰ 3 7" xfId="13302"/>
    <cellStyle name="€’ЋѓЋ‚›‰ 3 7 2" xfId="13303"/>
    <cellStyle name="€’ЋѓЋ‚›‰ 3 8" xfId="13304"/>
    <cellStyle name="€’ЋѓЋ‚›‰ 4" xfId="13305"/>
    <cellStyle name="€’ЋѓЋ‚›‰ 4 2" xfId="13306"/>
    <cellStyle name="€’ЋѓЋ‚›‰ 4 2 2" xfId="13307"/>
    <cellStyle name="€’ЋѓЋ‚›‰ 4 2 2 2" xfId="13308"/>
    <cellStyle name="€’ЋѓЋ‚›‰ 4 2 3" xfId="13309"/>
    <cellStyle name="€’ЋѓЋ‚›‰ 4 2 4" xfId="13310"/>
    <cellStyle name="€’ЋѓЋ‚›‰ 4 2 5" xfId="13311"/>
    <cellStyle name="€’ЋѓЋ‚›‰ 4 3" xfId="13312"/>
    <cellStyle name="€’ЋѓЋ‚›‰ 4 3 2" xfId="13313"/>
    <cellStyle name="€’ЋѓЋ‚›‰ 4 3 2 2" xfId="13314"/>
    <cellStyle name="€’ЋѓЋ‚›‰ 4 3 3" xfId="13315"/>
    <cellStyle name="€’ЋѓЋ‚›‰ 4 3 4" xfId="13316"/>
    <cellStyle name="€’ЋѓЋ‚›‰ 4 3 5" xfId="13317"/>
    <cellStyle name="€’ЋѓЋ‚›‰ 4 4" xfId="13318"/>
    <cellStyle name="€’ЋѓЋ‚›‰ 4 4 2" xfId="13319"/>
    <cellStyle name="€’ЋѓЋ‚›‰ 4 4 2 2" xfId="13320"/>
    <cellStyle name="€’ЋѓЋ‚›‰ 4 4 3" xfId="13321"/>
    <cellStyle name="€’ЋѓЋ‚›‰ 4 5" xfId="13322"/>
    <cellStyle name="€’ЋѓЋ‚›‰ 4 5 2" xfId="13323"/>
    <cellStyle name="€’ЋѓЋ‚›‰ 4 5 2 2" xfId="13324"/>
    <cellStyle name="€’ЋѓЋ‚›‰ 4 5 3" xfId="13325"/>
    <cellStyle name="€’ЋѓЋ‚›‰ 4 6" xfId="13326"/>
    <cellStyle name="€’ЋѓЋ‚›‰ 4 6 2" xfId="13327"/>
    <cellStyle name="€’ЋѓЋ‚›‰ 4 6 2 2" xfId="13328"/>
    <cellStyle name="€’ЋѓЋ‚›‰ 4 6 3" xfId="13329"/>
    <cellStyle name="€’ЋѓЋ‚›‰ 4 7" xfId="13330"/>
    <cellStyle name="€’ЋѓЋ‚›‰ 4 7 2" xfId="13331"/>
    <cellStyle name="€’ЋѓЋ‚›‰ 4 8" xfId="13332"/>
    <cellStyle name="€’ЋѓЋ‚›‰ 5" xfId="13333"/>
    <cellStyle name="€’ЋѓЋ‚›‰ 5 2" xfId="13334"/>
    <cellStyle name="€’ЋѓЋ‚›‰ 5 2 2" xfId="13335"/>
    <cellStyle name="€’ЋѓЋ‚›‰ 5 2 2 2" xfId="13336"/>
    <cellStyle name="€’ЋѓЋ‚›‰ 5 2 3" xfId="13337"/>
    <cellStyle name="€’ЋѓЋ‚›‰ 5 2 4" xfId="13338"/>
    <cellStyle name="€’ЋѓЋ‚›‰ 5 2 5" xfId="13339"/>
    <cellStyle name="€’ЋѓЋ‚›‰ 5 3" xfId="13340"/>
    <cellStyle name="€’ЋѓЋ‚›‰ 5 3 2" xfId="13341"/>
    <cellStyle name="€’ЋѓЋ‚›‰ 5 3 2 2" xfId="13342"/>
    <cellStyle name="€’ЋѓЋ‚›‰ 5 3 3" xfId="13343"/>
    <cellStyle name="€’ЋѓЋ‚›‰ 5 4" xfId="13344"/>
    <cellStyle name="€’ЋѓЋ‚›‰ 5 4 2" xfId="13345"/>
    <cellStyle name="€’ЋѓЋ‚›‰ 5 4 2 2" xfId="13346"/>
    <cellStyle name="€’ЋѓЋ‚›‰ 5 4 3" xfId="13347"/>
    <cellStyle name="€’ЋѓЋ‚›‰ 5 5" xfId="13348"/>
    <cellStyle name="€’ЋѓЋ‚›‰ 5 5 2" xfId="13349"/>
    <cellStyle name="€’ЋѓЋ‚›‰ 5 5 2 2" xfId="13350"/>
    <cellStyle name="€’ЋѓЋ‚›‰ 5 5 3" xfId="13351"/>
    <cellStyle name="€’ЋѓЋ‚›‰ 5 6" xfId="13352"/>
    <cellStyle name="€’ЋѓЋ‚›‰ 5 6 2" xfId="13353"/>
    <cellStyle name="€’ЋѓЋ‚›‰ 5 6 2 2" xfId="13354"/>
    <cellStyle name="€’ЋѓЋ‚›‰ 5 6 3" xfId="13355"/>
    <cellStyle name="€’ЋѓЋ‚›‰ 5 7" xfId="13356"/>
    <cellStyle name="€’ЋѓЋ‚›‰ 5 7 2" xfId="13357"/>
    <cellStyle name="€’ЋѓЋ‚›‰ 5 8" xfId="13358"/>
    <cellStyle name="€’ЋѓЋ‚›‰ 6" xfId="13359"/>
    <cellStyle name="€’ЋѓЋ‚›‰ 6 2" xfId="13360"/>
    <cellStyle name="€’ЋѓЋ‚›‰ 6 2 2" xfId="13361"/>
    <cellStyle name="€’ЋѓЋ‚›‰ 6 2 2 2" xfId="13362"/>
    <cellStyle name="€’ЋѓЋ‚›‰ 6 2 3" xfId="13363"/>
    <cellStyle name="€’ЋѓЋ‚›‰ 6 3" xfId="13364"/>
    <cellStyle name="€’ЋѓЋ‚›‰ 6 3 2" xfId="13365"/>
    <cellStyle name="€’ЋѓЋ‚›‰ 6 3 2 2" xfId="13366"/>
    <cellStyle name="€’ЋѓЋ‚›‰ 6 3 3" xfId="13367"/>
    <cellStyle name="€’ЋѓЋ‚›‰ 6 4" xfId="13368"/>
    <cellStyle name="€’ЋѓЋ‚›‰ 6 4 2" xfId="13369"/>
    <cellStyle name="€’ЋѓЋ‚›‰ 6 4 2 2" xfId="13370"/>
    <cellStyle name="€’ЋѓЋ‚›‰ 6 4 3" xfId="13371"/>
    <cellStyle name="€’ЋѓЋ‚›‰ 6 5" xfId="13372"/>
    <cellStyle name="€’ЋѓЋ‚›‰ 6 5 2" xfId="13373"/>
    <cellStyle name="€’ЋѓЋ‚›‰ 6 5 2 2" xfId="13374"/>
    <cellStyle name="€’ЋѓЋ‚›‰ 6 5 3" xfId="13375"/>
    <cellStyle name="€’ЋѓЋ‚›‰ 6 6" xfId="13376"/>
    <cellStyle name="€’ЋѓЋ‚›‰ 6 6 2" xfId="13377"/>
    <cellStyle name="€’ЋѓЋ‚›‰ 6 6 2 2" xfId="13378"/>
    <cellStyle name="€’ЋѓЋ‚›‰ 6 6 3" xfId="13379"/>
    <cellStyle name="€’ЋѓЋ‚›‰ 6 7" xfId="13380"/>
    <cellStyle name="€’ЋѓЋ‚›‰ 6 7 2" xfId="13381"/>
    <cellStyle name="€’ЋѓЋ‚›‰ 6 8" xfId="13382"/>
    <cellStyle name="€’ЋѓЋ‚›‰ 7" xfId="13383"/>
    <cellStyle name="€’ЋѓЋ‚›‰ 7 2" xfId="13384"/>
    <cellStyle name="€’ЋѓЋ‚›‰ 7 2 2" xfId="13385"/>
    <cellStyle name="€’ЋѓЋ‚›‰ 7 2 2 2" xfId="13386"/>
    <cellStyle name="€’ЋѓЋ‚›‰ 7 2 3" xfId="13387"/>
    <cellStyle name="€’ЋѓЋ‚›‰ 7 3" xfId="13388"/>
    <cellStyle name="€’ЋѓЋ‚›‰ 7 3 2" xfId="13389"/>
    <cellStyle name="€’ЋѓЋ‚›‰ 7 3 2 2" xfId="13390"/>
    <cellStyle name="€’ЋѓЋ‚›‰ 7 3 3" xfId="13391"/>
    <cellStyle name="€’ЋѓЋ‚›‰ 7 4" xfId="13392"/>
    <cellStyle name="€’ЋѓЋ‚›‰ 7 4 2" xfId="13393"/>
    <cellStyle name="€’ЋѓЋ‚›‰ 7 4 2 2" xfId="13394"/>
    <cellStyle name="€’ЋѓЋ‚›‰ 7 4 3" xfId="13395"/>
    <cellStyle name="€’ЋѓЋ‚›‰ 7 5" xfId="13396"/>
    <cellStyle name="€’ЋѓЋ‚›‰ 7 5 2" xfId="13397"/>
    <cellStyle name="€’ЋѓЋ‚›‰ 7 5 2 2" xfId="13398"/>
    <cellStyle name="€’ЋѓЋ‚›‰ 7 5 3" xfId="13399"/>
    <cellStyle name="€’ЋѓЋ‚›‰ 7 6" xfId="13400"/>
    <cellStyle name="€’ЋѓЋ‚›‰ 7 6 2" xfId="13401"/>
    <cellStyle name="€’ЋѓЋ‚›‰ 7 6 2 2" xfId="13402"/>
    <cellStyle name="€’ЋѓЋ‚›‰ 7 6 3" xfId="13403"/>
    <cellStyle name="€’ЋѓЋ‚›‰ 7 7" xfId="13404"/>
    <cellStyle name="€’ЋѓЋ‚›‰ 7 7 2" xfId="13405"/>
    <cellStyle name="€’ЋѓЋ‚›‰ 7 8" xfId="13406"/>
    <cellStyle name="€’ЋѓЋ‚›‰ 8" xfId="13407"/>
    <cellStyle name="€’ЋѓЋ‚›‰ 8 2" xfId="13408"/>
    <cellStyle name="€’ЋѓЋ‚›‰ 8 2 2" xfId="13409"/>
    <cellStyle name="€’ЋѓЋ‚›‰ 8 2 2 2" xfId="13410"/>
    <cellStyle name="€’ЋѓЋ‚›‰ 8 2 3" xfId="13411"/>
    <cellStyle name="€’ЋѓЋ‚›‰ 8 3" xfId="13412"/>
    <cellStyle name="€’ЋѓЋ‚›‰ 8 3 2" xfId="13413"/>
    <cellStyle name="€’ЋѓЋ‚›‰ 8 3 2 2" xfId="13414"/>
    <cellStyle name="€’ЋѓЋ‚›‰ 8 3 3" xfId="13415"/>
    <cellStyle name="€’ЋѓЋ‚›‰ 8 4" xfId="13416"/>
    <cellStyle name="€’ЋѓЋ‚›‰ 8 4 2" xfId="13417"/>
    <cellStyle name="€’ЋѓЋ‚›‰ 8 4 2 2" xfId="13418"/>
    <cellStyle name="€’ЋѓЋ‚›‰ 8 4 3" xfId="13419"/>
    <cellStyle name="€’ЋѓЋ‚›‰ 8 5" xfId="13420"/>
    <cellStyle name="€’ЋѓЋ‚›‰ 8 5 2" xfId="13421"/>
    <cellStyle name="€’ЋѓЋ‚›‰ 8 5 2 2" xfId="13422"/>
    <cellStyle name="€’ЋѓЋ‚›‰ 8 5 3" xfId="13423"/>
    <cellStyle name="€’ЋѓЋ‚›‰ 8 6" xfId="13424"/>
    <cellStyle name="€’ЋѓЋ‚›‰ 8 6 2" xfId="13425"/>
    <cellStyle name="€’ЋѓЋ‚›‰ 8 6 2 2" xfId="13426"/>
    <cellStyle name="€’ЋѓЋ‚›‰ 8 6 3" xfId="13427"/>
    <cellStyle name="€’ЋѓЋ‚›‰ 8 7" xfId="13428"/>
    <cellStyle name="€’ЋѓЋ‚›‰ 8 7 2" xfId="13429"/>
    <cellStyle name="€’ЋѓЋ‚›‰ 8 8" xfId="13430"/>
    <cellStyle name="€’ЋѓЋ‚›‰ 9" xfId="13431"/>
    <cellStyle name="‡€ƒŽ‹Ž‚ŽŠ1" xfId="13432"/>
    <cellStyle name="‡€ƒŽ‹Ž‚ŽŠ2" xfId="13433"/>
    <cellStyle name="‡ђѓћ‹ћ‚ћљ1" xfId="13434"/>
    <cellStyle name="‡ђѓћ‹ћ‚ћљ1 2" xfId="13435"/>
    <cellStyle name="‡ђѓћ‹ћ‚ћљ1 2 2" xfId="13436"/>
    <cellStyle name="‡ђѓћ‹ћ‚ћљ1 3" xfId="13437"/>
    <cellStyle name="‡ђѓћ‹ћ‚ћљ1 4"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_БДР формат СД (2)" xfId="13445"/>
    <cellStyle name="•W€_GE 3 MINIMUM" xfId="13446"/>
    <cellStyle name="•WЏЂ_laroux" xfId="13447"/>
    <cellStyle name="’ћѓћ‚›‰" xfId="13448"/>
    <cellStyle name="’ћѓћ‚›‰ 2" xfId="13449"/>
    <cellStyle name="’ћѓћ‚›‰ 2 2" xfId="13450"/>
    <cellStyle name="’ћѓћ‚›‰ 2 3" xfId="13451"/>
    <cellStyle name="’ћѓћ‚›‰ 2 4" xfId="13452"/>
    <cellStyle name="’ћѓћ‚›‰ 3" xfId="13453"/>
    <cellStyle name="’ћѓћ‚›‰ 3 2" xfId="13454"/>
    <cellStyle name="’ћѓћ‚›‰ 3 3" xfId="13455"/>
    <cellStyle name="’ћѓћ‚›‰ 4" xfId="13456"/>
    <cellStyle name="’ћѓћ‚›‰ 4 2" xfId="13457"/>
    <cellStyle name="’ћѓћ‚›‰ 4 3" xfId="13458"/>
    <cellStyle name="’ћѓћ‚›‰ 5" xfId="13459"/>
    <cellStyle name="’ћѓћ‚›‰ 6" xfId="13460"/>
    <cellStyle name="’ћѓћ‚›‰_PL ожидаемый 2011г." xfId="13461"/>
    <cellStyle name="" xfId="13462"/>
    <cellStyle name="" xfId="13463"/>
    <cellStyle name="" xfId="13464"/>
    <cellStyle name="_U1" xfId="13465"/>
    <cellStyle name="_U1" xfId="13466"/>
    <cellStyle name="_лизинг и страхование" xfId="13467"/>
    <cellStyle name="_лизинг и страхование" xfId="13468"/>
    <cellStyle name="_лизинг и страхование_Денежный поток ЗАО ЭПИ-2008г.(в объемах декабря)2811  ПОСЛЕДНИЙ (Перераб. с изм. старахованием)" xfId="13469"/>
    <cellStyle name="_лизинг и страхование_Денежный поток ЗАО ЭПИ-2008г.(в объемах декабря)2811  ПОСЛЕДНИЙ (Перераб. с изм. старахованием)" xfId="13470"/>
    <cellStyle name="_ЛИЗИНГовый КАЛЕНДАРЬ" xfId="13471"/>
    <cellStyle name="_ЛИЗИНГовый КАЛЕНДАРЬ" xfId="13472"/>
    <cellStyle name="_ЛИЗИНГовый КАЛЕНДАРЬ_Денежный поток ЗАО ЭПИ-2008г.(в объемах декабря)2811  ПОСЛЕДНИЙ (Перераб. с изм. старахованием)" xfId="13473"/>
    <cellStyle name="_ЛИЗИНГовый КАЛЕНДАРЬ_Денежный поток ЗАО ЭПИ-2008г.(в объемах декабря)2811  ПОСЛЕДНИЙ (Перераб. с изм. старахованием)" xfId="13474"/>
    <cellStyle name="_МПСМ" xfId="13475"/>
    <cellStyle name="_МПСМ" xfId="13476"/>
    <cellStyle name="_Обороты янв" xfId="13477"/>
    <cellStyle name="_Обороты янв" xfId="13478"/>
    <cellStyle name="_Приложения к приказу 07  от 24 01 07 в ЭУ" xfId="13479"/>
    <cellStyle name="_Приложения к приказу 07  от 24 01 07 в ЭУ" xfId="13480"/>
    <cellStyle name="_ПУШКИНО ( прир.ГАЗ  2009-2014 проектная мощность вар1" xfId="13481"/>
    <cellStyle name="_ПУШКИНО ( прир.ГАЗ  2009-2014 проектная мощность вар1" xfId="13482"/>
    <cellStyle name="_ПУШКИНО ( прир.ГАЗ  2009-2014 проектная мощность вар1_Денежный поток ЗАО ЭПИ-2008г.(в объемах декабря)2811  ПОСЛЕДНИЙ (Перераб. с изм. старахованием)" xfId="13483"/>
    <cellStyle name="_ПУШКИНО ( прир.ГАЗ  2009-2014 проектная мощность вар1_Денежный поток ЗАО ЭПИ-2008г.(в объемах декабря)2811  ПОСЛЕДНИЙ (Перераб. с изм. старахованием)" xfId="13484"/>
    <cellStyle name="_Формы_5_31 01 07" xfId="13485"/>
    <cellStyle name="_Формы_5_31 01 07" xfId="13486"/>
    <cellStyle name="" xfId="13487"/>
    <cellStyle name="" xfId="13488"/>
    <cellStyle name="_U1" xfId="13489"/>
    <cellStyle name="_U1" xfId="13490"/>
    <cellStyle name="_лизинг и страхование" xfId="13491"/>
    <cellStyle name="_лизинг и страхование" xfId="13492"/>
    <cellStyle name="_лизинг и страхование_Денежный поток ЗАО ЭПИ-2008г.(в объемах декабря)2811  ПОСЛЕДНИЙ (Перераб. с изм. старахованием)" xfId="13493"/>
    <cellStyle name="_лизинг и страхование_Денежный поток ЗАО ЭПИ-2008г.(в объемах декабря)2811  ПОСЛЕДНИЙ (Перераб. с изм. старахованием)" xfId="13494"/>
    <cellStyle name="_ЛИЗИНГовый КАЛЕНДАРЬ" xfId="13495"/>
    <cellStyle name="_ЛИЗИНГовый КАЛЕНДАРЬ" xfId="13496"/>
    <cellStyle name="_ЛИЗИНГовый КАЛЕНДАРЬ_Денежный поток ЗАО ЭПИ-2008г.(в объемах декабря)2811  ПОСЛЕДНИЙ (Перераб. с изм. старахованием)" xfId="13497"/>
    <cellStyle name="_ЛИЗИНГовый КАЛЕНДАРЬ_Денежный поток ЗАО ЭПИ-2008г.(в объемах декабря)2811  ПОСЛЕДНИЙ (Перераб. с изм. старахованием)" xfId="13498"/>
    <cellStyle name="_МПСМ" xfId="13499"/>
    <cellStyle name="_МПСМ" xfId="13500"/>
    <cellStyle name="_Обороты янв" xfId="13501"/>
    <cellStyle name="_Обороты янв" xfId="13502"/>
    <cellStyle name="_Приложения к приказу 07  от 24 01 07 в ЭУ" xfId="13503"/>
    <cellStyle name="_Приложения к приказу 07  от 24 01 07 в ЭУ" xfId="13504"/>
    <cellStyle name="_ПУШКИНО ( прир.ГАЗ  2009-2014 проектная мощность вар1" xfId="13505"/>
    <cellStyle name="_ПУШКИНО ( прир.ГАЗ  2009-2014 проектная мощность вар1" xfId="13506"/>
    <cellStyle name="_ПУШКИНО ( прир.ГАЗ  2009-2014 проектная мощность вар1_Денежный поток ЗАО ЭПИ-2008г.(в объемах декабря)2811  ПОСЛЕДНИЙ (Перераб. с изм. старахованием)" xfId="13507"/>
    <cellStyle name="_ПУШКИНО ( прир.ГАЗ  2009-2014 проектная мощность вар1_Денежный поток ЗАО ЭПИ-2008г.(в объемах декабря)2811  ПОСЛЕДНИЙ (Перераб. с изм. старахованием)" xfId="13508"/>
    <cellStyle name="_Формы_5_31 01 07" xfId="13509"/>
    <cellStyle name="_Формы_5_31 01 07" xfId="13510"/>
    <cellStyle name="" xfId="13511"/>
    <cellStyle name="1" xfId="13512"/>
    <cellStyle name="2" xfId="13513"/>
    <cellStyle name="0,00;0;" xfId="13514"/>
    <cellStyle name="0,00;0; 10" xfId="13515"/>
    <cellStyle name="0,00;0; 2" xfId="13516"/>
    <cellStyle name="0,00;0; 3" xfId="13517"/>
    <cellStyle name="0,00;0; 4" xfId="13518"/>
    <cellStyle name="0,00;0; 5" xfId="13519"/>
    <cellStyle name="0,00;0; 6" xfId="13520"/>
    <cellStyle name="0,00;0; 7" xfId="13521"/>
    <cellStyle name="0,00;0; 8" xfId="13522"/>
    <cellStyle name="0,00;0; 9" xfId="13523"/>
    <cellStyle name="0,00;0;_1.5." xfId="13524"/>
    <cellStyle name="0.0" xfId="13525"/>
    <cellStyle name="1" xfId="13526"/>
    <cellStyle name="12" xfId="13527"/>
    <cellStyle name="12 2" xfId="13528"/>
    <cellStyle name="12_БДР формат СД (2)" xfId="13529"/>
    <cellStyle name="1decimal" xfId="13530"/>
    <cellStyle name="1Normal" xfId="13531"/>
    <cellStyle name="1Normal 2" xfId="13532"/>
    <cellStyle name="1Outputbox1" xfId="13533"/>
    <cellStyle name="1Outputbox1 10" xfId="13534"/>
    <cellStyle name="1Outputbox1 2" xfId="13535"/>
    <cellStyle name="1Outputbox1 2 2" xfId="13536"/>
    <cellStyle name="1Outputbox1 2 2 2" xfId="13537"/>
    <cellStyle name="1Outputbox1 2 2 2 2" xfId="13538"/>
    <cellStyle name="1Outputbox1 2 2 3" xfId="13539"/>
    <cellStyle name="1Outputbox1 2 2 4" xfId="13540"/>
    <cellStyle name="1Outputbox1 2 2 5" xfId="13541"/>
    <cellStyle name="1Outputbox1 2 2 6" xfId="13542"/>
    <cellStyle name="1Outputbox1 2 2 7" xfId="13543"/>
    <cellStyle name="1Outputbox1 2 3" xfId="13544"/>
    <cellStyle name="1Outputbox1 2 3 2" xfId="13545"/>
    <cellStyle name="1Outputbox1 2 3 2 2" xfId="13546"/>
    <cellStyle name="1Outputbox1 2 3 3" xfId="13547"/>
    <cellStyle name="1Outputbox1 2 3 4" xfId="13548"/>
    <cellStyle name="1Outputbox1 2 3 5" xfId="13549"/>
    <cellStyle name="1Outputbox1 2 4" xfId="13550"/>
    <cellStyle name="1Outputbox1 2 4 2" xfId="13551"/>
    <cellStyle name="1Outputbox1 2 4 2 2" xfId="13552"/>
    <cellStyle name="1Outputbox1 2 4 3" xfId="13553"/>
    <cellStyle name="1Outputbox1 2 5" xfId="13554"/>
    <cellStyle name="1Outputbox1 2 5 2" xfId="13555"/>
    <cellStyle name="1Outputbox1 2 5 2 2" xfId="13556"/>
    <cellStyle name="1Outputbox1 2 5 3" xfId="13557"/>
    <cellStyle name="1Outputbox1 2 6" xfId="13558"/>
    <cellStyle name="1Outputbox1 2 6 2" xfId="13559"/>
    <cellStyle name="1Outputbox1 2 7" xfId="13560"/>
    <cellStyle name="1Outputbox1 2 8" xfId="13561"/>
    <cellStyle name="1Outputbox1 3" xfId="13562"/>
    <cellStyle name="1Outputbox1 3 2" xfId="13563"/>
    <cellStyle name="1Outputbox1 3 2 2" xfId="13564"/>
    <cellStyle name="1Outputbox1 3 2 2 2" xfId="13565"/>
    <cellStyle name="1Outputbox1 3 2 3" xfId="13566"/>
    <cellStyle name="1Outputbox1 3 3" xfId="13567"/>
    <cellStyle name="1Outputbox1 3 3 2" xfId="13568"/>
    <cellStyle name="1Outputbox1 3 3 2 2" xfId="13569"/>
    <cellStyle name="1Outputbox1 3 3 3" xfId="13570"/>
    <cellStyle name="1Outputbox1 3 3 4" xfId="13571"/>
    <cellStyle name="1Outputbox1 3 3 5" xfId="13572"/>
    <cellStyle name="1Outputbox1 3 4" xfId="13573"/>
    <cellStyle name="1Outputbox1 3 4 2" xfId="13574"/>
    <cellStyle name="1Outputbox1 3 4 2 2" xfId="13575"/>
    <cellStyle name="1Outputbox1 3 4 3" xfId="13576"/>
    <cellStyle name="1Outputbox1 3 5" xfId="13577"/>
    <cellStyle name="1Outputbox1 3 5 2" xfId="13578"/>
    <cellStyle name="1Outputbox1 3 5 2 2" xfId="13579"/>
    <cellStyle name="1Outputbox1 3 5 3" xfId="13580"/>
    <cellStyle name="1Outputbox1 3 6" xfId="13581"/>
    <cellStyle name="1Outputbox1 3 6 2" xfId="13582"/>
    <cellStyle name="1Outputbox1 3 7" xfId="13583"/>
    <cellStyle name="1Outputbox1 4" xfId="13584"/>
    <cellStyle name="1Outputbox1 4 2" xfId="13585"/>
    <cellStyle name="1Outputbox1 4 2 2" xfId="13586"/>
    <cellStyle name="1Outputbox1 4 2 2 2" xfId="13587"/>
    <cellStyle name="1Outputbox1 4 2 3" xfId="13588"/>
    <cellStyle name="1Outputbox1 4 2 4" xfId="13589"/>
    <cellStyle name="1Outputbox1 4 2 5" xfId="13590"/>
    <cellStyle name="1Outputbox1 4 3" xfId="13591"/>
    <cellStyle name="1Outputbox1 4 3 2" xfId="13592"/>
    <cellStyle name="1Outputbox1 4 3 2 2" xfId="13593"/>
    <cellStyle name="1Outputbox1 4 3 3" xfId="13594"/>
    <cellStyle name="1Outputbox1 4 4" xfId="13595"/>
    <cellStyle name="1Outputbox1 4 4 2" xfId="13596"/>
    <cellStyle name="1Outputbox1 4 4 2 2" xfId="13597"/>
    <cellStyle name="1Outputbox1 4 4 3" xfId="13598"/>
    <cellStyle name="1Outputbox1 4 5" xfId="13599"/>
    <cellStyle name="1Outputbox1 4 5 2" xfId="13600"/>
    <cellStyle name="1Outputbox1 4 5 2 2" xfId="13601"/>
    <cellStyle name="1Outputbox1 4 5 3" xfId="13602"/>
    <cellStyle name="1Outputbox1 4 6" xfId="13603"/>
    <cellStyle name="1Outputbox1 4 6 2" xfId="13604"/>
    <cellStyle name="1Outputbox1 4 7" xfId="13605"/>
    <cellStyle name="1Outputbox1 5" xfId="13606"/>
    <cellStyle name="1Outputbox1 5 2" xfId="13607"/>
    <cellStyle name="1Outputbox1 5 2 2" xfId="13608"/>
    <cellStyle name="1Outputbox1 5 2 2 2" xfId="13609"/>
    <cellStyle name="1Outputbox1 5 2 3" xfId="13610"/>
    <cellStyle name="1Outputbox1 5 3" xfId="13611"/>
    <cellStyle name="1Outputbox1 5 3 2" xfId="13612"/>
    <cellStyle name="1Outputbox1 5 3 2 2" xfId="13613"/>
    <cellStyle name="1Outputbox1 5 3 3" xfId="13614"/>
    <cellStyle name="1Outputbox1 5 4" xfId="13615"/>
    <cellStyle name="1Outputbox1 5 4 2" xfId="13616"/>
    <cellStyle name="1Outputbox1 5 4 2 2" xfId="13617"/>
    <cellStyle name="1Outputbox1 5 4 3" xfId="13618"/>
    <cellStyle name="1Outputbox1 5 5" xfId="13619"/>
    <cellStyle name="1Outputbox1 5 5 2" xfId="13620"/>
    <cellStyle name="1Outputbox1 5 5 2 2" xfId="13621"/>
    <cellStyle name="1Outputbox1 5 5 3" xfId="13622"/>
    <cellStyle name="1Outputbox1 5 6" xfId="13623"/>
    <cellStyle name="1Outputbox1 5 6 2" xfId="13624"/>
    <cellStyle name="1Outputbox1 5 7" xfId="13625"/>
    <cellStyle name="1Outputbox1 6" xfId="13626"/>
    <cellStyle name="1Outputbox1 6 2" xfId="13627"/>
    <cellStyle name="1Outputbox1 6 2 2" xfId="13628"/>
    <cellStyle name="1Outputbox1 6 2 2 2" xfId="13629"/>
    <cellStyle name="1Outputbox1 6 2 3" xfId="13630"/>
    <cellStyle name="1Outputbox1 6 3" xfId="13631"/>
    <cellStyle name="1Outputbox1 6 3 2" xfId="13632"/>
    <cellStyle name="1Outputbox1 6 3 2 2" xfId="13633"/>
    <cellStyle name="1Outputbox1 6 3 3" xfId="13634"/>
    <cellStyle name="1Outputbox1 6 4" xfId="13635"/>
    <cellStyle name="1Outputbox1 6 4 2" xfId="13636"/>
    <cellStyle name="1Outputbox1 6 4 2 2" xfId="13637"/>
    <cellStyle name="1Outputbox1 6 4 3" xfId="13638"/>
    <cellStyle name="1Outputbox1 6 5" xfId="13639"/>
    <cellStyle name="1Outputbox1 6 5 2" xfId="13640"/>
    <cellStyle name="1Outputbox1 6 5 2 2" xfId="13641"/>
    <cellStyle name="1Outputbox1 6 5 3" xfId="13642"/>
    <cellStyle name="1Outputbox1 6 6" xfId="13643"/>
    <cellStyle name="1Outputbox1 6 6 2" xfId="13644"/>
    <cellStyle name="1Outputbox1 6 7" xfId="13645"/>
    <cellStyle name="1Outputbox1 7" xfId="13646"/>
    <cellStyle name="1Outputbox1 7 2" xfId="13647"/>
    <cellStyle name="1Outputbox1 7 2 2" xfId="13648"/>
    <cellStyle name="1Outputbox1 7 2 2 2" xfId="13649"/>
    <cellStyle name="1Outputbox1 7 2 3" xfId="13650"/>
    <cellStyle name="1Outputbox1 7 3" xfId="13651"/>
    <cellStyle name="1Outputbox1 7 3 2" xfId="13652"/>
    <cellStyle name="1Outputbox1 7 3 2 2" xfId="13653"/>
    <cellStyle name="1Outputbox1 7 3 3" xfId="13654"/>
    <cellStyle name="1Outputbox1 7 4" xfId="13655"/>
    <cellStyle name="1Outputbox1 7 4 2" xfId="13656"/>
    <cellStyle name="1Outputbox1 7 4 2 2" xfId="13657"/>
    <cellStyle name="1Outputbox1 7 4 3" xfId="13658"/>
    <cellStyle name="1Outputbox1 7 5" xfId="13659"/>
    <cellStyle name="1Outputbox1 7 5 2" xfId="13660"/>
    <cellStyle name="1Outputbox1 7 5 2 2" xfId="13661"/>
    <cellStyle name="1Outputbox1 7 5 3" xfId="13662"/>
    <cellStyle name="1Outputbox1 7 6" xfId="13663"/>
    <cellStyle name="1Outputbox1 7 6 2" xfId="13664"/>
    <cellStyle name="1Outputbox1 7 6 2 2" xfId="13665"/>
    <cellStyle name="1Outputbox1 7 6 3" xfId="13666"/>
    <cellStyle name="1Outputbox1 7 7" xfId="13667"/>
    <cellStyle name="1Outputbox1 7 7 2" xfId="13668"/>
    <cellStyle name="1Outputbox1 7 8" xfId="13669"/>
    <cellStyle name="1Outputbox1 8" xfId="13670"/>
    <cellStyle name="1Outputbox1 8 2" xfId="13671"/>
    <cellStyle name="1Outputbox1 8 2 2" xfId="13672"/>
    <cellStyle name="1Outputbox1 8 2 2 2" xfId="13673"/>
    <cellStyle name="1Outputbox1 8 2 3" xfId="13674"/>
    <cellStyle name="1Outputbox1 8 3" xfId="13675"/>
    <cellStyle name="1Outputbox1 8 3 2" xfId="13676"/>
    <cellStyle name="1Outputbox1 8 3 2 2" xfId="13677"/>
    <cellStyle name="1Outputbox1 8 3 3" xfId="13678"/>
    <cellStyle name="1Outputbox1 8 4" xfId="13679"/>
    <cellStyle name="1Outputbox1 8 4 2" xfId="13680"/>
    <cellStyle name="1Outputbox1 8 4 2 2" xfId="13681"/>
    <cellStyle name="1Outputbox1 8 4 3" xfId="13682"/>
    <cellStyle name="1Outputbox1 8 5" xfId="13683"/>
    <cellStyle name="1Outputbox1 8 5 2" xfId="13684"/>
    <cellStyle name="1Outputbox1 8 5 2 2" xfId="13685"/>
    <cellStyle name="1Outputbox1 8 5 3" xfId="13686"/>
    <cellStyle name="1Outputbox1 8 6" xfId="13687"/>
    <cellStyle name="1Outputbox1 8 6 2" xfId="13688"/>
    <cellStyle name="1Outputbox1 8 6 2 2" xfId="13689"/>
    <cellStyle name="1Outputbox1 8 6 3" xfId="13690"/>
    <cellStyle name="1Outputbox1 8 7" xfId="13691"/>
    <cellStyle name="1Outputbox1 8 7 2" xfId="13692"/>
    <cellStyle name="1Outputbox1 8 8" xfId="13693"/>
    <cellStyle name="1Outputbox1 9" xfId="13694"/>
    <cellStyle name="1Outputbox1 9 2" xfId="13695"/>
    <cellStyle name="1Outputbox1 9 2 2" xfId="13696"/>
    <cellStyle name="1Outputbox1 9 3" xfId="13697"/>
    <cellStyle name="1Outputbox2" xfId="13698"/>
    <cellStyle name="1Outputheader" xfId="13699"/>
    <cellStyle name="1Outputheader 10" xfId="13700"/>
    <cellStyle name="1Outputheader 2" xfId="13701"/>
    <cellStyle name="1Outputheader 2 2" xfId="13702"/>
    <cellStyle name="1Outputheader 2 2 2" xfId="13703"/>
    <cellStyle name="1Outputheader 2 2 2 2" xfId="13704"/>
    <cellStyle name="1Outputheader 2 2 3" xfId="13705"/>
    <cellStyle name="1Outputheader 2 2 4" xfId="13706"/>
    <cellStyle name="1Outputheader 2 2 5" xfId="13707"/>
    <cellStyle name="1Outputheader 2 2 6" xfId="13708"/>
    <cellStyle name="1Outputheader 2 2 7" xfId="13709"/>
    <cellStyle name="1Outputheader 2 3" xfId="13710"/>
    <cellStyle name="1Outputheader 2 3 2" xfId="13711"/>
    <cellStyle name="1Outputheader 2 3 2 2" xfId="13712"/>
    <cellStyle name="1Outputheader 2 3 3" xfId="13713"/>
    <cellStyle name="1Outputheader 2 3 4" xfId="13714"/>
    <cellStyle name="1Outputheader 2 3 5" xfId="13715"/>
    <cellStyle name="1Outputheader 2 4" xfId="13716"/>
    <cellStyle name="1Outputheader 2 4 2" xfId="13717"/>
    <cellStyle name="1Outputheader 2 4 2 2" xfId="13718"/>
    <cellStyle name="1Outputheader 2 4 3" xfId="13719"/>
    <cellStyle name="1Outputheader 2 5" xfId="13720"/>
    <cellStyle name="1Outputheader 2 5 2" xfId="13721"/>
    <cellStyle name="1Outputheader 2 5 2 2" xfId="13722"/>
    <cellStyle name="1Outputheader 2 5 3" xfId="13723"/>
    <cellStyle name="1Outputheader 2 6" xfId="13724"/>
    <cellStyle name="1Outputheader 2 6 2" xfId="13725"/>
    <cellStyle name="1Outputheader 2 7" xfId="13726"/>
    <cellStyle name="1Outputheader 2 8" xfId="13727"/>
    <cellStyle name="1Outputheader 3" xfId="13728"/>
    <cellStyle name="1Outputheader 3 2" xfId="13729"/>
    <cellStyle name="1Outputheader 3 2 2" xfId="13730"/>
    <cellStyle name="1Outputheader 3 2 2 2" xfId="13731"/>
    <cellStyle name="1Outputheader 3 2 3" xfId="13732"/>
    <cellStyle name="1Outputheader 3 3" xfId="13733"/>
    <cellStyle name="1Outputheader 3 3 2" xfId="13734"/>
    <cellStyle name="1Outputheader 3 3 2 2" xfId="13735"/>
    <cellStyle name="1Outputheader 3 3 3" xfId="13736"/>
    <cellStyle name="1Outputheader 3 3 4" xfId="13737"/>
    <cellStyle name="1Outputheader 3 3 5" xfId="13738"/>
    <cellStyle name="1Outputheader 3 4" xfId="13739"/>
    <cellStyle name="1Outputheader 3 4 2" xfId="13740"/>
    <cellStyle name="1Outputheader 3 4 2 2" xfId="13741"/>
    <cellStyle name="1Outputheader 3 4 3" xfId="13742"/>
    <cellStyle name="1Outputheader 3 5" xfId="13743"/>
    <cellStyle name="1Outputheader 3 5 2" xfId="13744"/>
    <cellStyle name="1Outputheader 3 5 2 2" xfId="13745"/>
    <cellStyle name="1Outputheader 3 5 3" xfId="13746"/>
    <cellStyle name="1Outputheader 3 6" xfId="13747"/>
    <cellStyle name="1Outputheader 3 6 2" xfId="13748"/>
    <cellStyle name="1Outputheader 3 7" xfId="13749"/>
    <cellStyle name="1Outputheader 4" xfId="13750"/>
    <cellStyle name="1Outputheader 4 2" xfId="13751"/>
    <cellStyle name="1Outputheader 4 2 2" xfId="13752"/>
    <cellStyle name="1Outputheader 4 2 2 2" xfId="13753"/>
    <cellStyle name="1Outputheader 4 2 3" xfId="13754"/>
    <cellStyle name="1Outputheader 4 2 4" xfId="13755"/>
    <cellStyle name="1Outputheader 4 2 5" xfId="13756"/>
    <cellStyle name="1Outputheader 4 3" xfId="13757"/>
    <cellStyle name="1Outputheader 4 3 2" xfId="13758"/>
    <cellStyle name="1Outputheader 4 3 2 2" xfId="13759"/>
    <cellStyle name="1Outputheader 4 3 3" xfId="13760"/>
    <cellStyle name="1Outputheader 4 4" xfId="13761"/>
    <cellStyle name="1Outputheader 4 4 2" xfId="13762"/>
    <cellStyle name="1Outputheader 4 4 2 2" xfId="13763"/>
    <cellStyle name="1Outputheader 4 4 3" xfId="13764"/>
    <cellStyle name="1Outputheader 4 5" xfId="13765"/>
    <cellStyle name="1Outputheader 4 5 2" xfId="13766"/>
    <cellStyle name="1Outputheader 4 5 2 2" xfId="13767"/>
    <cellStyle name="1Outputheader 4 5 3" xfId="13768"/>
    <cellStyle name="1Outputheader 4 6" xfId="13769"/>
    <cellStyle name="1Outputheader 4 6 2" xfId="13770"/>
    <cellStyle name="1Outputheader 4 7" xfId="13771"/>
    <cellStyle name="1Outputheader 5" xfId="13772"/>
    <cellStyle name="1Outputheader 5 2" xfId="13773"/>
    <cellStyle name="1Outputheader 5 2 2" xfId="13774"/>
    <cellStyle name="1Outputheader 5 2 2 2" xfId="13775"/>
    <cellStyle name="1Outputheader 5 2 3" xfId="13776"/>
    <cellStyle name="1Outputheader 5 3" xfId="13777"/>
    <cellStyle name="1Outputheader 5 3 2" xfId="13778"/>
    <cellStyle name="1Outputheader 5 3 2 2" xfId="13779"/>
    <cellStyle name="1Outputheader 5 3 3" xfId="13780"/>
    <cellStyle name="1Outputheader 5 4" xfId="13781"/>
    <cellStyle name="1Outputheader 5 4 2" xfId="13782"/>
    <cellStyle name="1Outputheader 5 4 2 2" xfId="13783"/>
    <cellStyle name="1Outputheader 5 4 3" xfId="13784"/>
    <cellStyle name="1Outputheader 5 5" xfId="13785"/>
    <cellStyle name="1Outputheader 5 5 2" xfId="13786"/>
    <cellStyle name="1Outputheader 5 5 2 2" xfId="13787"/>
    <cellStyle name="1Outputheader 5 5 3" xfId="13788"/>
    <cellStyle name="1Outputheader 5 6" xfId="13789"/>
    <cellStyle name="1Outputheader 5 6 2" xfId="13790"/>
    <cellStyle name="1Outputheader 5 7" xfId="13791"/>
    <cellStyle name="1Outputheader 6" xfId="13792"/>
    <cellStyle name="1Outputheader 6 2" xfId="13793"/>
    <cellStyle name="1Outputheader 6 2 2" xfId="13794"/>
    <cellStyle name="1Outputheader 6 2 2 2" xfId="13795"/>
    <cellStyle name="1Outputheader 6 2 3" xfId="13796"/>
    <cellStyle name="1Outputheader 6 3" xfId="13797"/>
    <cellStyle name="1Outputheader 6 3 2" xfId="13798"/>
    <cellStyle name="1Outputheader 6 3 2 2" xfId="13799"/>
    <cellStyle name="1Outputheader 6 3 3" xfId="13800"/>
    <cellStyle name="1Outputheader 6 4" xfId="13801"/>
    <cellStyle name="1Outputheader 6 4 2" xfId="13802"/>
    <cellStyle name="1Outputheader 6 4 2 2" xfId="13803"/>
    <cellStyle name="1Outputheader 6 4 3" xfId="13804"/>
    <cellStyle name="1Outputheader 6 5" xfId="13805"/>
    <cellStyle name="1Outputheader 6 5 2" xfId="13806"/>
    <cellStyle name="1Outputheader 6 5 2 2" xfId="13807"/>
    <cellStyle name="1Outputheader 6 5 3" xfId="13808"/>
    <cellStyle name="1Outputheader 6 6" xfId="13809"/>
    <cellStyle name="1Outputheader 6 6 2" xfId="13810"/>
    <cellStyle name="1Outputheader 6 7" xfId="13811"/>
    <cellStyle name="1Outputheader 7" xfId="13812"/>
    <cellStyle name="1Outputheader 7 2" xfId="13813"/>
    <cellStyle name="1Outputheader 7 2 2" xfId="13814"/>
    <cellStyle name="1Outputheader 7 2 2 2" xfId="13815"/>
    <cellStyle name="1Outputheader 7 2 3" xfId="13816"/>
    <cellStyle name="1Outputheader 7 3" xfId="13817"/>
    <cellStyle name="1Outputheader 7 3 2" xfId="13818"/>
    <cellStyle name="1Outputheader 7 3 2 2" xfId="13819"/>
    <cellStyle name="1Outputheader 7 3 3" xfId="13820"/>
    <cellStyle name="1Outputheader 7 4" xfId="13821"/>
    <cellStyle name="1Outputheader 7 4 2" xfId="13822"/>
    <cellStyle name="1Outputheader 7 4 2 2" xfId="13823"/>
    <cellStyle name="1Outputheader 7 4 3" xfId="13824"/>
    <cellStyle name="1Outputheader 7 5" xfId="13825"/>
    <cellStyle name="1Outputheader 7 5 2" xfId="13826"/>
    <cellStyle name="1Outputheader 7 5 2 2" xfId="13827"/>
    <cellStyle name="1Outputheader 7 5 3" xfId="13828"/>
    <cellStyle name="1Outputheader 7 6" xfId="13829"/>
    <cellStyle name="1Outputheader 7 6 2" xfId="13830"/>
    <cellStyle name="1Outputheader 7 6 2 2" xfId="13831"/>
    <cellStyle name="1Outputheader 7 6 3" xfId="13832"/>
    <cellStyle name="1Outputheader 7 7" xfId="13833"/>
    <cellStyle name="1Outputheader 7 7 2" xfId="13834"/>
    <cellStyle name="1Outputheader 7 8" xfId="13835"/>
    <cellStyle name="1Outputheader 8" xfId="13836"/>
    <cellStyle name="1Outputheader 8 2" xfId="13837"/>
    <cellStyle name="1Outputheader 8 2 2" xfId="13838"/>
    <cellStyle name="1Outputheader 8 2 2 2" xfId="13839"/>
    <cellStyle name="1Outputheader 8 2 3" xfId="13840"/>
    <cellStyle name="1Outputheader 8 3" xfId="13841"/>
    <cellStyle name="1Outputheader 8 3 2" xfId="13842"/>
    <cellStyle name="1Outputheader 8 3 2 2" xfId="13843"/>
    <cellStyle name="1Outputheader 8 3 3" xfId="13844"/>
    <cellStyle name="1Outputheader 8 4" xfId="13845"/>
    <cellStyle name="1Outputheader 8 4 2" xfId="13846"/>
    <cellStyle name="1Outputheader 8 4 2 2" xfId="13847"/>
    <cellStyle name="1Outputheader 8 4 3" xfId="13848"/>
    <cellStyle name="1Outputheader 8 5" xfId="13849"/>
    <cellStyle name="1Outputheader 8 5 2" xfId="13850"/>
    <cellStyle name="1Outputheader 8 5 2 2" xfId="13851"/>
    <cellStyle name="1Outputheader 8 5 3" xfId="13852"/>
    <cellStyle name="1Outputheader 8 6" xfId="13853"/>
    <cellStyle name="1Outputheader 8 6 2" xfId="13854"/>
    <cellStyle name="1Outputheader 8 6 2 2" xfId="13855"/>
    <cellStyle name="1Outputheader 8 6 3" xfId="13856"/>
    <cellStyle name="1Outputheader 8 7" xfId="13857"/>
    <cellStyle name="1Outputheader 8 7 2" xfId="13858"/>
    <cellStyle name="1Outputheader 8 8" xfId="13859"/>
    <cellStyle name="1Outputheader 9" xfId="13860"/>
    <cellStyle name="1Outputheader 9 2" xfId="13861"/>
    <cellStyle name="1Outputheader 9 2 2" xfId="13862"/>
    <cellStyle name="1Outputheader 9 3" xfId="13863"/>
    <cellStyle name="1Outputheader2" xfId="13864"/>
    <cellStyle name="1Outputsubtitle" xfId="13865"/>
    <cellStyle name="1Outputtitle" xfId="13866"/>
    <cellStyle name="1Profileheader" xfId="13867"/>
    <cellStyle name="1Profilelowerbox" xfId="13868"/>
    <cellStyle name="1Profilesubheader" xfId="13869"/>
    <cellStyle name="1Profilesubheader 2" xfId="13870"/>
    <cellStyle name="1Profilesubheader 2 2" xfId="13871"/>
    <cellStyle name="1Profilesubheader 2 2 2" xfId="13872"/>
    <cellStyle name="1Profilesubheader 2 2 2 2" xfId="13873"/>
    <cellStyle name="1Profilesubheader 3" xfId="13874"/>
    <cellStyle name="1Profilesubheader 3 2" xfId="13875"/>
    <cellStyle name="1Profilesubheader 3 2 2" xfId="13876"/>
    <cellStyle name="1Profilesubheader 3 2 2 2" xfId="13877"/>
    <cellStyle name="1Profilesubheader 4" xfId="13878"/>
    <cellStyle name="1Profilesubheader 4 2" xfId="13879"/>
    <cellStyle name="1Profilesubheader 4 2 2" xfId="13880"/>
    <cellStyle name="1Profilesubheader 5" xfId="13881"/>
    <cellStyle name="1Profilesubheader 5 2" xfId="13882"/>
    <cellStyle name="1Profilesubheader 5 2 2" xfId="13883"/>
    <cellStyle name="1Profilesubheader 6" xfId="13884"/>
    <cellStyle name="1Profilesubheader 6 2" xfId="13885"/>
    <cellStyle name="1Profilesubheader 6 2 2" xfId="13886"/>
    <cellStyle name="1Profilesubheader 7" xfId="13887"/>
    <cellStyle name="1Profilesubheader 7 2" xfId="13888"/>
    <cellStyle name="1Profilesubheader 7 2 2" xfId="13889"/>
    <cellStyle name="1Profiletitle" xfId="13890"/>
    <cellStyle name="1Profiletopbox" xfId="13891"/>
    <cellStyle name="20% - Accent1" xfId="13892"/>
    <cellStyle name="20% - Accent1 2" xfId="13893"/>
    <cellStyle name="20% - Accent1 3" xfId="13894"/>
    <cellStyle name="20% - Accent1 4" xfId="13895"/>
    <cellStyle name="20% - Accent1 5" xfId="13896"/>
    <cellStyle name="20% - Accent1 6" xfId="13897"/>
    <cellStyle name="20% - Accent1 7" xfId="13898"/>
    <cellStyle name="20% - Accent1 8" xfId="13899"/>
    <cellStyle name="20% - Accent1_46EE.2011(v1.0)" xfId="13900"/>
    <cellStyle name="20% - Accent2" xfId="13901"/>
    <cellStyle name="20% - Accent2 2" xfId="13902"/>
    <cellStyle name="20% - Accent2 3" xfId="13903"/>
    <cellStyle name="20% - Accent2 4" xfId="13904"/>
    <cellStyle name="20% - Accent2 5" xfId="13905"/>
    <cellStyle name="20% - Accent2 6" xfId="13906"/>
    <cellStyle name="20% - Accent2 7" xfId="13907"/>
    <cellStyle name="20% - Accent2 8" xfId="13908"/>
    <cellStyle name="20% - Accent2_46EE.2011(v1.0)" xfId="13909"/>
    <cellStyle name="20% - Accent3" xfId="13910"/>
    <cellStyle name="20% - Accent3 2" xfId="13911"/>
    <cellStyle name="20% - Accent3 3" xfId="13912"/>
    <cellStyle name="20% - Accent3 4" xfId="13913"/>
    <cellStyle name="20% - Accent3 5" xfId="13914"/>
    <cellStyle name="20% - Accent3 6" xfId="13915"/>
    <cellStyle name="20% - Accent3 7" xfId="13916"/>
    <cellStyle name="20% - Accent3 8" xfId="13917"/>
    <cellStyle name="20% - Accent3_46EE.2011(v1.0)" xfId="13918"/>
    <cellStyle name="20% - Accent4" xfId="13919"/>
    <cellStyle name="20% - Accent4 2" xfId="13920"/>
    <cellStyle name="20% - Accent4 3" xfId="13921"/>
    <cellStyle name="20% - Accent4 4" xfId="13922"/>
    <cellStyle name="20% - Accent4 5" xfId="13923"/>
    <cellStyle name="20% - Accent4 6" xfId="13924"/>
    <cellStyle name="20% - Accent4 7" xfId="13925"/>
    <cellStyle name="20% - Accent4 8" xfId="13926"/>
    <cellStyle name="20% - Accent4_46EE.2011(v1.0)" xfId="13927"/>
    <cellStyle name="20% - Accent5" xfId="13928"/>
    <cellStyle name="20% - Accent5 2" xfId="13929"/>
    <cellStyle name="20% - Accent5 3" xfId="13930"/>
    <cellStyle name="20% - Accent5 4" xfId="13931"/>
    <cellStyle name="20% - Accent5 5" xfId="13932"/>
    <cellStyle name="20% - Accent5 6" xfId="13933"/>
    <cellStyle name="20% - Accent5 7" xfId="13934"/>
    <cellStyle name="20% - Accent5 8" xfId="13935"/>
    <cellStyle name="20% - Accent5_46EE.2011(v1.0)" xfId="13936"/>
    <cellStyle name="20% - Accent6" xfId="13937"/>
    <cellStyle name="20% - Accent6 2" xfId="13938"/>
    <cellStyle name="20% - Accent6 3" xfId="13939"/>
    <cellStyle name="20% - Accent6 4" xfId="13940"/>
    <cellStyle name="20% - Accent6 5" xfId="13941"/>
    <cellStyle name="20% - Accent6 6" xfId="13942"/>
    <cellStyle name="20% - Accent6 7" xfId="13943"/>
    <cellStyle name="20% - Accent6 8" xfId="13944"/>
    <cellStyle name="20% - Accent6_46EE.2011(v1.0)" xfId="13945"/>
    <cellStyle name="20% - Акцент1 10" xfId="13946"/>
    <cellStyle name="20% - Акцент1 10 2" xfId="13947"/>
    <cellStyle name="20% - Акцент1 10 3" xfId="13948"/>
    <cellStyle name="20% - Акцент1 10 4" xfId="13949"/>
    <cellStyle name="20% - Акцент1 10 5" xfId="13950"/>
    <cellStyle name="20% - Акцент1 10 6" xfId="13951"/>
    <cellStyle name="20% - Акцент1 10 7" xfId="13952"/>
    <cellStyle name="20% - Акцент1 10 8" xfId="13953"/>
    <cellStyle name="20% - Акцент1 11" xfId="13954"/>
    <cellStyle name="20% - Акцент1 11 2" xfId="13955"/>
    <cellStyle name="20% - Акцент1 11 3" xfId="13956"/>
    <cellStyle name="20% - Акцент1 11 4" xfId="13957"/>
    <cellStyle name="20% - Акцент1 11 5" xfId="13958"/>
    <cellStyle name="20% - Акцент1 11 6" xfId="13959"/>
    <cellStyle name="20% - Акцент1 11 7" xfId="13960"/>
    <cellStyle name="20% - Акцент1 11 8" xfId="13961"/>
    <cellStyle name="20% - Акцент1 2" xfId="13962"/>
    <cellStyle name="20% - Акцент1 2 10" xfId="13963"/>
    <cellStyle name="20% - Акцент1 2 2" xfId="13964"/>
    <cellStyle name="20% - Акцент1 2 2 2" xfId="13965"/>
    <cellStyle name="20% - Акцент1 2 2 2 2" xfId="13966"/>
    <cellStyle name="20% - Акцент1 2 2 3" xfId="13967"/>
    <cellStyle name="20% - Акцент1 2 2 4" xfId="13968"/>
    <cellStyle name="20% - Акцент1 2 2_БДР формат СД (2)" xfId="13969"/>
    <cellStyle name="20% - Акцент1 2 3" xfId="13970"/>
    <cellStyle name="20% - Акцент1 2 3 2" xfId="13971"/>
    <cellStyle name="20% - Акцент1 2 3 3" xfId="13972"/>
    <cellStyle name="20% - Акцент1 2 3_БДР формат СД (2)" xfId="13973"/>
    <cellStyle name="20% - Акцент1 2 4" xfId="13974"/>
    <cellStyle name="20% - Акцент1 2 4 2" xfId="13975"/>
    <cellStyle name="20% - Акцент1 2 4_БДР формат СД (2)" xfId="13976"/>
    <cellStyle name="20% - Акцент1 2 5" xfId="13977"/>
    <cellStyle name="20% - Акцент1 2 5 2" xfId="13978"/>
    <cellStyle name="20% - Акцент1 2 6" xfId="13979"/>
    <cellStyle name="20% - Акцент1 2 7" xfId="13980"/>
    <cellStyle name="20% - Акцент1 2 8" xfId="13981"/>
    <cellStyle name="20% - Акцент1 2 9" xfId="13982"/>
    <cellStyle name="20% - Акцент1 2_46EE.2011(v1.0)" xfId="13983"/>
    <cellStyle name="20% - Акцент1 3" xfId="13984"/>
    <cellStyle name="20% - Акцент1 3 10" xfId="13985"/>
    <cellStyle name="20% - Акцент1 3 2" xfId="13986"/>
    <cellStyle name="20% - Акцент1 3 3" xfId="13987"/>
    <cellStyle name="20% - Акцент1 3 4" xfId="13988"/>
    <cellStyle name="20% - Акцент1 3 5" xfId="13989"/>
    <cellStyle name="20% - Акцент1 3 6" xfId="13990"/>
    <cellStyle name="20% - Акцент1 3 7" xfId="13991"/>
    <cellStyle name="20% - Акцент1 3 8" xfId="13992"/>
    <cellStyle name="20% - Акцент1 3 9" xfId="13993"/>
    <cellStyle name="20% - Акцент1 3_46EE.2011(v1.0)" xfId="13994"/>
    <cellStyle name="20% - Акцент1 4" xfId="13995"/>
    <cellStyle name="20% - Акцент1 4 2" xfId="13996"/>
    <cellStyle name="20% - Акцент1 4 3" xfId="13997"/>
    <cellStyle name="20% - Акцент1 4 4" xfId="13998"/>
    <cellStyle name="20% - Акцент1 4 5" xfId="13999"/>
    <cellStyle name="20% - Акцент1 4 6" xfId="14000"/>
    <cellStyle name="20% - Акцент1 4 7" xfId="14001"/>
    <cellStyle name="20% - Акцент1 4 8" xfId="14002"/>
    <cellStyle name="20% - Акцент1 4_46EE.2011(v1.0)" xfId="14003"/>
    <cellStyle name="20% - Акцент1 5" xfId="14004"/>
    <cellStyle name="20% - Акцент1 5 2" xfId="14005"/>
    <cellStyle name="20% - Акцент1 5 2 2" xfId="14006"/>
    <cellStyle name="20% - Акцент1 5 3" xfId="14007"/>
    <cellStyle name="20% - Акцент1 5 4" xfId="14008"/>
    <cellStyle name="20% - Акцент1 5 5" xfId="14009"/>
    <cellStyle name="20% - Акцент1 5 6" xfId="14010"/>
    <cellStyle name="20% - Акцент1 5 7" xfId="14011"/>
    <cellStyle name="20% - Акцент1 5 8" xfId="14012"/>
    <cellStyle name="20% - Акцент1 5_46EE.2011(v1.0)" xfId="14013"/>
    <cellStyle name="20% - Акцент1 6" xfId="14014"/>
    <cellStyle name="20% - Акцент1 6 2" xfId="14015"/>
    <cellStyle name="20% - Акцент1 6 3" xfId="14016"/>
    <cellStyle name="20% - Акцент1 6 4" xfId="14017"/>
    <cellStyle name="20% - Акцент1 6 5" xfId="14018"/>
    <cellStyle name="20% - Акцент1 6 6" xfId="14019"/>
    <cellStyle name="20% - Акцент1 6 7" xfId="14020"/>
    <cellStyle name="20% - Акцент1 6 8" xfId="14021"/>
    <cellStyle name="20% - Акцент1 6_46EE.2011(v1.0)" xfId="14022"/>
    <cellStyle name="20% - Акцент1 7" xfId="14023"/>
    <cellStyle name="20% - Акцент1 7 2" xfId="14024"/>
    <cellStyle name="20% - Акцент1 7 3" xfId="14025"/>
    <cellStyle name="20% - Акцент1 7 4" xfId="14026"/>
    <cellStyle name="20% - Акцент1 7 5" xfId="14027"/>
    <cellStyle name="20% - Акцент1 7 6" xfId="14028"/>
    <cellStyle name="20% - Акцент1 7 7" xfId="14029"/>
    <cellStyle name="20% - Акцент1 7 8" xfId="14030"/>
    <cellStyle name="20% - Акцент1 7_46EE.2011(v1.0)" xfId="14031"/>
    <cellStyle name="20% - Акцент1 8" xfId="14032"/>
    <cellStyle name="20% - Акцент1 8 2" xfId="14033"/>
    <cellStyle name="20% - Акцент1 8 3" xfId="14034"/>
    <cellStyle name="20% - Акцент1 8 4" xfId="14035"/>
    <cellStyle name="20% - Акцент1 8 5" xfId="14036"/>
    <cellStyle name="20% - Акцент1 8 6" xfId="14037"/>
    <cellStyle name="20% - Акцент1 8 7" xfId="14038"/>
    <cellStyle name="20% - Акцент1 8 8" xfId="14039"/>
    <cellStyle name="20% - Акцент1 8_46EE.2011(v1.0)" xfId="14040"/>
    <cellStyle name="20% - Акцент1 9" xfId="14041"/>
    <cellStyle name="20% - Акцент1 9 2" xfId="14042"/>
    <cellStyle name="20% - Акцент1 9 3" xfId="14043"/>
    <cellStyle name="20% - Акцент1 9 4" xfId="14044"/>
    <cellStyle name="20% - Акцент1 9 5" xfId="14045"/>
    <cellStyle name="20% - Акцент1 9 6" xfId="14046"/>
    <cellStyle name="20% - Акцент1 9 7" xfId="14047"/>
    <cellStyle name="20% - Акцент1 9 8" xfId="14048"/>
    <cellStyle name="20% - Акцент1 9_46EE.2011(v1.0)" xfId="14049"/>
    <cellStyle name="20% - Акцент2 10" xfId="14050"/>
    <cellStyle name="20% - Акцент2 10 2" xfId="14051"/>
    <cellStyle name="20% - Акцент2 10 3" xfId="14052"/>
    <cellStyle name="20% - Акцент2 10 4" xfId="14053"/>
    <cellStyle name="20% - Акцент2 10 5" xfId="14054"/>
    <cellStyle name="20% - Акцент2 10 6" xfId="14055"/>
    <cellStyle name="20% - Акцент2 10 7" xfId="14056"/>
    <cellStyle name="20% - Акцент2 10 8" xfId="14057"/>
    <cellStyle name="20% - Акцент2 11" xfId="14058"/>
    <cellStyle name="20% - Акцент2 11 2" xfId="14059"/>
    <cellStyle name="20% - Акцент2 11 3" xfId="14060"/>
    <cellStyle name="20% - Акцент2 11 4" xfId="14061"/>
    <cellStyle name="20% - Акцент2 11 5" xfId="14062"/>
    <cellStyle name="20% - Акцент2 11 6" xfId="14063"/>
    <cellStyle name="20% - Акцент2 11 7" xfId="14064"/>
    <cellStyle name="20% - Акцент2 11 8" xfId="14065"/>
    <cellStyle name="20% - Акцент2 2" xfId="14066"/>
    <cellStyle name="20% - Акцент2 2 10" xfId="14067"/>
    <cellStyle name="20% - Акцент2 2 2" xfId="14068"/>
    <cellStyle name="20% - Акцент2 2 2 2" xfId="14069"/>
    <cellStyle name="20% - Акцент2 2 2 2 2" xfId="14070"/>
    <cellStyle name="20% - Акцент2 2 2 3" xfId="14071"/>
    <cellStyle name="20% - Акцент2 2 2 4" xfId="14072"/>
    <cellStyle name="20% - Акцент2 2 2_БДР формат СД (2)" xfId="14073"/>
    <cellStyle name="20% - Акцент2 2 3" xfId="14074"/>
    <cellStyle name="20% - Акцент2 2 3 2" xfId="14075"/>
    <cellStyle name="20% - Акцент2 2 3 3" xfId="14076"/>
    <cellStyle name="20% - Акцент2 2 3_БДР формат СД (2)" xfId="14077"/>
    <cellStyle name="20% - Акцент2 2 4" xfId="14078"/>
    <cellStyle name="20% - Акцент2 2 4 2" xfId="14079"/>
    <cellStyle name="20% - Акцент2 2 4_БДР формат СД (2)" xfId="14080"/>
    <cellStyle name="20% - Акцент2 2 5" xfId="14081"/>
    <cellStyle name="20% - Акцент2 2 5 2" xfId="14082"/>
    <cellStyle name="20% - Акцент2 2 6" xfId="14083"/>
    <cellStyle name="20% - Акцент2 2 7" xfId="14084"/>
    <cellStyle name="20% - Акцент2 2 8" xfId="14085"/>
    <cellStyle name="20% - Акцент2 2 9" xfId="14086"/>
    <cellStyle name="20% - Акцент2 2_46EE.2011(v1.0)" xfId="14087"/>
    <cellStyle name="20% - Акцент2 3" xfId="14088"/>
    <cellStyle name="20% - Акцент2 3 10" xfId="14089"/>
    <cellStyle name="20% - Акцент2 3 2" xfId="14090"/>
    <cellStyle name="20% - Акцент2 3 3" xfId="14091"/>
    <cellStyle name="20% - Акцент2 3 4" xfId="14092"/>
    <cellStyle name="20% - Акцент2 3 5" xfId="14093"/>
    <cellStyle name="20% - Акцент2 3 6" xfId="14094"/>
    <cellStyle name="20% - Акцент2 3 7" xfId="14095"/>
    <cellStyle name="20% - Акцент2 3 8" xfId="14096"/>
    <cellStyle name="20% - Акцент2 3 9" xfId="14097"/>
    <cellStyle name="20% - Акцент2 3_46EE.2011(v1.0)" xfId="14098"/>
    <cellStyle name="20% - Акцент2 4" xfId="14099"/>
    <cellStyle name="20% - Акцент2 4 2" xfId="14100"/>
    <cellStyle name="20% - Акцент2 4 3" xfId="14101"/>
    <cellStyle name="20% - Акцент2 4 4" xfId="14102"/>
    <cellStyle name="20% - Акцент2 4 5" xfId="14103"/>
    <cellStyle name="20% - Акцент2 4 6" xfId="14104"/>
    <cellStyle name="20% - Акцент2 4 7" xfId="14105"/>
    <cellStyle name="20% - Акцент2 4 8" xfId="14106"/>
    <cellStyle name="20% - Акцент2 4_46EE.2011(v1.0)" xfId="14107"/>
    <cellStyle name="20% - Акцент2 5" xfId="14108"/>
    <cellStyle name="20% - Акцент2 5 2" xfId="14109"/>
    <cellStyle name="20% - Акцент2 5 2 2" xfId="14110"/>
    <cellStyle name="20% - Акцент2 5 3" xfId="14111"/>
    <cellStyle name="20% - Акцент2 5 4" xfId="14112"/>
    <cellStyle name="20% - Акцент2 5 5" xfId="14113"/>
    <cellStyle name="20% - Акцент2 5 6" xfId="14114"/>
    <cellStyle name="20% - Акцент2 5 7" xfId="14115"/>
    <cellStyle name="20% - Акцент2 5 8" xfId="14116"/>
    <cellStyle name="20% - Акцент2 5_46EE.2011(v1.0)" xfId="14117"/>
    <cellStyle name="20% - Акцент2 6" xfId="14118"/>
    <cellStyle name="20% - Акцент2 6 2" xfId="14119"/>
    <cellStyle name="20% - Акцент2 6 3" xfId="14120"/>
    <cellStyle name="20% - Акцент2 6 4" xfId="14121"/>
    <cellStyle name="20% - Акцент2 6 5" xfId="14122"/>
    <cellStyle name="20% - Акцент2 6 6" xfId="14123"/>
    <cellStyle name="20% - Акцент2 6 7" xfId="14124"/>
    <cellStyle name="20% - Акцент2 6 8" xfId="14125"/>
    <cellStyle name="20% - Акцент2 6_46EE.2011(v1.0)" xfId="14126"/>
    <cellStyle name="20% - Акцент2 7" xfId="14127"/>
    <cellStyle name="20% - Акцент2 7 2" xfId="14128"/>
    <cellStyle name="20% - Акцент2 7 3" xfId="14129"/>
    <cellStyle name="20% - Акцент2 7 4" xfId="14130"/>
    <cellStyle name="20% - Акцент2 7 5" xfId="14131"/>
    <cellStyle name="20% - Акцент2 7 6" xfId="14132"/>
    <cellStyle name="20% - Акцент2 7 7" xfId="14133"/>
    <cellStyle name="20% - Акцент2 7 8" xfId="14134"/>
    <cellStyle name="20% - Акцент2 7_46EE.2011(v1.0)" xfId="14135"/>
    <cellStyle name="20% - Акцент2 8" xfId="14136"/>
    <cellStyle name="20% - Акцент2 8 2" xfId="14137"/>
    <cellStyle name="20% - Акцент2 8 3" xfId="14138"/>
    <cellStyle name="20% - Акцент2 8 4" xfId="14139"/>
    <cellStyle name="20% - Акцент2 8 5" xfId="14140"/>
    <cellStyle name="20% - Акцент2 8 6" xfId="14141"/>
    <cellStyle name="20% - Акцент2 8 7" xfId="14142"/>
    <cellStyle name="20% - Акцент2 8 8" xfId="14143"/>
    <cellStyle name="20% - Акцент2 8_46EE.2011(v1.0)" xfId="14144"/>
    <cellStyle name="20% - Акцент2 9" xfId="14145"/>
    <cellStyle name="20% - Акцент2 9 2" xfId="14146"/>
    <cellStyle name="20% - Акцент2 9 3" xfId="14147"/>
    <cellStyle name="20% - Акцент2 9 4" xfId="14148"/>
    <cellStyle name="20% - Акцент2 9 5" xfId="14149"/>
    <cellStyle name="20% - Акцент2 9 6" xfId="14150"/>
    <cellStyle name="20% - Акцент2 9 7" xfId="14151"/>
    <cellStyle name="20% - Акцент2 9 8" xfId="14152"/>
    <cellStyle name="20% - Акцент2 9_46EE.2011(v1.0)" xfId="14153"/>
    <cellStyle name="20% - Акцент3 10" xfId="14154"/>
    <cellStyle name="20% - Акцент3 10 2" xfId="14155"/>
    <cellStyle name="20% - Акцент3 10 3" xfId="14156"/>
    <cellStyle name="20% - Акцент3 10 4" xfId="14157"/>
    <cellStyle name="20% - Акцент3 10 5" xfId="14158"/>
    <cellStyle name="20% - Акцент3 10 6" xfId="14159"/>
    <cellStyle name="20% - Акцент3 10 7" xfId="14160"/>
    <cellStyle name="20% - Акцент3 10 8" xfId="14161"/>
    <cellStyle name="20% - Акцент3 11" xfId="14162"/>
    <cellStyle name="20% - Акцент3 11 2" xfId="14163"/>
    <cellStyle name="20% - Акцент3 11 3" xfId="14164"/>
    <cellStyle name="20% - Акцент3 11 4" xfId="14165"/>
    <cellStyle name="20% - Акцент3 11 5" xfId="14166"/>
    <cellStyle name="20% - Акцент3 11 6" xfId="14167"/>
    <cellStyle name="20% - Акцент3 11 7" xfId="14168"/>
    <cellStyle name="20% - Акцент3 11 8" xfId="14169"/>
    <cellStyle name="20% - Акцент3 2" xfId="14170"/>
    <cellStyle name="20% - Акцент3 2 10" xfId="14171"/>
    <cellStyle name="20% - Акцент3 2 2" xfId="14172"/>
    <cellStyle name="20% - Акцент3 2 2 2" xfId="14173"/>
    <cellStyle name="20% - Акцент3 2 2 2 2" xfId="14174"/>
    <cellStyle name="20% - Акцент3 2 2 3" xfId="14175"/>
    <cellStyle name="20% - Акцент3 2 2 4" xfId="14176"/>
    <cellStyle name="20% - Акцент3 2 2_БДР формат СД (2)" xfId="14177"/>
    <cellStyle name="20% - Акцент3 2 3" xfId="14178"/>
    <cellStyle name="20% - Акцент3 2 3 2" xfId="14179"/>
    <cellStyle name="20% - Акцент3 2 3 3" xfId="14180"/>
    <cellStyle name="20% - Акцент3 2 3_БДР формат СД (2)" xfId="14181"/>
    <cellStyle name="20% - Акцент3 2 4" xfId="14182"/>
    <cellStyle name="20% - Акцент3 2 4 2" xfId="14183"/>
    <cellStyle name="20% - Акцент3 2 4_БДР формат СД (2)" xfId="14184"/>
    <cellStyle name="20% - Акцент3 2 5" xfId="14185"/>
    <cellStyle name="20% - Акцент3 2 5 2" xfId="14186"/>
    <cellStyle name="20% - Акцент3 2 6" xfId="14187"/>
    <cellStyle name="20% - Акцент3 2 7" xfId="14188"/>
    <cellStyle name="20% - Акцент3 2 8" xfId="14189"/>
    <cellStyle name="20% - Акцент3 2 9" xfId="14190"/>
    <cellStyle name="20% - Акцент3 2_46EE.2011(v1.0)" xfId="14191"/>
    <cellStyle name="20% - Акцент3 3" xfId="14192"/>
    <cellStyle name="20% - Акцент3 3 10" xfId="14193"/>
    <cellStyle name="20% - Акцент3 3 2" xfId="14194"/>
    <cellStyle name="20% - Акцент3 3 3" xfId="14195"/>
    <cellStyle name="20% - Акцент3 3 4" xfId="14196"/>
    <cellStyle name="20% - Акцент3 3 5" xfId="14197"/>
    <cellStyle name="20% - Акцент3 3 6" xfId="14198"/>
    <cellStyle name="20% - Акцент3 3 7" xfId="14199"/>
    <cellStyle name="20% - Акцент3 3 8" xfId="14200"/>
    <cellStyle name="20% - Акцент3 3 9" xfId="14201"/>
    <cellStyle name="20% - Акцент3 3_46EE.2011(v1.0)" xfId="14202"/>
    <cellStyle name="20% - Акцент3 4" xfId="14203"/>
    <cellStyle name="20% - Акцент3 4 2" xfId="14204"/>
    <cellStyle name="20% - Акцент3 4 3" xfId="14205"/>
    <cellStyle name="20% - Акцент3 4 4" xfId="14206"/>
    <cellStyle name="20% - Акцент3 4 5" xfId="14207"/>
    <cellStyle name="20% - Акцент3 4 6" xfId="14208"/>
    <cellStyle name="20% - Акцент3 4 7" xfId="14209"/>
    <cellStyle name="20% - Акцент3 4 8" xfId="14210"/>
    <cellStyle name="20% - Акцент3 4_46EE.2011(v1.0)" xfId="14211"/>
    <cellStyle name="20% - Акцент3 5" xfId="14212"/>
    <cellStyle name="20% - Акцент3 5 2" xfId="14213"/>
    <cellStyle name="20% - Акцент3 5 2 2" xfId="14214"/>
    <cellStyle name="20% - Акцент3 5 3" xfId="14215"/>
    <cellStyle name="20% - Акцент3 5 4" xfId="14216"/>
    <cellStyle name="20% - Акцент3 5 5" xfId="14217"/>
    <cellStyle name="20% - Акцент3 5 6" xfId="14218"/>
    <cellStyle name="20% - Акцент3 5 7" xfId="14219"/>
    <cellStyle name="20% - Акцент3 5 8" xfId="14220"/>
    <cellStyle name="20% - Акцент3 5_46EE.2011(v1.0)" xfId="14221"/>
    <cellStyle name="20% - Акцент3 6" xfId="14222"/>
    <cellStyle name="20% - Акцент3 6 2" xfId="14223"/>
    <cellStyle name="20% - Акцент3 6 3" xfId="14224"/>
    <cellStyle name="20% - Акцент3 6 4" xfId="14225"/>
    <cellStyle name="20% - Акцент3 6 5" xfId="14226"/>
    <cellStyle name="20% - Акцент3 6 6" xfId="14227"/>
    <cellStyle name="20% - Акцент3 6 7" xfId="14228"/>
    <cellStyle name="20% - Акцент3 6 8" xfId="14229"/>
    <cellStyle name="20% - Акцент3 6_46EE.2011(v1.0)" xfId="14230"/>
    <cellStyle name="20% - Акцент3 7" xfId="14231"/>
    <cellStyle name="20% - Акцент3 7 2" xfId="14232"/>
    <cellStyle name="20% - Акцент3 7 3" xfId="14233"/>
    <cellStyle name="20% - Акцент3 7 4" xfId="14234"/>
    <cellStyle name="20% - Акцент3 7 5" xfId="14235"/>
    <cellStyle name="20% - Акцент3 7 6" xfId="14236"/>
    <cellStyle name="20% - Акцент3 7 7" xfId="14237"/>
    <cellStyle name="20% - Акцент3 7 8" xfId="14238"/>
    <cellStyle name="20% - Акцент3 7_46EE.2011(v1.0)" xfId="14239"/>
    <cellStyle name="20% - Акцент3 8" xfId="14240"/>
    <cellStyle name="20% - Акцент3 8 2" xfId="14241"/>
    <cellStyle name="20% - Акцент3 8 3" xfId="14242"/>
    <cellStyle name="20% - Акцент3 8 4" xfId="14243"/>
    <cellStyle name="20% - Акцент3 8 5" xfId="14244"/>
    <cellStyle name="20% - Акцент3 8 6" xfId="14245"/>
    <cellStyle name="20% - Акцент3 8 7" xfId="14246"/>
    <cellStyle name="20% - Акцент3 8 8" xfId="14247"/>
    <cellStyle name="20% - Акцент3 8_46EE.2011(v1.0)" xfId="14248"/>
    <cellStyle name="20% - Акцент3 9" xfId="14249"/>
    <cellStyle name="20% - Акцент3 9 2" xfId="14250"/>
    <cellStyle name="20% - Акцент3 9 3" xfId="14251"/>
    <cellStyle name="20% - Акцент3 9 4" xfId="14252"/>
    <cellStyle name="20% - Акцент3 9 5" xfId="14253"/>
    <cellStyle name="20% - Акцент3 9 6" xfId="14254"/>
    <cellStyle name="20% - Акцент3 9 7" xfId="14255"/>
    <cellStyle name="20% - Акцент3 9 8" xfId="14256"/>
    <cellStyle name="20% - Акцент3 9_46EE.2011(v1.0)" xfId="14257"/>
    <cellStyle name="20% - Акцент4 10" xfId="14258"/>
    <cellStyle name="20% - Акцент4 10 2" xfId="14259"/>
    <cellStyle name="20% - Акцент4 10 3" xfId="14260"/>
    <cellStyle name="20% - Акцент4 10 4" xfId="14261"/>
    <cellStyle name="20% - Акцент4 10 5" xfId="14262"/>
    <cellStyle name="20% - Акцент4 10 6" xfId="14263"/>
    <cellStyle name="20% - Акцент4 10 7" xfId="14264"/>
    <cellStyle name="20% - Акцент4 10 8" xfId="14265"/>
    <cellStyle name="20% - Акцент4 11" xfId="14266"/>
    <cellStyle name="20% - Акцент4 11 2" xfId="14267"/>
    <cellStyle name="20% - Акцент4 11 3" xfId="14268"/>
    <cellStyle name="20% - Акцент4 11 4" xfId="14269"/>
    <cellStyle name="20% - Акцент4 11 5" xfId="14270"/>
    <cellStyle name="20% - Акцент4 11 6" xfId="14271"/>
    <cellStyle name="20% - Акцент4 11 7" xfId="14272"/>
    <cellStyle name="20% - Акцент4 11 8" xfId="14273"/>
    <cellStyle name="20% - Акцент4 2" xfId="14274"/>
    <cellStyle name="20% - Акцент4 2 10" xfId="14275"/>
    <cellStyle name="20% - Акцент4 2 2" xfId="14276"/>
    <cellStyle name="20% - Акцент4 2 2 2" xfId="14277"/>
    <cellStyle name="20% - Акцент4 2 2 2 2" xfId="14278"/>
    <cellStyle name="20% - Акцент4 2 2 3" xfId="14279"/>
    <cellStyle name="20% - Акцент4 2 2 4" xfId="14280"/>
    <cellStyle name="20% - Акцент4 2 2_БДР формат СД (2)" xfId="14281"/>
    <cellStyle name="20% - Акцент4 2 3" xfId="14282"/>
    <cellStyle name="20% - Акцент4 2 3 2" xfId="14283"/>
    <cellStyle name="20% - Акцент4 2 3 3" xfId="14284"/>
    <cellStyle name="20% - Акцент4 2 3_БДР формат СД (2)" xfId="14285"/>
    <cellStyle name="20% - Акцент4 2 4" xfId="14286"/>
    <cellStyle name="20% - Акцент4 2 4 2" xfId="14287"/>
    <cellStyle name="20% - Акцент4 2 4_БДР формат СД (2)" xfId="14288"/>
    <cellStyle name="20% - Акцент4 2 5" xfId="14289"/>
    <cellStyle name="20% - Акцент4 2 5 2" xfId="14290"/>
    <cellStyle name="20% - Акцент4 2 6" xfId="14291"/>
    <cellStyle name="20% - Акцент4 2 7" xfId="14292"/>
    <cellStyle name="20% - Акцент4 2 8" xfId="14293"/>
    <cellStyle name="20% - Акцент4 2 9" xfId="14294"/>
    <cellStyle name="20% - Акцент4 2_46EE.2011(v1.0)" xfId="14295"/>
    <cellStyle name="20% - Акцент4 3" xfId="14296"/>
    <cellStyle name="20% - Акцент4 3 10" xfId="14297"/>
    <cellStyle name="20% - Акцент4 3 2" xfId="14298"/>
    <cellStyle name="20% - Акцент4 3 3" xfId="14299"/>
    <cellStyle name="20% - Акцент4 3 4" xfId="14300"/>
    <cellStyle name="20% - Акцент4 3 5" xfId="14301"/>
    <cellStyle name="20% - Акцент4 3 6" xfId="14302"/>
    <cellStyle name="20% - Акцент4 3 7" xfId="14303"/>
    <cellStyle name="20% - Акцент4 3 8" xfId="14304"/>
    <cellStyle name="20% - Акцент4 3 9" xfId="14305"/>
    <cellStyle name="20% - Акцент4 3_46EE.2011(v1.0)" xfId="14306"/>
    <cellStyle name="20% - Акцент4 4" xfId="14307"/>
    <cellStyle name="20% - Акцент4 4 2" xfId="14308"/>
    <cellStyle name="20% - Акцент4 4 3" xfId="14309"/>
    <cellStyle name="20% - Акцент4 4 4" xfId="14310"/>
    <cellStyle name="20% - Акцент4 4 5" xfId="14311"/>
    <cellStyle name="20% - Акцент4 4 6" xfId="14312"/>
    <cellStyle name="20% - Акцент4 4 7" xfId="14313"/>
    <cellStyle name="20% - Акцент4 4 8" xfId="14314"/>
    <cellStyle name="20% - Акцент4 4_46EE.2011(v1.0)" xfId="14315"/>
    <cellStyle name="20% - Акцент4 5" xfId="14316"/>
    <cellStyle name="20% - Акцент4 5 2" xfId="14317"/>
    <cellStyle name="20% - Акцент4 5 2 2" xfId="14318"/>
    <cellStyle name="20% - Акцент4 5 3" xfId="14319"/>
    <cellStyle name="20% - Акцент4 5 4" xfId="14320"/>
    <cellStyle name="20% - Акцент4 5 5" xfId="14321"/>
    <cellStyle name="20% - Акцент4 5 6" xfId="14322"/>
    <cellStyle name="20% - Акцент4 5 7" xfId="14323"/>
    <cellStyle name="20% - Акцент4 5 8" xfId="14324"/>
    <cellStyle name="20% - Акцент4 5_46EE.2011(v1.0)" xfId="14325"/>
    <cellStyle name="20% - Акцент4 6" xfId="14326"/>
    <cellStyle name="20% - Акцент4 6 2" xfId="14327"/>
    <cellStyle name="20% - Акцент4 6 3" xfId="14328"/>
    <cellStyle name="20% - Акцент4 6 4" xfId="14329"/>
    <cellStyle name="20% - Акцент4 6 5" xfId="14330"/>
    <cellStyle name="20% - Акцент4 6 6" xfId="14331"/>
    <cellStyle name="20% - Акцент4 6 7" xfId="14332"/>
    <cellStyle name="20% - Акцент4 6 8" xfId="14333"/>
    <cellStyle name="20% - Акцент4 6_46EE.2011(v1.0)" xfId="14334"/>
    <cellStyle name="20% - Акцент4 7" xfId="14335"/>
    <cellStyle name="20% - Акцент4 7 2" xfId="14336"/>
    <cellStyle name="20% - Акцент4 7 3" xfId="14337"/>
    <cellStyle name="20% - Акцент4 7 4" xfId="14338"/>
    <cellStyle name="20% - Акцент4 7 5" xfId="14339"/>
    <cellStyle name="20% - Акцент4 7 6" xfId="14340"/>
    <cellStyle name="20% - Акцент4 7 7" xfId="14341"/>
    <cellStyle name="20% - Акцент4 7 8" xfId="14342"/>
    <cellStyle name="20% - Акцент4 7_46EE.2011(v1.0)" xfId="14343"/>
    <cellStyle name="20% - Акцент4 8" xfId="14344"/>
    <cellStyle name="20% - Акцент4 8 2" xfId="14345"/>
    <cellStyle name="20% - Акцент4 8 3" xfId="14346"/>
    <cellStyle name="20% - Акцент4 8 4" xfId="14347"/>
    <cellStyle name="20% - Акцент4 8 5" xfId="14348"/>
    <cellStyle name="20% - Акцент4 8 6" xfId="14349"/>
    <cellStyle name="20% - Акцент4 8 7" xfId="14350"/>
    <cellStyle name="20% - Акцент4 8 8" xfId="14351"/>
    <cellStyle name="20% - Акцент4 8_46EE.2011(v1.0)" xfId="14352"/>
    <cellStyle name="20% - Акцент4 9" xfId="14353"/>
    <cellStyle name="20% - Акцент4 9 2" xfId="14354"/>
    <cellStyle name="20% - Акцент4 9 3" xfId="14355"/>
    <cellStyle name="20% - Акцент4 9 4" xfId="14356"/>
    <cellStyle name="20% - Акцент4 9 5" xfId="14357"/>
    <cellStyle name="20% - Акцент4 9 6" xfId="14358"/>
    <cellStyle name="20% - Акцент4 9 7" xfId="14359"/>
    <cellStyle name="20% - Акцент4 9 8" xfId="14360"/>
    <cellStyle name="20% - Акцент4 9_46EE.2011(v1.0)" xfId="14361"/>
    <cellStyle name="20% - Акцент5 10" xfId="14362"/>
    <cellStyle name="20% - Акцент5 10 2" xfId="14363"/>
    <cellStyle name="20% - Акцент5 10 3" xfId="14364"/>
    <cellStyle name="20% - Акцент5 10 4" xfId="14365"/>
    <cellStyle name="20% - Акцент5 10 5" xfId="14366"/>
    <cellStyle name="20% - Акцент5 10 6" xfId="14367"/>
    <cellStyle name="20% - Акцент5 10 7" xfId="14368"/>
    <cellStyle name="20% - Акцент5 10 8" xfId="14369"/>
    <cellStyle name="20% - Акцент5 11" xfId="14370"/>
    <cellStyle name="20% - Акцент5 11 2" xfId="14371"/>
    <cellStyle name="20% - Акцент5 11 3" xfId="14372"/>
    <cellStyle name="20% - Акцент5 11 4" xfId="14373"/>
    <cellStyle name="20% - Акцент5 11 5" xfId="14374"/>
    <cellStyle name="20% - Акцент5 11 6" xfId="14375"/>
    <cellStyle name="20% - Акцент5 11 7" xfId="14376"/>
    <cellStyle name="20% - Акцент5 11 8" xfId="14377"/>
    <cellStyle name="20% - Акцент5 2" xfId="14378"/>
    <cellStyle name="20% - Акцент5 2 10" xfId="14379"/>
    <cellStyle name="20% - Акцент5 2 2" xfId="14380"/>
    <cellStyle name="20% - Акцент5 2 2 2" xfId="14381"/>
    <cellStyle name="20% - Акцент5 2 2 2 2" xfId="14382"/>
    <cellStyle name="20% - Акцент5 2 2 3" xfId="14383"/>
    <cellStyle name="20% - Акцент5 2 2 4" xfId="14384"/>
    <cellStyle name="20% - Акцент5 2 2_БДР формат СД (2)" xfId="14385"/>
    <cellStyle name="20% - Акцент5 2 3" xfId="14386"/>
    <cellStyle name="20% - Акцент5 2 3 2" xfId="14387"/>
    <cellStyle name="20% - Акцент5 2 3 3" xfId="14388"/>
    <cellStyle name="20% - Акцент5 2 3_БДР формат СД (2)" xfId="14389"/>
    <cellStyle name="20% - Акцент5 2 4" xfId="14390"/>
    <cellStyle name="20% - Акцент5 2 4 2" xfId="14391"/>
    <cellStyle name="20% - Акцент5 2 4_БДР формат СД (2)" xfId="14392"/>
    <cellStyle name="20% - Акцент5 2 5" xfId="14393"/>
    <cellStyle name="20% - Акцент5 2 5 2" xfId="14394"/>
    <cellStyle name="20% - Акцент5 2 6" xfId="14395"/>
    <cellStyle name="20% - Акцент5 2 7" xfId="14396"/>
    <cellStyle name="20% - Акцент5 2 8" xfId="14397"/>
    <cellStyle name="20% - Акцент5 2 9" xfId="14398"/>
    <cellStyle name="20% - Акцент5 2_46EE.2011(v1.0)" xfId="14399"/>
    <cellStyle name="20% - Акцент5 3" xfId="14400"/>
    <cellStyle name="20% - Акцент5 3 10" xfId="14401"/>
    <cellStyle name="20% - Акцент5 3 2" xfId="14402"/>
    <cellStyle name="20% - Акцент5 3 3" xfId="14403"/>
    <cellStyle name="20% - Акцент5 3 4" xfId="14404"/>
    <cellStyle name="20% - Акцент5 3 5" xfId="14405"/>
    <cellStyle name="20% - Акцент5 3 6" xfId="14406"/>
    <cellStyle name="20% - Акцент5 3 7" xfId="14407"/>
    <cellStyle name="20% - Акцент5 3 8" xfId="14408"/>
    <cellStyle name="20% - Акцент5 3 9" xfId="14409"/>
    <cellStyle name="20% - Акцент5 3_46EE.2011(v1.0)" xfId="14410"/>
    <cellStyle name="20% - Акцент5 4" xfId="14411"/>
    <cellStyle name="20% - Акцент5 4 2" xfId="14412"/>
    <cellStyle name="20% - Акцент5 4 3" xfId="14413"/>
    <cellStyle name="20% - Акцент5 4 4" xfId="14414"/>
    <cellStyle name="20% - Акцент5 4 5" xfId="14415"/>
    <cellStyle name="20% - Акцент5 4 6" xfId="14416"/>
    <cellStyle name="20% - Акцент5 4 7" xfId="14417"/>
    <cellStyle name="20% - Акцент5 4 8" xfId="14418"/>
    <cellStyle name="20% - Акцент5 4_46EE.2011(v1.0)" xfId="14419"/>
    <cellStyle name="20% - Акцент5 5" xfId="14420"/>
    <cellStyle name="20% - Акцент5 5 2" xfId="14421"/>
    <cellStyle name="20% - Акцент5 5 3" xfId="14422"/>
    <cellStyle name="20% - Акцент5 5 4" xfId="14423"/>
    <cellStyle name="20% - Акцент5 5 5" xfId="14424"/>
    <cellStyle name="20% - Акцент5 5 6" xfId="14425"/>
    <cellStyle name="20% - Акцент5 5 7" xfId="14426"/>
    <cellStyle name="20% - Акцент5 5 8" xfId="14427"/>
    <cellStyle name="20% - Акцент5 5_46EE.2011(v1.0)" xfId="14428"/>
    <cellStyle name="20% - Акцент5 6" xfId="14429"/>
    <cellStyle name="20% - Акцент5 6 2" xfId="14430"/>
    <cellStyle name="20% - Акцент5 6 3" xfId="14431"/>
    <cellStyle name="20% - Акцент5 6 4" xfId="14432"/>
    <cellStyle name="20% - Акцент5 6 5" xfId="14433"/>
    <cellStyle name="20% - Акцент5 6 6" xfId="14434"/>
    <cellStyle name="20% - Акцент5 6 7" xfId="14435"/>
    <cellStyle name="20% - Акцент5 6 8" xfId="14436"/>
    <cellStyle name="20% - Акцент5 6_46EE.2011(v1.0)" xfId="14437"/>
    <cellStyle name="20% - Акцент5 7" xfId="14438"/>
    <cellStyle name="20% - Акцент5 7 2" xfId="14439"/>
    <cellStyle name="20% - Акцент5 7 3" xfId="14440"/>
    <cellStyle name="20% - Акцент5 7 4" xfId="14441"/>
    <cellStyle name="20% - Акцент5 7 5" xfId="14442"/>
    <cellStyle name="20% - Акцент5 7 6" xfId="14443"/>
    <cellStyle name="20% - Акцент5 7 7" xfId="14444"/>
    <cellStyle name="20% - Акцент5 7 8" xfId="14445"/>
    <cellStyle name="20% - Акцент5 7_46EE.2011(v1.0)" xfId="14446"/>
    <cellStyle name="20% - Акцент5 8" xfId="14447"/>
    <cellStyle name="20% - Акцент5 8 2" xfId="14448"/>
    <cellStyle name="20% - Акцент5 8 3" xfId="14449"/>
    <cellStyle name="20% - Акцент5 8 4" xfId="14450"/>
    <cellStyle name="20% - Акцент5 8 5" xfId="14451"/>
    <cellStyle name="20% - Акцент5 8 6" xfId="14452"/>
    <cellStyle name="20% - Акцент5 8 7" xfId="14453"/>
    <cellStyle name="20% - Акцент5 8 8" xfId="14454"/>
    <cellStyle name="20% - Акцент5 8_46EE.2011(v1.0)" xfId="14455"/>
    <cellStyle name="20% - Акцент5 9" xfId="14456"/>
    <cellStyle name="20% - Акцент5 9 2" xfId="14457"/>
    <cellStyle name="20% - Акцент5 9 3" xfId="14458"/>
    <cellStyle name="20% - Акцент5 9 4" xfId="14459"/>
    <cellStyle name="20% - Акцент5 9 5" xfId="14460"/>
    <cellStyle name="20% - Акцент5 9 6" xfId="14461"/>
    <cellStyle name="20% - Акцент5 9 7" xfId="14462"/>
    <cellStyle name="20% - Акцент5 9 8" xfId="14463"/>
    <cellStyle name="20% - Акцент5 9_46EE.2011(v1.0)" xfId="14464"/>
    <cellStyle name="20% - Акцент6 10" xfId="14465"/>
    <cellStyle name="20% - Акцент6 10 2" xfId="14466"/>
    <cellStyle name="20% - Акцент6 10 3" xfId="14467"/>
    <cellStyle name="20% - Акцент6 10 4" xfId="14468"/>
    <cellStyle name="20% - Акцент6 10 5" xfId="14469"/>
    <cellStyle name="20% - Акцент6 10 6" xfId="14470"/>
    <cellStyle name="20% - Акцент6 10 7" xfId="14471"/>
    <cellStyle name="20% - Акцент6 10 8" xfId="14472"/>
    <cellStyle name="20% - Акцент6 11" xfId="14473"/>
    <cellStyle name="20% - Акцент6 11 2" xfId="14474"/>
    <cellStyle name="20% - Акцент6 11 3" xfId="14475"/>
    <cellStyle name="20% - Акцент6 11 4" xfId="14476"/>
    <cellStyle name="20% - Акцент6 11 5" xfId="14477"/>
    <cellStyle name="20% - Акцент6 11 6" xfId="14478"/>
    <cellStyle name="20% - Акцент6 11 7" xfId="14479"/>
    <cellStyle name="20% - Акцент6 11 8" xfId="14480"/>
    <cellStyle name="20% - Акцент6 2" xfId="14481"/>
    <cellStyle name="20% - Акцент6 2 10" xfId="14482"/>
    <cellStyle name="20% - Акцент6 2 2" xfId="14483"/>
    <cellStyle name="20% - Акцент6 2 2 2" xfId="14484"/>
    <cellStyle name="20% - Акцент6 2 2 2 2" xfId="14485"/>
    <cellStyle name="20% - Акцент6 2 2 3" xfId="14486"/>
    <cellStyle name="20% - Акцент6 2 2 4" xfId="14487"/>
    <cellStyle name="20% - Акцент6 2 2_БДР формат СД (2)" xfId="14488"/>
    <cellStyle name="20% - Акцент6 2 3" xfId="14489"/>
    <cellStyle name="20% - Акцент6 2 3 2" xfId="14490"/>
    <cellStyle name="20% - Акцент6 2 3 3" xfId="14491"/>
    <cellStyle name="20% - Акцент6 2 3_БДР формат СД (2)" xfId="14492"/>
    <cellStyle name="20% - Акцент6 2 4" xfId="14493"/>
    <cellStyle name="20% - Акцент6 2 4 2" xfId="14494"/>
    <cellStyle name="20% - Акцент6 2 4_БДР формат СД (2)" xfId="14495"/>
    <cellStyle name="20% - Акцент6 2 5" xfId="14496"/>
    <cellStyle name="20% - Акцент6 2 5 2" xfId="14497"/>
    <cellStyle name="20% - Акцент6 2 6" xfId="14498"/>
    <cellStyle name="20% - Акцент6 2 7" xfId="14499"/>
    <cellStyle name="20% - Акцент6 2 8" xfId="14500"/>
    <cellStyle name="20% - Акцент6 2 9" xfId="14501"/>
    <cellStyle name="20% - Акцент6 2_46EE.2011(v1.0)" xfId="14502"/>
    <cellStyle name="20% - Акцент6 3" xfId="14503"/>
    <cellStyle name="20% - Акцент6 3 10" xfId="14504"/>
    <cellStyle name="20% - Акцент6 3 2" xfId="14505"/>
    <cellStyle name="20% - Акцент6 3 3" xfId="14506"/>
    <cellStyle name="20% - Акцент6 3 4" xfId="14507"/>
    <cellStyle name="20% - Акцент6 3 5" xfId="14508"/>
    <cellStyle name="20% - Акцент6 3 6" xfId="14509"/>
    <cellStyle name="20% - Акцент6 3 7" xfId="14510"/>
    <cellStyle name="20% - Акцент6 3 8" xfId="14511"/>
    <cellStyle name="20% - Акцент6 3 9" xfId="14512"/>
    <cellStyle name="20% - Акцент6 3_46EE.2011(v1.0)" xfId="14513"/>
    <cellStyle name="20% - Акцент6 4" xfId="14514"/>
    <cellStyle name="20% - Акцент6 4 2" xfId="14515"/>
    <cellStyle name="20% - Акцент6 4 3" xfId="14516"/>
    <cellStyle name="20% - Акцент6 4 4" xfId="14517"/>
    <cellStyle name="20% - Акцент6 4 5" xfId="14518"/>
    <cellStyle name="20% - Акцент6 4 6" xfId="14519"/>
    <cellStyle name="20% - Акцент6 4 7" xfId="14520"/>
    <cellStyle name="20% - Акцент6 4 8" xfId="14521"/>
    <cellStyle name="20% - Акцент6 4_46EE.2011(v1.0)" xfId="14522"/>
    <cellStyle name="20% - Акцент6 5" xfId="14523"/>
    <cellStyle name="20% - Акцент6 5 2" xfId="14524"/>
    <cellStyle name="20% - Акцент6 5 3" xfId="14525"/>
    <cellStyle name="20% - Акцент6 5 4" xfId="14526"/>
    <cellStyle name="20% - Акцент6 5 5" xfId="14527"/>
    <cellStyle name="20% - Акцент6 5 6" xfId="14528"/>
    <cellStyle name="20% - Акцент6 5 7" xfId="14529"/>
    <cellStyle name="20% - Акцент6 5 8" xfId="14530"/>
    <cellStyle name="20% - Акцент6 5_46EE.2011(v1.0)" xfId="14531"/>
    <cellStyle name="20% - Акцент6 6" xfId="14532"/>
    <cellStyle name="20% - Акцент6 6 2" xfId="14533"/>
    <cellStyle name="20% - Акцент6 6 3" xfId="14534"/>
    <cellStyle name="20% - Акцент6 6 4" xfId="14535"/>
    <cellStyle name="20% - Акцент6 6 5" xfId="14536"/>
    <cellStyle name="20% - Акцент6 6 6" xfId="14537"/>
    <cellStyle name="20% - Акцент6 6 7" xfId="14538"/>
    <cellStyle name="20% - Акцент6 6 8" xfId="14539"/>
    <cellStyle name="20% - Акцент6 6_46EE.2011(v1.0)" xfId="14540"/>
    <cellStyle name="20% - Акцент6 7" xfId="14541"/>
    <cellStyle name="20% - Акцент6 7 2" xfId="14542"/>
    <cellStyle name="20% - Акцент6 7 3" xfId="14543"/>
    <cellStyle name="20% - Акцент6 7 4" xfId="14544"/>
    <cellStyle name="20% - Акцент6 7 5" xfId="14545"/>
    <cellStyle name="20% - Акцент6 7 6" xfId="14546"/>
    <cellStyle name="20% - Акцент6 7 7" xfId="14547"/>
    <cellStyle name="20% - Акцент6 7 8" xfId="14548"/>
    <cellStyle name="20% - Акцент6 7_46EE.2011(v1.0)" xfId="14549"/>
    <cellStyle name="20% - Акцент6 8" xfId="14550"/>
    <cellStyle name="20% - Акцент6 8 2" xfId="14551"/>
    <cellStyle name="20% - Акцент6 8 3" xfId="14552"/>
    <cellStyle name="20% - Акцент6 8 4" xfId="14553"/>
    <cellStyle name="20% - Акцент6 8 5" xfId="14554"/>
    <cellStyle name="20% - Акцент6 8 6" xfId="14555"/>
    <cellStyle name="20% - Акцент6 8 7" xfId="14556"/>
    <cellStyle name="20% - Акцент6 8 8" xfId="14557"/>
    <cellStyle name="20% - Акцент6 8_46EE.2011(v1.0)" xfId="14558"/>
    <cellStyle name="20% - Акцент6 9" xfId="14559"/>
    <cellStyle name="20% - Акцент6 9 2" xfId="14560"/>
    <cellStyle name="20% - Акцент6 9 3" xfId="14561"/>
    <cellStyle name="20% - Акцент6 9 4" xfId="14562"/>
    <cellStyle name="20% - Акцент6 9 5" xfId="14563"/>
    <cellStyle name="20% - Акцент6 9 6" xfId="14564"/>
    <cellStyle name="20% - Акцент6 9 7" xfId="14565"/>
    <cellStyle name="20% - Акцент6 9 8" xfId="14566"/>
    <cellStyle name="20% - Акцент6 9_46EE.2011(v1.0)" xfId="14567"/>
    <cellStyle name="2decimal" xfId="14568"/>
    <cellStyle name="3d" xfId="14569"/>
    <cellStyle name="40% - Accent1" xfId="14570"/>
    <cellStyle name="40% - Accent1 2" xfId="14571"/>
    <cellStyle name="40% - Accent1 3" xfId="14572"/>
    <cellStyle name="40% - Accent1 4" xfId="14573"/>
    <cellStyle name="40% - Accent1 5" xfId="14574"/>
    <cellStyle name="40% - Accent1 6" xfId="14575"/>
    <cellStyle name="40% - Accent1 7" xfId="14576"/>
    <cellStyle name="40% - Accent1 8" xfId="14577"/>
    <cellStyle name="40% - Accent1_46EE.2011(v1.0)" xfId="14578"/>
    <cellStyle name="40% - Accent2" xfId="14579"/>
    <cellStyle name="40% - Accent2 2" xfId="14580"/>
    <cellStyle name="40% - Accent2 3" xfId="14581"/>
    <cellStyle name="40% - Accent2 4" xfId="14582"/>
    <cellStyle name="40% - Accent2 5" xfId="14583"/>
    <cellStyle name="40% - Accent2 6" xfId="14584"/>
    <cellStyle name="40% - Accent2 7" xfId="14585"/>
    <cellStyle name="40% - Accent2 8" xfId="14586"/>
    <cellStyle name="40% - Accent2_46EE.2011(v1.0)" xfId="14587"/>
    <cellStyle name="40% - Accent3" xfId="14588"/>
    <cellStyle name="40% - Accent3 2" xfId="14589"/>
    <cellStyle name="40% - Accent3 3" xfId="14590"/>
    <cellStyle name="40% - Accent3 4" xfId="14591"/>
    <cellStyle name="40% - Accent3 5" xfId="14592"/>
    <cellStyle name="40% - Accent3 6" xfId="14593"/>
    <cellStyle name="40% - Accent3 7" xfId="14594"/>
    <cellStyle name="40% - Accent3 8" xfId="14595"/>
    <cellStyle name="40% - Accent3_46EE.2011(v1.0)" xfId="14596"/>
    <cellStyle name="40% - Accent4" xfId="14597"/>
    <cellStyle name="40% - Accent4 2" xfId="14598"/>
    <cellStyle name="40% - Accent4 3" xfId="14599"/>
    <cellStyle name="40% - Accent4 4" xfId="14600"/>
    <cellStyle name="40% - Accent4 5" xfId="14601"/>
    <cellStyle name="40% - Accent4 6" xfId="14602"/>
    <cellStyle name="40% - Accent4 7" xfId="14603"/>
    <cellStyle name="40% - Accent4 8" xfId="14604"/>
    <cellStyle name="40% - Accent4_46EE.2011(v1.0)" xfId="14605"/>
    <cellStyle name="40% - Accent5" xfId="14606"/>
    <cellStyle name="40% - Accent5 2" xfId="14607"/>
    <cellStyle name="40% - Accent5 3" xfId="14608"/>
    <cellStyle name="40% - Accent5 4" xfId="14609"/>
    <cellStyle name="40% - Accent5 5" xfId="14610"/>
    <cellStyle name="40% - Accent5 6" xfId="14611"/>
    <cellStyle name="40% - Accent5 7" xfId="14612"/>
    <cellStyle name="40% - Accent5 8" xfId="14613"/>
    <cellStyle name="40% - Accent5_46EE.2011(v1.0)" xfId="14614"/>
    <cellStyle name="40% - Accent6" xfId="14615"/>
    <cellStyle name="40% - Accent6 2" xfId="14616"/>
    <cellStyle name="40% - Accent6 3" xfId="14617"/>
    <cellStyle name="40% - Accent6 4" xfId="14618"/>
    <cellStyle name="40% - Accent6 5" xfId="14619"/>
    <cellStyle name="40% - Accent6 6" xfId="14620"/>
    <cellStyle name="40% - Accent6 7" xfId="14621"/>
    <cellStyle name="40% - Accent6 8" xfId="14622"/>
    <cellStyle name="40% - Accent6_46EE.2011(v1.0)" xfId="14623"/>
    <cellStyle name="40% - Акцент1 10" xfId="14624"/>
    <cellStyle name="40% - Акцент1 10 2" xfId="14625"/>
    <cellStyle name="40% - Акцент1 10 3" xfId="14626"/>
    <cellStyle name="40% - Акцент1 10 4" xfId="14627"/>
    <cellStyle name="40% - Акцент1 10 5" xfId="14628"/>
    <cellStyle name="40% - Акцент1 10 6" xfId="14629"/>
    <cellStyle name="40% - Акцент1 10 7" xfId="14630"/>
    <cellStyle name="40% - Акцент1 10 8" xfId="14631"/>
    <cellStyle name="40% - Акцент1 11" xfId="14632"/>
    <cellStyle name="40% - Акцент1 11 2" xfId="14633"/>
    <cellStyle name="40% - Акцент1 11 3" xfId="14634"/>
    <cellStyle name="40% - Акцент1 11 4" xfId="14635"/>
    <cellStyle name="40% - Акцент1 11 5" xfId="14636"/>
    <cellStyle name="40% - Акцент1 11 6" xfId="14637"/>
    <cellStyle name="40% - Акцент1 11 7" xfId="14638"/>
    <cellStyle name="40% - Акцент1 11 8" xfId="14639"/>
    <cellStyle name="40% - Акцент1 2" xfId="14640"/>
    <cellStyle name="40% - Акцент1 2 10" xfId="14641"/>
    <cellStyle name="40% - Акцент1 2 2" xfId="14642"/>
    <cellStyle name="40% - Акцент1 2 2 2" xfId="14643"/>
    <cellStyle name="40% - Акцент1 2 2 2 2" xfId="14644"/>
    <cellStyle name="40% - Акцент1 2 2 3" xfId="14645"/>
    <cellStyle name="40% - Акцент1 2 2 4" xfId="14646"/>
    <cellStyle name="40% - Акцент1 2 2_БДР формат СД (2)" xfId="14647"/>
    <cellStyle name="40% - Акцент1 2 3" xfId="14648"/>
    <cellStyle name="40% - Акцент1 2 3 2" xfId="14649"/>
    <cellStyle name="40% - Акцент1 2 3 3" xfId="14650"/>
    <cellStyle name="40% - Акцент1 2 3_БДР формат СД (2)" xfId="14651"/>
    <cellStyle name="40% - Акцент1 2 4" xfId="14652"/>
    <cellStyle name="40% - Акцент1 2 4 2" xfId="14653"/>
    <cellStyle name="40% - Акцент1 2 4_БДР формат СД (2)" xfId="14654"/>
    <cellStyle name="40% - Акцент1 2 5" xfId="14655"/>
    <cellStyle name="40% - Акцент1 2 5 2" xfId="14656"/>
    <cellStyle name="40% - Акцент1 2 6" xfId="14657"/>
    <cellStyle name="40% - Акцент1 2 7" xfId="14658"/>
    <cellStyle name="40% - Акцент1 2 8" xfId="14659"/>
    <cellStyle name="40% - Акцент1 2 9" xfId="14660"/>
    <cellStyle name="40% - Акцент1 2_46EE.2011(v1.0)" xfId="14661"/>
    <cellStyle name="40% - Акцент1 3" xfId="14662"/>
    <cellStyle name="40% - Акцент1 3 10" xfId="14663"/>
    <cellStyle name="40% - Акцент1 3 2" xfId="14664"/>
    <cellStyle name="40% - Акцент1 3 3" xfId="14665"/>
    <cellStyle name="40% - Акцент1 3 4" xfId="14666"/>
    <cellStyle name="40% - Акцент1 3 5" xfId="14667"/>
    <cellStyle name="40% - Акцент1 3 6" xfId="14668"/>
    <cellStyle name="40% - Акцент1 3 7" xfId="14669"/>
    <cellStyle name="40% - Акцент1 3 8" xfId="14670"/>
    <cellStyle name="40% - Акцент1 3 9" xfId="14671"/>
    <cellStyle name="40% - Акцент1 3_46EE.2011(v1.0)" xfId="14672"/>
    <cellStyle name="40% - Акцент1 4" xfId="14673"/>
    <cellStyle name="40% - Акцент1 4 2" xfId="14674"/>
    <cellStyle name="40% - Акцент1 4 3" xfId="14675"/>
    <cellStyle name="40% - Акцент1 4 4" xfId="14676"/>
    <cellStyle name="40% - Акцент1 4 5" xfId="14677"/>
    <cellStyle name="40% - Акцент1 4 6" xfId="14678"/>
    <cellStyle name="40% - Акцент1 4 7" xfId="14679"/>
    <cellStyle name="40% - Акцент1 4 8" xfId="14680"/>
    <cellStyle name="40% - Акцент1 4_46EE.2011(v1.0)" xfId="14681"/>
    <cellStyle name="40% - Акцент1 5" xfId="14682"/>
    <cellStyle name="40% - Акцент1 5 2" xfId="14683"/>
    <cellStyle name="40% - Акцент1 5 3" xfId="14684"/>
    <cellStyle name="40% - Акцент1 5 4" xfId="14685"/>
    <cellStyle name="40% - Акцент1 5 5" xfId="14686"/>
    <cellStyle name="40% - Акцент1 5 6" xfId="14687"/>
    <cellStyle name="40% - Акцент1 5 7" xfId="14688"/>
    <cellStyle name="40% - Акцент1 5 8" xfId="14689"/>
    <cellStyle name="40% - Акцент1 5_46EE.2011(v1.0)" xfId="14690"/>
    <cellStyle name="40% - Акцент1 6" xfId="14691"/>
    <cellStyle name="40% - Акцент1 6 2" xfId="14692"/>
    <cellStyle name="40% - Акцент1 6 3" xfId="14693"/>
    <cellStyle name="40% - Акцент1 6 4" xfId="14694"/>
    <cellStyle name="40% - Акцент1 6 5" xfId="14695"/>
    <cellStyle name="40% - Акцент1 6 6" xfId="14696"/>
    <cellStyle name="40% - Акцент1 6 7" xfId="14697"/>
    <cellStyle name="40% - Акцент1 6 8" xfId="14698"/>
    <cellStyle name="40% - Акцент1 6_46EE.2011(v1.0)" xfId="14699"/>
    <cellStyle name="40% - Акцент1 7" xfId="14700"/>
    <cellStyle name="40% - Акцент1 7 2" xfId="14701"/>
    <cellStyle name="40% - Акцент1 7 3" xfId="14702"/>
    <cellStyle name="40% - Акцент1 7 4" xfId="14703"/>
    <cellStyle name="40% - Акцент1 7 5" xfId="14704"/>
    <cellStyle name="40% - Акцент1 7 6" xfId="14705"/>
    <cellStyle name="40% - Акцент1 7 7" xfId="14706"/>
    <cellStyle name="40% - Акцент1 7 8" xfId="14707"/>
    <cellStyle name="40% - Акцент1 7_46EE.2011(v1.0)" xfId="14708"/>
    <cellStyle name="40% - Акцент1 8" xfId="14709"/>
    <cellStyle name="40% - Акцент1 8 2" xfId="14710"/>
    <cellStyle name="40% - Акцент1 8 3" xfId="14711"/>
    <cellStyle name="40% - Акцент1 8 4" xfId="14712"/>
    <cellStyle name="40% - Акцент1 8 5" xfId="14713"/>
    <cellStyle name="40% - Акцент1 8 6" xfId="14714"/>
    <cellStyle name="40% - Акцент1 8 7" xfId="14715"/>
    <cellStyle name="40% - Акцент1 8 8" xfId="14716"/>
    <cellStyle name="40% - Акцент1 8_46EE.2011(v1.0)" xfId="14717"/>
    <cellStyle name="40% - Акцент1 9" xfId="14718"/>
    <cellStyle name="40% - Акцент1 9 2" xfId="14719"/>
    <cellStyle name="40% - Акцент1 9 3" xfId="14720"/>
    <cellStyle name="40% - Акцент1 9 4" xfId="14721"/>
    <cellStyle name="40% - Акцент1 9 5" xfId="14722"/>
    <cellStyle name="40% - Акцент1 9 6" xfId="14723"/>
    <cellStyle name="40% - Акцент1 9 7" xfId="14724"/>
    <cellStyle name="40% - Акцент1 9 8" xfId="14725"/>
    <cellStyle name="40% - Акцент1 9_46EE.2011(v1.0)" xfId="14726"/>
    <cellStyle name="40% - Акцент2 10" xfId="14727"/>
    <cellStyle name="40% - Акцент2 10 2" xfId="14728"/>
    <cellStyle name="40% - Акцент2 10 3" xfId="14729"/>
    <cellStyle name="40% - Акцент2 10 4" xfId="14730"/>
    <cellStyle name="40% - Акцент2 10 5" xfId="14731"/>
    <cellStyle name="40% - Акцент2 10 6" xfId="14732"/>
    <cellStyle name="40% - Акцент2 10 7" xfId="14733"/>
    <cellStyle name="40% - Акцент2 10 8" xfId="14734"/>
    <cellStyle name="40% - Акцент2 11" xfId="14735"/>
    <cellStyle name="40% - Акцент2 11 2" xfId="14736"/>
    <cellStyle name="40% - Акцент2 11 3" xfId="14737"/>
    <cellStyle name="40% - Акцент2 11 4" xfId="14738"/>
    <cellStyle name="40% - Акцент2 11 5" xfId="14739"/>
    <cellStyle name="40% - Акцент2 11 6" xfId="14740"/>
    <cellStyle name="40% - Акцент2 11 7" xfId="14741"/>
    <cellStyle name="40% - Акцент2 11 8" xfId="14742"/>
    <cellStyle name="40% - Акцент2 2" xfId="14743"/>
    <cellStyle name="40% - Акцент2 2 10" xfId="14744"/>
    <cellStyle name="40% - Акцент2 2 2" xfId="14745"/>
    <cellStyle name="40% - Акцент2 2 2 2" xfId="14746"/>
    <cellStyle name="40% - Акцент2 2 2 2 2" xfId="14747"/>
    <cellStyle name="40% - Акцент2 2 2 3" xfId="14748"/>
    <cellStyle name="40% - Акцент2 2 2 4" xfId="14749"/>
    <cellStyle name="40% - Акцент2 2 2_БДР формат СД (2)" xfId="14750"/>
    <cellStyle name="40% - Акцент2 2 3" xfId="14751"/>
    <cellStyle name="40% - Акцент2 2 3 2" xfId="14752"/>
    <cellStyle name="40% - Акцент2 2 3 3" xfId="14753"/>
    <cellStyle name="40% - Акцент2 2 3_БДР формат СД (2)" xfId="14754"/>
    <cellStyle name="40% - Акцент2 2 4" xfId="14755"/>
    <cellStyle name="40% - Акцент2 2 4 2" xfId="14756"/>
    <cellStyle name="40% - Акцент2 2 4_БДР формат СД (2)" xfId="14757"/>
    <cellStyle name="40% - Акцент2 2 5" xfId="14758"/>
    <cellStyle name="40% - Акцент2 2 5 2" xfId="14759"/>
    <cellStyle name="40% - Акцент2 2 6" xfId="14760"/>
    <cellStyle name="40% - Акцент2 2 7" xfId="14761"/>
    <cellStyle name="40% - Акцент2 2 8" xfId="14762"/>
    <cellStyle name="40% - Акцент2 2 9" xfId="14763"/>
    <cellStyle name="40% - Акцент2 2_46EE.2011(v1.0)" xfId="14764"/>
    <cellStyle name="40% - Акцент2 3" xfId="14765"/>
    <cellStyle name="40% - Акцент2 3 10" xfId="14766"/>
    <cellStyle name="40% - Акцент2 3 2" xfId="14767"/>
    <cellStyle name="40% - Акцент2 3 3" xfId="14768"/>
    <cellStyle name="40% - Акцент2 3 4" xfId="14769"/>
    <cellStyle name="40% - Акцент2 3 5" xfId="14770"/>
    <cellStyle name="40% - Акцент2 3 6" xfId="14771"/>
    <cellStyle name="40% - Акцент2 3 7" xfId="14772"/>
    <cellStyle name="40% - Акцент2 3 8" xfId="14773"/>
    <cellStyle name="40% - Акцент2 3 9" xfId="14774"/>
    <cellStyle name="40% - Акцент2 3_46EE.2011(v1.0)" xfId="14775"/>
    <cellStyle name="40% - Акцент2 4" xfId="14776"/>
    <cellStyle name="40% - Акцент2 4 2" xfId="14777"/>
    <cellStyle name="40% - Акцент2 4 3" xfId="14778"/>
    <cellStyle name="40% - Акцент2 4 4" xfId="14779"/>
    <cellStyle name="40% - Акцент2 4 5" xfId="14780"/>
    <cellStyle name="40% - Акцент2 4 6" xfId="14781"/>
    <cellStyle name="40% - Акцент2 4 7" xfId="14782"/>
    <cellStyle name="40% - Акцент2 4 8" xfId="14783"/>
    <cellStyle name="40% - Акцент2 4_46EE.2011(v1.0)" xfId="14784"/>
    <cellStyle name="40% - Акцент2 5" xfId="14785"/>
    <cellStyle name="40% - Акцент2 5 2" xfId="14786"/>
    <cellStyle name="40% - Акцент2 5 3" xfId="14787"/>
    <cellStyle name="40% - Акцент2 5 4" xfId="14788"/>
    <cellStyle name="40% - Акцент2 5 5" xfId="14789"/>
    <cellStyle name="40% - Акцент2 5 6" xfId="14790"/>
    <cellStyle name="40% - Акцент2 5 7" xfId="14791"/>
    <cellStyle name="40% - Акцент2 5 8" xfId="14792"/>
    <cellStyle name="40% - Акцент2 5_46EE.2011(v1.0)" xfId="14793"/>
    <cellStyle name="40% - Акцент2 6" xfId="14794"/>
    <cellStyle name="40% - Акцент2 6 2" xfId="14795"/>
    <cellStyle name="40% - Акцент2 6 3" xfId="14796"/>
    <cellStyle name="40% - Акцент2 6 4" xfId="14797"/>
    <cellStyle name="40% - Акцент2 6 5" xfId="14798"/>
    <cellStyle name="40% - Акцент2 6 6" xfId="14799"/>
    <cellStyle name="40% - Акцент2 6 7" xfId="14800"/>
    <cellStyle name="40% - Акцент2 6 8" xfId="14801"/>
    <cellStyle name="40% - Акцент2 6_46EE.2011(v1.0)" xfId="14802"/>
    <cellStyle name="40% - Акцент2 7" xfId="14803"/>
    <cellStyle name="40% - Акцент2 7 2" xfId="14804"/>
    <cellStyle name="40% - Акцент2 7 3" xfId="14805"/>
    <cellStyle name="40% - Акцент2 7 4" xfId="14806"/>
    <cellStyle name="40% - Акцент2 7 5" xfId="14807"/>
    <cellStyle name="40% - Акцент2 7 6" xfId="14808"/>
    <cellStyle name="40% - Акцент2 7 7" xfId="14809"/>
    <cellStyle name="40% - Акцент2 7 8" xfId="14810"/>
    <cellStyle name="40% - Акцент2 7_46EE.2011(v1.0)" xfId="14811"/>
    <cellStyle name="40% - Акцент2 8" xfId="14812"/>
    <cellStyle name="40% - Акцент2 8 2" xfId="14813"/>
    <cellStyle name="40% - Акцент2 8 3" xfId="14814"/>
    <cellStyle name="40% - Акцент2 8 4" xfId="14815"/>
    <cellStyle name="40% - Акцент2 8 5" xfId="14816"/>
    <cellStyle name="40% - Акцент2 8 6" xfId="14817"/>
    <cellStyle name="40% - Акцент2 8 7" xfId="14818"/>
    <cellStyle name="40% - Акцент2 8 8" xfId="14819"/>
    <cellStyle name="40% - Акцент2 8_46EE.2011(v1.0)" xfId="14820"/>
    <cellStyle name="40% - Акцент2 9" xfId="14821"/>
    <cellStyle name="40% - Акцент2 9 2" xfId="14822"/>
    <cellStyle name="40% - Акцент2 9 3" xfId="14823"/>
    <cellStyle name="40% - Акцент2 9 4" xfId="14824"/>
    <cellStyle name="40% - Акцент2 9 5" xfId="14825"/>
    <cellStyle name="40% - Акцент2 9 6" xfId="14826"/>
    <cellStyle name="40% - Акцент2 9 7" xfId="14827"/>
    <cellStyle name="40% - Акцент2 9 8" xfId="14828"/>
    <cellStyle name="40% - Акцент2 9_46EE.2011(v1.0)" xfId="14829"/>
    <cellStyle name="40% - Акцент3 10" xfId="14830"/>
    <cellStyle name="40% - Акцент3 10 2" xfId="14831"/>
    <cellStyle name="40% - Акцент3 10 3" xfId="14832"/>
    <cellStyle name="40% - Акцент3 10 4" xfId="14833"/>
    <cellStyle name="40% - Акцент3 10 5" xfId="14834"/>
    <cellStyle name="40% - Акцент3 10 6" xfId="14835"/>
    <cellStyle name="40% - Акцент3 10 7" xfId="14836"/>
    <cellStyle name="40% - Акцент3 10 8" xfId="14837"/>
    <cellStyle name="40% - Акцент3 11" xfId="14838"/>
    <cellStyle name="40% - Акцент3 11 2" xfId="14839"/>
    <cellStyle name="40% - Акцент3 11 3" xfId="14840"/>
    <cellStyle name="40% - Акцент3 11 4" xfId="14841"/>
    <cellStyle name="40% - Акцент3 11 5" xfId="14842"/>
    <cellStyle name="40% - Акцент3 11 6" xfId="14843"/>
    <cellStyle name="40% - Акцент3 11 7" xfId="14844"/>
    <cellStyle name="40% - Акцент3 11 8" xfId="14845"/>
    <cellStyle name="40% - Акцент3 2" xfId="14846"/>
    <cellStyle name="40% - Акцент3 2 10" xfId="14847"/>
    <cellStyle name="40% - Акцент3 2 2" xfId="14848"/>
    <cellStyle name="40% - Акцент3 2 2 2" xfId="14849"/>
    <cellStyle name="40% - Акцент3 2 2 2 2" xfId="14850"/>
    <cellStyle name="40% - Акцент3 2 2 3" xfId="14851"/>
    <cellStyle name="40% - Акцент3 2 2 4" xfId="14852"/>
    <cellStyle name="40% - Акцент3 2 2_БДР формат СД (2)" xfId="14853"/>
    <cellStyle name="40% - Акцент3 2 3" xfId="14854"/>
    <cellStyle name="40% - Акцент3 2 3 2" xfId="14855"/>
    <cellStyle name="40% - Акцент3 2 3 3" xfId="14856"/>
    <cellStyle name="40% - Акцент3 2 3_БДР формат СД (2)" xfId="14857"/>
    <cellStyle name="40% - Акцент3 2 4" xfId="14858"/>
    <cellStyle name="40% - Акцент3 2 4 2" xfId="14859"/>
    <cellStyle name="40% - Акцент3 2 4_БДР формат СД (2)" xfId="14860"/>
    <cellStyle name="40% - Акцент3 2 5" xfId="14861"/>
    <cellStyle name="40% - Акцент3 2 5 2" xfId="14862"/>
    <cellStyle name="40% - Акцент3 2 6" xfId="14863"/>
    <cellStyle name="40% - Акцент3 2 7" xfId="14864"/>
    <cellStyle name="40% - Акцент3 2 8" xfId="14865"/>
    <cellStyle name="40% - Акцент3 2 9" xfId="14866"/>
    <cellStyle name="40% - Акцент3 2_46EE.2011(v1.0)" xfId="14867"/>
    <cellStyle name="40% - Акцент3 3" xfId="14868"/>
    <cellStyle name="40% - Акцент3 3 10" xfId="14869"/>
    <cellStyle name="40% - Акцент3 3 2" xfId="14870"/>
    <cellStyle name="40% - Акцент3 3 3" xfId="14871"/>
    <cellStyle name="40% - Акцент3 3 4" xfId="14872"/>
    <cellStyle name="40% - Акцент3 3 5" xfId="14873"/>
    <cellStyle name="40% - Акцент3 3 6" xfId="14874"/>
    <cellStyle name="40% - Акцент3 3 7" xfId="14875"/>
    <cellStyle name="40% - Акцент3 3 8" xfId="14876"/>
    <cellStyle name="40% - Акцент3 3 9" xfId="14877"/>
    <cellStyle name="40% - Акцент3 3_46EE.2011(v1.0)" xfId="14878"/>
    <cellStyle name="40% - Акцент3 4" xfId="14879"/>
    <cellStyle name="40% - Акцент3 4 2" xfId="14880"/>
    <cellStyle name="40% - Акцент3 4 3" xfId="14881"/>
    <cellStyle name="40% - Акцент3 4 4" xfId="14882"/>
    <cellStyle name="40% - Акцент3 4 5" xfId="14883"/>
    <cellStyle name="40% - Акцент3 4 6" xfId="14884"/>
    <cellStyle name="40% - Акцент3 4 7" xfId="14885"/>
    <cellStyle name="40% - Акцент3 4 8" xfId="14886"/>
    <cellStyle name="40% - Акцент3 4_46EE.2011(v1.0)" xfId="14887"/>
    <cellStyle name="40% - Акцент3 5" xfId="14888"/>
    <cellStyle name="40% - Акцент3 5 2" xfId="14889"/>
    <cellStyle name="40% - Акцент3 5 2 2" xfId="14890"/>
    <cellStyle name="40% - Акцент3 5 3" xfId="14891"/>
    <cellStyle name="40% - Акцент3 5 4" xfId="14892"/>
    <cellStyle name="40% - Акцент3 5 5" xfId="14893"/>
    <cellStyle name="40% - Акцент3 5 6" xfId="14894"/>
    <cellStyle name="40% - Акцент3 5 7" xfId="14895"/>
    <cellStyle name="40% - Акцент3 5 8" xfId="14896"/>
    <cellStyle name="40% - Акцент3 5_46EE.2011(v1.0)" xfId="14897"/>
    <cellStyle name="40% - Акцент3 6" xfId="14898"/>
    <cellStyle name="40% - Акцент3 6 2" xfId="14899"/>
    <cellStyle name="40% - Акцент3 6 3" xfId="14900"/>
    <cellStyle name="40% - Акцент3 6 4" xfId="14901"/>
    <cellStyle name="40% - Акцент3 6 5" xfId="14902"/>
    <cellStyle name="40% - Акцент3 6 6" xfId="14903"/>
    <cellStyle name="40% - Акцент3 6 7" xfId="14904"/>
    <cellStyle name="40% - Акцент3 6 8" xfId="14905"/>
    <cellStyle name="40% - Акцент3 6_46EE.2011(v1.0)" xfId="14906"/>
    <cellStyle name="40% - Акцент3 7" xfId="14907"/>
    <cellStyle name="40% - Акцент3 7 2" xfId="14908"/>
    <cellStyle name="40% - Акцент3 7 3" xfId="14909"/>
    <cellStyle name="40% - Акцент3 7 4" xfId="14910"/>
    <cellStyle name="40% - Акцент3 7 5" xfId="14911"/>
    <cellStyle name="40% - Акцент3 7 6" xfId="14912"/>
    <cellStyle name="40% - Акцент3 7 7" xfId="14913"/>
    <cellStyle name="40% - Акцент3 7 8" xfId="14914"/>
    <cellStyle name="40% - Акцент3 7_46EE.2011(v1.0)" xfId="14915"/>
    <cellStyle name="40% - Акцент3 8" xfId="14916"/>
    <cellStyle name="40% - Акцент3 8 2" xfId="14917"/>
    <cellStyle name="40% - Акцент3 8 3" xfId="14918"/>
    <cellStyle name="40% - Акцент3 8 4" xfId="14919"/>
    <cellStyle name="40% - Акцент3 8 5" xfId="14920"/>
    <cellStyle name="40% - Акцент3 8 6" xfId="14921"/>
    <cellStyle name="40% - Акцент3 8 7" xfId="14922"/>
    <cellStyle name="40% - Акцент3 8 8" xfId="14923"/>
    <cellStyle name="40% - Акцент3 8_46EE.2011(v1.0)" xfId="14924"/>
    <cellStyle name="40% - Акцент3 9" xfId="14925"/>
    <cellStyle name="40% - Акцент3 9 2" xfId="14926"/>
    <cellStyle name="40% - Акцент3 9 3" xfId="14927"/>
    <cellStyle name="40% - Акцент3 9 4" xfId="14928"/>
    <cellStyle name="40% - Акцент3 9 5" xfId="14929"/>
    <cellStyle name="40% - Акцент3 9 6" xfId="14930"/>
    <cellStyle name="40% - Акцент3 9 7" xfId="14931"/>
    <cellStyle name="40% - Акцент3 9 8" xfId="14932"/>
    <cellStyle name="40% - Акцент3 9_46EE.2011(v1.0)" xfId="14933"/>
    <cellStyle name="40% - Акцент4 10" xfId="14934"/>
    <cellStyle name="40% - Акцент4 10 2" xfId="14935"/>
    <cellStyle name="40% - Акцент4 10 3" xfId="14936"/>
    <cellStyle name="40% - Акцент4 10 4" xfId="14937"/>
    <cellStyle name="40% - Акцент4 10 5" xfId="14938"/>
    <cellStyle name="40% - Акцент4 10 6" xfId="14939"/>
    <cellStyle name="40% - Акцент4 10 7" xfId="14940"/>
    <cellStyle name="40% - Акцент4 10 8" xfId="14941"/>
    <cellStyle name="40% - Акцент4 11" xfId="14942"/>
    <cellStyle name="40% - Акцент4 11 2" xfId="14943"/>
    <cellStyle name="40% - Акцент4 11 3" xfId="14944"/>
    <cellStyle name="40% - Акцент4 11 4" xfId="14945"/>
    <cellStyle name="40% - Акцент4 11 5" xfId="14946"/>
    <cellStyle name="40% - Акцент4 11 6" xfId="14947"/>
    <cellStyle name="40% - Акцент4 11 7" xfId="14948"/>
    <cellStyle name="40% - Акцент4 11 8" xfId="14949"/>
    <cellStyle name="40% - Акцент4 2" xfId="14950"/>
    <cellStyle name="40% - Акцент4 2 10" xfId="14951"/>
    <cellStyle name="40% - Акцент4 2 2" xfId="14952"/>
    <cellStyle name="40% - Акцент4 2 2 2" xfId="14953"/>
    <cellStyle name="40% - Акцент4 2 2 2 2" xfId="14954"/>
    <cellStyle name="40% - Акцент4 2 2 3" xfId="14955"/>
    <cellStyle name="40% - Акцент4 2 2 4" xfId="14956"/>
    <cellStyle name="40% - Акцент4 2 2_БДР формат СД (2)" xfId="14957"/>
    <cellStyle name="40% - Акцент4 2 3" xfId="14958"/>
    <cellStyle name="40% - Акцент4 2 3 2" xfId="14959"/>
    <cellStyle name="40% - Акцент4 2 3 3" xfId="14960"/>
    <cellStyle name="40% - Акцент4 2 3_БДР формат СД (2)" xfId="14961"/>
    <cellStyle name="40% - Акцент4 2 4" xfId="14962"/>
    <cellStyle name="40% - Акцент4 2 4 2" xfId="14963"/>
    <cellStyle name="40% - Акцент4 2 4_БДР формат СД (2)" xfId="14964"/>
    <cellStyle name="40% - Акцент4 2 5" xfId="14965"/>
    <cellStyle name="40% - Акцент4 2 5 2" xfId="14966"/>
    <cellStyle name="40% - Акцент4 2 6" xfId="14967"/>
    <cellStyle name="40% - Акцент4 2 7" xfId="14968"/>
    <cellStyle name="40% - Акцент4 2 8" xfId="14969"/>
    <cellStyle name="40% - Акцент4 2 9" xfId="14970"/>
    <cellStyle name="40% - Акцент4 2_46EE.2011(v1.0)" xfId="14971"/>
    <cellStyle name="40% - Акцент4 3" xfId="14972"/>
    <cellStyle name="40% - Акцент4 3 10" xfId="14973"/>
    <cellStyle name="40% - Акцент4 3 2" xfId="14974"/>
    <cellStyle name="40% - Акцент4 3 3" xfId="14975"/>
    <cellStyle name="40% - Акцент4 3 4" xfId="14976"/>
    <cellStyle name="40% - Акцент4 3 5" xfId="14977"/>
    <cellStyle name="40% - Акцент4 3 6" xfId="14978"/>
    <cellStyle name="40% - Акцент4 3 7" xfId="14979"/>
    <cellStyle name="40% - Акцент4 3 8" xfId="14980"/>
    <cellStyle name="40% - Акцент4 3 9" xfId="14981"/>
    <cellStyle name="40% - Акцент4 3_46EE.2011(v1.0)" xfId="14982"/>
    <cellStyle name="40% - Акцент4 4" xfId="14983"/>
    <cellStyle name="40% - Акцент4 4 2" xfId="14984"/>
    <cellStyle name="40% - Акцент4 4 3" xfId="14985"/>
    <cellStyle name="40% - Акцент4 4 4" xfId="14986"/>
    <cellStyle name="40% - Акцент4 4 5" xfId="14987"/>
    <cellStyle name="40% - Акцент4 4 6" xfId="14988"/>
    <cellStyle name="40% - Акцент4 4 7" xfId="14989"/>
    <cellStyle name="40% - Акцент4 4 8" xfId="14990"/>
    <cellStyle name="40% - Акцент4 4_46EE.2011(v1.0)" xfId="14991"/>
    <cellStyle name="40% - Акцент4 5" xfId="14992"/>
    <cellStyle name="40% - Акцент4 5 2" xfId="14993"/>
    <cellStyle name="40% - Акцент4 5 3" xfId="14994"/>
    <cellStyle name="40% - Акцент4 5 4" xfId="14995"/>
    <cellStyle name="40% - Акцент4 5 5" xfId="14996"/>
    <cellStyle name="40% - Акцент4 5 6" xfId="14997"/>
    <cellStyle name="40% - Акцент4 5 7" xfId="14998"/>
    <cellStyle name="40% - Акцент4 5 8" xfId="14999"/>
    <cellStyle name="40% - Акцент4 5_46EE.2011(v1.0)" xfId="15000"/>
    <cellStyle name="40% - Акцент4 6" xfId="15001"/>
    <cellStyle name="40% - Акцент4 6 2" xfId="15002"/>
    <cellStyle name="40% - Акцент4 6 3" xfId="15003"/>
    <cellStyle name="40% - Акцент4 6 4" xfId="15004"/>
    <cellStyle name="40% - Акцент4 6 5" xfId="15005"/>
    <cellStyle name="40% - Акцент4 6 6" xfId="15006"/>
    <cellStyle name="40% - Акцент4 6 7" xfId="15007"/>
    <cellStyle name="40% - Акцент4 6 8" xfId="15008"/>
    <cellStyle name="40% - Акцент4 6_46EE.2011(v1.0)" xfId="15009"/>
    <cellStyle name="40% - Акцент4 7" xfId="15010"/>
    <cellStyle name="40% - Акцент4 7 2" xfId="15011"/>
    <cellStyle name="40% - Акцент4 7 3" xfId="15012"/>
    <cellStyle name="40% - Акцент4 7 4" xfId="15013"/>
    <cellStyle name="40% - Акцент4 7 5" xfId="15014"/>
    <cellStyle name="40% - Акцент4 7 6" xfId="15015"/>
    <cellStyle name="40% - Акцент4 7 7" xfId="15016"/>
    <cellStyle name="40% - Акцент4 7 8" xfId="15017"/>
    <cellStyle name="40% - Акцент4 7_46EE.2011(v1.0)" xfId="15018"/>
    <cellStyle name="40% - Акцент4 8" xfId="15019"/>
    <cellStyle name="40% - Акцент4 8 2" xfId="15020"/>
    <cellStyle name="40% - Акцент4 8 3" xfId="15021"/>
    <cellStyle name="40% - Акцент4 8 4" xfId="15022"/>
    <cellStyle name="40% - Акцент4 8 5" xfId="15023"/>
    <cellStyle name="40% - Акцент4 8 6" xfId="15024"/>
    <cellStyle name="40% - Акцент4 8 7" xfId="15025"/>
    <cellStyle name="40% - Акцент4 8 8" xfId="15026"/>
    <cellStyle name="40% - Акцент4 8_46EE.2011(v1.0)" xfId="15027"/>
    <cellStyle name="40% - Акцент4 9" xfId="15028"/>
    <cellStyle name="40% - Акцент4 9 2" xfId="15029"/>
    <cellStyle name="40% - Акцент4 9 3" xfId="15030"/>
    <cellStyle name="40% - Акцент4 9 4" xfId="15031"/>
    <cellStyle name="40% - Акцент4 9 5" xfId="15032"/>
    <cellStyle name="40% - Акцент4 9 6" xfId="15033"/>
    <cellStyle name="40% - Акцент4 9 7" xfId="15034"/>
    <cellStyle name="40% - Акцент4 9 8" xfId="15035"/>
    <cellStyle name="40% - Акцент4 9_46EE.2011(v1.0)" xfId="15036"/>
    <cellStyle name="40% - Акцент5 10" xfId="15037"/>
    <cellStyle name="40% - Акцент5 10 2" xfId="15038"/>
    <cellStyle name="40% - Акцент5 10 3" xfId="15039"/>
    <cellStyle name="40% - Акцент5 10 4" xfId="15040"/>
    <cellStyle name="40% - Акцент5 10 5" xfId="15041"/>
    <cellStyle name="40% - Акцент5 10 6" xfId="15042"/>
    <cellStyle name="40% - Акцент5 10 7" xfId="15043"/>
    <cellStyle name="40% - Акцент5 10 8" xfId="15044"/>
    <cellStyle name="40% - Акцент5 11" xfId="15045"/>
    <cellStyle name="40% - Акцент5 11 2" xfId="15046"/>
    <cellStyle name="40% - Акцент5 11 3" xfId="15047"/>
    <cellStyle name="40% - Акцент5 11 4" xfId="15048"/>
    <cellStyle name="40% - Акцент5 11 5" xfId="15049"/>
    <cellStyle name="40% - Акцент5 11 6" xfId="15050"/>
    <cellStyle name="40% - Акцент5 11 7" xfId="15051"/>
    <cellStyle name="40% - Акцент5 11 8" xfId="15052"/>
    <cellStyle name="40% - Акцент5 2" xfId="15053"/>
    <cellStyle name="40% - Акцент5 2 10" xfId="15054"/>
    <cellStyle name="40% - Акцент5 2 2" xfId="15055"/>
    <cellStyle name="40% - Акцент5 2 2 2" xfId="15056"/>
    <cellStyle name="40% - Акцент5 2 2 2 2" xfId="15057"/>
    <cellStyle name="40% - Акцент5 2 2 3" xfId="15058"/>
    <cellStyle name="40% - Акцент5 2 2 4" xfId="15059"/>
    <cellStyle name="40% - Акцент5 2 2_БДР формат СД (2)" xfId="15060"/>
    <cellStyle name="40% - Акцент5 2 3" xfId="15061"/>
    <cellStyle name="40% - Акцент5 2 3 2" xfId="15062"/>
    <cellStyle name="40% - Акцент5 2 3 3" xfId="15063"/>
    <cellStyle name="40% - Акцент5 2 3_БДР формат СД (2)" xfId="15064"/>
    <cellStyle name="40% - Акцент5 2 4" xfId="15065"/>
    <cellStyle name="40% - Акцент5 2 4 2" xfId="15066"/>
    <cellStyle name="40% - Акцент5 2 4_БДР формат СД (2)" xfId="15067"/>
    <cellStyle name="40% - Акцент5 2 5" xfId="15068"/>
    <cellStyle name="40% - Акцент5 2 5 2" xfId="15069"/>
    <cellStyle name="40% - Акцент5 2 6" xfId="15070"/>
    <cellStyle name="40% - Акцент5 2 7" xfId="15071"/>
    <cellStyle name="40% - Акцент5 2 8" xfId="15072"/>
    <cellStyle name="40% - Акцент5 2 9" xfId="15073"/>
    <cellStyle name="40% - Акцент5 2_46EE.2011(v1.0)" xfId="15074"/>
    <cellStyle name="40% - Акцент5 3" xfId="15075"/>
    <cellStyle name="40% - Акцент5 3 10" xfId="15076"/>
    <cellStyle name="40% - Акцент5 3 2" xfId="15077"/>
    <cellStyle name="40% - Акцент5 3 3" xfId="15078"/>
    <cellStyle name="40% - Акцент5 3 4" xfId="15079"/>
    <cellStyle name="40% - Акцент5 3 5" xfId="15080"/>
    <cellStyle name="40% - Акцент5 3 6" xfId="15081"/>
    <cellStyle name="40% - Акцент5 3 7" xfId="15082"/>
    <cellStyle name="40% - Акцент5 3 8" xfId="15083"/>
    <cellStyle name="40% - Акцент5 3 9" xfId="15084"/>
    <cellStyle name="40% - Акцент5 3_46EE.2011(v1.0)" xfId="15085"/>
    <cellStyle name="40% - Акцент5 4" xfId="15086"/>
    <cellStyle name="40% - Акцент5 4 2" xfId="15087"/>
    <cellStyle name="40% - Акцент5 4 3" xfId="15088"/>
    <cellStyle name="40% - Акцент5 4 4" xfId="15089"/>
    <cellStyle name="40% - Акцент5 4 5" xfId="15090"/>
    <cellStyle name="40% - Акцент5 4 6" xfId="15091"/>
    <cellStyle name="40% - Акцент5 4 7" xfId="15092"/>
    <cellStyle name="40% - Акцент5 4 8" xfId="15093"/>
    <cellStyle name="40% - Акцент5 4_46EE.2011(v1.0)" xfId="15094"/>
    <cellStyle name="40% - Акцент5 5" xfId="15095"/>
    <cellStyle name="40% - Акцент5 5 2" xfId="15096"/>
    <cellStyle name="40% - Акцент5 5 3" xfId="15097"/>
    <cellStyle name="40% - Акцент5 5 4" xfId="15098"/>
    <cellStyle name="40% - Акцент5 5 5" xfId="15099"/>
    <cellStyle name="40% - Акцент5 5 6" xfId="15100"/>
    <cellStyle name="40% - Акцент5 5 7" xfId="15101"/>
    <cellStyle name="40% - Акцент5 5 8" xfId="15102"/>
    <cellStyle name="40% - Акцент5 5_46EE.2011(v1.0)" xfId="15103"/>
    <cellStyle name="40% - Акцент5 6" xfId="15104"/>
    <cellStyle name="40% - Акцент5 6 2" xfId="15105"/>
    <cellStyle name="40% - Акцент5 6 3" xfId="15106"/>
    <cellStyle name="40% - Акцент5 6 4" xfId="15107"/>
    <cellStyle name="40% - Акцент5 6 5" xfId="15108"/>
    <cellStyle name="40% - Акцент5 6 6" xfId="15109"/>
    <cellStyle name="40% - Акцент5 6 7" xfId="15110"/>
    <cellStyle name="40% - Акцент5 6 8" xfId="15111"/>
    <cellStyle name="40% - Акцент5 6_46EE.2011(v1.0)" xfId="15112"/>
    <cellStyle name="40% - Акцент5 7" xfId="15113"/>
    <cellStyle name="40% - Акцент5 7 2" xfId="15114"/>
    <cellStyle name="40% - Акцент5 7 3" xfId="15115"/>
    <cellStyle name="40% - Акцент5 7 4" xfId="15116"/>
    <cellStyle name="40% - Акцент5 7 5" xfId="15117"/>
    <cellStyle name="40% - Акцент5 7 6" xfId="15118"/>
    <cellStyle name="40% - Акцент5 7 7" xfId="15119"/>
    <cellStyle name="40% - Акцент5 7 8" xfId="15120"/>
    <cellStyle name="40% - Акцент5 7_46EE.2011(v1.0)" xfId="15121"/>
    <cellStyle name="40% - Акцент5 8" xfId="15122"/>
    <cellStyle name="40% - Акцент5 8 2" xfId="15123"/>
    <cellStyle name="40% - Акцент5 8 3" xfId="15124"/>
    <cellStyle name="40% - Акцент5 8 4" xfId="15125"/>
    <cellStyle name="40% - Акцент5 8 5" xfId="15126"/>
    <cellStyle name="40% - Акцент5 8 6" xfId="15127"/>
    <cellStyle name="40% - Акцент5 8 7" xfId="15128"/>
    <cellStyle name="40% - Акцент5 8 8" xfId="15129"/>
    <cellStyle name="40% - Акцент5 8_46EE.2011(v1.0)" xfId="15130"/>
    <cellStyle name="40% - Акцент5 9" xfId="15131"/>
    <cellStyle name="40% - Акцент5 9 2" xfId="15132"/>
    <cellStyle name="40% - Акцент5 9 3" xfId="15133"/>
    <cellStyle name="40% - Акцент5 9 4" xfId="15134"/>
    <cellStyle name="40% - Акцент5 9 5" xfId="15135"/>
    <cellStyle name="40% - Акцент5 9 6" xfId="15136"/>
    <cellStyle name="40% - Акцент5 9 7" xfId="15137"/>
    <cellStyle name="40% - Акцент5 9 8" xfId="15138"/>
    <cellStyle name="40% - Акцент5 9_46EE.2011(v1.0)" xfId="15139"/>
    <cellStyle name="40% - Акцент6 10" xfId="15140"/>
    <cellStyle name="40% - Акцент6 10 2" xfId="15141"/>
    <cellStyle name="40% - Акцент6 10 3" xfId="15142"/>
    <cellStyle name="40% - Акцент6 10 4" xfId="15143"/>
    <cellStyle name="40% - Акцент6 10 5" xfId="15144"/>
    <cellStyle name="40% - Акцент6 10 6" xfId="15145"/>
    <cellStyle name="40% - Акцент6 10 7" xfId="15146"/>
    <cellStyle name="40% - Акцент6 10 8" xfId="15147"/>
    <cellStyle name="40% - Акцент6 11" xfId="15148"/>
    <cellStyle name="40% - Акцент6 11 2" xfId="15149"/>
    <cellStyle name="40% - Акцент6 11 3" xfId="15150"/>
    <cellStyle name="40% - Акцент6 11 4" xfId="15151"/>
    <cellStyle name="40% - Акцент6 11 5" xfId="15152"/>
    <cellStyle name="40% - Акцент6 11 6" xfId="15153"/>
    <cellStyle name="40% - Акцент6 11 7" xfId="15154"/>
    <cellStyle name="40% - Акцент6 11 8" xfId="15155"/>
    <cellStyle name="40% - Акцент6 2" xfId="15156"/>
    <cellStyle name="40% - Акцент6 2 10" xfId="15157"/>
    <cellStyle name="40% - Акцент6 2 2" xfId="15158"/>
    <cellStyle name="40% - Акцент6 2 2 2" xfId="15159"/>
    <cellStyle name="40% - Акцент6 2 2 2 2" xfId="15160"/>
    <cellStyle name="40% - Акцент6 2 2 3" xfId="15161"/>
    <cellStyle name="40% - Акцент6 2 2 4" xfId="15162"/>
    <cellStyle name="40% - Акцент6 2 2_БДР формат СД (2)" xfId="15163"/>
    <cellStyle name="40% - Акцент6 2 3" xfId="15164"/>
    <cellStyle name="40% - Акцент6 2 3 2" xfId="15165"/>
    <cellStyle name="40% - Акцент6 2 3 3" xfId="15166"/>
    <cellStyle name="40% - Акцент6 2 3_БДР формат СД (2)" xfId="15167"/>
    <cellStyle name="40% - Акцент6 2 4" xfId="15168"/>
    <cellStyle name="40% - Акцент6 2 4 2" xfId="15169"/>
    <cellStyle name="40% - Акцент6 2 4_БДР формат СД (2)" xfId="15170"/>
    <cellStyle name="40% - Акцент6 2 5" xfId="15171"/>
    <cellStyle name="40% - Акцент6 2 5 2" xfId="15172"/>
    <cellStyle name="40% - Акцент6 2 6" xfId="15173"/>
    <cellStyle name="40% - Акцент6 2 7" xfId="15174"/>
    <cellStyle name="40% - Акцент6 2 8" xfId="15175"/>
    <cellStyle name="40% - Акцент6 2 9" xfId="15176"/>
    <cellStyle name="40% - Акцент6 2_46EE.2011(v1.0)" xfId="15177"/>
    <cellStyle name="40% - Акцент6 3" xfId="15178"/>
    <cellStyle name="40% - Акцент6 3 10" xfId="15179"/>
    <cellStyle name="40% - Акцент6 3 2" xfId="15180"/>
    <cellStyle name="40% - Акцент6 3 3" xfId="15181"/>
    <cellStyle name="40% - Акцент6 3 4" xfId="15182"/>
    <cellStyle name="40% - Акцент6 3 5" xfId="15183"/>
    <cellStyle name="40% - Акцент6 3 6" xfId="15184"/>
    <cellStyle name="40% - Акцент6 3 7" xfId="15185"/>
    <cellStyle name="40% - Акцент6 3 8" xfId="15186"/>
    <cellStyle name="40% - Акцент6 3 9" xfId="15187"/>
    <cellStyle name="40% - Акцент6 3_46EE.2011(v1.0)" xfId="15188"/>
    <cellStyle name="40% - Акцент6 4" xfId="15189"/>
    <cellStyle name="40% - Акцент6 4 2" xfId="15190"/>
    <cellStyle name="40% - Акцент6 4 3" xfId="15191"/>
    <cellStyle name="40% - Акцент6 4 4" xfId="15192"/>
    <cellStyle name="40% - Акцент6 4 5" xfId="15193"/>
    <cellStyle name="40% - Акцент6 4 6" xfId="15194"/>
    <cellStyle name="40% - Акцент6 4 7" xfId="15195"/>
    <cellStyle name="40% - Акцент6 4 8" xfId="15196"/>
    <cellStyle name="40% - Акцент6 4_46EE.2011(v1.0)" xfId="15197"/>
    <cellStyle name="40% - Акцент6 5" xfId="15198"/>
    <cellStyle name="40% - Акцент6 5 2" xfId="15199"/>
    <cellStyle name="40% - Акцент6 5 3" xfId="15200"/>
    <cellStyle name="40% - Акцент6 5 4" xfId="15201"/>
    <cellStyle name="40% - Акцент6 5 5" xfId="15202"/>
    <cellStyle name="40% - Акцент6 5 6" xfId="15203"/>
    <cellStyle name="40% - Акцент6 5 7" xfId="15204"/>
    <cellStyle name="40% - Акцент6 5 8" xfId="15205"/>
    <cellStyle name="40% - Акцент6 5_46EE.2011(v1.0)" xfId="15206"/>
    <cellStyle name="40% - Акцент6 6" xfId="15207"/>
    <cellStyle name="40% - Акцент6 6 2" xfId="15208"/>
    <cellStyle name="40% - Акцент6 6 3" xfId="15209"/>
    <cellStyle name="40% - Акцент6 6 4" xfId="15210"/>
    <cellStyle name="40% - Акцент6 6 5" xfId="15211"/>
    <cellStyle name="40% - Акцент6 6 6" xfId="15212"/>
    <cellStyle name="40% - Акцент6 6 7" xfId="15213"/>
    <cellStyle name="40% - Акцент6 6 8" xfId="15214"/>
    <cellStyle name="40% - Акцент6 6_46EE.2011(v1.0)" xfId="15215"/>
    <cellStyle name="40% - Акцент6 7" xfId="15216"/>
    <cellStyle name="40% - Акцент6 7 2" xfId="15217"/>
    <cellStyle name="40% - Акцент6 7 3" xfId="15218"/>
    <cellStyle name="40% - Акцент6 7 4" xfId="15219"/>
    <cellStyle name="40% - Акцент6 7 5" xfId="15220"/>
    <cellStyle name="40% - Акцент6 7 6" xfId="15221"/>
    <cellStyle name="40% - Акцент6 7 7" xfId="15222"/>
    <cellStyle name="40% - Акцент6 7 8" xfId="15223"/>
    <cellStyle name="40% - Акцент6 7_46EE.2011(v1.0)" xfId="15224"/>
    <cellStyle name="40% - Акцент6 8" xfId="15225"/>
    <cellStyle name="40% - Акцент6 8 2" xfId="15226"/>
    <cellStyle name="40% - Акцент6 8 3" xfId="15227"/>
    <cellStyle name="40% - Акцент6 8 4" xfId="15228"/>
    <cellStyle name="40% - Акцент6 8 5" xfId="15229"/>
    <cellStyle name="40% - Акцент6 8 6" xfId="15230"/>
    <cellStyle name="40% - Акцент6 8 7" xfId="15231"/>
    <cellStyle name="40% - Акцент6 8 8" xfId="15232"/>
    <cellStyle name="40% - Акцент6 8_46EE.2011(v1.0)" xfId="15233"/>
    <cellStyle name="40% - Акцент6 9" xfId="15234"/>
    <cellStyle name="40% - Акцент6 9 2" xfId="15235"/>
    <cellStyle name="40% - Акцент6 9 3" xfId="15236"/>
    <cellStyle name="40% - Акцент6 9 4" xfId="15237"/>
    <cellStyle name="40% - Акцент6 9 5" xfId="15238"/>
    <cellStyle name="40% - Акцент6 9 6" xfId="15239"/>
    <cellStyle name="40% - Акцент6 9 7" xfId="15240"/>
    <cellStyle name="40% - Акцент6 9 8" xfId="15241"/>
    <cellStyle name="40% - Акцент6 9_46EE.2011(v1.0)" xfId="15242"/>
    <cellStyle name="50%" xfId="15243"/>
    <cellStyle name="50% 2" xfId="15244"/>
    <cellStyle name="50% 2 2" xfId="15245"/>
    <cellStyle name="50% 2 3" xfId="15246"/>
    <cellStyle name="50% 3" xfId="15247"/>
    <cellStyle name="50% 3 2" xfId="15248"/>
    <cellStyle name="50% 3 3" xfId="15249"/>
    <cellStyle name="50% 4" xfId="15250"/>
    <cellStyle name="50% 5" xfId="15251"/>
    <cellStyle name="60% - Accent1" xfId="15252"/>
    <cellStyle name="60% - Accent1 2" xfId="15253"/>
    <cellStyle name="60% - Accent1_БДР формат СД (2)" xfId="15254"/>
    <cellStyle name="60% - Accent2" xfId="15255"/>
    <cellStyle name="60% - Accent2 2" xfId="15256"/>
    <cellStyle name="60% - Accent2_БДР формат СД (2)" xfId="15257"/>
    <cellStyle name="60% - Accent3" xfId="15258"/>
    <cellStyle name="60% - Accent3 2" xfId="15259"/>
    <cellStyle name="60% - Accent3_БДР формат СД (2)" xfId="15260"/>
    <cellStyle name="60% - Accent4" xfId="15261"/>
    <cellStyle name="60% - Accent4 2" xfId="15262"/>
    <cellStyle name="60% - Accent4_БДР формат СД (2)" xfId="15263"/>
    <cellStyle name="60% - Accent5" xfId="15264"/>
    <cellStyle name="60% - Accent5 2" xfId="15265"/>
    <cellStyle name="60% - Accent5_БДР формат СД (2)" xfId="15266"/>
    <cellStyle name="60% - Accent6" xfId="15267"/>
    <cellStyle name="60% - Accent6 2" xfId="15268"/>
    <cellStyle name="60% - Accent6_БДР формат СД (2)" xfId="15269"/>
    <cellStyle name="60% - Акцент1 10" xfId="15270"/>
    <cellStyle name="60% - Акцент1 11" xfId="15271"/>
    <cellStyle name="60% - Акцент1 2" xfId="15272"/>
    <cellStyle name="60% - Акцент1 2 2" xfId="15273"/>
    <cellStyle name="60% - Акцент1 2 2 2" xfId="15274"/>
    <cellStyle name="60% - Акцент1 2 2 3" xfId="15275"/>
    <cellStyle name="60% - Акцент1 2 2_БДР формат СД (2)" xfId="15276"/>
    <cellStyle name="60% - Акцент1 2 3" xfId="15277"/>
    <cellStyle name="60% - Акцент1 2 3 2" xfId="15278"/>
    <cellStyle name="60% - Акцент1 2 3 3" xfId="15279"/>
    <cellStyle name="60% - Акцент1 2 4" xfId="15280"/>
    <cellStyle name="60% - Акцент1 2 4 2" xfId="15281"/>
    <cellStyle name="60% - Акцент1 2 5" xfId="15282"/>
    <cellStyle name="60% - Акцент1 2 5 2" xfId="15283"/>
    <cellStyle name="60% - Акцент1 2 6" xfId="15284"/>
    <cellStyle name="60% - Акцент1 2 7" xfId="15285"/>
    <cellStyle name="60% - Акцент1 2_БДР формат СД (2)" xfId="15286"/>
    <cellStyle name="60% - Акцент1 3" xfId="15287"/>
    <cellStyle name="60% - Акцент1 3 2" xfId="15288"/>
    <cellStyle name="60% - Акцент1 3 2 2" xfId="15289"/>
    <cellStyle name="60% - Акцент1 3 3" xfId="15290"/>
    <cellStyle name="60% - Акцент1 4" xfId="15291"/>
    <cellStyle name="60% - Акцент1 4 2" xfId="15292"/>
    <cellStyle name="60% - Акцент1 5" xfId="15293"/>
    <cellStyle name="60% - Акцент1 5 2" xfId="15294"/>
    <cellStyle name="60% - Акцент1 6" xfId="15295"/>
    <cellStyle name="60% - Акцент1 6 2" xfId="15296"/>
    <cellStyle name="60% - Акцент1 7" xfId="15297"/>
    <cellStyle name="60% - Акцент1 7 2" xfId="15298"/>
    <cellStyle name="60% - Акцент1 8" xfId="15299"/>
    <cellStyle name="60% - Акцент1 8 2" xfId="15300"/>
    <cellStyle name="60% - Акцент1 9" xfId="15301"/>
    <cellStyle name="60% - Акцент1 9 2" xfId="15302"/>
    <cellStyle name="60% - Акцент2 10" xfId="15303"/>
    <cellStyle name="60% - Акцент2 11" xfId="15304"/>
    <cellStyle name="60% - Акцент2 2" xfId="15305"/>
    <cellStyle name="60% - Акцент2 2 2" xfId="15306"/>
    <cellStyle name="60% - Акцент2 2 2 2" xfId="15307"/>
    <cellStyle name="60% - Акцент2 2 2 3" xfId="15308"/>
    <cellStyle name="60% - Акцент2 2 2_БДР формат СД (2)" xfId="15309"/>
    <cellStyle name="60% - Акцент2 2 3" xfId="15310"/>
    <cellStyle name="60% - Акцент2 2 3 2" xfId="15311"/>
    <cellStyle name="60% - Акцент2 2 3 3" xfId="15312"/>
    <cellStyle name="60% - Акцент2 2 4" xfId="15313"/>
    <cellStyle name="60% - Акцент2 2 4 2" xfId="15314"/>
    <cellStyle name="60% - Акцент2 2 5" xfId="15315"/>
    <cellStyle name="60% - Акцент2 2 5 2" xfId="15316"/>
    <cellStyle name="60% - Акцент2 2 6" xfId="15317"/>
    <cellStyle name="60% - Акцент2 2 7" xfId="15318"/>
    <cellStyle name="60% - Акцент2 2_БДР формат СД (2)" xfId="15319"/>
    <cellStyle name="60% - Акцент2 3" xfId="15320"/>
    <cellStyle name="60% - Акцент2 3 2" xfId="15321"/>
    <cellStyle name="60% - Акцент2 3 2 2" xfId="15322"/>
    <cellStyle name="60% - Акцент2 3 3" xfId="15323"/>
    <cellStyle name="60% - Акцент2 4" xfId="15324"/>
    <cellStyle name="60% - Акцент2 4 2" xfId="15325"/>
    <cellStyle name="60% - Акцент2 5" xfId="15326"/>
    <cellStyle name="60% - Акцент2 5 2" xfId="15327"/>
    <cellStyle name="60% - Акцент2 6" xfId="15328"/>
    <cellStyle name="60% - Акцент2 6 2" xfId="15329"/>
    <cellStyle name="60% - Акцент2 7" xfId="15330"/>
    <cellStyle name="60% - Акцент2 7 2" xfId="15331"/>
    <cellStyle name="60% - Акцент2 8" xfId="15332"/>
    <cellStyle name="60% - Акцент2 8 2" xfId="15333"/>
    <cellStyle name="60% - Акцент2 9" xfId="15334"/>
    <cellStyle name="60% - Акцент2 9 2" xfId="15335"/>
    <cellStyle name="60% - Акцент3 10" xfId="15336"/>
    <cellStyle name="60% - Акцент3 11" xfId="15337"/>
    <cellStyle name="60% - Акцент3 2" xfId="15338"/>
    <cellStyle name="60% - Акцент3 2 2" xfId="15339"/>
    <cellStyle name="60% - Акцент3 2 2 2" xfId="15340"/>
    <cellStyle name="60% - Акцент3 2 2 3" xfId="15341"/>
    <cellStyle name="60% - Акцент3 2 2_БДР формат СД (2)" xfId="15342"/>
    <cellStyle name="60% - Акцент3 2 3" xfId="15343"/>
    <cellStyle name="60% - Акцент3 2 3 2" xfId="15344"/>
    <cellStyle name="60% - Акцент3 2 3 3" xfId="15345"/>
    <cellStyle name="60% - Акцент3 2 4" xfId="15346"/>
    <cellStyle name="60% - Акцент3 2 4 2" xfId="15347"/>
    <cellStyle name="60% - Акцент3 2 5" xfId="15348"/>
    <cellStyle name="60% - Акцент3 2 5 2" xfId="15349"/>
    <cellStyle name="60% - Акцент3 2 6" xfId="15350"/>
    <cellStyle name="60% - Акцент3 2 7" xfId="15351"/>
    <cellStyle name="60% - Акцент3 2_БДР формат СД (2)" xfId="15352"/>
    <cellStyle name="60% - Акцент3 3" xfId="15353"/>
    <cellStyle name="60% - Акцент3 3 2" xfId="15354"/>
    <cellStyle name="60% - Акцент3 3 2 2" xfId="15355"/>
    <cellStyle name="60% - Акцент3 3 3" xfId="15356"/>
    <cellStyle name="60% - Акцент3 4" xfId="15357"/>
    <cellStyle name="60% - Акцент3 4 2" xfId="15358"/>
    <cellStyle name="60% - Акцент3 5" xfId="15359"/>
    <cellStyle name="60% - Акцент3 5 2" xfId="15360"/>
    <cellStyle name="60% - Акцент3 6" xfId="15361"/>
    <cellStyle name="60% - Акцент3 6 2" xfId="15362"/>
    <cellStyle name="60% - Акцент3 7" xfId="15363"/>
    <cellStyle name="60% - Акцент3 7 2" xfId="15364"/>
    <cellStyle name="60% - Акцент3 8" xfId="15365"/>
    <cellStyle name="60% - Акцент3 8 2" xfId="15366"/>
    <cellStyle name="60% - Акцент3 9" xfId="15367"/>
    <cellStyle name="60% - Акцент3 9 2" xfId="15368"/>
    <cellStyle name="60% - Акцент4 10" xfId="15369"/>
    <cellStyle name="60% - Акцент4 11" xfId="15370"/>
    <cellStyle name="60% - Акцент4 2" xfId="15371"/>
    <cellStyle name="60% - Акцент4 2 2" xfId="15372"/>
    <cellStyle name="60% - Акцент4 2 2 2" xfId="15373"/>
    <cellStyle name="60% - Акцент4 2 2 3" xfId="15374"/>
    <cellStyle name="60% - Акцент4 2 2_БДР формат СД (2)" xfId="15375"/>
    <cellStyle name="60% - Акцент4 2 3" xfId="15376"/>
    <cellStyle name="60% - Акцент4 2 3 2" xfId="15377"/>
    <cellStyle name="60% - Акцент4 2 3 3" xfId="15378"/>
    <cellStyle name="60% - Акцент4 2 4" xfId="15379"/>
    <cellStyle name="60% - Акцент4 2 4 2" xfId="15380"/>
    <cellStyle name="60% - Акцент4 2 5" xfId="15381"/>
    <cellStyle name="60% - Акцент4 2 5 2" xfId="15382"/>
    <cellStyle name="60% - Акцент4 2 6" xfId="15383"/>
    <cellStyle name="60% - Акцент4 2 7" xfId="15384"/>
    <cellStyle name="60% - Акцент4 2_БДР формат СД (2)" xfId="15385"/>
    <cellStyle name="60% - Акцент4 3" xfId="15386"/>
    <cellStyle name="60% - Акцент4 3 2" xfId="15387"/>
    <cellStyle name="60% - Акцент4 3 2 2" xfId="15388"/>
    <cellStyle name="60% - Акцент4 3 3" xfId="15389"/>
    <cellStyle name="60% - Акцент4 4" xfId="15390"/>
    <cellStyle name="60% - Акцент4 4 2" xfId="15391"/>
    <cellStyle name="60% - Акцент4 5" xfId="15392"/>
    <cellStyle name="60% - Акцент4 5 2" xfId="15393"/>
    <cellStyle name="60% - Акцент4 6" xfId="15394"/>
    <cellStyle name="60% - Акцент4 6 2" xfId="15395"/>
    <cellStyle name="60% - Акцент4 7" xfId="15396"/>
    <cellStyle name="60% - Акцент4 7 2" xfId="15397"/>
    <cellStyle name="60% - Акцент4 8" xfId="15398"/>
    <cellStyle name="60% - Акцент4 8 2" xfId="15399"/>
    <cellStyle name="60% - Акцент4 9" xfId="15400"/>
    <cellStyle name="60% - Акцент4 9 2" xfId="15401"/>
    <cellStyle name="60% - Акцент5 10" xfId="15402"/>
    <cellStyle name="60% - Акцент5 11" xfId="15403"/>
    <cellStyle name="60% - Акцент5 2" xfId="15404"/>
    <cellStyle name="60% - Акцент5 2 2" xfId="15405"/>
    <cellStyle name="60% - Акцент5 2 2 2" xfId="15406"/>
    <cellStyle name="60% - Акцент5 2 2 3" xfId="15407"/>
    <cellStyle name="60% - Акцент5 2 2_БДР формат СД (2)" xfId="15408"/>
    <cellStyle name="60% - Акцент5 2 3" xfId="15409"/>
    <cellStyle name="60% - Акцент5 2 3 2" xfId="15410"/>
    <cellStyle name="60% - Акцент5 2 3 3" xfId="15411"/>
    <cellStyle name="60% - Акцент5 2 4" xfId="15412"/>
    <cellStyle name="60% - Акцент5 2 4 2" xfId="15413"/>
    <cellStyle name="60% - Акцент5 2 5" xfId="15414"/>
    <cellStyle name="60% - Акцент5 2 5 2" xfId="15415"/>
    <cellStyle name="60% - Акцент5 2 6" xfId="15416"/>
    <cellStyle name="60% - Акцент5 2 7" xfId="15417"/>
    <cellStyle name="60% - Акцент5 2_БДР формат СД (2)" xfId="15418"/>
    <cellStyle name="60% - Акцент5 3" xfId="15419"/>
    <cellStyle name="60% - Акцент5 3 2" xfId="15420"/>
    <cellStyle name="60% - Акцент5 3 2 2" xfId="15421"/>
    <cellStyle name="60% - Акцент5 3 3" xfId="15422"/>
    <cellStyle name="60% - Акцент5 4" xfId="15423"/>
    <cellStyle name="60% - Акцент5 4 2" xfId="15424"/>
    <cellStyle name="60% - Акцент5 5" xfId="15425"/>
    <cellStyle name="60% - Акцент5 5 2" xfId="15426"/>
    <cellStyle name="60% - Акцент5 6" xfId="15427"/>
    <cellStyle name="60% - Акцент5 6 2" xfId="15428"/>
    <cellStyle name="60% - Акцент5 7" xfId="15429"/>
    <cellStyle name="60% - Акцент5 7 2" xfId="15430"/>
    <cellStyle name="60% - Акцент5 8" xfId="15431"/>
    <cellStyle name="60% - Акцент5 8 2" xfId="15432"/>
    <cellStyle name="60% - Акцент5 9" xfId="15433"/>
    <cellStyle name="60% - Акцент5 9 2" xfId="15434"/>
    <cellStyle name="60% - Акцент6 10" xfId="15435"/>
    <cellStyle name="60% - Акцент6 11" xfId="15436"/>
    <cellStyle name="60% - Акцент6 2" xfId="15437"/>
    <cellStyle name="60% - Акцент6 2 2" xfId="15438"/>
    <cellStyle name="60% - Акцент6 2 2 2" xfId="15439"/>
    <cellStyle name="60% - Акцент6 2 2 3" xfId="15440"/>
    <cellStyle name="60% - Акцент6 2 2_БДР формат СД (2)" xfId="15441"/>
    <cellStyle name="60% - Акцент6 2 3" xfId="15442"/>
    <cellStyle name="60% - Акцент6 2 3 2" xfId="15443"/>
    <cellStyle name="60% - Акцент6 2 3 3" xfId="15444"/>
    <cellStyle name="60% - Акцент6 2 4" xfId="15445"/>
    <cellStyle name="60% - Акцент6 2 4 2" xfId="15446"/>
    <cellStyle name="60% - Акцент6 2 5" xfId="15447"/>
    <cellStyle name="60% - Акцент6 2 5 2" xfId="15448"/>
    <cellStyle name="60% - Акцент6 2 6" xfId="15449"/>
    <cellStyle name="60% - Акцент6 2 7" xfId="15450"/>
    <cellStyle name="60% - Акцент6 2_БДР формат СД (2)" xfId="15451"/>
    <cellStyle name="60% - Акцент6 3" xfId="15452"/>
    <cellStyle name="60% - Акцент6 3 2" xfId="15453"/>
    <cellStyle name="60% - Акцент6 3 2 2" xfId="15454"/>
    <cellStyle name="60% - Акцент6 3 3" xfId="15455"/>
    <cellStyle name="60% - Акцент6 4" xfId="15456"/>
    <cellStyle name="60% - Акцент6 4 2" xfId="15457"/>
    <cellStyle name="60% - Акцент6 5" xfId="15458"/>
    <cellStyle name="60% - Акцент6 5 2" xfId="15459"/>
    <cellStyle name="60% - Акцент6 6" xfId="15460"/>
    <cellStyle name="60% - Акцент6 6 2" xfId="15461"/>
    <cellStyle name="60% - Акцент6 7" xfId="15462"/>
    <cellStyle name="60% - Акцент6 7 2" xfId="15463"/>
    <cellStyle name="60% - Акцент6 8" xfId="15464"/>
    <cellStyle name="60% - Акцент6 8 2" xfId="15465"/>
    <cellStyle name="60% - Акцент6 9" xfId="15466"/>
    <cellStyle name="60% - Акцент6 9 2" xfId="15467"/>
    <cellStyle name="6Code" xfId="15468"/>
    <cellStyle name="75%" xfId="15469"/>
    <cellStyle name="75% 2" xfId="15470"/>
    <cellStyle name="75% 2 2" xfId="15471"/>
    <cellStyle name="75% 2 3" xfId="15472"/>
    <cellStyle name="75% 3" xfId="15473"/>
    <cellStyle name="75% 3 2" xfId="15474"/>
    <cellStyle name="75% 3 3" xfId="15475"/>
    <cellStyle name="75% 4" xfId="15476"/>
    <cellStyle name="75% 5" xfId="15477"/>
    <cellStyle name="8pt" xfId="15478"/>
    <cellStyle name="Aaia?iue" xfId="15479"/>
    <cellStyle name="Aaia?iue [0]" xfId="15480"/>
    <cellStyle name="Aaia?iue_?anoiau" xfId="15481"/>
    <cellStyle name="Äåíåæíûé [0]_vaqduGfTSN7qyUJNWHRlcWo3H" xfId="15482"/>
    <cellStyle name="Äåíåæíûé_vaqduGfTSN7qyUJNWHRlcWo3H" xfId="15483"/>
    <cellStyle name="Accent1" xfId="15484"/>
    <cellStyle name="Accent1 - 20%" xfId="15485"/>
    <cellStyle name="Accent1 - 20% 2" xfId="15486"/>
    <cellStyle name="Accent1 - 20%_БДР формат СД (2)" xfId="15487"/>
    <cellStyle name="Accent1 - 40%" xfId="15488"/>
    <cellStyle name="Accent1 - 40% 2" xfId="15489"/>
    <cellStyle name="Accent1 - 40%_БДР формат СД (2)" xfId="15490"/>
    <cellStyle name="Accent1 - 60%" xfId="15491"/>
    <cellStyle name="Accent1 - 60% 2" xfId="15492"/>
    <cellStyle name="Accent1 - 60%_БДР формат СД (2)" xfId="15493"/>
    <cellStyle name="Accent1 10" xfId="15494"/>
    <cellStyle name="Accent1 11" xfId="15495"/>
    <cellStyle name="Accent1 12" xfId="15496"/>
    <cellStyle name="Accent1 13" xfId="15497"/>
    <cellStyle name="Accent1 14" xfId="15498"/>
    <cellStyle name="Accent1 15" xfId="15499"/>
    <cellStyle name="Accent1 16" xfId="15500"/>
    <cellStyle name="Accent1 17" xfId="15501"/>
    <cellStyle name="Accent1 18" xfId="15502"/>
    <cellStyle name="Accent1 19" xfId="15503"/>
    <cellStyle name="Accent1 2" xfId="15504"/>
    <cellStyle name="Accent1 20" xfId="15505"/>
    <cellStyle name="Accent1 21" xfId="15506"/>
    <cellStyle name="Accent1 22" xfId="15507"/>
    <cellStyle name="Accent1 3" xfId="15508"/>
    <cellStyle name="Accent1 4" xfId="15509"/>
    <cellStyle name="Accent1 5" xfId="15510"/>
    <cellStyle name="Accent1 6" xfId="15511"/>
    <cellStyle name="Accent1 7" xfId="15512"/>
    <cellStyle name="Accent1 8" xfId="15513"/>
    <cellStyle name="Accent1 9" xfId="15514"/>
    <cellStyle name="Accent1_Xl0000003" xfId="15515"/>
    <cellStyle name="Accent2" xfId="15516"/>
    <cellStyle name="Accent2 - 20%" xfId="15517"/>
    <cellStyle name="Accent2 - 20% 2" xfId="15518"/>
    <cellStyle name="Accent2 - 20%_БДР формат СД (2)" xfId="15519"/>
    <cellStyle name="Accent2 - 40%" xfId="15520"/>
    <cellStyle name="Accent2 - 40% 2" xfId="15521"/>
    <cellStyle name="Accent2 - 40%_БДР формат СД (2)" xfId="15522"/>
    <cellStyle name="Accent2 - 60%" xfId="15523"/>
    <cellStyle name="Accent2 - 60% 2" xfId="15524"/>
    <cellStyle name="Accent2 - 60%_БДР формат СД (2)" xfId="15525"/>
    <cellStyle name="Accent2 10" xfId="15526"/>
    <cellStyle name="Accent2 11" xfId="15527"/>
    <cellStyle name="Accent2 12" xfId="15528"/>
    <cellStyle name="Accent2 13" xfId="15529"/>
    <cellStyle name="Accent2 14" xfId="15530"/>
    <cellStyle name="Accent2 15" xfId="15531"/>
    <cellStyle name="Accent2 16" xfId="15532"/>
    <cellStyle name="Accent2 17" xfId="15533"/>
    <cellStyle name="Accent2 18" xfId="15534"/>
    <cellStyle name="Accent2 19" xfId="15535"/>
    <cellStyle name="Accent2 2" xfId="15536"/>
    <cellStyle name="Accent2 20" xfId="15537"/>
    <cellStyle name="Accent2 21" xfId="15538"/>
    <cellStyle name="Accent2 22" xfId="15539"/>
    <cellStyle name="Accent2 3" xfId="15540"/>
    <cellStyle name="Accent2 4" xfId="15541"/>
    <cellStyle name="Accent2 5" xfId="15542"/>
    <cellStyle name="Accent2 6" xfId="15543"/>
    <cellStyle name="Accent2 7" xfId="15544"/>
    <cellStyle name="Accent2 8" xfId="15545"/>
    <cellStyle name="Accent2 9" xfId="15546"/>
    <cellStyle name="Accent2_Xl0000003" xfId="15547"/>
    <cellStyle name="Accent3" xfId="15548"/>
    <cellStyle name="Accent3 - 20%" xfId="15549"/>
    <cellStyle name="Accent3 - 20% 2" xfId="15550"/>
    <cellStyle name="Accent3 - 20%_БДР формат СД (2)" xfId="15551"/>
    <cellStyle name="Accent3 - 40%" xfId="15552"/>
    <cellStyle name="Accent3 - 40% 2" xfId="15553"/>
    <cellStyle name="Accent3 - 40%_БДР формат СД (2)" xfId="15554"/>
    <cellStyle name="Accent3 - 60%" xfId="15555"/>
    <cellStyle name="Accent3 - 60% 2" xfId="15556"/>
    <cellStyle name="Accent3 - 60%_БДР формат СД (2)" xfId="15557"/>
    <cellStyle name="Accent3 10" xfId="15558"/>
    <cellStyle name="Accent3 11" xfId="15559"/>
    <cellStyle name="Accent3 12" xfId="15560"/>
    <cellStyle name="Accent3 13" xfId="15561"/>
    <cellStyle name="Accent3 14" xfId="15562"/>
    <cellStyle name="Accent3 15" xfId="15563"/>
    <cellStyle name="Accent3 16" xfId="15564"/>
    <cellStyle name="Accent3 17" xfId="15565"/>
    <cellStyle name="Accent3 18" xfId="15566"/>
    <cellStyle name="Accent3 19" xfId="15567"/>
    <cellStyle name="Accent3 2" xfId="15568"/>
    <cellStyle name="Accent3 20" xfId="15569"/>
    <cellStyle name="Accent3 21" xfId="15570"/>
    <cellStyle name="Accent3 22" xfId="15571"/>
    <cellStyle name="Accent3 3" xfId="15572"/>
    <cellStyle name="Accent3 4" xfId="15573"/>
    <cellStyle name="Accent3 5" xfId="15574"/>
    <cellStyle name="Accent3 6" xfId="15575"/>
    <cellStyle name="Accent3 7" xfId="15576"/>
    <cellStyle name="Accent3 8" xfId="15577"/>
    <cellStyle name="Accent3 9" xfId="15578"/>
    <cellStyle name="Accent3_ прил7" xfId="15579"/>
    <cellStyle name="Accent4" xfId="15580"/>
    <cellStyle name="Accent4 - 20%" xfId="15581"/>
    <cellStyle name="Accent4 - 20% 2" xfId="15582"/>
    <cellStyle name="Accent4 - 20%_БДР формат СД (2)" xfId="15583"/>
    <cellStyle name="Accent4 - 40%" xfId="15584"/>
    <cellStyle name="Accent4 - 40% 2" xfId="15585"/>
    <cellStyle name="Accent4 - 40%_БДР формат СД (2)" xfId="15586"/>
    <cellStyle name="Accent4 - 60%" xfId="15587"/>
    <cellStyle name="Accent4 - 60% 2" xfId="15588"/>
    <cellStyle name="Accent4 - 60%_БДР формат СД (2)" xfId="15589"/>
    <cellStyle name="Accent4 10" xfId="15590"/>
    <cellStyle name="Accent4 11" xfId="15591"/>
    <cellStyle name="Accent4 12" xfId="15592"/>
    <cellStyle name="Accent4 13" xfId="15593"/>
    <cellStyle name="Accent4 14" xfId="15594"/>
    <cellStyle name="Accent4 15" xfId="15595"/>
    <cellStyle name="Accent4 16" xfId="15596"/>
    <cellStyle name="Accent4 17" xfId="15597"/>
    <cellStyle name="Accent4 18" xfId="15598"/>
    <cellStyle name="Accent4 19" xfId="15599"/>
    <cellStyle name="Accent4 2" xfId="15600"/>
    <cellStyle name="Accent4 20" xfId="15601"/>
    <cellStyle name="Accent4 21" xfId="15602"/>
    <cellStyle name="Accent4 22" xfId="15603"/>
    <cellStyle name="Accent4 3" xfId="15604"/>
    <cellStyle name="Accent4 4" xfId="15605"/>
    <cellStyle name="Accent4 5" xfId="15606"/>
    <cellStyle name="Accent4 6" xfId="15607"/>
    <cellStyle name="Accent4 7" xfId="15608"/>
    <cellStyle name="Accent4 8" xfId="15609"/>
    <cellStyle name="Accent4 9" xfId="15610"/>
    <cellStyle name="Accent4_ прил7" xfId="15611"/>
    <cellStyle name="Accent5" xfId="15612"/>
    <cellStyle name="Accent5 - 20%" xfId="15613"/>
    <cellStyle name="Accent5 - 20% 2" xfId="15614"/>
    <cellStyle name="Accent5 - 20% 2 2" xfId="15615"/>
    <cellStyle name="Accent5 - 20% 2_БДР формат СД (2)" xfId="15616"/>
    <cellStyle name="Accent5 - 20% 3" xfId="15617"/>
    <cellStyle name="Accent5 - 20%_БДР формат СД (2)" xfId="15618"/>
    <cellStyle name="Accent5 - 40%" xfId="15619"/>
    <cellStyle name="Accent5 - 40% 2" xfId="15620"/>
    <cellStyle name="Accent5 - 40%_БДР формат СД (2)" xfId="15621"/>
    <cellStyle name="Accent5 - 60%" xfId="15622"/>
    <cellStyle name="Accent5 - 60% 2" xfId="15623"/>
    <cellStyle name="Accent5 - 60% 2 2" xfId="15624"/>
    <cellStyle name="Accent5 - 60% 2_БДР формат СД (2)" xfId="15625"/>
    <cellStyle name="Accent5 - 60% 3" xfId="15626"/>
    <cellStyle name="Accent5 - 60%_БДР формат СД (2)" xfId="15627"/>
    <cellStyle name="Accent5 10" xfId="15628"/>
    <cellStyle name="Accent5 11" xfId="15629"/>
    <cellStyle name="Accent5 12" xfId="15630"/>
    <cellStyle name="Accent5 13" xfId="15631"/>
    <cellStyle name="Accent5 14" xfId="15632"/>
    <cellStyle name="Accent5 15" xfId="15633"/>
    <cellStyle name="Accent5 16" xfId="15634"/>
    <cellStyle name="Accent5 17" xfId="15635"/>
    <cellStyle name="Accent5 18" xfId="15636"/>
    <cellStyle name="Accent5 19" xfId="15637"/>
    <cellStyle name="Accent5 2" xfId="15638"/>
    <cellStyle name="Accent5 2 2" xfId="15639"/>
    <cellStyle name="Accent5 2_БДР формат СД (2)" xfId="15640"/>
    <cellStyle name="Accent5 20" xfId="15641"/>
    <cellStyle name="Accent5 21" xfId="15642"/>
    <cellStyle name="Accent5 22" xfId="15643"/>
    <cellStyle name="Accent5 23" xfId="15644"/>
    <cellStyle name="Accent5 24" xfId="15645"/>
    <cellStyle name="Accent5 25" xfId="15646"/>
    <cellStyle name="Accent5 26" xfId="15647"/>
    <cellStyle name="Accent5 27" xfId="15648"/>
    <cellStyle name="Accent5 28" xfId="15649"/>
    <cellStyle name="Accent5 29" xfId="15650"/>
    <cellStyle name="Accent5 3" xfId="15651"/>
    <cellStyle name="Accent5 30" xfId="15652"/>
    <cellStyle name="Accent5 31" xfId="15653"/>
    <cellStyle name="Accent5 32" xfId="15654"/>
    <cellStyle name="Accent5 33" xfId="15655"/>
    <cellStyle name="Accent5 34" xfId="15656"/>
    <cellStyle name="Accent5 4" xfId="15657"/>
    <cellStyle name="Accent5 5" xfId="15658"/>
    <cellStyle name="Accent5 6" xfId="15659"/>
    <cellStyle name="Accent5 7" xfId="15660"/>
    <cellStyle name="Accent5 8" xfId="15661"/>
    <cellStyle name="Accent5 9" xfId="15662"/>
    <cellStyle name="Accent5_ прил7" xfId="15663"/>
    <cellStyle name="Accent6" xfId="15664"/>
    <cellStyle name="Accent6 - 20%" xfId="15665"/>
    <cellStyle name="Accent6 - 20% 2" xfId="15666"/>
    <cellStyle name="Accent6 - 20%_БДР формат СД (2)" xfId="15667"/>
    <cellStyle name="Accent6 - 40%" xfId="15668"/>
    <cellStyle name="Accent6 - 40% 2" xfId="15669"/>
    <cellStyle name="Accent6 - 40% 2 2" xfId="15670"/>
    <cellStyle name="Accent6 - 40% 2_БДР формат СД (2)" xfId="15671"/>
    <cellStyle name="Accent6 - 40% 3" xfId="15672"/>
    <cellStyle name="Accent6 - 40%_БДР формат СД (2)" xfId="15673"/>
    <cellStyle name="Accent6 - 60%" xfId="15674"/>
    <cellStyle name="Accent6 - 60% 2" xfId="15675"/>
    <cellStyle name="Accent6 - 60% 2 2" xfId="15676"/>
    <cellStyle name="Accent6 - 60% 2_БДР формат СД (2)" xfId="15677"/>
    <cellStyle name="Accent6 - 60% 3" xfId="15678"/>
    <cellStyle name="Accent6 - 60%_БДР формат СД (2)" xfId="15679"/>
    <cellStyle name="Accent6 10" xfId="15680"/>
    <cellStyle name="Accent6 11" xfId="15681"/>
    <cellStyle name="Accent6 12" xfId="15682"/>
    <cellStyle name="Accent6 13" xfId="15683"/>
    <cellStyle name="Accent6 14" xfId="15684"/>
    <cellStyle name="Accent6 15" xfId="15685"/>
    <cellStyle name="Accent6 16" xfId="15686"/>
    <cellStyle name="Accent6 17" xfId="15687"/>
    <cellStyle name="Accent6 18" xfId="15688"/>
    <cellStyle name="Accent6 19" xfId="15689"/>
    <cellStyle name="Accent6 2" xfId="15690"/>
    <cellStyle name="Accent6 2 2" xfId="15691"/>
    <cellStyle name="Accent6 2_БДР формат СД (2)" xfId="15692"/>
    <cellStyle name="Accent6 20" xfId="15693"/>
    <cellStyle name="Accent6 21" xfId="15694"/>
    <cellStyle name="Accent6 22" xfId="15695"/>
    <cellStyle name="Accent6 23" xfId="15696"/>
    <cellStyle name="Accent6 24" xfId="15697"/>
    <cellStyle name="Accent6 25" xfId="15698"/>
    <cellStyle name="Accent6 26" xfId="15699"/>
    <cellStyle name="Accent6 27" xfId="15700"/>
    <cellStyle name="Accent6 28" xfId="15701"/>
    <cellStyle name="Accent6 29" xfId="15702"/>
    <cellStyle name="Accent6 3" xfId="15703"/>
    <cellStyle name="Accent6 30" xfId="15704"/>
    <cellStyle name="Accent6 31" xfId="15705"/>
    <cellStyle name="Accent6 32" xfId="15706"/>
    <cellStyle name="Accent6 33" xfId="15707"/>
    <cellStyle name="Accent6 34" xfId="15708"/>
    <cellStyle name="Accent6 4" xfId="15709"/>
    <cellStyle name="Accent6 5" xfId="15710"/>
    <cellStyle name="Accent6 6" xfId="15711"/>
    <cellStyle name="Accent6 7" xfId="15712"/>
    <cellStyle name="Accent6 8" xfId="15713"/>
    <cellStyle name="Accent6 9" xfId="15714"/>
    <cellStyle name="Accent6_ прил7" xfId="15715"/>
    <cellStyle name="account" xfId="15716"/>
    <cellStyle name="Accounting" xfId="15717"/>
    <cellStyle name="acct" xfId="15718"/>
    <cellStyle name="acct 2" xfId="15719"/>
    <cellStyle name="acct 3" xfId="15720"/>
    <cellStyle name="acct 4" xfId="15721"/>
    <cellStyle name="acct 5" xfId="15722"/>
    <cellStyle name="acct 6" xfId="15723"/>
    <cellStyle name="acct 7" xfId="15724"/>
    <cellStyle name="acct 8" xfId="15725"/>
    <cellStyle name="acct 9" xfId="15726"/>
    <cellStyle name="Ăčďĺđńńűëęŕ" xfId="15727"/>
    <cellStyle name="Ăčďĺđńńűëęŕ 2" xfId="15728"/>
    <cellStyle name="Ăčďĺđńńűëęŕ 3" xfId="15729"/>
    <cellStyle name="Ăčďĺđńńűëęŕ_Расчет критериев" xfId="15730"/>
    <cellStyle name="AeE­ [0]_?A°??µAoC?" xfId="15731"/>
    <cellStyle name="AeE­_?A°??µAoC?" xfId="15732"/>
    <cellStyle name="Aeia?nnueea" xfId="15733"/>
    <cellStyle name="AFE" xfId="15734"/>
    <cellStyle name="Áĺççŕůčňíűé" xfId="15735"/>
    <cellStyle name="Áĺççŕůčňíűé 2" xfId="15736"/>
    <cellStyle name="Äĺíĺćíűé [0]_(ňŕá 3č)" xfId="15737"/>
    <cellStyle name="Äĺíĺćíűé_(ňŕá 3č)" xfId="15738"/>
    <cellStyle name="alternate" xfId="15739"/>
    <cellStyle name="aluminium" xfId="15740"/>
    <cellStyle name="Analyst Name" xfId="15741"/>
    <cellStyle name="Anna" xfId="15742"/>
    <cellStyle name="AP_AR_UPS" xfId="15743"/>
    <cellStyle name="APPEAR" xfId="15744"/>
    <cellStyle name="APPEAR 2" xfId="15745"/>
    <cellStyle name="Arial 10" xfId="15746"/>
    <cellStyle name="Arial 12" xfId="15747"/>
    <cellStyle name="Assumption - Normal" xfId="15748"/>
    <cellStyle name="Assumption - Normal 10" xfId="15749"/>
    <cellStyle name="Assumption - Normal 10 2" xfId="15750"/>
    <cellStyle name="Assumption - Normal 10 2 2" xfId="15751"/>
    <cellStyle name="Assumption - Normal 10 2 2 2" xfId="15752"/>
    <cellStyle name="Assumption - Normal 10 2 3" xfId="15753"/>
    <cellStyle name="Assumption - Normal 10 3" xfId="15754"/>
    <cellStyle name="Assumption - Normal 10 3 2" xfId="15755"/>
    <cellStyle name="Assumption - Normal 10 3 2 2" xfId="15756"/>
    <cellStyle name="Assumption - Normal 10 3 3" xfId="15757"/>
    <cellStyle name="Assumption - Normal 10 4" xfId="15758"/>
    <cellStyle name="Assumption - Normal 10 4 2" xfId="15759"/>
    <cellStyle name="Assumption - Normal 10 4 2 2" xfId="15760"/>
    <cellStyle name="Assumption - Normal 10 4 3" xfId="15761"/>
    <cellStyle name="Assumption - Normal 10 5" xfId="15762"/>
    <cellStyle name="Assumption - Normal 10 5 2" xfId="15763"/>
    <cellStyle name="Assumption - Normal 10 5 2 2" xfId="15764"/>
    <cellStyle name="Assumption - Normal 10 5 3" xfId="15765"/>
    <cellStyle name="Assumption - Normal 10 6" xfId="15766"/>
    <cellStyle name="Assumption - Normal 10 6 2" xfId="15767"/>
    <cellStyle name="Assumption - Normal 10 6 2 2" xfId="15768"/>
    <cellStyle name="Assumption - Normal 10 6 3" xfId="15769"/>
    <cellStyle name="Assumption - Normal 10 7" xfId="15770"/>
    <cellStyle name="Assumption - Normal 10 7 2" xfId="15771"/>
    <cellStyle name="Assumption - Normal 10 8" xfId="15772"/>
    <cellStyle name="Assumption - Normal 11" xfId="15773"/>
    <cellStyle name="Assumption - Normal 11 2" xfId="15774"/>
    <cellStyle name="Assumption - Normal 11 2 2" xfId="15775"/>
    <cellStyle name="Assumption - Normal 11 2 2 2" xfId="15776"/>
    <cellStyle name="Assumption - Normal 11 2 3" xfId="15777"/>
    <cellStyle name="Assumption - Normal 11 3" xfId="15778"/>
    <cellStyle name="Assumption - Normal 11 3 2" xfId="15779"/>
    <cellStyle name="Assumption - Normal 11 3 2 2" xfId="15780"/>
    <cellStyle name="Assumption - Normal 11 3 3" xfId="15781"/>
    <cellStyle name="Assumption - Normal 11 4" xfId="15782"/>
    <cellStyle name="Assumption - Normal 11 4 2" xfId="15783"/>
    <cellStyle name="Assumption - Normal 11 4 2 2" xfId="15784"/>
    <cellStyle name="Assumption - Normal 11 4 3" xfId="15785"/>
    <cellStyle name="Assumption - Normal 11 5" xfId="15786"/>
    <cellStyle name="Assumption - Normal 11 5 2" xfId="15787"/>
    <cellStyle name="Assumption - Normal 11 5 2 2" xfId="15788"/>
    <cellStyle name="Assumption - Normal 11 5 3" xfId="15789"/>
    <cellStyle name="Assumption - Normal 11 6" xfId="15790"/>
    <cellStyle name="Assumption - Normal 11 6 2" xfId="15791"/>
    <cellStyle name="Assumption - Normal 11 6 2 2" xfId="15792"/>
    <cellStyle name="Assumption - Normal 11 6 3" xfId="15793"/>
    <cellStyle name="Assumption - Normal 11 7" xfId="15794"/>
    <cellStyle name="Assumption - Normal 11 7 2" xfId="15795"/>
    <cellStyle name="Assumption - Normal 11 8" xfId="15796"/>
    <cellStyle name="Assumption - Normal 12" xfId="15797"/>
    <cellStyle name="Assumption - Normal 12 2" xfId="15798"/>
    <cellStyle name="Assumption - Normal 12 2 2" xfId="15799"/>
    <cellStyle name="Assumption - Normal 12 2 2 2" xfId="15800"/>
    <cellStyle name="Assumption - Normal 12 2 3" xfId="15801"/>
    <cellStyle name="Assumption - Normal 12 3" xfId="15802"/>
    <cellStyle name="Assumption - Normal 12 3 2" xfId="15803"/>
    <cellStyle name="Assumption - Normal 12 3 2 2" xfId="15804"/>
    <cellStyle name="Assumption - Normal 12 3 3" xfId="15805"/>
    <cellStyle name="Assumption - Normal 12 4" xfId="15806"/>
    <cellStyle name="Assumption - Normal 12 4 2" xfId="15807"/>
    <cellStyle name="Assumption - Normal 12 4 2 2" xfId="15808"/>
    <cellStyle name="Assumption - Normal 12 4 3" xfId="15809"/>
    <cellStyle name="Assumption - Normal 12 5" xfId="15810"/>
    <cellStyle name="Assumption - Normal 12 5 2" xfId="15811"/>
    <cellStyle name="Assumption - Normal 12 5 2 2" xfId="15812"/>
    <cellStyle name="Assumption - Normal 12 5 3" xfId="15813"/>
    <cellStyle name="Assumption - Normal 12 6" xfId="15814"/>
    <cellStyle name="Assumption - Normal 12 6 2" xfId="15815"/>
    <cellStyle name="Assumption - Normal 12 6 2 2" xfId="15816"/>
    <cellStyle name="Assumption - Normal 12 6 3" xfId="15817"/>
    <cellStyle name="Assumption - Normal 12 7" xfId="15818"/>
    <cellStyle name="Assumption - Normal 12 7 2" xfId="15819"/>
    <cellStyle name="Assumption - Normal 12 8" xfId="15820"/>
    <cellStyle name="Assumption - Normal 13" xfId="15821"/>
    <cellStyle name="Assumption - Normal 13 2" xfId="15822"/>
    <cellStyle name="Assumption - Normal 13 2 2" xfId="15823"/>
    <cellStyle name="Assumption - Normal 13 3" xfId="15824"/>
    <cellStyle name="Assumption - Normal 14" xfId="15825"/>
    <cellStyle name="Assumption - Normal 2" xfId="15826"/>
    <cellStyle name="Assumption - Normal 2 2" xfId="15827"/>
    <cellStyle name="Assumption - Normal 2 2 2" xfId="15828"/>
    <cellStyle name="Assumption - Normal 2 2 2 2" xfId="15829"/>
    <cellStyle name="Assumption - Normal 2 2 3" xfId="15830"/>
    <cellStyle name="Assumption - Normal 2 3" xfId="15831"/>
    <cellStyle name="Assumption - Normal 2 3 2" xfId="15832"/>
    <cellStyle name="Assumption - Normal 2 3 2 2" xfId="15833"/>
    <cellStyle name="Assumption - Normal 2 3 3" xfId="15834"/>
    <cellStyle name="Assumption - Normal 2 4" xfId="15835"/>
    <cellStyle name="Assumption - Normal 2 4 2" xfId="15836"/>
    <cellStyle name="Assumption - Normal 2 4 2 2" xfId="15837"/>
    <cellStyle name="Assumption - Normal 2 4 3" xfId="15838"/>
    <cellStyle name="Assumption - Normal 2 5" xfId="15839"/>
    <cellStyle name="Assumption - Normal 3" xfId="15840"/>
    <cellStyle name="Assumption - Normal 3 2" xfId="15841"/>
    <cellStyle name="Assumption - Normal 3 2 2" xfId="15842"/>
    <cellStyle name="Assumption - Normal 3 2 2 2" xfId="15843"/>
    <cellStyle name="Assumption - Normal 3 2 3" xfId="15844"/>
    <cellStyle name="Assumption - Normal 3 3" xfId="15845"/>
    <cellStyle name="Assumption - Normal 3 3 2" xfId="15846"/>
    <cellStyle name="Assumption - Normal 3 3 2 2" xfId="15847"/>
    <cellStyle name="Assumption - Normal 3 3 3" xfId="15848"/>
    <cellStyle name="Assumption - Normal 3 4" xfId="15849"/>
    <cellStyle name="Assumption - Normal 3 4 2" xfId="15850"/>
    <cellStyle name="Assumption - Normal 3 4 2 2" xfId="15851"/>
    <cellStyle name="Assumption - Normal 3 4 3" xfId="15852"/>
    <cellStyle name="Assumption - Normal 3 5" xfId="15853"/>
    <cellStyle name="Assumption - Normal 3 5 2" xfId="15854"/>
    <cellStyle name="Assumption - Normal 3 5 2 2" xfId="15855"/>
    <cellStyle name="Assumption - Normal 3 5 3" xfId="15856"/>
    <cellStyle name="Assumption - Normal 3 6" xfId="15857"/>
    <cellStyle name="Assumption - Normal 4" xfId="15858"/>
    <cellStyle name="Assumption - Normal 4 2" xfId="15859"/>
    <cellStyle name="Assumption - Normal 4 2 2" xfId="15860"/>
    <cellStyle name="Assumption - Normal 4 2 2 2" xfId="15861"/>
    <cellStyle name="Assumption - Normal 4 2 3" xfId="15862"/>
    <cellStyle name="Assumption - Normal 4 3" xfId="15863"/>
    <cellStyle name="Assumption - Normal 4 3 2" xfId="15864"/>
    <cellStyle name="Assumption - Normal 4 3 2 2" xfId="15865"/>
    <cellStyle name="Assumption - Normal 4 3 3" xfId="15866"/>
    <cellStyle name="Assumption - Normal 4 4" xfId="15867"/>
    <cellStyle name="Assumption - Normal 4 4 2" xfId="15868"/>
    <cellStyle name="Assumption - Normal 4 4 2 2" xfId="15869"/>
    <cellStyle name="Assumption - Normal 4 4 3" xfId="15870"/>
    <cellStyle name="Assumption - Normal 4 5" xfId="15871"/>
    <cellStyle name="Assumption - Normal 4 5 2" xfId="15872"/>
    <cellStyle name="Assumption - Normal 4 5 2 2" xfId="15873"/>
    <cellStyle name="Assumption - Normal 4 5 3" xfId="15874"/>
    <cellStyle name="Assumption - Normal 4 6" xfId="15875"/>
    <cellStyle name="Assumption - Normal 4 6 2" xfId="15876"/>
    <cellStyle name="Assumption - Normal 4 6 2 2" xfId="15877"/>
    <cellStyle name="Assumption - Normal 4 6 3" xfId="15878"/>
    <cellStyle name="Assumption - Normal 4 7" xfId="15879"/>
    <cellStyle name="Assumption - Normal 4 7 2" xfId="15880"/>
    <cellStyle name="Assumption - Normal 4 8" xfId="15881"/>
    <cellStyle name="Assumption - Normal 5" xfId="15882"/>
    <cellStyle name="Assumption - Normal 5 2" xfId="15883"/>
    <cellStyle name="Assumption - Normal 5 2 2" xfId="15884"/>
    <cellStyle name="Assumption - Normal 5 2 2 2" xfId="15885"/>
    <cellStyle name="Assumption - Normal 5 2 3" xfId="15886"/>
    <cellStyle name="Assumption - Normal 5 3" xfId="15887"/>
    <cellStyle name="Assumption - Normal 5 3 2" xfId="15888"/>
    <cellStyle name="Assumption - Normal 5 3 2 2" xfId="15889"/>
    <cellStyle name="Assumption - Normal 5 3 3" xfId="15890"/>
    <cellStyle name="Assumption - Normal 5 4" xfId="15891"/>
    <cellStyle name="Assumption - Normal 5 4 2" xfId="15892"/>
    <cellStyle name="Assumption - Normal 5 4 2 2" xfId="15893"/>
    <cellStyle name="Assumption - Normal 5 4 3" xfId="15894"/>
    <cellStyle name="Assumption - Normal 5 5" xfId="15895"/>
    <cellStyle name="Assumption - Normal 5 5 2" xfId="15896"/>
    <cellStyle name="Assumption - Normal 5 5 2 2" xfId="15897"/>
    <cellStyle name="Assumption - Normal 5 5 3" xfId="15898"/>
    <cellStyle name="Assumption - Normal 5 6" xfId="15899"/>
    <cellStyle name="Assumption - Normal 5 6 2" xfId="15900"/>
    <cellStyle name="Assumption - Normal 5 6 2 2" xfId="15901"/>
    <cellStyle name="Assumption - Normal 5 6 3" xfId="15902"/>
    <cellStyle name="Assumption - Normal 5 7" xfId="15903"/>
    <cellStyle name="Assumption - Normal 5 7 2" xfId="15904"/>
    <cellStyle name="Assumption - Normal 5 8" xfId="15905"/>
    <cellStyle name="Assumption - Normal 6" xfId="15906"/>
    <cellStyle name="Assumption - Normal 6 2" xfId="15907"/>
    <cellStyle name="Assumption - Normal 6 2 2" xfId="15908"/>
    <cellStyle name="Assumption - Normal 6 2 2 2" xfId="15909"/>
    <cellStyle name="Assumption - Normal 6 2 3" xfId="15910"/>
    <cellStyle name="Assumption - Normal 6 3" xfId="15911"/>
    <cellStyle name="Assumption - Normal 6 3 2" xfId="15912"/>
    <cellStyle name="Assumption - Normal 6 3 2 2" xfId="15913"/>
    <cellStyle name="Assumption - Normal 6 3 3" xfId="15914"/>
    <cellStyle name="Assumption - Normal 6 4" xfId="15915"/>
    <cellStyle name="Assumption - Normal 6 4 2" xfId="15916"/>
    <cellStyle name="Assumption - Normal 6 4 2 2" xfId="15917"/>
    <cellStyle name="Assumption - Normal 6 4 3" xfId="15918"/>
    <cellStyle name="Assumption - Normal 6 5" xfId="15919"/>
    <cellStyle name="Assumption - Normal 6 5 2" xfId="15920"/>
    <cellStyle name="Assumption - Normal 6 5 2 2" xfId="15921"/>
    <cellStyle name="Assumption - Normal 6 5 3" xfId="15922"/>
    <cellStyle name="Assumption - Normal 6 6" xfId="15923"/>
    <cellStyle name="Assumption - Normal 6 6 2" xfId="15924"/>
    <cellStyle name="Assumption - Normal 6 6 2 2" xfId="15925"/>
    <cellStyle name="Assumption - Normal 6 6 3" xfId="15926"/>
    <cellStyle name="Assumption - Normal 6 7" xfId="15927"/>
    <cellStyle name="Assumption - Normal 6 7 2" xfId="15928"/>
    <cellStyle name="Assumption - Normal 6 8" xfId="15929"/>
    <cellStyle name="Assumption - Normal 7" xfId="15930"/>
    <cellStyle name="Assumption - Normal 7 2" xfId="15931"/>
    <cellStyle name="Assumption - Normal 7 2 2" xfId="15932"/>
    <cellStyle name="Assumption - Normal 7 2 2 2" xfId="15933"/>
    <cellStyle name="Assumption - Normal 7 2 3" xfId="15934"/>
    <cellStyle name="Assumption - Normal 7 3" xfId="15935"/>
    <cellStyle name="Assumption - Normal 7 3 2" xfId="15936"/>
    <cellStyle name="Assumption - Normal 7 3 2 2" xfId="15937"/>
    <cellStyle name="Assumption - Normal 7 3 3" xfId="15938"/>
    <cellStyle name="Assumption - Normal 7 4" xfId="15939"/>
    <cellStyle name="Assumption - Normal 7 4 2" xfId="15940"/>
    <cellStyle name="Assumption - Normal 7 4 2 2" xfId="15941"/>
    <cellStyle name="Assumption - Normal 7 4 3" xfId="15942"/>
    <cellStyle name="Assumption - Normal 7 5" xfId="15943"/>
    <cellStyle name="Assumption - Normal 7 5 2" xfId="15944"/>
    <cellStyle name="Assumption - Normal 7 5 2 2" xfId="15945"/>
    <cellStyle name="Assumption - Normal 7 5 3" xfId="15946"/>
    <cellStyle name="Assumption - Normal 7 6" xfId="15947"/>
    <cellStyle name="Assumption - Normal 7 6 2" xfId="15948"/>
    <cellStyle name="Assumption - Normal 7 6 2 2" xfId="15949"/>
    <cellStyle name="Assumption - Normal 7 6 3" xfId="15950"/>
    <cellStyle name="Assumption - Normal 7 7" xfId="15951"/>
    <cellStyle name="Assumption - Normal 7 7 2" xfId="15952"/>
    <cellStyle name="Assumption - Normal 7 8" xfId="15953"/>
    <cellStyle name="Assumption - Normal 8" xfId="15954"/>
    <cellStyle name="Assumption - Normal 8 2" xfId="15955"/>
    <cellStyle name="Assumption - Normal 8 2 2" xfId="15956"/>
    <cellStyle name="Assumption - Normal 8 2 2 2" xfId="15957"/>
    <cellStyle name="Assumption - Normal 8 2 3" xfId="15958"/>
    <cellStyle name="Assumption - Normal 8 3" xfId="15959"/>
    <cellStyle name="Assumption - Normal 8 3 2" xfId="15960"/>
    <cellStyle name="Assumption - Normal 8 3 2 2" xfId="15961"/>
    <cellStyle name="Assumption - Normal 8 3 3" xfId="15962"/>
    <cellStyle name="Assumption - Normal 8 4" xfId="15963"/>
    <cellStyle name="Assumption - Normal 8 4 2" xfId="15964"/>
    <cellStyle name="Assumption - Normal 8 4 2 2" xfId="15965"/>
    <cellStyle name="Assumption - Normal 8 4 3" xfId="15966"/>
    <cellStyle name="Assumption - Normal 8 5" xfId="15967"/>
    <cellStyle name="Assumption - Normal 8 5 2" xfId="15968"/>
    <cellStyle name="Assumption - Normal 8 5 2 2" xfId="15969"/>
    <cellStyle name="Assumption - Normal 8 5 3" xfId="15970"/>
    <cellStyle name="Assumption - Normal 8 6" xfId="15971"/>
    <cellStyle name="Assumption - Normal 8 6 2" xfId="15972"/>
    <cellStyle name="Assumption - Normal 8 6 2 2" xfId="15973"/>
    <cellStyle name="Assumption - Normal 8 6 3" xfId="15974"/>
    <cellStyle name="Assumption - Normal 8 7" xfId="15975"/>
    <cellStyle name="Assumption - Normal 8 7 2" xfId="15976"/>
    <cellStyle name="Assumption - Normal 8 8" xfId="15977"/>
    <cellStyle name="Assumption - Normal 9" xfId="15978"/>
    <cellStyle name="Assumption - Normal 9 2" xfId="15979"/>
    <cellStyle name="Assumption - Normal 9 2 2" xfId="15980"/>
    <cellStyle name="Assumption - Normal 9 2 2 2" xfId="15981"/>
    <cellStyle name="Assumption - Normal 9 2 3" xfId="15982"/>
    <cellStyle name="Assumption - Normal 9 3" xfId="15983"/>
    <cellStyle name="Assumption - Normal 9 3 2" xfId="15984"/>
    <cellStyle name="Assumption - Normal 9 3 2 2" xfId="15985"/>
    <cellStyle name="Assumption - Normal 9 3 3" xfId="15986"/>
    <cellStyle name="Assumption - Normal 9 4" xfId="15987"/>
    <cellStyle name="Assumption - Normal 9 4 2" xfId="15988"/>
    <cellStyle name="Assumption - Normal 9 4 2 2" xfId="15989"/>
    <cellStyle name="Assumption - Normal 9 4 3" xfId="15990"/>
    <cellStyle name="Assumption - Normal 9 5" xfId="15991"/>
    <cellStyle name="Assumption - Normal 9 5 2" xfId="15992"/>
    <cellStyle name="Assumption - Normal 9 5 2 2" xfId="15993"/>
    <cellStyle name="Assumption - Normal 9 5 3" xfId="15994"/>
    <cellStyle name="Assumption - Normal 9 6" xfId="15995"/>
    <cellStyle name="Assumption - Normal 9 6 2" xfId="15996"/>
    <cellStyle name="Assumption - Normal 9 6 2 2" xfId="15997"/>
    <cellStyle name="Assumption - Normal 9 6 3" xfId="15998"/>
    <cellStyle name="Assumption - Normal 9 7" xfId="15999"/>
    <cellStyle name="Assumption - Normal 9 7 2" xfId="16000"/>
    <cellStyle name="Assumption - Normal 9 8" xfId="16001"/>
    <cellStyle name="ATS" xfId="16002"/>
    <cellStyle name="AutoFormat Options" xfId="16003"/>
    <cellStyle name="AutoFormat Options 2" xfId="16004"/>
    <cellStyle name="AutoFormat Options 3" xfId="16005"/>
    <cellStyle name="AutoFormat Options 4" xfId="16006"/>
    <cellStyle name="AutoFormat Options 5" xfId="16007"/>
    <cellStyle name="AutoFormat Options 6" xfId="16008"/>
    <cellStyle name="AutoFormat Options 7" xfId="16009"/>
    <cellStyle name="AutoFormat Options 8" xfId="16010"/>
    <cellStyle name="AutoFormat Options 9" xfId="16011"/>
    <cellStyle name="Availability" xfId="16012"/>
    <cellStyle name="Availability 2" xfId="16013"/>
    <cellStyle name="b lue" xfId="16014"/>
    <cellStyle name="BackGround_General" xfId="16015"/>
    <cellStyle name="Bad" xfId="16016"/>
    <cellStyle name="Bad 2" xfId="16017"/>
    <cellStyle name="Bad 2 2" xfId="16018"/>
    <cellStyle name="Bad 2_БДР формат СД (2)" xfId="16019"/>
    <cellStyle name="Bad 3" xfId="16020"/>
    <cellStyle name="Bad_БДР формат СД (2)" xfId="16021"/>
    <cellStyle name="Balance" xfId="16022"/>
    <cellStyle name="BalanceBold" xfId="16023"/>
    <cellStyle name="Besuchter Hyperlink" xfId="16024"/>
    <cellStyle name="Big" xfId="16025"/>
    <cellStyle name="Big 2" xfId="16026"/>
    <cellStyle name="Big 3" xfId="16027"/>
    <cellStyle name="BLACK" xfId="16028"/>
    <cellStyle name="blank" xfId="16029"/>
    <cellStyle name="Blue" xfId="16030"/>
    <cellStyle name="blur" xfId="16031"/>
    <cellStyle name="Body" xfId="16032"/>
    <cellStyle name="Bold/Border" xfId="16033"/>
    <cellStyle name="Bold/Border 2" xfId="16034"/>
    <cellStyle name="Bold/Border 2 2" xfId="16035"/>
    <cellStyle name="Bold1" xfId="16036"/>
    <cellStyle name="BorderNo" xfId="16037"/>
    <cellStyle name="British Pound" xfId="16038"/>
    <cellStyle name="Bullet" xfId="16039"/>
    <cellStyle name="C" xfId="16040"/>
    <cellStyle name="C?AO_?A°??µAoC?" xfId="16041"/>
    <cellStyle name="CALC Amount" xfId="16042"/>
    <cellStyle name="CALC Amount Total" xfId="16043"/>
    <cellStyle name="CALC Amount Total 2" xfId="16044"/>
    <cellStyle name="CALC Amount Total 2 2" xfId="16045"/>
    <cellStyle name="CALC Amount Total 2 3" xfId="16046"/>
    <cellStyle name="CALC Amount Total 2 4" xfId="16047"/>
    <cellStyle name="CALC Amount Total 3" xfId="16048"/>
    <cellStyle name="CALC Amount Total 3 2" xfId="16049"/>
    <cellStyle name="CALC Amount Total 3 3" xfId="16050"/>
    <cellStyle name="CALC Amount Total 3 4" xfId="16051"/>
    <cellStyle name="CALC Amount Total 4" xfId="16052"/>
    <cellStyle name="CALC Amount Total 4 2" xfId="16053"/>
    <cellStyle name="CALC Amount Total 4 2 2" xfId="16054"/>
    <cellStyle name="CALC Amount Total 4 2 3" xfId="16055"/>
    <cellStyle name="CALC Amount Total 4 3" xfId="16056"/>
    <cellStyle name="CALC Amount Total 4 4" xfId="16057"/>
    <cellStyle name="Calc Currency (0)" xfId="16058"/>
    <cellStyle name="Calc Currency (0) 10" xfId="16059"/>
    <cellStyle name="Calc Currency (0) 2" xfId="16060"/>
    <cellStyle name="Calc Currency (0) 3" xfId="16061"/>
    <cellStyle name="Calc Currency (0) 4" xfId="16062"/>
    <cellStyle name="Calc Currency (0) 5" xfId="16063"/>
    <cellStyle name="Calc Currency (0) 6" xfId="16064"/>
    <cellStyle name="Calc Currency (0) 7" xfId="16065"/>
    <cellStyle name="Calc Currency (0) 8" xfId="16066"/>
    <cellStyle name="Calc Currency (0) 9" xfId="16067"/>
    <cellStyle name="Calc Currency (0)_op.report фев 09" xfId="16068"/>
    <cellStyle name="Calc Currency (2)" xfId="16069"/>
    <cellStyle name="Calc Percent (0)" xfId="16070"/>
    <cellStyle name="Calc Percent (1)" xfId="16071"/>
    <cellStyle name="Calc Percent (2)" xfId="16072"/>
    <cellStyle name="Calc Units (0)" xfId="16073"/>
    <cellStyle name="Calc Units (1)" xfId="16074"/>
    <cellStyle name="Calc Units (2)" xfId="16075"/>
    <cellStyle name="Calculation" xfId="16076"/>
    <cellStyle name="Calculation 10" xfId="16077"/>
    <cellStyle name="Calculation 10 2" xfId="16078"/>
    <cellStyle name="Calculation 10 2 2" xfId="16079"/>
    <cellStyle name="Calculation 10 2 2 2" xfId="16080"/>
    <cellStyle name="Calculation 10 2 3" xfId="16081"/>
    <cellStyle name="Calculation 10 3" xfId="16082"/>
    <cellStyle name="Calculation 10 3 2" xfId="16083"/>
    <cellStyle name="Calculation 10 3 2 2" xfId="16084"/>
    <cellStyle name="Calculation 10 3 3" xfId="16085"/>
    <cellStyle name="Calculation 10 4" xfId="16086"/>
    <cellStyle name="Calculation 10 4 2" xfId="16087"/>
    <cellStyle name="Calculation 10 4 2 2" xfId="16088"/>
    <cellStyle name="Calculation 10 4 3" xfId="16089"/>
    <cellStyle name="Calculation 10 5" xfId="16090"/>
    <cellStyle name="Calculation 10 5 2" xfId="16091"/>
    <cellStyle name="Calculation 10 5 2 2" xfId="16092"/>
    <cellStyle name="Calculation 10 5 3" xfId="16093"/>
    <cellStyle name="Calculation 10 6" xfId="16094"/>
    <cellStyle name="Calculation 10 6 2" xfId="16095"/>
    <cellStyle name="Calculation 10 6 2 2" xfId="16096"/>
    <cellStyle name="Calculation 10 6 3" xfId="16097"/>
    <cellStyle name="Calculation 10 7" xfId="16098"/>
    <cellStyle name="Calculation 10 7 2" xfId="16099"/>
    <cellStyle name="Calculation 10 8" xfId="16100"/>
    <cellStyle name="Calculation 11" xfId="16101"/>
    <cellStyle name="Calculation 11 2" xfId="16102"/>
    <cellStyle name="Calculation 11 2 2" xfId="16103"/>
    <cellStyle name="Calculation 11 2 2 2" xfId="16104"/>
    <cellStyle name="Calculation 11 2 3" xfId="16105"/>
    <cellStyle name="Calculation 11 3" xfId="16106"/>
    <cellStyle name="Calculation 11 3 2" xfId="16107"/>
    <cellStyle name="Calculation 11 3 2 2" xfId="16108"/>
    <cellStyle name="Calculation 11 3 3" xfId="16109"/>
    <cellStyle name="Calculation 11 4" xfId="16110"/>
    <cellStyle name="Calculation 11 4 2" xfId="16111"/>
    <cellStyle name="Calculation 11 4 2 2" xfId="16112"/>
    <cellStyle name="Calculation 11 4 3" xfId="16113"/>
    <cellStyle name="Calculation 11 5" xfId="16114"/>
    <cellStyle name="Calculation 11 5 2" xfId="16115"/>
    <cellStyle name="Calculation 11 5 2 2" xfId="16116"/>
    <cellStyle name="Calculation 11 5 3" xfId="16117"/>
    <cellStyle name="Calculation 11 6" xfId="16118"/>
    <cellStyle name="Calculation 11 6 2" xfId="16119"/>
    <cellStyle name="Calculation 11 6 2 2" xfId="16120"/>
    <cellStyle name="Calculation 11 6 3" xfId="16121"/>
    <cellStyle name="Calculation 11 7" xfId="16122"/>
    <cellStyle name="Calculation 11 7 2" xfId="16123"/>
    <cellStyle name="Calculation 11 8" xfId="16124"/>
    <cellStyle name="Calculation 12" xfId="16125"/>
    <cellStyle name="Calculation 12 2" xfId="16126"/>
    <cellStyle name="Calculation 13" xfId="16127"/>
    <cellStyle name="Calculation 13 2" xfId="16128"/>
    <cellStyle name="Calculation 2" xfId="16129"/>
    <cellStyle name="Calculation 2 10" xfId="16130"/>
    <cellStyle name="Calculation 2 10 2" xfId="16131"/>
    <cellStyle name="Calculation 2 11" xfId="16132"/>
    <cellStyle name="Calculation 2 11 2" xfId="16133"/>
    <cellStyle name="Calculation 2 12" xfId="16134"/>
    <cellStyle name="Calculation 2 2" xfId="16135"/>
    <cellStyle name="Calculation 2 2 10" xfId="16136"/>
    <cellStyle name="Calculation 2 2 10 2" xfId="16137"/>
    <cellStyle name="Calculation 2 2 11" xfId="16138"/>
    <cellStyle name="Calculation 2 2 11 2" xfId="16139"/>
    <cellStyle name="Calculation 2 2 12" xfId="16140"/>
    <cellStyle name="Calculation 2 2 12 2" xfId="16141"/>
    <cellStyle name="Calculation 2 2 13" xfId="16142"/>
    <cellStyle name="Calculation 2 2 2" xfId="16143"/>
    <cellStyle name="Calculation 2 2 2 2" xfId="16144"/>
    <cellStyle name="Calculation 2 2 2 2 2" xfId="16145"/>
    <cellStyle name="Calculation 2 2 2 2 3" xfId="16146"/>
    <cellStyle name="Calculation 2 2 2 2 4" xfId="16147"/>
    <cellStyle name="Calculation 2 2 2 2 5" xfId="16148"/>
    <cellStyle name="Calculation 2 2 2 3" xfId="16149"/>
    <cellStyle name="Calculation 2 2 2 3 2" xfId="16150"/>
    <cellStyle name="Calculation 2 2 2 3 3" xfId="16151"/>
    <cellStyle name="Calculation 2 2 2 3 4" xfId="16152"/>
    <cellStyle name="Calculation 2 2 2 3 5" xfId="16153"/>
    <cellStyle name="Calculation 2 2 2 4" xfId="16154"/>
    <cellStyle name="Calculation 2 2 3" xfId="16155"/>
    <cellStyle name="Calculation 2 2 3 2" xfId="16156"/>
    <cellStyle name="Calculation 2 2 3 2 2" xfId="16157"/>
    <cellStyle name="Calculation 2 2 3 2 3" xfId="16158"/>
    <cellStyle name="Calculation 2 2 3 2 4" xfId="16159"/>
    <cellStyle name="Calculation 2 2 3 2 5" xfId="16160"/>
    <cellStyle name="Calculation 2 2 3 3" xfId="16161"/>
    <cellStyle name="Calculation 2 2 3 3 2" xfId="16162"/>
    <cellStyle name="Calculation 2 2 3 3 3" xfId="16163"/>
    <cellStyle name="Calculation 2 2 3 3 4" xfId="16164"/>
    <cellStyle name="Calculation 2 2 3 3 5" xfId="16165"/>
    <cellStyle name="Calculation 2 2 4" xfId="16166"/>
    <cellStyle name="Calculation 2 2 4 2" xfId="16167"/>
    <cellStyle name="Calculation 2 2 4 2 2" xfId="16168"/>
    <cellStyle name="Calculation 2 2 4 2 3" xfId="16169"/>
    <cellStyle name="Calculation 2 2 4 2 4" xfId="16170"/>
    <cellStyle name="Calculation 2 2 4 2 5" xfId="16171"/>
    <cellStyle name="Calculation 2 2 4 3" xfId="16172"/>
    <cellStyle name="Calculation 2 2 4 3 2" xfId="16173"/>
    <cellStyle name="Calculation 2 2 4 3 3" xfId="16174"/>
    <cellStyle name="Calculation 2 2 4 3 4" xfId="16175"/>
    <cellStyle name="Calculation 2 2 4 3 5" xfId="16176"/>
    <cellStyle name="Calculation 2 2 5" xfId="16177"/>
    <cellStyle name="Calculation 2 2 5 2" xfId="16178"/>
    <cellStyle name="Calculation 2 2 5 2 2" xfId="16179"/>
    <cellStyle name="Calculation 2 2 5 2 3" xfId="16180"/>
    <cellStyle name="Calculation 2 2 5 2 4" xfId="16181"/>
    <cellStyle name="Calculation 2 2 5 2 5" xfId="16182"/>
    <cellStyle name="Calculation 2 2 5 3" xfId="16183"/>
    <cellStyle name="Calculation 2 2 6" xfId="16184"/>
    <cellStyle name="Calculation 2 2 6 2" xfId="16185"/>
    <cellStyle name="Calculation 2 2 6 2 2" xfId="16186"/>
    <cellStyle name="Calculation 2 2 6 3" xfId="16187"/>
    <cellStyle name="Calculation 2 2 7" xfId="16188"/>
    <cellStyle name="Calculation 2 2 7 2" xfId="16189"/>
    <cellStyle name="Calculation 2 2 7 2 2" xfId="16190"/>
    <cellStyle name="Calculation 2 2 7 3" xfId="16191"/>
    <cellStyle name="Calculation 2 2 8" xfId="16192"/>
    <cellStyle name="Calculation 2 2 8 2" xfId="16193"/>
    <cellStyle name="Calculation 2 2 8 2 2" xfId="16194"/>
    <cellStyle name="Calculation 2 2 8 3" xfId="16195"/>
    <cellStyle name="Calculation 2 2 9" xfId="16196"/>
    <cellStyle name="Calculation 2 2 9 2" xfId="16197"/>
    <cellStyle name="Calculation 2 3" xfId="16198"/>
    <cellStyle name="Calculation 2 3 2" xfId="16199"/>
    <cellStyle name="Calculation 2 3 2 2" xfId="16200"/>
    <cellStyle name="Calculation 2 3 2 2 2" xfId="16201"/>
    <cellStyle name="Calculation 2 3 2 3" xfId="16202"/>
    <cellStyle name="Calculation 2 3 2 4" xfId="16203"/>
    <cellStyle name="Calculation 2 3 2 5" xfId="16204"/>
    <cellStyle name="Calculation 2 3 2 6" xfId="16205"/>
    <cellStyle name="Calculation 2 3 2 7" xfId="16206"/>
    <cellStyle name="Calculation 2 3 3" xfId="16207"/>
    <cellStyle name="Calculation 2 3 3 2" xfId="16208"/>
    <cellStyle name="Calculation 2 3 3 2 2" xfId="16209"/>
    <cellStyle name="Calculation 2 3 3 3" xfId="16210"/>
    <cellStyle name="Calculation 2 3 3 4" xfId="16211"/>
    <cellStyle name="Calculation 2 3 3 5" xfId="16212"/>
    <cellStyle name="Calculation 2 3 4" xfId="16213"/>
    <cellStyle name="Calculation 2 3 4 2" xfId="16214"/>
    <cellStyle name="Calculation 2 3 4 2 2" xfId="16215"/>
    <cellStyle name="Calculation 2 3 4 3" xfId="16216"/>
    <cellStyle name="Calculation 2 3 5" xfId="16217"/>
    <cellStyle name="Calculation 2 3 5 2" xfId="16218"/>
    <cellStyle name="Calculation 2 3 5 2 2" xfId="16219"/>
    <cellStyle name="Calculation 2 3 5 3" xfId="16220"/>
    <cellStyle name="Calculation 2 3 6" xfId="16221"/>
    <cellStyle name="Calculation 2 3 6 2" xfId="16222"/>
    <cellStyle name="Calculation 2 3 6 2 2" xfId="16223"/>
    <cellStyle name="Calculation 2 3 6 3" xfId="16224"/>
    <cellStyle name="Calculation 2 3 7" xfId="16225"/>
    <cellStyle name="Calculation 2 3 7 2" xfId="16226"/>
    <cellStyle name="Calculation 2 3 7 2 2" xfId="16227"/>
    <cellStyle name="Calculation 2 3 7 3" xfId="16228"/>
    <cellStyle name="Calculation 2 3 8" xfId="16229"/>
    <cellStyle name="Calculation 2 3 8 2" xfId="16230"/>
    <cellStyle name="Calculation 2 3 9" xfId="16231"/>
    <cellStyle name="Calculation 2 4" xfId="16232"/>
    <cellStyle name="Calculation 2 4 2" xfId="16233"/>
    <cellStyle name="Calculation 2 4 2 2" xfId="16234"/>
    <cellStyle name="Calculation 2 4 2 2 2" xfId="16235"/>
    <cellStyle name="Calculation 2 4 2 3" xfId="16236"/>
    <cellStyle name="Calculation 2 4 2 4" xfId="16237"/>
    <cellStyle name="Calculation 2 4 2 5" xfId="16238"/>
    <cellStyle name="Calculation 2 4 3" xfId="16239"/>
    <cellStyle name="Calculation 2 4 3 2" xfId="16240"/>
    <cellStyle name="Calculation 2 4 3 2 2" xfId="16241"/>
    <cellStyle name="Calculation 2 4 3 3" xfId="16242"/>
    <cellStyle name="Calculation 2 4 3 4" xfId="16243"/>
    <cellStyle name="Calculation 2 4 3 5" xfId="16244"/>
    <cellStyle name="Calculation 2 4 4" xfId="16245"/>
    <cellStyle name="Calculation 2 4 4 2" xfId="16246"/>
    <cellStyle name="Calculation 2 4 4 2 2" xfId="16247"/>
    <cellStyle name="Calculation 2 4 4 3" xfId="16248"/>
    <cellStyle name="Calculation 2 4 5" xfId="16249"/>
    <cellStyle name="Calculation 2 4 5 2" xfId="16250"/>
    <cellStyle name="Calculation 2 4 5 2 2" xfId="16251"/>
    <cellStyle name="Calculation 2 4 5 3" xfId="16252"/>
    <cellStyle name="Calculation 2 4 6" xfId="16253"/>
    <cellStyle name="Calculation 2 4 6 2" xfId="16254"/>
    <cellStyle name="Calculation 2 4 6 2 2" xfId="16255"/>
    <cellStyle name="Calculation 2 4 6 3" xfId="16256"/>
    <cellStyle name="Calculation 2 4 7" xfId="16257"/>
    <cellStyle name="Calculation 2 4 7 2" xfId="16258"/>
    <cellStyle name="Calculation 2 4 8" xfId="16259"/>
    <cellStyle name="Calculation 2 5" xfId="16260"/>
    <cellStyle name="Calculation 2 5 2" xfId="16261"/>
    <cellStyle name="Calculation 2 5 2 2" xfId="16262"/>
    <cellStyle name="Calculation 2 5 2 3" xfId="16263"/>
    <cellStyle name="Calculation 2 5 2 4" xfId="16264"/>
    <cellStyle name="Calculation 2 5 2 5" xfId="16265"/>
    <cellStyle name="Calculation 2 5 3" xfId="16266"/>
    <cellStyle name="Calculation 2 5 3 2" xfId="16267"/>
    <cellStyle name="Calculation 2 5 3 3" xfId="16268"/>
    <cellStyle name="Calculation 2 5 3 4" xfId="16269"/>
    <cellStyle name="Calculation 2 5 3 5" xfId="16270"/>
    <cellStyle name="Calculation 2 6" xfId="16271"/>
    <cellStyle name="Calculation 2 6 2" xfId="16272"/>
    <cellStyle name="Calculation 2 6 2 2" xfId="16273"/>
    <cellStyle name="Calculation 2 6 2 3" xfId="16274"/>
    <cellStyle name="Calculation 2 6 2 4" xfId="16275"/>
    <cellStyle name="Calculation 2 6 2 5" xfId="16276"/>
    <cellStyle name="Calculation 2 7" xfId="16277"/>
    <cellStyle name="Calculation 2 7 2" xfId="16278"/>
    <cellStyle name="Calculation 2 8" xfId="16279"/>
    <cellStyle name="Calculation 2 8 2" xfId="16280"/>
    <cellStyle name="Calculation 2 9" xfId="16281"/>
    <cellStyle name="Calculation 2 9 2" xfId="16282"/>
    <cellStyle name="Calculation 2_БДР формат СД (2)" xfId="16283"/>
    <cellStyle name="Calculation 3" xfId="16284"/>
    <cellStyle name="Calculation 3 10" xfId="16285"/>
    <cellStyle name="Calculation 3 10 2" xfId="16286"/>
    <cellStyle name="Calculation 3 11" xfId="16287"/>
    <cellStyle name="Calculation 3 11 2" xfId="16288"/>
    <cellStyle name="Calculation 3 12" xfId="16289"/>
    <cellStyle name="Calculation 3 2" xfId="16290"/>
    <cellStyle name="Calculation 3 2 2" xfId="16291"/>
    <cellStyle name="Calculation 3 2 2 2" xfId="16292"/>
    <cellStyle name="Calculation 3 2 2 3" xfId="16293"/>
    <cellStyle name="Calculation 3 2 2 4" xfId="16294"/>
    <cellStyle name="Calculation 3 2 2 5" xfId="16295"/>
    <cellStyle name="Calculation 3 2 3" xfId="16296"/>
    <cellStyle name="Calculation 3 2 3 2" xfId="16297"/>
    <cellStyle name="Calculation 3 2 3 3" xfId="16298"/>
    <cellStyle name="Calculation 3 2 3 4" xfId="16299"/>
    <cellStyle name="Calculation 3 2 3 5" xfId="16300"/>
    <cellStyle name="Calculation 3 2 4" xfId="16301"/>
    <cellStyle name="Calculation 3 3" xfId="16302"/>
    <cellStyle name="Calculation 3 3 2" xfId="16303"/>
    <cellStyle name="Calculation 3 3 2 2" xfId="16304"/>
    <cellStyle name="Calculation 3 3 2 3" xfId="16305"/>
    <cellStyle name="Calculation 3 3 2 4" xfId="16306"/>
    <cellStyle name="Calculation 3 3 2 5" xfId="16307"/>
    <cellStyle name="Calculation 3 3 3" xfId="16308"/>
    <cellStyle name="Calculation 3 3 3 2" xfId="16309"/>
    <cellStyle name="Calculation 3 3 3 3" xfId="16310"/>
    <cellStyle name="Calculation 3 3 3 4" xfId="16311"/>
    <cellStyle name="Calculation 3 3 3 5" xfId="16312"/>
    <cellStyle name="Calculation 3 4" xfId="16313"/>
    <cellStyle name="Calculation 3 4 2" xfId="16314"/>
    <cellStyle name="Calculation 3 4 2 2" xfId="16315"/>
    <cellStyle name="Calculation 3 4 2 3" xfId="16316"/>
    <cellStyle name="Calculation 3 4 2 4" xfId="16317"/>
    <cellStyle name="Calculation 3 4 2 5" xfId="16318"/>
    <cellStyle name="Calculation 3 4 3" xfId="16319"/>
    <cellStyle name="Calculation 3 4 3 2" xfId="16320"/>
    <cellStyle name="Calculation 3 4 3 3" xfId="16321"/>
    <cellStyle name="Calculation 3 4 3 4" xfId="16322"/>
    <cellStyle name="Calculation 3 4 3 5" xfId="16323"/>
    <cellStyle name="Calculation 3 5" xfId="16324"/>
    <cellStyle name="Calculation 3 5 2" xfId="16325"/>
    <cellStyle name="Calculation 3 5 2 2" xfId="16326"/>
    <cellStyle name="Calculation 3 5 2 3" xfId="16327"/>
    <cellStyle name="Calculation 3 5 2 4" xfId="16328"/>
    <cellStyle name="Calculation 3 5 2 5" xfId="16329"/>
    <cellStyle name="Calculation 3 5 3" xfId="16330"/>
    <cellStyle name="Calculation 3 6" xfId="16331"/>
    <cellStyle name="Calculation 3 6 2" xfId="16332"/>
    <cellStyle name="Calculation 3 6 2 2" xfId="16333"/>
    <cellStyle name="Calculation 3 6 3" xfId="16334"/>
    <cellStyle name="Calculation 3 7" xfId="16335"/>
    <cellStyle name="Calculation 3 7 2" xfId="16336"/>
    <cellStyle name="Calculation 3 8" xfId="16337"/>
    <cellStyle name="Calculation 3 8 2" xfId="16338"/>
    <cellStyle name="Calculation 3 9" xfId="16339"/>
    <cellStyle name="Calculation 3 9 2" xfId="16340"/>
    <cellStyle name="Calculation 4" xfId="16341"/>
    <cellStyle name="Calculation 4 10" xfId="16342"/>
    <cellStyle name="Calculation 4 10 2" xfId="16343"/>
    <cellStyle name="Calculation 4 11" xfId="16344"/>
    <cellStyle name="Calculation 4 11 2" xfId="16345"/>
    <cellStyle name="Calculation 4 12" xfId="16346"/>
    <cellStyle name="Calculation 4 2" xfId="16347"/>
    <cellStyle name="Calculation 4 2 2" xfId="16348"/>
    <cellStyle name="Calculation 4 2 2 2" xfId="16349"/>
    <cellStyle name="Calculation 4 2 2 3" xfId="16350"/>
    <cellStyle name="Calculation 4 2 2 4" xfId="16351"/>
    <cellStyle name="Calculation 4 2 2 5" xfId="16352"/>
    <cellStyle name="Calculation 4 2 2 6" xfId="16353"/>
    <cellStyle name="Calculation 4 2 2 7" xfId="16354"/>
    <cellStyle name="Calculation 4 2 3" xfId="16355"/>
    <cellStyle name="Calculation 4 2 3 2" xfId="16356"/>
    <cellStyle name="Calculation 4 2 3 3" xfId="16357"/>
    <cellStyle name="Calculation 4 2 3 4" xfId="16358"/>
    <cellStyle name="Calculation 4 2 3 5" xfId="16359"/>
    <cellStyle name="Calculation 4 2 4" xfId="16360"/>
    <cellStyle name="Calculation 4 2 5" xfId="16361"/>
    <cellStyle name="Calculation 4 2 6" xfId="16362"/>
    <cellStyle name="Calculation 4 2 7" xfId="16363"/>
    <cellStyle name="Calculation 4 2 8" xfId="16364"/>
    <cellStyle name="Calculation 4 3" xfId="16365"/>
    <cellStyle name="Calculation 4 3 2" xfId="16366"/>
    <cellStyle name="Calculation 4 3 2 2" xfId="16367"/>
    <cellStyle name="Calculation 4 3 2 3" xfId="16368"/>
    <cellStyle name="Calculation 4 3 2 4" xfId="16369"/>
    <cellStyle name="Calculation 4 3 2 5" xfId="16370"/>
    <cellStyle name="Calculation 4 3 3" xfId="16371"/>
    <cellStyle name="Calculation 4 3 3 2" xfId="16372"/>
    <cellStyle name="Calculation 4 3 3 3" xfId="16373"/>
    <cellStyle name="Calculation 4 3 3 4" xfId="16374"/>
    <cellStyle name="Calculation 4 3 3 5" xfId="16375"/>
    <cellStyle name="Calculation 4 3 4" xfId="16376"/>
    <cellStyle name="Calculation 4 3 5" xfId="16377"/>
    <cellStyle name="Calculation 4 3 6" xfId="16378"/>
    <cellStyle name="Calculation 4 3 7" xfId="16379"/>
    <cellStyle name="Calculation 4 4" xfId="16380"/>
    <cellStyle name="Calculation 4 4 2" xfId="16381"/>
    <cellStyle name="Calculation 4 4 2 2" xfId="16382"/>
    <cellStyle name="Calculation 4 4 2 3" xfId="16383"/>
    <cellStyle name="Calculation 4 4 2 4" xfId="16384"/>
    <cellStyle name="Calculation 4 4 2 5" xfId="16385"/>
    <cellStyle name="Calculation 4 4 3" xfId="16386"/>
    <cellStyle name="Calculation 4 4 3 2" xfId="16387"/>
    <cellStyle name="Calculation 4 4 3 3" xfId="16388"/>
    <cellStyle name="Calculation 4 4 3 4" xfId="16389"/>
    <cellStyle name="Calculation 4 4 3 5" xfId="16390"/>
    <cellStyle name="Calculation 4 5" xfId="16391"/>
    <cellStyle name="Calculation 4 5 2" xfId="16392"/>
    <cellStyle name="Calculation 4 5 2 2" xfId="16393"/>
    <cellStyle name="Calculation 4 5 2 3" xfId="16394"/>
    <cellStyle name="Calculation 4 5 2 4" xfId="16395"/>
    <cellStyle name="Calculation 4 5 2 5" xfId="16396"/>
    <cellStyle name="Calculation 4 5 3" xfId="16397"/>
    <cellStyle name="Calculation 4 6" xfId="16398"/>
    <cellStyle name="Calculation 4 6 2" xfId="16399"/>
    <cellStyle name="Calculation 4 6 2 2" xfId="16400"/>
    <cellStyle name="Calculation 4 6 3" xfId="16401"/>
    <cellStyle name="Calculation 4 7" xfId="16402"/>
    <cellStyle name="Calculation 4 7 2" xfId="16403"/>
    <cellStyle name="Calculation 4 7 2 2" xfId="16404"/>
    <cellStyle name="Calculation 4 7 3" xfId="16405"/>
    <cellStyle name="Calculation 4 8" xfId="16406"/>
    <cellStyle name="Calculation 4 8 2" xfId="16407"/>
    <cellStyle name="Calculation 4 9" xfId="16408"/>
    <cellStyle name="Calculation 4 9 2" xfId="16409"/>
    <cellStyle name="Calculation 4_БДР формат СД (2)" xfId="16410"/>
    <cellStyle name="Calculation 5" xfId="16411"/>
    <cellStyle name="Calculation 5 10" xfId="16412"/>
    <cellStyle name="Calculation 5 2" xfId="16413"/>
    <cellStyle name="Calculation 5 2 2" xfId="16414"/>
    <cellStyle name="Calculation 5 2 2 2" xfId="16415"/>
    <cellStyle name="Calculation 5 2 3" xfId="16416"/>
    <cellStyle name="Calculation 5 2 4" xfId="16417"/>
    <cellStyle name="Calculation 5 2 5" xfId="16418"/>
    <cellStyle name="Calculation 5 2 6" xfId="16419"/>
    <cellStyle name="Calculation 5 2 7" xfId="16420"/>
    <cellStyle name="Calculation 5 3" xfId="16421"/>
    <cellStyle name="Calculation 5 3 2" xfId="16422"/>
    <cellStyle name="Calculation 5 3 2 2" xfId="16423"/>
    <cellStyle name="Calculation 5 3 3" xfId="16424"/>
    <cellStyle name="Calculation 5 3 4" xfId="16425"/>
    <cellStyle name="Calculation 5 3 5" xfId="16426"/>
    <cellStyle name="Calculation 5 4" xfId="16427"/>
    <cellStyle name="Calculation 5 4 2" xfId="16428"/>
    <cellStyle name="Calculation 5 4 2 2" xfId="16429"/>
    <cellStyle name="Calculation 5 4 3" xfId="16430"/>
    <cellStyle name="Calculation 5 5" xfId="16431"/>
    <cellStyle name="Calculation 5 5 2" xfId="16432"/>
    <cellStyle name="Calculation 5 5 2 2" xfId="16433"/>
    <cellStyle name="Calculation 5 5 3" xfId="16434"/>
    <cellStyle name="Calculation 5 6" xfId="16435"/>
    <cellStyle name="Calculation 5 6 2" xfId="16436"/>
    <cellStyle name="Calculation 5 6 2 2" xfId="16437"/>
    <cellStyle name="Calculation 5 6 3" xfId="16438"/>
    <cellStyle name="Calculation 5 7" xfId="16439"/>
    <cellStyle name="Calculation 5 7 2" xfId="16440"/>
    <cellStyle name="Calculation 5 7 2 2" xfId="16441"/>
    <cellStyle name="Calculation 5 7 3" xfId="16442"/>
    <cellStyle name="Calculation 5 8" xfId="16443"/>
    <cellStyle name="Calculation 5 8 2" xfId="16444"/>
    <cellStyle name="Calculation 5 9" xfId="16445"/>
    <cellStyle name="Calculation 5 9 2" xfId="16446"/>
    <cellStyle name="Calculation 6" xfId="16447"/>
    <cellStyle name="Calculation 6 2" xfId="16448"/>
    <cellStyle name="Calculation 6 2 2" xfId="16449"/>
    <cellStyle name="Calculation 6 2 2 2" xfId="16450"/>
    <cellStyle name="Calculation 6 2 3" xfId="16451"/>
    <cellStyle name="Calculation 6 2 4" xfId="16452"/>
    <cellStyle name="Calculation 6 2 5" xfId="16453"/>
    <cellStyle name="Calculation 6 2 6" xfId="16454"/>
    <cellStyle name="Calculation 6 2 7" xfId="16455"/>
    <cellStyle name="Calculation 6 3" xfId="16456"/>
    <cellStyle name="Calculation 6 3 2" xfId="16457"/>
    <cellStyle name="Calculation 6 3 2 2" xfId="16458"/>
    <cellStyle name="Calculation 6 3 3" xfId="16459"/>
    <cellStyle name="Calculation 6 3 4" xfId="16460"/>
    <cellStyle name="Calculation 6 3 5" xfId="16461"/>
    <cellStyle name="Calculation 6 4" xfId="16462"/>
    <cellStyle name="Calculation 6 4 2" xfId="16463"/>
    <cellStyle name="Calculation 6 4 2 2" xfId="16464"/>
    <cellStyle name="Calculation 6 4 3" xfId="16465"/>
    <cellStyle name="Calculation 6 5" xfId="16466"/>
    <cellStyle name="Calculation 6 5 2" xfId="16467"/>
    <cellStyle name="Calculation 6 5 2 2" xfId="16468"/>
    <cellStyle name="Calculation 6 5 3" xfId="16469"/>
    <cellStyle name="Calculation 6 6" xfId="16470"/>
    <cellStyle name="Calculation 6 6 2" xfId="16471"/>
    <cellStyle name="Calculation 6 6 2 2" xfId="16472"/>
    <cellStyle name="Calculation 6 6 3" xfId="16473"/>
    <cellStyle name="Calculation 6 7" xfId="16474"/>
    <cellStyle name="Calculation 6 7 2" xfId="16475"/>
    <cellStyle name="Calculation 6 8" xfId="16476"/>
    <cellStyle name="Calculation 7" xfId="16477"/>
    <cellStyle name="Calculation 7 2" xfId="16478"/>
    <cellStyle name="Calculation 7 2 2" xfId="16479"/>
    <cellStyle name="Calculation 7 2 2 2" xfId="16480"/>
    <cellStyle name="Calculation 7 2 3" xfId="16481"/>
    <cellStyle name="Calculation 7 2 4" xfId="16482"/>
    <cellStyle name="Calculation 7 2 5" xfId="16483"/>
    <cellStyle name="Calculation 7 3" xfId="16484"/>
    <cellStyle name="Calculation 7 3 2" xfId="16485"/>
    <cellStyle name="Calculation 7 3 2 2" xfId="16486"/>
    <cellStyle name="Calculation 7 3 3" xfId="16487"/>
    <cellStyle name="Calculation 7 3 4" xfId="16488"/>
    <cellStyle name="Calculation 7 3 5" xfId="16489"/>
    <cellStyle name="Calculation 7 4" xfId="16490"/>
    <cellStyle name="Calculation 7 4 2" xfId="16491"/>
    <cellStyle name="Calculation 7 4 2 2" xfId="16492"/>
    <cellStyle name="Calculation 7 4 3" xfId="16493"/>
    <cellStyle name="Calculation 7 5" xfId="16494"/>
    <cellStyle name="Calculation 7 5 2" xfId="16495"/>
    <cellStyle name="Calculation 7 5 2 2" xfId="16496"/>
    <cellStyle name="Calculation 7 5 3" xfId="16497"/>
    <cellStyle name="Calculation 7 6" xfId="16498"/>
    <cellStyle name="Calculation 7 6 2" xfId="16499"/>
    <cellStyle name="Calculation 7 6 2 2" xfId="16500"/>
    <cellStyle name="Calculation 7 6 3" xfId="16501"/>
    <cellStyle name="Calculation 7 7" xfId="16502"/>
    <cellStyle name="Calculation 7 7 2" xfId="16503"/>
    <cellStyle name="Calculation 7 8" xfId="16504"/>
    <cellStyle name="Calculation 8" xfId="16505"/>
    <cellStyle name="Calculation 8 2" xfId="16506"/>
    <cellStyle name="Calculation 8 2 2" xfId="16507"/>
    <cellStyle name="Calculation 8 2 2 2" xfId="16508"/>
    <cellStyle name="Calculation 8 2 3" xfId="16509"/>
    <cellStyle name="Calculation 8 2 4" xfId="16510"/>
    <cellStyle name="Calculation 8 2 5" xfId="16511"/>
    <cellStyle name="Calculation 8 3" xfId="16512"/>
    <cellStyle name="Calculation 8 3 2" xfId="16513"/>
    <cellStyle name="Calculation 8 3 2 2" xfId="16514"/>
    <cellStyle name="Calculation 8 3 3" xfId="16515"/>
    <cellStyle name="Calculation 8 4" xfId="16516"/>
    <cellStyle name="Calculation 8 4 2" xfId="16517"/>
    <cellStyle name="Calculation 8 4 2 2" xfId="16518"/>
    <cellStyle name="Calculation 8 4 3" xfId="16519"/>
    <cellStyle name="Calculation 8 5" xfId="16520"/>
    <cellStyle name="Calculation 8 5 2" xfId="16521"/>
    <cellStyle name="Calculation 8 5 2 2" xfId="16522"/>
    <cellStyle name="Calculation 8 5 3" xfId="16523"/>
    <cellStyle name="Calculation 8 6" xfId="16524"/>
    <cellStyle name="Calculation 8 6 2" xfId="16525"/>
    <cellStyle name="Calculation 8 6 2 2" xfId="16526"/>
    <cellStyle name="Calculation 8 6 3" xfId="16527"/>
    <cellStyle name="Calculation 8 7" xfId="16528"/>
    <cellStyle name="Calculation 8 7 2" xfId="16529"/>
    <cellStyle name="Calculation 8 8" xfId="16530"/>
    <cellStyle name="Calculation 9" xfId="16531"/>
    <cellStyle name="Calculation 9 2" xfId="16532"/>
    <cellStyle name="Calculation 9 2 2" xfId="16533"/>
    <cellStyle name="Calculation 9 2 2 2" xfId="16534"/>
    <cellStyle name="Calculation 9 2 3" xfId="16535"/>
    <cellStyle name="Calculation 9 3" xfId="16536"/>
    <cellStyle name="Calculation 9 3 2" xfId="16537"/>
    <cellStyle name="Calculation 9 3 2 2" xfId="16538"/>
    <cellStyle name="Calculation 9 3 3" xfId="16539"/>
    <cellStyle name="Calculation 9 4" xfId="16540"/>
    <cellStyle name="Calculation 9 4 2" xfId="16541"/>
    <cellStyle name="Calculation 9 4 2 2" xfId="16542"/>
    <cellStyle name="Calculation 9 4 3" xfId="16543"/>
    <cellStyle name="Calculation 9 5" xfId="16544"/>
    <cellStyle name="Calculation 9 5 2" xfId="16545"/>
    <cellStyle name="Calculation 9 5 2 2" xfId="16546"/>
    <cellStyle name="Calculation 9 5 3" xfId="16547"/>
    <cellStyle name="Calculation 9 6" xfId="16548"/>
    <cellStyle name="Calculation 9 6 2" xfId="16549"/>
    <cellStyle name="Calculation 9 6 2 2" xfId="16550"/>
    <cellStyle name="Calculation 9 6 3" xfId="16551"/>
    <cellStyle name="Calculation 9 7" xfId="16552"/>
    <cellStyle name="Calculation 9 7 2" xfId="16553"/>
    <cellStyle name="Calculation 9 8" xfId="16554"/>
    <cellStyle name="Calculation_БДР формат СД (2)" xfId="16555"/>
    <cellStyle name="Case" xfId="16556"/>
    <cellStyle name="Case 2" xfId="16557"/>
    <cellStyle name="Case 3" xfId="16558"/>
    <cellStyle name="Case 4" xfId="16559"/>
    <cellStyle name="Case 5" xfId="16560"/>
    <cellStyle name="Case 6" xfId="16561"/>
    <cellStyle name="Case 7" xfId="16562"/>
    <cellStyle name="Case 8" xfId="16563"/>
    <cellStyle name="Case 9" xfId="16564"/>
    <cellStyle name="Center Across" xfId="16565"/>
    <cellStyle name="Center Across 2" xfId="16566"/>
    <cellStyle name="Center Across 2 2" xfId="16567"/>
    <cellStyle name="Center Across 2 2 2" xfId="16568"/>
    <cellStyle name="Center Across 2 2 2 2" xfId="16569"/>
    <cellStyle name="Center Across 3" xfId="16570"/>
    <cellStyle name="Center Across 3 2" xfId="16571"/>
    <cellStyle name="Center Across 3 2 2" xfId="16572"/>
    <cellStyle name="Center Across 3 2 2 2" xfId="16573"/>
    <cellStyle name="Center Across 4" xfId="16574"/>
    <cellStyle name="Center Across 4 2" xfId="16575"/>
    <cellStyle name="Center Across 4 2 2" xfId="16576"/>
    <cellStyle name="Center Across 5" xfId="16577"/>
    <cellStyle name="Center Across 5 2" xfId="16578"/>
    <cellStyle name="Center Across 5 2 2" xfId="16579"/>
    <cellStyle name="Center Across 6" xfId="16580"/>
    <cellStyle name="Center Across 6 2" xfId="16581"/>
    <cellStyle name="Center Across 6 2 2" xfId="16582"/>
    <cellStyle name="Center Across 7" xfId="16583"/>
    <cellStyle name="Center Across 7 2" xfId="16584"/>
    <cellStyle name="Center Across 7 2 2" xfId="16585"/>
    <cellStyle name="Changeable" xfId="16586"/>
    <cellStyle name="Characteristic" xfId="16587"/>
    <cellStyle name="CharactNote" xfId="16588"/>
    <cellStyle name="CharactType" xfId="16589"/>
    <cellStyle name="CharactValue" xfId="16590"/>
    <cellStyle name="CharactValueNote" xfId="16591"/>
    <cellStyle name="CharShortType" xfId="16592"/>
    <cellStyle name="Check" xfId="16593"/>
    <cellStyle name="Check 2" xfId="16594"/>
    <cellStyle name="Check 2 2" xfId="16595"/>
    <cellStyle name="Check 2 2 2" xfId="16596"/>
    <cellStyle name="Check 2 2 3" xfId="16597"/>
    <cellStyle name="Check 2 2 4" xfId="16598"/>
    <cellStyle name="Check 2 2 5" xfId="16599"/>
    <cellStyle name="Check 2 2 6" xfId="16600"/>
    <cellStyle name="Check 2 3" xfId="16601"/>
    <cellStyle name="Check 2 3 2" xfId="16602"/>
    <cellStyle name="Check 2 3 3" xfId="16603"/>
    <cellStyle name="Check 2 3 4" xfId="16604"/>
    <cellStyle name="Check 2 4" xfId="16605"/>
    <cellStyle name="Check 2 5" xfId="16606"/>
    <cellStyle name="Check 3" xfId="16607"/>
    <cellStyle name="Check 3 2" xfId="16608"/>
    <cellStyle name="Check 3 3" xfId="16609"/>
    <cellStyle name="Check 4" xfId="16610"/>
    <cellStyle name="Check 5" xfId="16611"/>
    <cellStyle name="Check Cell" xfId="16612"/>
    <cellStyle name="Check Cell 2" xfId="16613"/>
    <cellStyle name="Check Cell 2 2" xfId="16614"/>
    <cellStyle name="Check Cell 2 3" xfId="16615"/>
    <cellStyle name="Check Cell 2_БДР формат СД (2)" xfId="16616"/>
    <cellStyle name="Check Cell 3" xfId="16617"/>
    <cellStyle name="Check Cell 4" xfId="16618"/>
    <cellStyle name="Check Cell_БДР формат СД (2)" xfId="16619"/>
    <cellStyle name="Check_БДР формат СД (2)" xfId="16620"/>
    <cellStyle name="Chek" xfId="16621"/>
    <cellStyle name="Code" xfId="16622"/>
    <cellStyle name="Code 2" xfId="16623"/>
    <cellStyle name="Code 3" xfId="16624"/>
    <cellStyle name="Code 4" xfId="16625"/>
    <cellStyle name="Code Section" xfId="16626"/>
    <cellStyle name="Code Section 2" xfId="16627"/>
    <cellStyle name="ColHeading" xfId="16628"/>
    <cellStyle name="Column Heading" xfId="16629"/>
    <cellStyle name="Column Title" xfId="16630"/>
    <cellStyle name="Com " xfId="16631"/>
    <cellStyle name="Comma  - Style1" xfId="16632"/>
    <cellStyle name="Comma  - Style2" xfId="16633"/>
    <cellStyle name="Comma  - Style3" xfId="16634"/>
    <cellStyle name="Comma  - Style4" xfId="16635"/>
    <cellStyle name="Comma  - Style5" xfId="16636"/>
    <cellStyle name="Comma  - Style6" xfId="16637"/>
    <cellStyle name="Comma  - Style7" xfId="16638"/>
    <cellStyle name="Comma  - Style8" xfId="16639"/>
    <cellStyle name="Comma [0]" xfId="16640"/>
    <cellStyle name="Comma [00]" xfId="16641"/>
    <cellStyle name="Comma [1]" xfId="16642"/>
    <cellStyle name="Comma [2]" xfId="16643"/>
    <cellStyle name="Comma [3]" xfId="16644"/>
    <cellStyle name="Comma 0" xfId="16645"/>
    <cellStyle name="Comma 0*" xfId="16646"/>
    <cellStyle name="Comma 2" xfId="16647"/>
    <cellStyle name="Comma 2 2" xfId="16648"/>
    <cellStyle name="Comma 3" xfId="16649"/>
    <cellStyle name="Comma 3*" xfId="16650"/>
    <cellStyle name="Comma(1)" xfId="16651"/>
    <cellStyle name="Comma(1) 2" xfId="16652"/>
    <cellStyle name="Comma(1) 3" xfId="16653"/>
    <cellStyle name="Comma_#6 Temps &amp; Contractors" xfId="16654"/>
    <cellStyle name="Comma0" xfId="16655"/>
    <cellStyle name="Comma0 - Modelo1" xfId="16656"/>
    <cellStyle name="Comma0 - Style1" xfId="16657"/>
    <cellStyle name="Comma0 2" xfId="16658"/>
    <cellStyle name="Comma0 3" xfId="16659"/>
    <cellStyle name="Comma0 4" xfId="16660"/>
    <cellStyle name="Comma0_БДР формат СД (2)" xfId="16661"/>
    <cellStyle name="Comma1 - Modelo2" xfId="16662"/>
    <cellStyle name="Comma1 - Style2" xfId="16663"/>
    <cellStyle name="Comments" xfId="16664"/>
    <cellStyle name="Commodity" xfId="16665"/>
    <cellStyle name="Company" xfId="16666"/>
    <cellStyle name="CompanyName" xfId="16667"/>
    <cellStyle name="Coname" xfId="16668"/>
    <cellStyle name="Coname 2" xfId="16669"/>
    <cellStyle name="Coname 3" xfId="16670"/>
    <cellStyle name="Condition" xfId="16671"/>
    <cellStyle name="CondMandatory" xfId="16672"/>
    <cellStyle name="Conor 1" xfId="16673"/>
    <cellStyle name="Conor1" xfId="16674"/>
    <cellStyle name="Conor2" xfId="16675"/>
    <cellStyle name="Content1" xfId="16676"/>
    <cellStyle name="Content2" xfId="16677"/>
    <cellStyle name="Content3" xfId="16678"/>
    <cellStyle name="Credit" xfId="16679"/>
    <cellStyle name="Credit subtotal" xfId="16680"/>
    <cellStyle name="Credit subtotal 2" xfId="16681"/>
    <cellStyle name="Credit subtotal 2 2" xfId="16682"/>
    <cellStyle name="Credit subtotal 2 2 2" xfId="16683"/>
    <cellStyle name="Credit subtotal 2 2 2 2" xfId="16684"/>
    <cellStyle name="Credit subtotal 2 2 3" xfId="16685"/>
    <cellStyle name="Credit subtotal 2 2 4" xfId="16686"/>
    <cellStyle name="Credit subtotal 2 2 5" xfId="16687"/>
    <cellStyle name="Credit subtotal 2 3" xfId="16688"/>
    <cellStyle name="Credit subtotal 2 3 2" xfId="16689"/>
    <cellStyle name="Credit subtotal 2 3 2 2" xfId="16690"/>
    <cellStyle name="Credit subtotal 2 3 3" xfId="16691"/>
    <cellStyle name="Credit subtotal 2 3 4" xfId="16692"/>
    <cellStyle name="Credit subtotal 2 3 5" xfId="16693"/>
    <cellStyle name="Credit subtotal 2 4" xfId="16694"/>
    <cellStyle name="Credit subtotal 2 4 2" xfId="16695"/>
    <cellStyle name="Credit subtotal 2 4 2 2" xfId="16696"/>
    <cellStyle name="Credit subtotal 2 4 3" xfId="16697"/>
    <cellStyle name="Credit subtotal 2 5" xfId="16698"/>
    <cellStyle name="Credit subtotal 2 5 2" xfId="16699"/>
    <cellStyle name="Credit subtotal 2 5 2 2" xfId="16700"/>
    <cellStyle name="Credit subtotal 2 5 3" xfId="16701"/>
    <cellStyle name="Credit subtotal 2 6" xfId="16702"/>
    <cellStyle name="Credit subtotal 2 6 2" xfId="16703"/>
    <cellStyle name="Credit subtotal 2 7" xfId="16704"/>
    <cellStyle name="Credit subtotal 3" xfId="16705"/>
    <cellStyle name="Credit subtotal 3 2" xfId="16706"/>
    <cellStyle name="Credit subtotal 3 2 2" xfId="16707"/>
    <cellStyle name="Credit subtotal 3 2 2 2" xfId="16708"/>
    <cellStyle name="Credit subtotal 3 2 3" xfId="16709"/>
    <cellStyle name="Credit subtotal 3 2 4" xfId="16710"/>
    <cellStyle name="Credit subtotal 3 2 5" xfId="16711"/>
    <cellStyle name="Credit subtotal 3 3" xfId="16712"/>
    <cellStyle name="Credit subtotal 3 3 2" xfId="16713"/>
    <cellStyle name="Credit subtotal 3 3 2 2" xfId="16714"/>
    <cellStyle name="Credit subtotal 3 3 3" xfId="16715"/>
    <cellStyle name="Credit subtotal 3 3 4" xfId="16716"/>
    <cellStyle name="Credit subtotal 3 3 5" xfId="16717"/>
    <cellStyle name="Credit subtotal 3 4" xfId="16718"/>
    <cellStyle name="Credit subtotal 3 4 2" xfId="16719"/>
    <cellStyle name="Credit subtotal 3 4 2 2" xfId="16720"/>
    <cellStyle name="Credit subtotal 3 4 3" xfId="16721"/>
    <cellStyle name="Credit subtotal 3 5" xfId="16722"/>
    <cellStyle name="Credit subtotal 3 5 2" xfId="16723"/>
    <cellStyle name="Credit subtotal 3 5 2 2" xfId="16724"/>
    <cellStyle name="Credit subtotal 3 5 3" xfId="16725"/>
    <cellStyle name="Credit subtotal 3 6" xfId="16726"/>
    <cellStyle name="Credit subtotal 3 6 2" xfId="16727"/>
    <cellStyle name="Credit subtotal 3 7" xfId="16728"/>
    <cellStyle name="Credit subtotal 4" xfId="16729"/>
    <cellStyle name="Credit subtotal 4 2" xfId="16730"/>
    <cellStyle name="Credit subtotal 4 2 2" xfId="16731"/>
    <cellStyle name="Credit subtotal 4 2 2 2" xfId="16732"/>
    <cellStyle name="Credit subtotal 4 2 3" xfId="16733"/>
    <cellStyle name="Credit subtotal 4 2 4" xfId="16734"/>
    <cellStyle name="Credit subtotal 4 2 5" xfId="16735"/>
    <cellStyle name="Credit subtotal 4 3" xfId="16736"/>
    <cellStyle name="Credit subtotal 4 3 2" xfId="16737"/>
    <cellStyle name="Credit subtotal 4 3 2 2" xfId="16738"/>
    <cellStyle name="Credit subtotal 4 3 3" xfId="16739"/>
    <cellStyle name="Credit subtotal 4 3 4" xfId="16740"/>
    <cellStyle name="Credit subtotal 4 3 5" xfId="16741"/>
    <cellStyle name="Credit subtotal 4 4" xfId="16742"/>
    <cellStyle name="Credit subtotal 4 4 2" xfId="16743"/>
    <cellStyle name="Credit subtotal 4 4 2 2" xfId="16744"/>
    <cellStyle name="Credit subtotal 4 4 3" xfId="16745"/>
    <cellStyle name="Credit subtotal 4 5" xfId="16746"/>
    <cellStyle name="Credit subtotal 4 5 2" xfId="16747"/>
    <cellStyle name="Credit subtotal 4 5 2 2" xfId="16748"/>
    <cellStyle name="Credit subtotal 4 5 3" xfId="16749"/>
    <cellStyle name="Credit subtotal 4 6" xfId="16750"/>
    <cellStyle name="Credit subtotal 4 6 2" xfId="16751"/>
    <cellStyle name="Credit subtotal 4 7" xfId="16752"/>
    <cellStyle name="Credit subtotal 5" xfId="16753"/>
    <cellStyle name="Credit subtotal 5 2" xfId="16754"/>
    <cellStyle name="Credit subtotal 5 2 2" xfId="16755"/>
    <cellStyle name="Credit subtotal 5 2 2 2" xfId="16756"/>
    <cellStyle name="Credit subtotal 5 2 3" xfId="16757"/>
    <cellStyle name="Credit subtotal 5 2 4" xfId="16758"/>
    <cellStyle name="Credit subtotal 5 2 5" xfId="16759"/>
    <cellStyle name="Credit subtotal 5 3" xfId="16760"/>
    <cellStyle name="Credit subtotal 5 3 2" xfId="16761"/>
    <cellStyle name="Credit subtotal 5 3 2 2" xfId="16762"/>
    <cellStyle name="Credit subtotal 5 3 3" xfId="16763"/>
    <cellStyle name="Credit subtotal 5 4" xfId="16764"/>
    <cellStyle name="Credit subtotal 5 4 2" xfId="16765"/>
    <cellStyle name="Credit subtotal 5 4 2 2" xfId="16766"/>
    <cellStyle name="Credit subtotal 5 4 3" xfId="16767"/>
    <cellStyle name="Credit subtotal 5 5" xfId="16768"/>
    <cellStyle name="Credit subtotal 5 5 2" xfId="16769"/>
    <cellStyle name="Credit subtotal 5 5 2 2" xfId="16770"/>
    <cellStyle name="Credit subtotal 5 5 3" xfId="16771"/>
    <cellStyle name="Credit subtotal 5 6" xfId="16772"/>
    <cellStyle name="Credit subtotal 5 6 2" xfId="16773"/>
    <cellStyle name="Credit subtotal 5 7" xfId="16774"/>
    <cellStyle name="Credit subtotal 6" xfId="16775"/>
    <cellStyle name="Credit subtotal 6 2" xfId="16776"/>
    <cellStyle name="Credit subtotal 6 2 2" xfId="16777"/>
    <cellStyle name="Credit subtotal 6 2 2 2" xfId="16778"/>
    <cellStyle name="Credit subtotal 6 2 3" xfId="16779"/>
    <cellStyle name="Credit subtotal 6 3" xfId="16780"/>
    <cellStyle name="Credit subtotal 6 3 2" xfId="16781"/>
    <cellStyle name="Credit subtotal 6 3 2 2" xfId="16782"/>
    <cellStyle name="Credit subtotal 6 3 3" xfId="16783"/>
    <cellStyle name="Credit subtotal 6 4" xfId="16784"/>
    <cellStyle name="Credit subtotal 6 4 2" xfId="16785"/>
    <cellStyle name="Credit subtotal 6 4 2 2" xfId="16786"/>
    <cellStyle name="Credit subtotal 6 4 3" xfId="16787"/>
    <cellStyle name="Credit subtotal 6 5" xfId="16788"/>
    <cellStyle name="Credit subtotal 6 5 2" xfId="16789"/>
    <cellStyle name="Credit subtotal 6 5 2 2" xfId="16790"/>
    <cellStyle name="Credit subtotal 6 5 3" xfId="16791"/>
    <cellStyle name="Credit subtotal 6 6" xfId="16792"/>
    <cellStyle name="Credit subtotal 6 6 2" xfId="16793"/>
    <cellStyle name="Credit subtotal 6 7" xfId="16794"/>
    <cellStyle name="Credit subtotal 7" xfId="16795"/>
    <cellStyle name="Credit subtotal 7 2" xfId="16796"/>
    <cellStyle name="Credit subtotal 7 2 2" xfId="16797"/>
    <cellStyle name="Credit subtotal 7 2 2 2" xfId="16798"/>
    <cellStyle name="Credit subtotal 7 2 3" xfId="16799"/>
    <cellStyle name="Credit subtotal 7 3" xfId="16800"/>
    <cellStyle name="Credit subtotal 7 3 2" xfId="16801"/>
    <cellStyle name="Credit subtotal 7 3 2 2" xfId="16802"/>
    <cellStyle name="Credit subtotal 7 3 3" xfId="16803"/>
    <cellStyle name="Credit subtotal 7 4" xfId="16804"/>
    <cellStyle name="Credit subtotal 7 4 2" xfId="16805"/>
    <cellStyle name="Credit subtotal 7 4 2 2" xfId="16806"/>
    <cellStyle name="Credit subtotal 7 4 3" xfId="16807"/>
    <cellStyle name="Credit subtotal 7 5" xfId="16808"/>
    <cellStyle name="Credit subtotal 7 5 2" xfId="16809"/>
    <cellStyle name="Credit subtotal 7 5 2 2" xfId="16810"/>
    <cellStyle name="Credit subtotal 7 5 3" xfId="16811"/>
    <cellStyle name="Credit subtotal 7 6" xfId="16812"/>
    <cellStyle name="Credit subtotal 7 6 2" xfId="16813"/>
    <cellStyle name="Credit subtotal 7 6 2 2" xfId="16814"/>
    <cellStyle name="Credit subtotal 7 6 3" xfId="16815"/>
    <cellStyle name="Credit subtotal 7 7" xfId="16816"/>
    <cellStyle name="Credit subtotal 7 7 2" xfId="16817"/>
    <cellStyle name="Credit subtotal 7 8" xfId="16818"/>
    <cellStyle name="Credit subtotal 8" xfId="16819"/>
    <cellStyle name="Credit subtotal 8 2" xfId="16820"/>
    <cellStyle name="Credit subtotal 8 2 2" xfId="16821"/>
    <cellStyle name="Credit subtotal 8 2 2 2" xfId="16822"/>
    <cellStyle name="Credit subtotal 8 2 3" xfId="16823"/>
    <cellStyle name="Credit subtotal 8 3" xfId="16824"/>
    <cellStyle name="Credit subtotal 8 3 2" xfId="16825"/>
    <cellStyle name="Credit subtotal 8 3 2 2" xfId="16826"/>
    <cellStyle name="Credit subtotal 8 3 3" xfId="16827"/>
    <cellStyle name="Credit subtotal 8 4" xfId="16828"/>
    <cellStyle name="Credit subtotal 8 4 2" xfId="16829"/>
    <cellStyle name="Credit subtotal 8 4 2 2" xfId="16830"/>
    <cellStyle name="Credit subtotal 8 4 3" xfId="16831"/>
    <cellStyle name="Credit subtotal 8 5" xfId="16832"/>
    <cellStyle name="Credit subtotal 8 5 2" xfId="16833"/>
    <cellStyle name="Credit subtotal 8 5 2 2" xfId="16834"/>
    <cellStyle name="Credit subtotal 8 5 3" xfId="16835"/>
    <cellStyle name="Credit subtotal 8 6" xfId="16836"/>
    <cellStyle name="Credit subtotal 8 6 2" xfId="16837"/>
    <cellStyle name="Credit subtotal 8 6 2 2" xfId="16838"/>
    <cellStyle name="Credit subtotal 8 6 3" xfId="16839"/>
    <cellStyle name="Credit subtotal 8 7" xfId="16840"/>
    <cellStyle name="Credit subtotal 8 7 2" xfId="16841"/>
    <cellStyle name="Credit subtotal 8 8" xfId="16842"/>
    <cellStyle name="Credit subtotal 9" xfId="16843"/>
    <cellStyle name="Credit Total" xfId="16844"/>
    <cellStyle name="Credit_Tickmarks" xfId="16845"/>
    <cellStyle name="Çŕůčňíűé" xfId="16846"/>
    <cellStyle name="Çŕůčňíűé 2" xfId="16847"/>
    <cellStyle name="CurRatio" xfId="16848"/>
    <cellStyle name="Currency [0]" xfId="16849"/>
    <cellStyle name="Currency [0] 2" xfId="16850"/>
    <cellStyle name="Currency [0] 2 2" xfId="16851"/>
    <cellStyle name="Currency [0] 2 3" xfId="16852"/>
    <cellStyle name="Currency [0] 2 4" xfId="16853"/>
    <cellStyle name="Currency [0] 2 5" xfId="16854"/>
    <cellStyle name="Currency [0] 2 6" xfId="16855"/>
    <cellStyle name="Currency [0] 2 7" xfId="16856"/>
    <cellStyle name="Currency [0] 2 8" xfId="16857"/>
    <cellStyle name="Currency [0] 2 9" xfId="16858"/>
    <cellStyle name="Currency [0] 3" xfId="16859"/>
    <cellStyle name="Currency [0] 3 2" xfId="16860"/>
    <cellStyle name="Currency [0] 3 3" xfId="16861"/>
    <cellStyle name="Currency [0] 3 4" xfId="16862"/>
    <cellStyle name="Currency [0] 3 5" xfId="16863"/>
    <cellStyle name="Currency [0] 3 6" xfId="16864"/>
    <cellStyle name="Currency [0] 3 7" xfId="16865"/>
    <cellStyle name="Currency [0] 3 8" xfId="16866"/>
    <cellStyle name="Currency [0] 3 9" xfId="16867"/>
    <cellStyle name="Currency [0] 4" xfId="16868"/>
    <cellStyle name="Currency [0] 4 2" xfId="16869"/>
    <cellStyle name="Currency [0] 4 3" xfId="16870"/>
    <cellStyle name="Currency [0] 4 4" xfId="16871"/>
    <cellStyle name="Currency [0] 4 5" xfId="16872"/>
    <cellStyle name="Currency [0] 4 6" xfId="16873"/>
    <cellStyle name="Currency [0] 4 7" xfId="16874"/>
    <cellStyle name="Currency [0] 4 8" xfId="16875"/>
    <cellStyle name="Currency [0] 4 9" xfId="16876"/>
    <cellStyle name="Currency [0] 5" xfId="16877"/>
    <cellStyle name="Currency [0] 5 2" xfId="16878"/>
    <cellStyle name="Currency [0] 5 3" xfId="16879"/>
    <cellStyle name="Currency [0] 5 4" xfId="16880"/>
    <cellStyle name="Currency [0] 5 5" xfId="16881"/>
    <cellStyle name="Currency [0] 5 6" xfId="16882"/>
    <cellStyle name="Currency [0] 5 7" xfId="16883"/>
    <cellStyle name="Currency [0] 5 8" xfId="16884"/>
    <cellStyle name="Currency [0] 5 9" xfId="16885"/>
    <cellStyle name="Currency [0] 6" xfId="16886"/>
    <cellStyle name="Currency [0] 6 2" xfId="16887"/>
    <cellStyle name="Currency [0] 6 3" xfId="16888"/>
    <cellStyle name="Currency [0] 7" xfId="16889"/>
    <cellStyle name="Currency [0] 7 2" xfId="16890"/>
    <cellStyle name="Currency [0] 7 3" xfId="16891"/>
    <cellStyle name="Currency [0] 8" xfId="16892"/>
    <cellStyle name="Currency [0] 8 2" xfId="16893"/>
    <cellStyle name="Currency [0] 8 3" xfId="16894"/>
    <cellStyle name="Currency [0]_БДР формат СД (2)" xfId="16895"/>
    <cellStyle name="Currency [00]" xfId="16896"/>
    <cellStyle name="Currency [1]" xfId="16897"/>
    <cellStyle name="Currency [2]" xfId="16898"/>
    <cellStyle name="Currency [3]" xfId="16899"/>
    <cellStyle name="Currency 0" xfId="16900"/>
    <cellStyle name="Currency 2" xfId="16901"/>
    <cellStyle name="Currency EN" xfId="16902"/>
    <cellStyle name="Currency EN 2" xfId="16903"/>
    <cellStyle name="Currency EN 3" xfId="16904"/>
    <cellStyle name="Currency RU" xfId="16905"/>
    <cellStyle name="Currency RU 2" xfId="16906"/>
    <cellStyle name="Currency RU 3" xfId="16907"/>
    <cellStyle name="Currency RU calc" xfId="16908"/>
    <cellStyle name="Currency RU calc 2" xfId="16909"/>
    <cellStyle name="Currency RU calc 2 2" xfId="16910"/>
    <cellStyle name="Currency RU calc 2 3" xfId="16911"/>
    <cellStyle name="Currency RU calc 2 4" xfId="16912"/>
    <cellStyle name="Currency RU calc 2 5" xfId="16913"/>
    <cellStyle name="Currency RU calc 2 6" xfId="16914"/>
    <cellStyle name="Currency RU calc 3" xfId="16915"/>
    <cellStyle name="Currency RU calc 3 2" xfId="16916"/>
    <cellStyle name="Currency RU calc 3 3" xfId="16917"/>
    <cellStyle name="Currency RU calc 3 4" xfId="16918"/>
    <cellStyle name="Currency RU calc 4" xfId="16919"/>
    <cellStyle name="Currency RU calc 5" xfId="16920"/>
    <cellStyle name="Currency RU_CP-P (2)" xfId="16921"/>
    <cellStyle name="Currency_(1)" xfId="16922"/>
    <cellStyle name="Currency0" xfId="16923"/>
    <cellStyle name="Currency0 2" xfId="16924"/>
    <cellStyle name="Currency0 3" xfId="16925"/>
    <cellStyle name="Currency0_БДР формат СД (2)" xfId="16926"/>
    <cellStyle name="CUS.Work.Area" xfId="16927"/>
    <cellStyle name="d" xfId="16928"/>
    <cellStyle name="Đ_x0010_" xfId="16929"/>
    <cellStyle name="Đ_x0010_?䥘Ȏ_x0013_⤀጖ē??䆈Ȏ_x0013_⬀ጘē_x0010_?䦄Ȏ" xfId="16930"/>
    <cellStyle name="Đ_x0010_?䥘Ȏ_x0013_⤀጖ē??䆈Ȏ_x0013_⬀ጘē_x0010_?䦄Ȏ 1" xfId="16931"/>
    <cellStyle name="Đ_x0010_?䥘Ȏ_x0013_⤀጖ē??䆈Ȏ_x0013_⬀ጘē_x0010_?䦄Ȏ_Альбом Life Book 2009 4_05" xfId="16932"/>
    <cellStyle name="Đ_x0010__Альбом Life Book 2009 4_05" xfId="16933"/>
    <cellStyle name="Dash" xfId="16934"/>
    <cellStyle name="Data" xfId="16935"/>
    <cellStyle name="DataBold" xfId="16936"/>
    <cellStyle name="date" xfId="16937"/>
    <cellStyle name="Date 2" xfId="16938"/>
    <cellStyle name="Date 3" xfId="16939"/>
    <cellStyle name="Date 4" xfId="16940"/>
    <cellStyle name="Date Aligned" xfId="16941"/>
    <cellStyle name="Date EN" xfId="16942"/>
    <cellStyle name="Date EN 2" xfId="16943"/>
    <cellStyle name="Date EN 3" xfId="16944"/>
    <cellStyle name="Date RU" xfId="16945"/>
    <cellStyle name="Date RU 2" xfId="16946"/>
    <cellStyle name="Date RU 3" xfId="16947"/>
    <cellStyle name="Date Short" xfId="16948"/>
    <cellStyle name="Date, Long" xfId="16949"/>
    <cellStyle name="Date, Short" xfId="16950"/>
    <cellStyle name="Date_2-й уровень ЗСМК-НТМК-НКМК" xfId="16951"/>
    <cellStyle name="Date1" xfId="16952"/>
    <cellStyle name="Date1 2" xfId="16953"/>
    <cellStyle name="Dateline" xfId="16954"/>
    <cellStyle name="Dates" xfId="16955"/>
    <cellStyle name="Dates 2" xfId="16956"/>
    <cellStyle name="Dates 3" xfId="16957"/>
    <cellStyle name="Dates_БДР формат СД (2)" xfId="16958"/>
    <cellStyle name="DateTime" xfId="16959"/>
    <cellStyle name="Debit" xfId="16960"/>
    <cellStyle name="Debit subtotal" xfId="16961"/>
    <cellStyle name="Debit subtotal 2" xfId="16962"/>
    <cellStyle name="Debit subtotal 2 2" xfId="16963"/>
    <cellStyle name="Debit subtotal 2 2 2" xfId="16964"/>
    <cellStyle name="Debit subtotal 2 2 2 2" xfId="16965"/>
    <cellStyle name="Debit subtotal 2 2 3" xfId="16966"/>
    <cellStyle name="Debit subtotal 2 2 4" xfId="16967"/>
    <cellStyle name="Debit subtotal 2 2 5" xfId="16968"/>
    <cellStyle name="Debit subtotal 2 3" xfId="16969"/>
    <cellStyle name="Debit subtotal 2 3 2" xfId="16970"/>
    <cellStyle name="Debit subtotal 2 3 2 2" xfId="16971"/>
    <cellStyle name="Debit subtotal 2 3 3" xfId="16972"/>
    <cellStyle name="Debit subtotal 2 3 4" xfId="16973"/>
    <cellStyle name="Debit subtotal 2 3 5" xfId="16974"/>
    <cellStyle name="Debit subtotal 2 4" xfId="16975"/>
    <cellStyle name="Debit subtotal 2 4 2" xfId="16976"/>
    <cellStyle name="Debit subtotal 2 4 2 2" xfId="16977"/>
    <cellStyle name="Debit subtotal 2 4 3" xfId="16978"/>
    <cellStyle name="Debit subtotal 2 5" xfId="16979"/>
    <cellStyle name="Debit subtotal 2 5 2" xfId="16980"/>
    <cellStyle name="Debit subtotal 2 5 2 2" xfId="16981"/>
    <cellStyle name="Debit subtotal 2 5 3" xfId="16982"/>
    <cellStyle name="Debit subtotal 2 6" xfId="16983"/>
    <cellStyle name="Debit subtotal 2 6 2" xfId="16984"/>
    <cellStyle name="Debit subtotal 2 7" xfId="16985"/>
    <cellStyle name="Debit subtotal 3" xfId="16986"/>
    <cellStyle name="Debit subtotal 3 2" xfId="16987"/>
    <cellStyle name="Debit subtotal 3 2 2" xfId="16988"/>
    <cellStyle name="Debit subtotal 3 2 2 2" xfId="16989"/>
    <cellStyle name="Debit subtotal 3 2 3" xfId="16990"/>
    <cellStyle name="Debit subtotal 3 2 4" xfId="16991"/>
    <cellStyle name="Debit subtotal 3 2 5" xfId="16992"/>
    <cellStyle name="Debit subtotal 3 3" xfId="16993"/>
    <cellStyle name="Debit subtotal 3 3 2" xfId="16994"/>
    <cellStyle name="Debit subtotal 3 3 2 2" xfId="16995"/>
    <cellStyle name="Debit subtotal 3 3 3" xfId="16996"/>
    <cellStyle name="Debit subtotal 3 3 4" xfId="16997"/>
    <cellStyle name="Debit subtotal 3 3 5" xfId="16998"/>
    <cellStyle name="Debit subtotal 3 4" xfId="16999"/>
    <cellStyle name="Debit subtotal 3 4 2" xfId="17000"/>
    <cellStyle name="Debit subtotal 3 4 2 2" xfId="17001"/>
    <cellStyle name="Debit subtotal 3 4 3" xfId="17002"/>
    <cellStyle name="Debit subtotal 3 5" xfId="17003"/>
    <cellStyle name="Debit subtotal 3 5 2" xfId="17004"/>
    <cellStyle name="Debit subtotal 3 5 2 2" xfId="17005"/>
    <cellStyle name="Debit subtotal 3 5 3" xfId="17006"/>
    <cellStyle name="Debit subtotal 3 6" xfId="17007"/>
    <cellStyle name="Debit subtotal 3 6 2" xfId="17008"/>
    <cellStyle name="Debit subtotal 3 7" xfId="17009"/>
    <cellStyle name="Debit subtotal 4" xfId="17010"/>
    <cellStyle name="Debit subtotal 4 2" xfId="17011"/>
    <cellStyle name="Debit subtotal 4 2 2" xfId="17012"/>
    <cellStyle name="Debit subtotal 4 2 2 2" xfId="17013"/>
    <cellStyle name="Debit subtotal 4 2 3" xfId="17014"/>
    <cellStyle name="Debit subtotal 4 2 4" xfId="17015"/>
    <cellStyle name="Debit subtotal 4 2 5" xfId="17016"/>
    <cellStyle name="Debit subtotal 4 3" xfId="17017"/>
    <cellStyle name="Debit subtotal 4 3 2" xfId="17018"/>
    <cellStyle name="Debit subtotal 4 3 2 2" xfId="17019"/>
    <cellStyle name="Debit subtotal 4 3 3" xfId="17020"/>
    <cellStyle name="Debit subtotal 4 3 4" xfId="17021"/>
    <cellStyle name="Debit subtotal 4 3 5" xfId="17022"/>
    <cellStyle name="Debit subtotal 4 4" xfId="17023"/>
    <cellStyle name="Debit subtotal 4 4 2" xfId="17024"/>
    <cellStyle name="Debit subtotal 4 4 2 2" xfId="17025"/>
    <cellStyle name="Debit subtotal 4 4 3" xfId="17026"/>
    <cellStyle name="Debit subtotal 4 5" xfId="17027"/>
    <cellStyle name="Debit subtotal 4 5 2" xfId="17028"/>
    <cellStyle name="Debit subtotal 4 5 2 2" xfId="17029"/>
    <cellStyle name="Debit subtotal 4 5 3" xfId="17030"/>
    <cellStyle name="Debit subtotal 4 6" xfId="17031"/>
    <cellStyle name="Debit subtotal 4 6 2" xfId="17032"/>
    <cellStyle name="Debit subtotal 4 7" xfId="17033"/>
    <cellStyle name="Debit subtotal 5" xfId="17034"/>
    <cellStyle name="Debit subtotal 5 2" xfId="17035"/>
    <cellStyle name="Debit subtotal 5 2 2" xfId="17036"/>
    <cellStyle name="Debit subtotal 5 2 2 2" xfId="17037"/>
    <cellStyle name="Debit subtotal 5 2 3" xfId="17038"/>
    <cellStyle name="Debit subtotal 5 2 4" xfId="17039"/>
    <cellStyle name="Debit subtotal 5 2 5" xfId="17040"/>
    <cellStyle name="Debit subtotal 5 3" xfId="17041"/>
    <cellStyle name="Debit subtotal 5 3 2" xfId="17042"/>
    <cellStyle name="Debit subtotal 5 3 2 2" xfId="17043"/>
    <cellStyle name="Debit subtotal 5 3 3" xfId="17044"/>
    <cellStyle name="Debit subtotal 5 4" xfId="17045"/>
    <cellStyle name="Debit subtotal 5 4 2" xfId="17046"/>
    <cellStyle name="Debit subtotal 5 4 2 2" xfId="17047"/>
    <cellStyle name="Debit subtotal 5 4 3" xfId="17048"/>
    <cellStyle name="Debit subtotal 5 5" xfId="17049"/>
    <cellStyle name="Debit subtotal 5 5 2" xfId="17050"/>
    <cellStyle name="Debit subtotal 5 5 2 2" xfId="17051"/>
    <cellStyle name="Debit subtotal 5 5 3" xfId="17052"/>
    <cellStyle name="Debit subtotal 5 6" xfId="17053"/>
    <cellStyle name="Debit subtotal 5 6 2" xfId="17054"/>
    <cellStyle name="Debit subtotal 5 7" xfId="17055"/>
    <cellStyle name="Debit subtotal 6" xfId="17056"/>
    <cellStyle name="Debit subtotal 6 2" xfId="17057"/>
    <cellStyle name="Debit subtotal 6 2 2" xfId="17058"/>
    <cellStyle name="Debit subtotal 6 2 2 2" xfId="17059"/>
    <cellStyle name="Debit subtotal 6 2 3" xfId="17060"/>
    <cellStyle name="Debit subtotal 6 3" xfId="17061"/>
    <cellStyle name="Debit subtotal 6 3 2" xfId="17062"/>
    <cellStyle name="Debit subtotal 6 3 2 2" xfId="17063"/>
    <cellStyle name="Debit subtotal 6 3 3" xfId="17064"/>
    <cellStyle name="Debit subtotal 6 4" xfId="17065"/>
    <cellStyle name="Debit subtotal 6 4 2" xfId="17066"/>
    <cellStyle name="Debit subtotal 6 4 2 2" xfId="17067"/>
    <cellStyle name="Debit subtotal 6 4 3" xfId="17068"/>
    <cellStyle name="Debit subtotal 6 5" xfId="17069"/>
    <cellStyle name="Debit subtotal 6 5 2" xfId="17070"/>
    <cellStyle name="Debit subtotal 6 5 2 2" xfId="17071"/>
    <cellStyle name="Debit subtotal 6 5 3" xfId="17072"/>
    <cellStyle name="Debit subtotal 6 6" xfId="17073"/>
    <cellStyle name="Debit subtotal 6 6 2" xfId="17074"/>
    <cellStyle name="Debit subtotal 6 7" xfId="17075"/>
    <cellStyle name="Debit subtotal 7" xfId="17076"/>
    <cellStyle name="Debit subtotal 7 2" xfId="17077"/>
    <cellStyle name="Debit subtotal 7 2 2" xfId="17078"/>
    <cellStyle name="Debit subtotal 7 2 2 2" xfId="17079"/>
    <cellStyle name="Debit subtotal 7 2 3" xfId="17080"/>
    <cellStyle name="Debit subtotal 7 3" xfId="17081"/>
    <cellStyle name="Debit subtotal 7 3 2" xfId="17082"/>
    <cellStyle name="Debit subtotal 7 3 2 2" xfId="17083"/>
    <cellStyle name="Debit subtotal 7 3 3" xfId="17084"/>
    <cellStyle name="Debit subtotal 7 4" xfId="17085"/>
    <cellStyle name="Debit subtotal 7 4 2" xfId="17086"/>
    <cellStyle name="Debit subtotal 7 4 2 2" xfId="17087"/>
    <cellStyle name="Debit subtotal 7 4 3" xfId="17088"/>
    <cellStyle name="Debit subtotal 7 5" xfId="17089"/>
    <cellStyle name="Debit subtotal 7 5 2" xfId="17090"/>
    <cellStyle name="Debit subtotal 7 5 2 2" xfId="17091"/>
    <cellStyle name="Debit subtotal 7 5 3" xfId="17092"/>
    <cellStyle name="Debit subtotal 7 6" xfId="17093"/>
    <cellStyle name="Debit subtotal 7 6 2" xfId="17094"/>
    <cellStyle name="Debit subtotal 7 6 2 2" xfId="17095"/>
    <cellStyle name="Debit subtotal 7 6 3" xfId="17096"/>
    <cellStyle name="Debit subtotal 7 7" xfId="17097"/>
    <cellStyle name="Debit subtotal 7 7 2" xfId="17098"/>
    <cellStyle name="Debit subtotal 7 8" xfId="17099"/>
    <cellStyle name="Debit subtotal 8" xfId="17100"/>
    <cellStyle name="Debit subtotal 8 2" xfId="17101"/>
    <cellStyle name="Debit subtotal 8 2 2" xfId="17102"/>
    <cellStyle name="Debit subtotal 8 2 2 2" xfId="17103"/>
    <cellStyle name="Debit subtotal 8 2 3" xfId="17104"/>
    <cellStyle name="Debit subtotal 8 3" xfId="17105"/>
    <cellStyle name="Debit subtotal 8 3 2" xfId="17106"/>
    <cellStyle name="Debit subtotal 8 3 2 2" xfId="17107"/>
    <cellStyle name="Debit subtotal 8 3 3" xfId="17108"/>
    <cellStyle name="Debit subtotal 8 4" xfId="17109"/>
    <cellStyle name="Debit subtotal 8 4 2" xfId="17110"/>
    <cellStyle name="Debit subtotal 8 4 2 2" xfId="17111"/>
    <cellStyle name="Debit subtotal 8 4 3" xfId="17112"/>
    <cellStyle name="Debit subtotal 8 5" xfId="17113"/>
    <cellStyle name="Debit subtotal 8 5 2" xfId="17114"/>
    <cellStyle name="Debit subtotal 8 5 2 2" xfId="17115"/>
    <cellStyle name="Debit subtotal 8 5 3" xfId="17116"/>
    <cellStyle name="Debit subtotal 8 6" xfId="17117"/>
    <cellStyle name="Debit subtotal 8 6 2" xfId="17118"/>
    <cellStyle name="Debit subtotal 8 6 2 2" xfId="17119"/>
    <cellStyle name="Debit subtotal 8 6 3" xfId="17120"/>
    <cellStyle name="Debit subtotal 8 7" xfId="17121"/>
    <cellStyle name="Debit subtotal 8 7 2" xfId="17122"/>
    <cellStyle name="Debit subtotal 8 8" xfId="17123"/>
    <cellStyle name="Debit subtotal 9" xfId="17124"/>
    <cellStyle name="Debit Total" xfId="17125"/>
    <cellStyle name="Debit_Tickmarks" xfId="17126"/>
    <cellStyle name="Dec_0" xfId="17127"/>
    <cellStyle name="Default" xfId="17128"/>
    <cellStyle name="Default 2" xfId="17129"/>
    <cellStyle name="Default_БДР формат СД (2)" xfId="17130"/>
    <cellStyle name="DELTA" xfId="17131"/>
    <cellStyle name="Deviant" xfId="17132"/>
    <cellStyle name="Dezimal [0]_Bilanz" xfId="17133"/>
    <cellStyle name="Dezimal__Utopia Index Index und Guidance (Deutsch)" xfId="17134"/>
    <cellStyle name="Dia" xfId="17135"/>
    <cellStyle name="Diary" xfId="17136"/>
    <cellStyle name="Difference" xfId="17137"/>
    <cellStyle name="Digit1" xfId="17138"/>
    <cellStyle name="Digit1 2" xfId="17139"/>
    <cellStyle name="Digit2" xfId="17140"/>
    <cellStyle name="Dollar" xfId="17141"/>
    <cellStyle name="Dollars" xfId="17142"/>
    <cellStyle name="done" xfId="17143"/>
    <cellStyle name="Dotted Line" xfId="17144"/>
    <cellStyle name="Double Accounting" xfId="17145"/>
    <cellStyle name="Dziesiêtny [0]_1" xfId="17146"/>
    <cellStyle name="Dziesiêtny_1" xfId="17147"/>
    <cellStyle name="E&amp;Y House" xfId="17148"/>
    <cellStyle name="ein" xfId="17149"/>
    <cellStyle name="ein 10" xfId="17150"/>
    <cellStyle name="ein 10 2" xfId="17151"/>
    <cellStyle name="ein 10 2 2" xfId="17152"/>
    <cellStyle name="ein 10 2 2 2" xfId="17153"/>
    <cellStyle name="ein 10 2 3" xfId="17154"/>
    <cellStyle name="ein 10 3" xfId="17155"/>
    <cellStyle name="ein 10 3 2" xfId="17156"/>
    <cellStyle name="ein 10 3 2 2" xfId="17157"/>
    <cellStyle name="ein 10 3 3" xfId="17158"/>
    <cellStyle name="ein 10 4" xfId="17159"/>
    <cellStyle name="ein 10 4 2" xfId="17160"/>
    <cellStyle name="ein 10 4 2 2" xfId="17161"/>
    <cellStyle name="ein 10 4 3" xfId="17162"/>
    <cellStyle name="ein 10 5" xfId="17163"/>
    <cellStyle name="ein 10 5 2" xfId="17164"/>
    <cellStyle name="ein 10 5 2 2" xfId="17165"/>
    <cellStyle name="ein 10 5 3" xfId="17166"/>
    <cellStyle name="ein 10 6" xfId="17167"/>
    <cellStyle name="ein 10 6 2" xfId="17168"/>
    <cellStyle name="ein 10 6 2 2" xfId="17169"/>
    <cellStyle name="ein 10 6 3" xfId="17170"/>
    <cellStyle name="ein 10 7" xfId="17171"/>
    <cellStyle name="ein 10 7 2" xfId="17172"/>
    <cellStyle name="ein 10 8" xfId="17173"/>
    <cellStyle name="ein 11" xfId="17174"/>
    <cellStyle name="ein 11 2" xfId="17175"/>
    <cellStyle name="ein 11 2 2" xfId="17176"/>
    <cellStyle name="ein 11 2 2 2" xfId="17177"/>
    <cellStyle name="ein 11 2 3" xfId="17178"/>
    <cellStyle name="ein 11 3" xfId="17179"/>
    <cellStyle name="ein 11 3 2" xfId="17180"/>
    <cellStyle name="ein 11 3 2 2" xfId="17181"/>
    <cellStyle name="ein 11 3 3" xfId="17182"/>
    <cellStyle name="ein 11 4" xfId="17183"/>
    <cellStyle name="ein 11 4 2" xfId="17184"/>
    <cellStyle name="ein 11 4 2 2" xfId="17185"/>
    <cellStyle name="ein 11 4 3" xfId="17186"/>
    <cellStyle name="ein 11 5" xfId="17187"/>
    <cellStyle name="ein 11 5 2" xfId="17188"/>
    <cellStyle name="ein 11 5 2 2" xfId="17189"/>
    <cellStyle name="ein 11 5 3" xfId="17190"/>
    <cellStyle name="ein 11 6" xfId="17191"/>
    <cellStyle name="ein 11 6 2" xfId="17192"/>
    <cellStyle name="ein 11 6 2 2" xfId="17193"/>
    <cellStyle name="ein 11 6 3" xfId="17194"/>
    <cellStyle name="ein 11 7" xfId="17195"/>
    <cellStyle name="ein 11 7 2" xfId="17196"/>
    <cellStyle name="ein 11 8" xfId="17197"/>
    <cellStyle name="ein 12" xfId="17198"/>
    <cellStyle name="ein 12 2" xfId="17199"/>
    <cellStyle name="ein 12 2 2" xfId="17200"/>
    <cellStyle name="ein 12 2 2 2" xfId="17201"/>
    <cellStyle name="ein 12 2 3" xfId="17202"/>
    <cellStyle name="ein 12 3" xfId="17203"/>
    <cellStyle name="ein 12 3 2" xfId="17204"/>
    <cellStyle name="ein 12 3 2 2" xfId="17205"/>
    <cellStyle name="ein 12 3 3" xfId="17206"/>
    <cellStyle name="ein 12 4" xfId="17207"/>
    <cellStyle name="ein 12 4 2" xfId="17208"/>
    <cellStyle name="ein 12 4 2 2" xfId="17209"/>
    <cellStyle name="ein 12 4 3" xfId="17210"/>
    <cellStyle name="ein 12 5" xfId="17211"/>
    <cellStyle name="ein 12 5 2" xfId="17212"/>
    <cellStyle name="ein 12 5 2 2" xfId="17213"/>
    <cellStyle name="ein 12 5 3" xfId="17214"/>
    <cellStyle name="ein 12 6" xfId="17215"/>
    <cellStyle name="ein 12 6 2" xfId="17216"/>
    <cellStyle name="ein 12 6 2 2" xfId="17217"/>
    <cellStyle name="ein 12 6 3" xfId="17218"/>
    <cellStyle name="ein 12 7" xfId="17219"/>
    <cellStyle name="ein 12 7 2" xfId="17220"/>
    <cellStyle name="ein 12 8" xfId="17221"/>
    <cellStyle name="ein 13" xfId="17222"/>
    <cellStyle name="ein 13 2" xfId="17223"/>
    <cellStyle name="ein 13 2 2" xfId="17224"/>
    <cellStyle name="ein 13 3" xfId="17225"/>
    <cellStyle name="ein 14" xfId="17226"/>
    <cellStyle name="ein 2" xfId="17227"/>
    <cellStyle name="ein 2 2" xfId="17228"/>
    <cellStyle name="ein 2 2 2" xfId="17229"/>
    <cellStyle name="ein 2 2 2 2" xfId="17230"/>
    <cellStyle name="ein 2 2 3" xfId="17231"/>
    <cellStyle name="ein 2 3" xfId="17232"/>
    <cellStyle name="ein 2 3 2" xfId="17233"/>
    <cellStyle name="ein 2 3 2 2" xfId="17234"/>
    <cellStyle name="ein 2 3 3" xfId="17235"/>
    <cellStyle name="ein 2 4" xfId="17236"/>
    <cellStyle name="ein 2 4 2" xfId="17237"/>
    <cellStyle name="ein 2 4 2 2" xfId="17238"/>
    <cellStyle name="ein 2 4 3" xfId="17239"/>
    <cellStyle name="ein 2 5" xfId="17240"/>
    <cellStyle name="ein 3" xfId="17241"/>
    <cellStyle name="ein 3 2" xfId="17242"/>
    <cellStyle name="ein 3 2 2" xfId="17243"/>
    <cellStyle name="ein 3 2 2 2" xfId="17244"/>
    <cellStyle name="ein 3 2 3" xfId="17245"/>
    <cellStyle name="ein 3 3" xfId="17246"/>
    <cellStyle name="ein 3 3 2" xfId="17247"/>
    <cellStyle name="ein 3 3 2 2" xfId="17248"/>
    <cellStyle name="ein 3 3 3" xfId="17249"/>
    <cellStyle name="ein 3 4" xfId="17250"/>
    <cellStyle name="ein 3 4 2" xfId="17251"/>
    <cellStyle name="ein 3 4 2 2" xfId="17252"/>
    <cellStyle name="ein 3 4 3" xfId="17253"/>
    <cellStyle name="ein 3 5" xfId="17254"/>
    <cellStyle name="ein 3 5 2" xfId="17255"/>
    <cellStyle name="ein 3 5 2 2" xfId="17256"/>
    <cellStyle name="ein 3 5 3" xfId="17257"/>
    <cellStyle name="ein 3 6" xfId="17258"/>
    <cellStyle name="ein 4" xfId="17259"/>
    <cellStyle name="ein 4 2" xfId="17260"/>
    <cellStyle name="ein 4 2 2" xfId="17261"/>
    <cellStyle name="ein 4 2 2 2" xfId="17262"/>
    <cellStyle name="ein 4 2 3" xfId="17263"/>
    <cellStyle name="ein 4 3" xfId="17264"/>
    <cellStyle name="ein 4 3 2" xfId="17265"/>
    <cellStyle name="ein 4 3 2 2" xfId="17266"/>
    <cellStyle name="ein 4 3 3" xfId="17267"/>
    <cellStyle name="ein 4 4" xfId="17268"/>
    <cellStyle name="ein 4 4 2" xfId="17269"/>
    <cellStyle name="ein 4 4 2 2" xfId="17270"/>
    <cellStyle name="ein 4 4 3" xfId="17271"/>
    <cellStyle name="ein 4 5" xfId="17272"/>
    <cellStyle name="ein 4 5 2" xfId="17273"/>
    <cellStyle name="ein 4 5 2 2" xfId="17274"/>
    <cellStyle name="ein 4 5 3" xfId="17275"/>
    <cellStyle name="ein 4 6" xfId="17276"/>
    <cellStyle name="ein 4 6 2" xfId="17277"/>
    <cellStyle name="ein 4 6 2 2" xfId="17278"/>
    <cellStyle name="ein 4 6 3" xfId="17279"/>
    <cellStyle name="ein 4 7" xfId="17280"/>
    <cellStyle name="ein 4 7 2" xfId="17281"/>
    <cellStyle name="ein 4 8" xfId="17282"/>
    <cellStyle name="ein 5" xfId="17283"/>
    <cellStyle name="ein 5 2" xfId="17284"/>
    <cellStyle name="ein 5 2 2" xfId="17285"/>
    <cellStyle name="ein 5 2 2 2" xfId="17286"/>
    <cellStyle name="ein 5 2 3" xfId="17287"/>
    <cellStyle name="ein 5 3" xfId="17288"/>
    <cellStyle name="ein 5 3 2" xfId="17289"/>
    <cellStyle name="ein 5 3 2 2" xfId="17290"/>
    <cellStyle name="ein 5 3 3" xfId="17291"/>
    <cellStyle name="ein 5 4" xfId="17292"/>
    <cellStyle name="ein 5 4 2" xfId="17293"/>
    <cellStyle name="ein 5 4 2 2" xfId="17294"/>
    <cellStyle name="ein 5 4 3" xfId="17295"/>
    <cellStyle name="ein 5 5" xfId="17296"/>
    <cellStyle name="ein 5 5 2" xfId="17297"/>
    <cellStyle name="ein 5 5 2 2" xfId="17298"/>
    <cellStyle name="ein 5 5 3" xfId="17299"/>
    <cellStyle name="ein 5 6" xfId="17300"/>
    <cellStyle name="ein 5 6 2" xfId="17301"/>
    <cellStyle name="ein 5 6 2 2" xfId="17302"/>
    <cellStyle name="ein 5 6 3" xfId="17303"/>
    <cellStyle name="ein 5 7" xfId="17304"/>
    <cellStyle name="ein 5 7 2" xfId="17305"/>
    <cellStyle name="ein 5 8" xfId="17306"/>
    <cellStyle name="ein 6" xfId="17307"/>
    <cellStyle name="ein 6 2" xfId="17308"/>
    <cellStyle name="ein 6 2 2" xfId="17309"/>
    <cellStyle name="ein 6 2 2 2" xfId="17310"/>
    <cellStyle name="ein 6 2 3" xfId="17311"/>
    <cellStyle name="ein 6 3" xfId="17312"/>
    <cellStyle name="ein 6 3 2" xfId="17313"/>
    <cellStyle name="ein 6 3 2 2" xfId="17314"/>
    <cellStyle name="ein 6 3 3" xfId="17315"/>
    <cellStyle name="ein 6 4" xfId="17316"/>
    <cellStyle name="ein 6 4 2" xfId="17317"/>
    <cellStyle name="ein 6 4 2 2" xfId="17318"/>
    <cellStyle name="ein 6 4 3" xfId="17319"/>
    <cellStyle name="ein 6 5" xfId="17320"/>
    <cellStyle name="ein 6 5 2" xfId="17321"/>
    <cellStyle name="ein 6 5 2 2" xfId="17322"/>
    <cellStyle name="ein 6 5 3" xfId="17323"/>
    <cellStyle name="ein 6 6" xfId="17324"/>
    <cellStyle name="ein 6 6 2" xfId="17325"/>
    <cellStyle name="ein 6 6 2 2" xfId="17326"/>
    <cellStyle name="ein 6 6 3" xfId="17327"/>
    <cellStyle name="ein 6 7" xfId="17328"/>
    <cellStyle name="ein 6 7 2" xfId="17329"/>
    <cellStyle name="ein 6 8" xfId="17330"/>
    <cellStyle name="ein 7" xfId="17331"/>
    <cellStyle name="ein 7 2" xfId="17332"/>
    <cellStyle name="ein 7 2 2" xfId="17333"/>
    <cellStyle name="ein 7 2 2 2" xfId="17334"/>
    <cellStyle name="ein 7 2 3" xfId="17335"/>
    <cellStyle name="ein 7 3" xfId="17336"/>
    <cellStyle name="ein 7 3 2" xfId="17337"/>
    <cellStyle name="ein 7 3 2 2" xfId="17338"/>
    <cellStyle name="ein 7 3 3" xfId="17339"/>
    <cellStyle name="ein 7 4" xfId="17340"/>
    <cellStyle name="ein 7 4 2" xfId="17341"/>
    <cellStyle name="ein 7 4 2 2" xfId="17342"/>
    <cellStyle name="ein 7 4 3" xfId="17343"/>
    <cellStyle name="ein 7 5" xfId="17344"/>
    <cellStyle name="ein 7 5 2" xfId="17345"/>
    <cellStyle name="ein 7 5 2 2" xfId="17346"/>
    <cellStyle name="ein 7 5 3" xfId="17347"/>
    <cellStyle name="ein 7 6" xfId="17348"/>
    <cellStyle name="ein 7 6 2" xfId="17349"/>
    <cellStyle name="ein 7 6 2 2" xfId="17350"/>
    <cellStyle name="ein 7 6 3" xfId="17351"/>
    <cellStyle name="ein 7 7" xfId="17352"/>
    <cellStyle name="ein 7 7 2" xfId="17353"/>
    <cellStyle name="ein 7 8" xfId="17354"/>
    <cellStyle name="ein 8" xfId="17355"/>
    <cellStyle name="ein 8 2" xfId="17356"/>
    <cellStyle name="ein 8 2 2" xfId="17357"/>
    <cellStyle name="ein 8 2 2 2" xfId="17358"/>
    <cellStyle name="ein 8 2 3" xfId="17359"/>
    <cellStyle name="ein 8 3" xfId="17360"/>
    <cellStyle name="ein 8 3 2" xfId="17361"/>
    <cellStyle name="ein 8 3 2 2" xfId="17362"/>
    <cellStyle name="ein 8 3 3" xfId="17363"/>
    <cellStyle name="ein 8 4" xfId="17364"/>
    <cellStyle name="ein 8 4 2" xfId="17365"/>
    <cellStyle name="ein 8 4 2 2" xfId="17366"/>
    <cellStyle name="ein 8 4 3" xfId="17367"/>
    <cellStyle name="ein 8 5" xfId="17368"/>
    <cellStyle name="ein 8 5 2" xfId="17369"/>
    <cellStyle name="ein 8 5 2 2" xfId="17370"/>
    <cellStyle name="ein 8 5 3" xfId="17371"/>
    <cellStyle name="ein 8 6" xfId="17372"/>
    <cellStyle name="ein 8 6 2" xfId="17373"/>
    <cellStyle name="ein 8 6 2 2" xfId="17374"/>
    <cellStyle name="ein 8 6 3" xfId="17375"/>
    <cellStyle name="ein 8 7" xfId="17376"/>
    <cellStyle name="ein 8 7 2" xfId="17377"/>
    <cellStyle name="ein 8 8" xfId="17378"/>
    <cellStyle name="ein 9" xfId="17379"/>
    <cellStyle name="ein 9 2" xfId="17380"/>
    <cellStyle name="ein 9 2 2" xfId="17381"/>
    <cellStyle name="ein 9 2 2 2" xfId="17382"/>
    <cellStyle name="ein 9 2 3" xfId="17383"/>
    <cellStyle name="ein 9 3" xfId="17384"/>
    <cellStyle name="ein 9 3 2" xfId="17385"/>
    <cellStyle name="ein 9 3 2 2" xfId="17386"/>
    <cellStyle name="ein 9 3 3" xfId="17387"/>
    <cellStyle name="ein 9 4" xfId="17388"/>
    <cellStyle name="ein 9 4 2" xfId="17389"/>
    <cellStyle name="ein 9 4 2 2" xfId="17390"/>
    <cellStyle name="ein 9 4 3" xfId="17391"/>
    <cellStyle name="ein 9 5" xfId="17392"/>
    <cellStyle name="ein 9 5 2" xfId="17393"/>
    <cellStyle name="ein 9 5 2 2" xfId="17394"/>
    <cellStyle name="ein 9 5 3" xfId="17395"/>
    <cellStyle name="ein 9 6" xfId="17396"/>
    <cellStyle name="ein 9 6 2" xfId="17397"/>
    <cellStyle name="ein 9 6 2 2" xfId="17398"/>
    <cellStyle name="ein 9 6 3" xfId="17399"/>
    <cellStyle name="ein 9 7" xfId="17400"/>
    <cellStyle name="ein 9 7 2" xfId="17401"/>
    <cellStyle name="ein 9 8" xfId="17402"/>
    <cellStyle name="E-mail" xfId="17403"/>
    <cellStyle name="E-mail 2" xfId="17404"/>
    <cellStyle name="E-mail 3" xfId="17405"/>
    <cellStyle name="E-mail_БДР формат СД (2)" xfId="17406"/>
    <cellStyle name="Emphasis 1" xfId="17407"/>
    <cellStyle name="Emphasis 1 2" xfId="17408"/>
    <cellStyle name="Emphasis 1 2 2" xfId="17409"/>
    <cellStyle name="Emphasis 1 2_БДР формат СД (2)" xfId="17410"/>
    <cellStyle name="Emphasis 1 3" xfId="17411"/>
    <cellStyle name="Emphasis 1_БДР формат СД (2)" xfId="17412"/>
    <cellStyle name="Emphasis 2" xfId="17413"/>
    <cellStyle name="Emphasis 2 2" xfId="17414"/>
    <cellStyle name="Emphasis 2 2 2" xfId="17415"/>
    <cellStyle name="Emphasis 2 2_БДР формат СД (2)" xfId="17416"/>
    <cellStyle name="Emphasis 2 3" xfId="17417"/>
    <cellStyle name="Emphasis 2_БДР формат СД (2)" xfId="17418"/>
    <cellStyle name="Emphasis 3" xfId="17419"/>
    <cellStyle name="Emphasis 3 2" xfId="17420"/>
    <cellStyle name="Emphasis 3_БДР формат СД (2)" xfId="17421"/>
    <cellStyle name="Encabez1" xfId="17422"/>
    <cellStyle name="Encabez2" xfId="17423"/>
    <cellStyle name="Enter Currency (0)" xfId="17424"/>
    <cellStyle name="Enter Currency (2)" xfId="17425"/>
    <cellStyle name="Enter Units (0)" xfId="17426"/>
    <cellStyle name="Enter Units (1)" xfId="17427"/>
    <cellStyle name="Enter Units (2)" xfId="17428"/>
    <cellStyle name="Entry" xfId="17429"/>
    <cellStyle name="Euro" xfId="17430"/>
    <cellStyle name="Euro 2" xfId="17431"/>
    <cellStyle name="Euro 3" xfId="17432"/>
    <cellStyle name="Euro 4" xfId="17433"/>
    <cellStyle name="Euro_PL ожидаемый 2011г." xfId="17434"/>
    <cellStyle name="Excel Built-in Normal" xfId="17435"/>
    <cellStyle name="Excel Built-in Normal 2" xfId="17436"/>
    <cellStyle name="Excel Built-in Normal_БДР формат СД (2)" xfId="17437"/>
    <cellStyle name="Explanatory Text" xfId="17438"/>
    <cellStyle name="Explanatory Text 2" xfId="17439"/>
    <cellStyle name="Explanatory Text 2 2" xfId="17440"/>
    <cellStyle name="Explanatory Text 2_БДР формат СД (2)" xfId="17441"/>
    <cellStyle name="Explanatory Text 3" xfId="17442"/>
    <cellStyle name="Explanatory Text_БДР формат СД (2)" xfId="17443"/>
    <cellStyle name="Ezres [0]_Document" xfId="17444"/>
    <cellStyle name="Ezres_Document" xfId="17445"/>
    <cellStyle name="F2" xfId="17446"/>
    <cellStyle name="F3" xfId="17447"/>
    <cellStyle name="F4" xfId="17448"/>
    <cellStyle name="F5" xfId="17449"/>
    <cellStyle name="F6" xfId="17450"/>
    <cellStyle name="F7" xfId="17451"/>
    <cellStyle name="F8" xfId="17452"/>
    <cellStyle name="Factor" xfId="17453"/>
    <cellStyle name="Fijo" xfId="17454"/>
    <cellStyle name="Financiero" xfId="17455"/>
    <cellStyle name="Fixed" xfId="17456"/>
    <cellStyle name="Fixed 2" xfId="17457"/>
    <cellStyle name="Fixed 3" xfId="17458"/>
    <cellStyle name="Fixed_БДР формат СД (2)" xfId="17459"/>
    <cellStyle name="Flag" xfId="17460"/>
    <cellStyle name="Followed Hyperlink" xfId="17461"/>
    <cellStyle name="footer" xfId="17462"/>
    <cellStyle name="footer 2" xfId="17463"/>
    <cellStyle name="footer 3" xfId="17464"/>
    <cellStyle name="footer 4" xfId="17465"/>
    <cellStyle name="footer 5" xfId="17466"/>
    <cellStyle name="footer 6" xfId="17467"/>
    <cellStyle name="footer 7" xfId="17468"/>
    <cellStyle name="footer 8" xfId="17469"/>
    <cellStyle name="footer 9" xfId="17470"/>
    <cellStyle name="Footnote" xfId="17471"/>
    <cellStyle name="Footnotes" xfId="17472"/>
    <cellStyle name="Forbidden" xfId="17473"/>
    <cellStyle name="From" xfId="17474"/>
    <cellStyle name="From other sheet" xfId="17475"/>
    <cellStyle name="From other sheet 2" xfId="17476"/>
    <cellStyle name="From other sheet 2 2" xfId="17477"/>
    <cellStyle name="From other sheet 2 3" xfId="17478"/>
    <cellStyle name="From other sheet 2 4" xfId="17479"/>
    <cellStyle name="From other sheet 2 5" xfId="17480"/>
    <cellStyle name="From other sheet 2 6" xfId="17481"/>
    <cellStyle name="From other sheet 3" xfId="17482"/>
    <cellStyle name="From other sheet 3 2" xfId="17483"/>
    <cellStyle name="From other sheet 3 3" xfId="17484"/>
    <cellStyle name="From other sheet 3 4" xfId="17485"/>
    <cellStyle name="From other sheet 4" xfId="17486"/>
    <cellStyle name="From other sheet 5" xfId="17487"/>
    <cellStyle name="g" xfId="17488"/>
    <cellStyle name="g 2" xfId="17489"/>
    <cellStyle name="g 3" xfId="17490"/>
    <cellStyle name="g_Invoice GI" xfId="17491"/>
    <cellStyle name="g_Invoice GI 2" xfId="17492"/>
    <cellStyle name="g_Invoice GI 3" xfId="17493"/>
    <cellStyle name="g_Invoice GI_План ФХД котельной (ТЭЦ) от 22.01.08 последняя версия А3" xfId="17494"/>
    <cellStyle name="g_Invoice GI_План ФХД котельной (ТЭЦ) от 22.01.08 последняя версия А3 2" xfId="17495"/>
    <cellStyle name="g_Invoice GI_План ФХД котельной (ТЭЦ) от 22.01.08 последняя версия А3 3" xfId="17496"/>
    <cellStyle name="g_План ФХД котельной (ТЭЦ) от 22.01.08 последняя версия А3" xfId="17497"/>
    <cellStyle name="g_План ФХД котельной (ТЭЦ) от 22.01.08 последняя версия А3 2" xfId="17498"/>
    <cellStyle name="g_План ФХД котельной (ТЭЦ) от 22.01.08 последняя версия А3 3" xfId="17499"/>
    <cellStyle name="General_Ledger" xfId="17500"/>
    <cellStyle name="Glenc 2" xfId="17501"/>
    <cellStyle name="Glencore1" xfId="17502"/>
    <cellStyle name="Good" xfId="17503"/>
    <cellStyle name="Good 2" xfId="17504"/>
    <cellStyle name="Good 2 2" xfId="17505"/>
    <cellStyle name="Good 2_БДР формат СД (2)" xfId="17506"/>
    <cellStyle name="Good 3" xfId="17507"/>
    <cellStyle name="Good_БДР формат СД (2)" xfId="17508"/>
    <cellStyle name="Green" xfId="17509"/>
    <cellStyle name="Grey" xfId="17510"/>
    <cellStyle name="Grey 2" xfId="17511"/>
    <cellStyle name="Grey_Презентация (Прил  1) на 2012 год " xfId="17512"/>
    <cellStyle name="Group1" xfId="17513"/>
    <cellStyle name="GWN Table Body" xfId="17514"/>
    <cellStyle name="GWN Table Header" xfId="17515"/>
    <cellStyle name="GWN Table Left Header" xfId="17516"/>
    <cellStyle name="GWN Table Note" xfId="17517"/>
    <cellStyle name="GWN Table Title" xfId="17518"/>
    <cellStyle name="hard no" xfId="17519"/>
    <cellStyle name="hard no 10" xfId="17520"/>
    <cellStyle name="hard no 10 2" xfId="17521"/>
    <cellStyle name="hard no 10 2 2" xfId="17522"/>
    <cellStyle name="hard no 10 2 2 2" xfId="17523"/>
    <cellStyle name="hard no 10 2 3" xfId="17524"/>
    <cellStyle name="hard no 10 3" xfId="17525"/>
    <cellStyle name="hard no 10 3 2" xfId="17526"/>
    <cellStyle name="hard no 10 3 2 2" xfId="17527"/>
    <cellStyle name="hard no 10 3 3" xfId="17528"/>
    <cellStyle name="hard no 10 4" xfId="17529"/>
    <cellStyle name="hard no 10 4 2" xfId="17530"/>
    <cellStyle name="hard no 10 4 2 2" xfId="17531"/>
    <cellStyle name="hard no 10 4 3" xfId="17532"/>
    <cellStyle name="hard no 10 5" xfId="17533"/>
    <cellStyle name="hard no 10 5 2" xfId="17534"/>
    <cellStyle name="hard no 10 5 2 2" xfId="17535"/>
    <cellStyle name="hard no 10 5 3" xfId="17536"/>
    <cellStyle name="hard no 10 6" xfId="17537"/>
    <cellStyle name="hard no 10 6 2" xfId="17538"/>
    <cellStyle name="hard no 10 6 2 2" xfId="17539"/>
    <cellStyle name="hard no 10 6 3" xfId="17540"/>
    <cellStyle name="hard no 10 7" xfId="17541"/>
    <cellStyle name="hard no 10 7 2" xfId="17542"/>
    <cellStyle name="hard no 10 8" xfId="17543"/>
    <cellStyle name="hard no 11" xfId="17544"/>
    <cellStyle name="hard no 11 2" xfId="17545"/>
    <cellStyle name="hard no 11 2 2" xfId="17546"/>
    <cellStyle name="hard no 11 2 2 2" xfId="17547"/>
    <cellStyle name="hard no 11 2 3" xfId="17548"/>
    <cellStyle name="hard no 11 3" xfId="17549"/>
    <cellStyle name="hard no 11 3 2" xfId="17550"/>
    <cellStyle name="hard no 11 3 2 2" xfId="17551"/>
    <cellStyle name="hard no 11 3 3" xfId="17552"/>
    <cellStyle name="hard no 11 4" xfId="17553"/>
    <cellStyle name="hard no 11 4 2" xfId="17554"/>
    <cellStyle name="hard no 11 4 2 2" xfId="17555"/>
    <cellStyle name="hard no 11 4 3" xfId="17556"/>
    <cellStyle name="hard no 11 5" xfId="17557"/>
    <cellStyle name="hard no 11 5 2" xfId="17558"/>
    <cellStyle name="hard no 11 5 2 2" xfId="17559"/>
    <cellStyle name="hard no 11 5 3" xfId="17560"/>
    <cellStyle name="hard no 11 6" xfId="17561"/>
    <cellStyle name="hard no 11 6 2" xfId="17562"/>
    <cellStyle name="hard no 11 6 2 2" xfId="17563"/>
    <cellStyle name="hard no 11 6 3" xfId="17564"/>
    <cellStyle name="hard no 11 7" xfId="17565"/>
    <cellStyle name="hard no 11 7 2" xfId="17566"/>
    <cellStyle name="hard no 11 8" xfId="17567"/>
    <cellStyle name="hard no 12" xfId="17568"/>
    <cellStyle name="hard no 12 2" xfId="17569"/>
    <cellStyle name="hard no 12 2 2" xfId="17570"/>
    <cellStyle name="hard no 12 2 2 2" xfId="17571"/>
    <cellStyle name="hard no 12 2 3" xfId="17572"/>
    <cellStyle name="hard no 12 3" xfId="17573"/>
    <cellStyle name="hard no 12 3 2" xfId="17574"/>
    <cellStyle name="hard no 12 3 2 2" xfId="17575"/>
    <cellStyle name="hard no 12 3 3" xfId="17576"/>
    <cellStyle name="hard no 12 4" xfId="17577"/>
    <cellStyle name="hard no 12 4 2" xfId="17578"/>
    <cellStyle name="hard no 12 4 2 2" xfId="17579"/>
    <cellStyle name="hard no 12 4 3" xfId="17580"/>
    <cellStyle name="hard no 12 5" xfId="17581"/>
    <cellStyle name="hard no 12 5 2" xfId="17582"/>
    <cellStyle name="hard no 12 5 2 2" xfId="17583"/>
    <cellStyle name="hard no 12 5 3" xfId="17584"/>
    <cellStyle name="hard no 12 6" xfId="17585"/>
    <cellStyle name="hard no 12 6 2" xfId="17586"/>
    <cellStyle name="hard no 12 6 2 2" xfId="17587"/>
    <cellStyle name="hard no 12 6 3" xfId="17588"/>
    <cellStyle name="hard no 12 7" xfId="17589"/>
    <cellStyle name="hard no 12 7 2" xfId="17590"/>
    <cellStyle name="hard no 12 8" xfId="17591"/>
    <cellStyle name="hard no 13" xfId="17592"/>
    <cellStyle name="hard no 13 2" xfId="17593"/>
    <cellStyle name="hard no 13 2 2" xfId="17594"/>
    <cellStyle name="hard no 13 3" xfId="17595"/>
    <cellStyle name="hard no 14" xfId="17596"/>
    <cellStyle name="hard no 2" xfId="17597"/>
    <cellStyle name="hard no 2 2" xfId="17598"/>
    <cellStyle name="hard no 2 2 2" xfId="17599"/>
    <cellStyle name="hard no 2 2 2 2" xfId="17600"/>
    <cellStyle name="hard no 2 2 3" xfId="17601"/>
    <cellStyle name="hard no 2 3" xfId="17602"/>
    <cellStyle name="hard no 2 3 2" xfId="17603"/>
    <cellStyle name="hard no 2 3 2 2" xfId="17604"/>
    <cellStyle name="hard no 2 3 3" xfId="17605"/>
    <cellStyle name="hard no 2 4" xfId="17606"/>
    <cellStyle name="hard no 2 4 2" xfId="17607"/>
    <cellStyle name="hard no 2 4 2 2" xfId="17608"/>
    <cellStyle name="hard no 2 4 3" xfId="17609"/>
    <cellStyle name="hard no 2 5" xfId="17610"/>
    <cellStyle name="hard no 3" xfId="17611"/>
    <cellStyle name="hard no 3 2" xfId="17612"/>
    <cellStyle name="hard no 3 2 2" xfId="17613"/>
    <cellStyle name="hard no 3 2 2 2" xfId="17614"/>
    <cellStyle name="hard no 3 2 3" xfId="17615"/>
    <cellStyle name="hard no 3 3" xfId="17616"/>
    <cellStyle name="hard no 3 3 2" xfId="17617"/>
    <cellStyle name="hard no 3 3 2 2" xfId="17618"/>
    <cellStyle name="hard no 3 3 3" xfId="17619"/>
    <cellStyle name="hard no 3 4" xfId="17620"/>
    <cellStyle name="hard no 3 4 2" xfId="17621"/>
    <cellStyle name="hard no 3 4 2 2" xfId="17622"/>
    <cellStyle name="hard no 3 4 3" xfId="17623"/>
    <cellStyle name="hard no 3 5" xfId="17624"/>
    <cellStyle name="hard no 3 5 2" xfId="17625"/>
    <cellStyle name="hard no 3 5 2 2" xfId="17626"/>
    <cellStyle name="hard no 3 5 3" xfId="17627"/>
    <cellStyle name="hard no 3 6" xfId="17628"/>
    <cellStyle name="hard no 4" xfId="17629"/>
    <cellStyle name="hard no 4 2" xfId="17630"/>
    <cellStyle name="hard no 4 2 2" xfId="17631"/>
    <cellStyle name="hard no 4 2 2 2" xfId="17632"/>
    <cellStyle name="hard no 4 2 3" xfId="17633"/>
    <cellStyle name="hard no 4 3" xfId="17634"/>
    <cellStyle name="hard no 4 3 2" xfId="17635"/>
    <cellStyle name="hard no 4 3 2 2" xfId="17636"/>
    <cellStyle name="hard no 4 3 3" xfId="17637"/>
    <cellStyle name="hard no 4 4" xfId="17638"/>
    <cellStyle name="hard no 4 4 2" xfId="17639"/>
    <cellStyle name="hard no 4 4 2 2" xfId="17640"/>
    <cellStyle name="hard no 4 4 3" xfId="17641"/>
    <cellStyle name="hard no 4 5" xfId="17642"/>
    <cellStyle name="hard no 4 5 2" xfId="17643"/>
    <cellStyle name="hard no 4 5 2 2" xfId="17644"/>
    <cellStyle name="hard no 4 5 3" xfId="17645"/>
    <cellStyle name="hard no 4 6" xfId="17646"/>
    <cellStyle name="hard no 4 6 2" xfId="17647"/>
    <cellStyle name="hard no 4 6 2 2" xfId="17648"/>
    <cellStyle name="hard no 4 6 3" xfId="17649"/>
    <cellStyle name="hard no 4 7" xfId="17650"/>
    <cellStyle name="hard no 4 7 2" xfId="17651"/>
    <cellStyle name="hard no 4 8" xfId="17652"/>
    <cellStyle name="hard no 5" xfId="17653"/>
    <cellStyle name="hard no 5 2" xfId="17654"/>
    <cellStyle name="hard no 5 2 2" xfId="17655"/>
    <cellStyle name="hard no 5 2 2 2" xfId="17656"/>
    <cellStyle name="hard no 5 2 3" xfId="17657"/>
    <cellStyle name="hard no 5 3" xfId="17658"/>
    <cellStyle name="hard no 5 3 2" xfId="17659"/>
    <cellStyle name="hard no 5 3 2 2" xfId="17660"/>
    <cellStyle name="hard no 5 3 3" xfId="17661"/>
    <cellStyle name="hard no 5 4" xfId="17662"/>
    <cellStyle name="hard no 5 4 2" xfId="17663"/>
    <cellStyle name="hard no 5 4 2 2" xfId="17664"/>
    <cellStyle name="hard no 5 4 3" xfId="17665"/>
    <cellStyle name="hard no 5 5" xfId="17666"/>
    <cellStyle name="hard no 5 5 2" xfId="17667"/>
    <cellStyle name="hard no 5 5 2 2" xfId="17668"/>
    <cellStyle name="hard no 5 5 3" xfId="17669"/>
    <cellStyle name="hard no 5 6" xfId="17670"/>
    <cellStyle name="hard no 5 6 2" xfId="17671"/>
    <cellStyle name="hard no 5 6 2 2" xfId="17672"/>
    <cellStyle name="hard no 5 6 3" xfId="17673"/>
    <cellStyle name="hard no 5 7" xfId="17674"/>
    <cellStyle name="hard no 5 7 2" xfId="17675"/>
    <cellStyle name="hard no 5 8" xfId="17676"/>
    <cellStyle name="hard no 6" xfId="17677"/>
    <cellStyle name="hard no 6 2" xfId="17678"/>
    <cellStyle name="hard no 6 2 2" xfId="17679"/>
    <cellStyle name="hard no 6 2 2 2" xfId="17680"/>
    <cellStyle name="hard no 6 2 3" xfId="17681"/>
    <cellStyle name="hard no 6 3" xfId="17682"/>
    <cellStyle name="hard no 6 3 2" xfId="17683"/>
    <cellStyle name="hard no 6 3 2 2" xfId="17684"/>
    <cellStyle name="hard no 6 3 3" xfId="17685"/>
    <cellStyle name="hard no 6 4" xfId="17686"/>
    <cellStyle name="hard no 6 4 2" xfId="17687"/>
    <cellStyle name="hard no 6 4 2 2" xfId="17688"/>
    <cellStyle name="hard no 6 4 3" xfId="17689"/>
    <cellStyle name="hard no 6 5" xfId="17690"/>
    <cellStyle name="hard no 6 5 2" xfId="17691"/>
    <cellStyle name="hard no 6 5 2 2" xfId="17692"/>
    <cellStyle name="hard no 6 5 3" xfId="17693"/>
    <cellStyle name="hard no 6 6" xfId="17694"/>
    <cellStyle name="hard no 6 6 2" xfId="17695"/>
    <cellStyle name="hard no 6 6 2 2" xfId="17696"/>
    <cellStyle name="hard no 6 6 3" xfId="17697"/>
    <cellStyle name="hard no 6 7" xfId="17698"/>
    <cellStyle name="hard no 6 7 2" xfId="17699"/>
    <cellStyle name="hard no 6 8" xfId="17700"/>
    <cellStyle name="hard no 7" xfId="17701"/>
    <cellStyle name="hard no 7 2" xfId="17702"/>
    <cellStyle name="hard no 7 2 2" xfId="17703"/>
    <cellStyle name="hard no 7 2 2 2" xfId="17704"/>
    <cellStyle name="hard no 7 2 3" xfId="17705"/>
    <cellStyle name="hard no 7 3" xfId="17706"/>
    <cellStyle name="hard no 7 3 2" xfId="17707"/>
    <cellStyle name="hard no 7 3 2 2" xfId="17708"/>
    <cellStyle name="hard no 7 3 3" xfId="17709"/>
    <cellStyle name="hard no 7 4" xfId="17710"/>
    <cellStyle name="hard no 7 4 2" xfId="17711"/>
    <cellStyle name="hard no 7 4 2 2" xfId="17712"/>
    <cellStyle name="hard no 7 4 3" xfId="17713"/>
    <cellStyle name="hard no 7 5" xfId="17714"/>
    <cellStyle name="hard no 7 5 2" xfId="17715"/>
    <cellStyle name="hard no 7 5 2 2" xfId="17716"/>
    <cellStyle name="hard no 7 5 3" xfId="17717"/>
    <cellStyle name="hard no 7 6" xfId="17718"/>
    <cellStyle name="hard no 7 6 2" xfId="17719"/>
    <cellStyle name="hard no 7 6 2 2" xfId="17720"/>
    <cellStyle name="hard no 7 6 3" xfId="17721"/>
    <cellStyle name="hard no 7 7" xfId="17722"/>
    <cellStyle name="hard no 7 7 2" xfId="17723"/>
    <cellStyle name="hard no 7 8" xfId="17724"/>
    <cellStyle name="hard no 8" xfId="17725"/>
    <cellStyle name="hard no 8 2" xfId="17726"/>
    <cellStyle name="hard no 8 2 2" xfId="17727"/>
    <cellStyle name="hard no 8 2 2 2" xfId="17728"/>
    <cellStyle name="hard no 8 2 3" xfId="17729"/>
    <cellStyle name="hard no 8 3" xfId="17730"/>
    <cellStyle name="hard no 8 3 2" xfId="17731"/>
    <cellStyle name="hard no 8 3 2 2" xfId="17732"/>
    <cellStyle name="hard no 8 3 3" xfId="17733"/>
    <cellStyle name="hard no 8 4" xfId="17734"/>
    <cellStyle name="hard no 8 4 2" xfId="17735"/>
    <cellStyle name="hard no 8 4 2 2" xfId="17736"/>
    <cellStyle name="hard no 8 4 3" xfId="17737"/>
    <cellStyle name="hard no 8 5" xfId="17738"/>
    <cellStyle name="hard no 8 5 2" xfId="17739"/>
    <cellStyle name="hard no 8 5 2 2" xfId="17740"/>
    <cellStyle name="hard no 8 5 3" xfId="17741"/>
    <cellStyle name="hard no 8 6" xfId="17742"/>
    <cellStyle name="hard no 8 6 2" xfId="17743"/>
    <cellStyle name="hard no 8 6 2 2" xfId="17744"/>
    <cellStyle name="hard no 8 6 3" xfId="17745"/>
    <cellStyle name="hard no 8 7" xfId="17746"/>
    <cellStyle name="hard no 8 7 2" xfId="17747"/>
    <cellStyle name="hard no 8 8" xfId="17748"/>
    <cellStyle name="hard no 9" xfId="17749"/>
    <cellStyle name="hard no 9 2" xfId="17750"/>
    <cellStyle name="hard no 9 2 2" xfId="17751"/>
    <cellStyle name="hard no 9 2 2 2" xfId="17752"/>
    <cellStyle name="hard no 9 2 3" xfId="17753"/>
    <cellStyle name="hard no 9 3" xfId="17754"/>
    <cellStyle name="hard no 9 3 2" xfId="17755"/>
    <cellStyle name="hard no 9 3 2 2" xfId="17756"/>
    <cellStyle name="hard no 9 3 3" xfId="17757"/>
    <cellStyle name="hard no 9 4" xfId="17758"/>
    <cellStyle name="hard no 9 4 2" xfId="17759"/>
    <cellStyle name="hard no 9 4 2 2" xfId="17760"/>
    <cellStyle name="hard no 9 4 3" xfId="17761"/>
    <cellStyle name="hard no 9 5" xfId="17762"/>
    <cellStyle name="hard no 9 5 2" xfId="17763"/>
    <cellStyle name="hard no 9 5 2 2" xfId="17764"/>
    <cellStyle name="hard no 9 5 3" xfId="17765"/>
    <cellStyle name="hard no 9 6" xfId="17766"/>
    <cellStyle name="hard no 9 6 2" xfId="17767"/>
    <cellStyle name="hard no 9 6 2 2" xfId="17768"/>
    <cellStyle name="hard no 9 6 3" xfId="17769"/>
    <cellStyle name="hard no 9 7" xfId="17770"/>
    <cellStyle name="hard no 9 7 2" xfId="17771"/>
    <cellStyle name="hard no 9 8" xfId="17772"/>
    <cellStyle name="hard number" xfId="17773"/>
    <cellStyle name="Hard Percent" xfId="17774"/>
    <cellStyle name="hardno" xfId="17775"/>
    <cellStyle name="Head1" xfId="17776"/>
    <cellStyle name="Head1 2" xfId="17777"/>
    <cellStyle name="Head1 2 2" xfId="17778"/>
    <cellStyle name="Head1 2 3" xfId="17779"/>
    <cellStyle name="Head1 2 4" xfId="17780"/>
    <cellStyle name="Head1 2 5" xfId="17781"/>
    <cellStyle name="Head1 2 6" xfId="17782"/>
    <cellStyle name="Head1 3" xfId="17783"/>
    <cellStyle name="Head1 3 2" xfId="17784"/>
    <cellStyle name="Head1 3 3" xfId="17785"/>
    <cellStyle name="Head1 3 4" xfId="17786"/>
    <cellStyle name="Head1 4" xfId="17787"/>
    <cellStyle name="Head1 5" xfId="17788"/>
    <cellStyle name="Header" xfId="17789"/>
    <cellStyle name="Header1" xfId="17790"/>
    <cellStyle name="Header1 2" xfId="17791"/>
    <cellStyle name="Header1 3" xfId="17792"/>
    <cellStyle name="Header2" xfId="17793"/>
    <cellStyle name="Header2 10" xfId="17794"/>
    <cellStyle name="Header2 2" xfId="17795"/>
    <cellStyle name="Header2 2 2" xfId="17796"/>
    <cellStyle name="Header2 2 2 2" xfId="17797"/>
    <cellStyle name="Header2 2 2 2 2" xfId="17798"/>
    <cellStyle name="Header2 2 2 3" xfId="17799"/>
    <cellStyle name="Header2 2 2 4" xfId="17800"/>
    <cellStyle name="Header2 2 2 5" xfId="17801"/>
    <cellStyle name="Header2 2 2 6" xfId="17802"/>
    <cellStyle name="Header2 2 2 7" xfId="17803"/>
    <cellStyle name="Header2 2 3" xfId="17804"/>
    <cellStyle name="Header2 2 3 2" xfId="17805"/>
    <cellStyle name="Header2 2 3 2 2" xfId="17806"/>
    <cellStyle name="Header2 2 3 3" xfId="17807"/>
    <cellStyle name="Header2 2 3 4" xfId="17808"/>
    <cellStyle name="Header2 2 3 5" xfId="17809"/>
    <cellStyle name="Header2 2 4" xfId="17810"/>
    <cellStyle name="Header2 2 4 2" xfId="17811"/>
    <cellStyle name="Header2 2 4 2 2" xfId="17812"/>
    <cellStyle name="Header2 2 4 3" xfId="17813"/>
    <cellStyle name="Header2 2 5" xfId="17814"/>
    <cellStyle name="Header2 2 5 2" xfId="17815"/>
    <cellStyle name="Header2 2 5 2 2" xfId="17816"/>
    <cellStyle name="Header2 2 5 3" xfId="17817"/>
    <cellStyle name="Header2 2 6" xfId="17818"/>
    <cellStyle name="Header2 2 6 2" xfId="17819"/>
    <cellStyle name="Header2 2 7" xfId="17820"/>
    <cellStyle name="Header2 2 8" xfId="17821"/>
    <cellStyle name="Header2 3" xfId="17822"/>
    <cellStyle name="Header2 3 2" xfId="17823"/>
    <cellStyle name="Header2 3 2 2" xfId="17824"/>
    <cellStyle name="Header2 3 2 2 2" xfId="17825"/>
    <cellStyle name="Header2 3 2 3" xfId="17826"/>
    <cellStyle name="Header2 3 3" xfId="17827"/>
    <cellStyle name="Header2 3 3 2" xfId="17828"/>
    <cellStyle name="Header2 3 3 2 2" xfId="17829"/>
    <cellStyle name="Header2 3 3 3" xfId="17830"/>
    <cellStyle name="Header2 3 3 4" xfId="17831"/>
    <cellStyle name="Header2 3 3 5" xfId="17832"/>
    <cellStyle name="Header2 3 4" xfId="17833"/>
    <cellStyle name="Header2 3 4 2" xfId="17834"/>
    <cellStyle name="Header2 3 4 2 2" xfId="17835"/>
    <cellStyle name="Header2 3 4 3" xfId="17836"/>
    <cellStyle name="Header2 3 5" xfId="17837"/>
    <cellStyle name="Header2 3 5 2" xfId="17838"/>
    <cellStyle name="Header2 3 5 2 2" xfId="17839"/>
    <cellStyle name="Header2 3 5 3" xfId="17840"/>
    <cellStyle name="Header2 3 6" xfId="17841"/>
    <cellStyle name="Header2 3 6 2" xfId="17842"/>
    <cellStyle name="Header2 3 7" xfId="17843"/>
    <cellStyle name="Header2 4" xfId="17844"/>
    <cellStyle name="Header2 4 2" xfId="17845"/>
    <cellStyle name="Header2 4 2 2" xfId="17846"/>
    <cellStyle name="Header2 4 2 2 2" xfId="17847"/>
    <cellStyle name="Header2 4 2 3" xfId="17848"/>
    <cellStyle name="Header2 4 3" xfId="17849"/>
    <cellStyle name="Header2 4 3 2" xfId="17850"/>
    <cellStyle name="Header2 4 3 2 2" xfId="17851"/>
    <cellStyle name="Header2 4 3 3" xfId="17852"/>
    <cellStyle name="Header2 4 3 4" xfId="17853"/>
    <cellStyle name="Header2 4 3 5" xfId="17854"/>
    <cellStyle name="Header2 4 4" xfId="17855"/>
    <cellStyle name="Header2 4 4 2" xfId="17856"/>
    <cellStyle name="Header2 4 4 2 2" xfId="17857"/>
    <cellStyle name="Header2 4 4 3" xfId="17858"/>
    <cellStyle name="Header2 4 5" xfId="17859"/>
    <cellStyle name="Header2 4 5 2" xfId="17860"/>
    <cellStyle name="Header2 4 5 2 2" xfId="17861"/>
    <cellStyle name="Header2 4 5 3" xfId="17862"/>
    <cellStyle name="Header2 4 6" xfId="17863"/>
    <cellStyle name="Header2 4 6 2" xfId="17864"/>
    <cellStyle name="Header2 4 7" xfId="17865"/>
    <cellStyle name="Header2 5" xfId="17866"/>
    <cellStyle name="Header2 5 2" xfId="17867"/>
    <cellStyle name="Header2 5 2 2" xfId="17868"/>
    <cellStyle name="Header2 5 2 2 2" xfId="17869"/>
    <cellStyle name="Header2 5 2 3" xfId="17870"/>
    <cellStyle name="Header2 5 2 4" xfId="17871"/>
    <cellStyle name="Header2 5 2 5" xfId="17872"/>
    <cellStyle name="Header2 5 3" xfId="17873"/>
    <cellStyle name="Header2 5 3 2" xfId="17874"/>
    <cellStyle name="Header2 5 3 2 2" xfId="17875"/>
    <cellStyle name="Header2 5 3 3" xfId="17876"/>
    <cellStyle name="Header2 5 4" xfId="17877"/>
    <cellStyle name="Header2 5 4 2" xfId="17878"/>
    <cellStyle name="Header2 5 4 2 2" xfId="17879"/>
    <cellStyle name="Header2 5 4 3" xfId="17880"/>
    <cellStyle name="Header2 5 5" xfId="17881"/>
    <cellStyle name="Header2 5 5 2" xfId="17882"/>
    <cellStyle name="Header2 5 5 2 2" xfId="17883"/>
    <cellStyle name="Header2 5 5 3" xfId="17884"/>
    <cellStyle name="Header2 5 6" xfId="17885"/>
    <cellStyle name="Header2 5 6 2" xfId="17886"/>
    <cellStyle name="Header2 5 7" xfId="17887"/>
    <cellStyle name="Header2 6" xfId="17888"/>
    <cellStyle name="Header2 6 2" xfId="17889"/>
    <cellStyle name="Header2 6 2 2" xfId="17890"/>
    <cellStyle name="Header2 6 2 2 2" xfId="17891"/>
    <cellStyle name="Header2 6 2 3" xfId="17892"/>
    <cellStyle name="Header2 6 2 4" xfId="17893"/>
    <cellStyle name="Header2 6 2 5" xfId="17894"/>
    <cellStyle name="Header2 6 3" xfId="17895"/>
    <cellStyle name="Header2 6 3 2" xfId="17896"/>
    <cellStyle name="Header2 6 3 2 2" xfId="17897"/>
    <cellStyle name="Header2 6 3 3" xfId="17898"/>
    <cellStyle name="Header2 6 4" xfId="17899"/>
    <cellStyle name="Header2 6 4 2" xfId="17900"/>
    <cellStyle name="Header2 6 4 2 2" xfId="17901"/>
    <cellStyle name="Header2 6 4 3" xfId="17902"/>
    <cellStyle name="Header2 6 5" xfId="17903"/>
    <cellStyle name="Header2 6 5 2" xfId="17904"/>
    <cellStyle name="Header2 6 5 2 2" xfId="17905"/>
    <cellStyle name="Header2 6 5 3" xfId="17906"/>
    <cellStyle name="Header2 6 6" xfId="17907"/>
    <cellStyle name="Header2 6 6 2" xfId="17908"/>
    <cellStyle name="Header2 6 7" xfId="17909"/>
    <cellStyle name="Header2 7" xfId="17910"/>
    <cellStyle name="Header2 7 2" xfId="17911"/>
    <cellStyle name="Header2 7 2 2" xfId="17912"/>
    <cellStyle name="Header2 7 2 2 2" xfId="17913"/>
    <cellStyle name="Header2 7 2 3" xfId="17914"/>
    <cellStyle name="Header2 7 3" xfId="17915"/>
    <cellStyle name="Header2 7 3 2" xfId="17916"/>
    <cellStyle name="Header2 7 3 2 2" xfId="17917"/>
    <cellStyle name="Header2 7 3 3" xfId="17918"/>
    <cellStyle name="Header2 7 4" xfId="17919"/>
    <cellStyle name="Header2 7 4 2" xfId="17920"/>
    <cellStyle name="Header2 7 4 2 2" xfId="17921"/>
    <cellStyle name="Header2 7 4 3" xfId="17922"/>
    <cellStyle name="Header2 7 5" xfId="17923"/>
    <cellStyle name="Header2 7 5 2" xfId="17924"/>
    <cellStyle name="Header2 7 5 2 2" xfId="17925"/>
    <cellStyle name="Header2 7 5 3" xfId="17926"/>
    <cellStyle name="Header2 7 6" xfId="17927"/>
    <cellStyle name="Header2 7 6 2" xfId="17928"/>
    <cellStyle name="Header2 7 6 2 2" xfId="17929"/>
    <cellStyle name="Header2 7 6 3" xfId="17930"/>
    <cellStyle name="Header2 7 7" xfId="17931"/>
    <cellStyle name="Header2 7 7 2" xfId="17932"/>
    <cellStyle name="Header2 7 8" xfId="17933"/>
    <cellStyle name="Header2 8" xfId="17934"/>
    <cellStyle name="Header2 8 2" xfId="17935"/>
    <cellStyle name="Header2 8 2 2" xfId="17936"/>
    <cellStyle name="Header2 8 2 2 2" xfId="17937"/>
    <cellStyle name="Header2 8 2 3" xfId="17938"/>
    <cellStyle name="Header2 8 3" xfId="17939"/>
    <cellStyle name="Header2 8 3 2" xfId="17940"/>
    <cellStyle name="Header2 8 3 2 2" xfId="17941"/>
    <cellStyle name="Header2 8 3 3" xfId="17942"/>
    <cellStyle name="Header2 8 4" xfId="17943"/>
    <cellStyle name="Header2 8 4 2" xfId="17944"/>
    <cellStyle name="Header2 8 4 2 2" xfId="17945"/>
    <cellStyle name="Header2 8 4 3" xfId="17946"/>
    <cellStyle name="Header2 8 5" xfId="17947"/>
    <cellStyle name="Header2 8 5 2" xfId="17948"/>
    <cellStyle name="Header2 8 5 2 2" xfId="17949"/>
    <cellStyle name="Header2 8 5 3" xfId="17950"/>
    <cellStyle name="Header2 8 6" xfId="17951"/>
    <cellStyle name="Header2 8 6 2" xfId="17952"/>
    <cellStyle name="Header2 8 6 2 2" xfId="17953"/>
    <cellStyle name="Header2 8 6 3" xfId="17954"/>
    <cellStyle name="Header2 8 7" xfId="17955"/>
    <cellStyle name="Header2 8 7 2" xfId="17956"/>
    <cellStyle name="Header2 8 8" xfId="17957"/>
    <cellStyle name="Header2 9" xfId="17958"/>
    <cellStyle name="Header2 9 2" xfId="17959"/>
    <cellStyle name="Header2 9 2 2" xfId="17960"/>
    <cellStyle name="Header2 9 3" xfId="17961"/>
    <cellStyle name="Header2_БДР формат СД (2)" xfId="17962"/>
    <cellStyle name="Heading" xfId="17963"/>
    <cellStyle name="Heading 1" xfId="17964"/>
    <cellStyle name="Heading 1 2" xfId="17965"/>
    <cellStyle name="Heading 1 3" xfId="17966"/>
    <cellStyle name="Heading 1 4" xfId="17967"/>
    <cellStyle name="Heading 1_БДР формат СД (2)" xfId="17968"/>
    <cellStyle name="Heading 2" xfId="17969"/>
    <cellStyle name="Heading 2 2" xfId="17970"/>
    <cellStyle name="Heading 2 3" xfId="17971"/>
    <cellStyle name="Heading 2 4" xfId="17972"/>
    <cellStyle name="Heading 2_БДР формат СД (2)" xfId="17973"/>
    <cellStyle name="Heading 3" xfId="17974"/>
    <cellStyle name="Heading 3 2" xfId="17975"/>
    <cellStyle name="Heading 3 2 2" xfId="17976"/>
    <cellStyle name="Heading 3 2_БДР формат СД (2)" xfId="17977"/>
    <cellStyle name="Heading 3 3" xfId="17978"/>
    <cellStyle name="Heading 3_БДР формат СД (2)" xfId="17979"/>
    <cellStyle name="Heading 4" xfId="17980"/>
    <cellStyle name="Heading 4 2" xfId="17981"/>
    <cellStyle name="Heading 4_БДР формат СД (2)" xfId="17982"/>
    <cellStyle name="Heading 5" xfId="17983"/>
    <cellStyle name="Heading 6" xfId="17984"/>
    <cellStyle name="heading_a2" xfId="17985"/>
    <cellStyle name="Heading1" xfId="17986"/>
    <cellStyle name="Heading1 1" xfId="17987"/>
    <cellStyle name="Heading1_лизинг и страхование" xfId="17988"/>
    <cellStyle name="Heading2" xfId="17989"/>
    <cellStyle name="Heading2 2" xfId="17990"/>
    <cellStyle name="Heading2 3" xfId="17991"/>
    <cellStyle name="Heading2_БДР формат СД (2)" xfId="17992"/>
    <cellStyle name="Heading3" xfId="17993"/>
    <cellStyle name="Heading4" xfId="17994"/>
    <cellStyle name="Heading5" xfId="17995"/>
    <cellStyle name="Heading6" xfId="17996"/>
    <cellStyle name="HeadingS" xfId="17997"/>
    <cellStyle name="Headline I" xfId="17998"/>
    <cellStyle name="Headline II" xfId="17999"/>
    <cellStyle name="Headline II 2" xfId="18000"/>
    <cellStyle name="Headline III" xfId="18001"/>
    <cellStyle name="Headline2" xfId="18002"/>
    <cellStyle name="Headline3" xfId="18003"/>
    <cellStyle name="HeadMerge1" xfId="18004"/>
    <cellStyle name="HeadMerge1 2" xfId="18005"/>
    <cellStyle name="HeadMerge1 2 2" xfId="18006"/>
    <cellStyle name="HeadMerge1 2 3" xfId="18007"/>
    <cellStyle name="HeadMerge1 2 4" xfId="18008"/>
    <cellStyle name="HeadMerge1 2 5" xfId="18009"/>
    <cellStyle name="HeadMerge1 2 6" xfId="18010"/>
    <cellStyle name="HeadMerge1 3" xfId="18011"/>
    <cellStyle name="HeadMerge1 3 2" xfId="18012"/>
    <cellStyle name="HeadMerge1 3 3" xfId="18013"/>
    <cellStyle name="HeadMerge1 3 4" xfId="18014"/>
    <cellStyle name="HeadMerge1 4" xfId="18015"/>
    <cellStyle name="HeadMerge1 5" xfId="18016"/>
    <cellStyle name="Help" xfId="18017"/>
    <cellStyle name="Hidden" xfId="18018"/>
    <cellStyle name="Hidden 2" xfId="18019"/>
    <cellStyle name="Hidden 2 2" xfId="18020"/>
    <cellStyle name="Hidden 3" xfId="18021"/>
    <cellStyle name="Hide" xfId="18022"/>
    <cellStyle name="Hide 2" xfId="18023"/>
    <cellStyle name="Horizontal" xfId="18024"/>
    <cellStyle name="Hyperlink" xfId="18025"/>
    <cellStyle name="í â› [0.00]_Sheet1" xfId="18026"/>
    <cellStyle name="Iau?iue_?anoiau" xfId="18027"/>
    <cellStyle name="Îáű÷íűé__FES" xfId="18028"/>
    <cellStyle name="Îáû÷íûé_vaqduGfTSN7qyUJNWHRlcWo3H" xfId="18029"/>
    <cellStyle name="Index" xfId="18030"/>
    <cellStyle name="Index 2" xfId="18031"/>
    <cellStyle name="Index 3" xfId="18032"/>
    <cellStyle name="Îňęđűâŕâřŕ˙ń˙ ăčďĺđńńűëęŕ" xfId="18033"/>
    <cellStyle name="Îňęđűâŕâřŕ˙ń˙ ăčďĺđńńűëęŕ 2" xfId="18034"/>
    <cellStyle name="Îňęđűâŕâřŕ˙ń˙ ăčďĺđńńűëęŕ 3" xfId="18035"/>
    <cellStyle name="Input" xfId="18036"/>
    <cellStyle name="Input [yellow]" xfId="18037"/>
    <cellStyle name="Input [yellow] 10" xfId="18038"/>
    <cellStyle name="Input [yellow] 10 2" xfId="18039"/>
    <cellStyle name="Input [yellow] 10 2 2" xfId="18040"/>
    <cellStyle name="Input [yellow] 10 2 2 2" xfId="18041"/>
    <cellStyle name="Input [yellow] 10 2 3" xfId="18042"/>
    <cellStyle name="Input [yellow] 10 3" xfId="18043"/>
    <cellStyle name="Input [yellow] 10 3 2" xfId="18044"/>
    <cellStyle name="Input [yellow] 10 3 2 2" xfId="18045"/>
    <cellStyle name="Input [yellow] 10 3 3" xfId="18046"/>
    <cellStyle name="Input [yellow] 10 4" xfId="18047"/>
    <cellStyle name="Input [yellow] 10 4 2" xfId="18048"/>
    <cellStyle name="Input [yellow] 10 4 2 2" xfId="18049"/>
    <cellStyle name="Input [yellow] 10 4 3" xfId="18050"/>
    <cellStyle name="Input [yellow] 10 5" xfId="18051"/>
    <cellStyle name="Input [yellow] 10 5 2" xfId="18052"/>
    <cellStyle name="Input [yellow] 10 5 2 2" xfId="18053"/>
    <cellStyle name="Input [yellow] 10 5 3" xfId="18054"/>
    <cellStyle name="Input [yellow] 10 6" xfId="18055"/>
    <cellStyle name="Input [yellow] 10 6 2" xfId="18056"/>
    <cellStyle name="Input [yellow] 10 6 2 2" xfId="18057"/>
    <cellStyle name="Input [yellow] 10 6 3" xfId="18058"/>
    <cellStyle name="Input [yellow] 10 7" xfId="18059"/>
    <cellStyle name="Input [yellow] 10 7 2" xfId="18060"/>
    <cellStyle name="Input [yellow] 10 8" xfId="18061"/>
    <cellStyle name="Input [yellow] 11" xfId="18062"/>
    <cellStyle name="Input [yellow] 11 2" xfId="18063"/>
    <cellStyle name="Input [yellow] 11 2 2" xfId="18064"/>
    <cellStyle name="Input [yellow] 11 2 2 2" xfId="18065"/>
    <cellStyle name="Input [yellow] 11 2 3" xfId="18066"/>
    <cellStyle name="Input [yellow] 11 3" xfId="18067"/>
    <cellStyle name="Input [yellow] 11 3 2" xfId="18068"/>
    <cellStyle name="Input [yellow] 11 3 2 2" xfId="18069"/>
    <cellStyle name="Input [yellow] 11 3 3" xfId="18070"/>
    <cellStyle name="Input [yellow] 11 4" xfId="18071"/>
    <cellStyle name="Input [yellow] 11 4 2" xfId="18072"/>
    <cellStyle name="Input [yellow] 11 4 2 2" xfId="18073"/>
    <cellStyle name="Input [yellow] 11 4 3" xfId="18074"/>
    <cellStyle name="Input [yellow] 11 5" xfId="18075"/>
    <cellStyle name="Input [yellow] 11 5 2" xfId="18076"/>
    <cellStyle name="Input [yellow] 11 5 2 2" xfId="18077"/>
    <cellStyle name="Input [yellow] 11 5 3" xfId="18078"/>
    <cellStyle name="Input [yellow] 11 6" xfId="18079"/>
    <cellStyle name="Input [yellow] 11 6 2" xfId="18080"/>
    <cellStyle name="Input [yellow] 11 6 2 2" xfId="18081"/>
    <cellStyle name="Input [yellow] 11 6 3" xfId="18082"/>
    <cellStyle name="Input [yellow] 11 7" xfId="18083"/>
    <cellStyle name="Input [yellow] 11 7 2" xfId="18084"/>
    <cellStyle name="Input [yellow] 11 8" xfId="18085"/>
    <cellStyle name="Input [yellow] 12" xfId="18086"/>
    <cellStyle name="Input [yellow] 12 2" xfId="18087"/>
    <cellStyle name="Input [yellow] 12 2 2" xfId="18088"/>
    <cellStyle name="Input [yellow] 12 2 2 2" xfId="18089"/>
    <cellStyle name="Input [yellow] 12 2 3" xfId="18090"/>
    <cellStyle name="Input [yellow] 12 3" xfId="18091"/>
    <cellStyle name="Input [yellow] 12 3 2" xfId="18092"/>
    <cellStyle name="Input [yellow] 12 3 2 2" xfId="18093"/>
    <cellStyle name="Input [yellow] 12 3 3" xfId="18094"/>
    <cellStyle name="Input [yellow] 12 4" xfId="18095"/>
    <cellStyle name="Input [yellow] 12 4 2" xfId="18096"/>
    <cellStyle name="Input [yellow] 12 4 2 2" xfId="18097"/>
    <cellStyle name="Input [yellow] 12 4 3" xfId="18098"/>
    <cellStyle name="Input [yellow] 12 5" xfId="18099"/>
    <cellStyle name="Input [yellow] 12 5 2" xfId="18100"/>
    <cellStyle name="Input [yellow] 12 5 2 2" xfId="18101"/>
    <cellStyle name="Input [yellow] 12 5 3" xfId="18102"/>
    <cellStyle name="Input [yellow] 12 6" xfId="18103"/>
    <cellStyle name="Input [yellow] 12 6 2" xfId="18104"/>
    <cellStyle name="Input [yellow] 12 6 2 2" xfId="18105"/>
    <cellStyle name="Input [yellow] 12 6 3" xfId="18106"/>
    <cellStyle name="Input [yellow] 12 7" xfId="18107"/>
    <cellStyle name="Input [yellow] 12 7 2" xfId="18108"/>
    <cellStyle name="Input [yellow] 12 8" xfId="18109"/>
    <cellStyle name="Input [yellow] 13" xfId="18110"/>
    <cellStyle name="Input [yellow] 13 2" xfId="18111"/>
    <cellStyle name="Input [yellow] 13 2 2" xfId="18112"/>
    <cellStyle name="Input [yellow] 13 3" xfId="18113"/>
    <cellStyle name="Input [yellow] 14" xfId="18114"/>
    <cellStyle name="Input [yellow] 2" xfId="18115"/>
    <cellStyle name="Input [yellow] 2 2" xfId="18116"/>
    <cellStyle name="Input [yellow] 2 2 2" xfId="18117"/>
    <cellStyle name="Input [yellow] 2 2 2 2" xfId="18118"/>
    <cellStyle name="Input [yellow] 2 2 3" xfId="18119"/>
    <cellStyle name="Input [yellow] 2 2 4" xfId="18120"/>
    <cellStyle name="Input [yellow] 2 2 5" xfId="18121"/>
    <cellStyle name="Input [yellow] 2 2 6" xfId="18122"/>
    <cellStyle name="Input [yellow] 2 3" xfId="18123"/>
    <cellStyle name="Input [yellow] 2 3 2" xfId="18124"/>
    <cellStyle name="Input [yellow] 2 3 2 2" xfId="18125"/>
    <cellStyle name="Input [yellow] 2 3 3" xfId="18126"/>
    <cellStyle name="Input [yellow] 2 4" xfId="18127"/>
    <cellStyle name="Input [yellow] 2 4 2" xfId="18128"/>
    <cellStyle name="Input [yellow] 2 4 2 2" xfId="18129"/>
    <cellStyle name="Input [yellow] 2 4 3" xfId="18130"/>
    <cellStyle name="Input [yellow] 2 5" xfId="18131"/>
    <cellStyle name="Input [yellow] 3" xfId="18132"/>
    <cellStyle name="Input [yellow] 3 2" xfId="18133"/>
    <cellStyle name="Input [yellow] 3 2 2" xfId="18134"/>
    <cellStyle name="Input [yellow] 3 2 2 2" xfId="18135"/>
    <cellStyle name="Input [yellow] 3 2 3" xfId="18136"/>
    <cellStyle name="Input [yellow] 3 3" xfId="18137"/>
    <cellStyle name="Input [yellow] 3 3 2" xfId="18138"/>
    <cellStyle name="Input [yellow] 3 3 2 2" xfId="18139"/>
    <cellStyle name="Input [yellow] 3 3 3" xfId="18140"/>
    <cellStyle name="Input [yellow] 3 4" xfId="18141"/>
    <cellStyle name="Input [yellow] 3 4 2" xfId="18142"/>
    <cellStyle name="Input [yellow] 3 4 2 2" xfId="18143"/>
    <cellStyle name="Input [yellow] 3 4 3" xfId="18144"/>
    <cellStyle name="Input [yellow] 3 5" xfId="18145"/>
    <cellStyle name="Input [yellow] 3 5 2" xfId="18146"/>
    <cellStyle name="Input [yellow] 3 5 2 2" xfId="18147"/>
    <cellStyle name="Input [yellow] 3 5 3" xfId="18148"/>
    <cellStyle name="Input [yellow] 3 6" xfId="18149"/>
    <cellStyle name="Input [yellow] 4" xfId="18150"/>
    <cellStyle name="Input [yellow] 4 2" xfId="18151"/>
    <cellStyle name="Input [yellow] 4 2 2" xfId="18152"/>
    <cellStyle name="Input [yellow] 4 2 2 2" xfId="18153"/>
    <cellStyle name="Input [yellow] 4 2 3" xfId="18154"/>
    <cellStyle name="Input [yellow] 4 3" xfId="18155"/>
    <cellStyle name="Input [yellow] 4 3 2" xfId="18156"/>
    <cellStyle name="Input [yellow] 4 3 2 2" xfId="18157"/>
    <cellStyle name="Input [yellow] 4 3 3" xfId="18158"/>
    <cellStyle name="Input [yellow] 4 4" xfId="18159"/>
    <cellStyle name="Input [yellow] 4 4 2" xfId="18160"/>
    <cellStyle name="Input [yellow] 4 4 2 2" xfId="18161"/>
    <cellStyle name="Input [yellow] 4 4 3" xfId="18162"/>
    <cellStyle name="Input [yellow] 4 5" xfId="18163"/>
    <cellStyle name="Input [yellow] 4 5 2" xfId="18164"/>
    <cellStyle name="Input [yellow] 4 5 2 2" xfId="18165"/>
    <cellStyle name="Input [yellow] 4 5 3" xfId="18166"/>
    <cellStyle name="Input [yellow] 4 6" xfId="18167"/>
    <cellStyle name="Input [yellow] 4 6 2" xfId="18168"/>
    <cellStyle name="Input [yellow] 4 6 2 2" xfId="18169"/>
    <cellStyle name="Input [yellow] 4 6 3" xfId="18170"/>
    <cellStyle name="Input [yellow] 4 7" xfId="18171"/>
    <cellStyle name="Input [yellow] 4 7 2" xfId="18172"/>
    <cellStyle name="Input [yellow] 4 8" xfId="18173"/>
    <cellStyle name="Input [yellow] 5" xfId="18174"/>
    <cellStyle name="Input [yellow] 5 2" xfId="18175"/>
    <cellStyle name="Input [yellow] 5 2 2" xfId="18176"/>
    <cellStyle name="Input [yellow] 5 2 2 2" xfId="18177"/>
    <cellStyle name="Input [yellow] 5 2 3" xfId="18178"/>
    <cellStyle name="Input [yellow] 5 3" xfId="18179"/>
    <cellStyle name="Input [yellow] 5 3 2" xfId="18180"/>
    <cellStyle name="Input [yellow] 5 3 2 2" xfId="18181"/>
    <cellStyle name="Input [yellow] 5 3 3" xfId="18182"/>
    <cellStyle name="Input [yellow] 5 4" xfId="18183"/>
    <cellStyle name="Input [yellow] 5 4 2" xfId="18184"/>
    <cellStyle name="Input [yellow] 5 4 2 2" xfId="18185"/>
    <cellStyle name="Input [yellow] 5 4 3" xfId="18186"/>
    <cellStyle name="Input [yellow] 5 5" xfId="18187"/>
    <cellStyle name="Input [yellow] 5 5 2" xfId="18188"/>
    <cellStyle name="Input [yellow] 5 5 2 2" xfId="18189"/>
    <cellStyle name="Input [yellow] 5 5 3" xfId="18190"/>
    <cellStyle name="Input [yellow] 5 6" xfId="18191"/>
    <cellStyle name="Input [yellow] 5 6 2" xfId="18192"/>
    <cellStyle name="Input [yellow] 5 6 2 2" xfId="18193"/>
    <cellStyle name="Input [yellow] 5 6 3" xfId="18194"/>
    <cellStyle name="Input [yellow] 5 7" xfId="18195"/>
    <cellStyle name="Input [yellow] 5 7 2" xfId="18196"/>
    <cellStyle name="Input [yellow] 5 8" xfId="18197"/>
    <cellStyle name="Input [yellow] 6" xfId="18198"/>
    <cellStyle name="Input [yellow] 6 2" xfId="18199"/>
    <cellStyle name="Input [yellow] 6 2 2" xfId="18200"/>
    <cellStyle name="Input [yellow] 6 2 2 2" xfId="18201"/>
    <cellStyle name="Input [yellow] 6 2 3" xfId="18202"/>
    <cellStyle name="Input [yellow] 6 3" xfId="18203"/>
    <cellStyle name="Input [yellow] 6 3 2" xfId="18204"/>
    <cellStyle name="Input [yellow] 6 3 2 2" xfId="18205"/>
    <cellStyle name="Input [yellow] 6 3 3" xfId="18206"/>
    <cellStyle name="Input [yellow] 6 4" xfId="18207"/>
    <cellStyle name="Input [yellow] 6 4 2" xfId="18208"/>
    <cellStyle name="Input [yellow] 6 4 2 2" xfId="18209"/>
    <cellStyle name="Input [yellow] 6 4 3" xfId="18210"/>
    <cellStyle name="Input [yellow] 6 5" xfId="18211"/>
    <cellStyle name="Input [yellow] 6 5 2" xfId="18212"/>
    <cellStyle name="Input [yellow] 6 5 2 2" xfId="18213"/>
    <cellStyle name="Input [yellow] 6 5 3" xfId="18214"/>
    <cellStyle name="Input [yellow] 6 6" xfId="18215"/>
    <cellStyle name="Input [yellow] 6 6 2" xfId="18216"/>
    <cellStyle name="Input [yellow] 6 6 2 2" xfId="18217"/>
    <cellStyle name="Input [yellow] 6 6 3" xfId="18218"/>
    <cellStyle name="Input [yellow] 6 7" xfId="18219"/>
    <cellStyle name="Input [yellow] 6 7 2" xfId="18220"/>
    <cellStyle name="Input [yellow] 6 8" xfId="18221"/>
    <cellStyle name="Input [yellow] 7" xfId="18222"/>
    <cellStyle name="Input [yellow] 7 2" xfId="18223"/>
    <cellStyle name="Input [yellow] 7 2 2" xfId="18224"/>
    <cellStyle name="Input [yellow] 7 2 2 2" xfId="18225"/>
    <cellStyle name="Input [yellow] 7 2 3" xfId="18226"/>
    <cellStyle name="Input [yellow] 7 3" xfId="18227"/>
    <cellStyle name="Input [yellow] 7 3 2" xfId="18228"/>
    <cellStyle name="Input [yellow] 7 3 2 2" xfId="18229"/>
    <cellStyle name="Input [yellow] 7 3 3" xfId="18230"/>
    <cellStyle name="Input [yellow] 7 4" xfId="18231"/>
    <cellStyle name="Input [yellow] 7 4 2" xfId="18232"/>
    <cellStyle name="Input [yellow] 7 4 2 2" xfId="18233"/>
    <cellStyle name="Input [yellow] 7 4 3" xfId="18234"/>
    <cellStyle name="Input [yellow] 7 5" xfId="18235"/>
    <cellStyle name="Input [yellow] 7 5 2" xfId="18236"/>
    <cellStyle name="Input [yellow] 7 5 2 2" xfId="18237"/>
    <cellStyle name="Input [yellow] 7 5 3" xfId="18238"/>
    <cellStyle name="Input [yellow] 7 6" xfId="18239"/>
    <cellStyle name="Input [yellow] 7 6 2" xfId="18240"/>
    <cellStyle name="Input [yellow] 7 6 2 2" xfId="18241"/>
    <cellStyle name="Input [yellow] 7 6 3" xfId="18242"/>
    <cellStyle name="Input [yellow] 7 7" xfId="18243"/>
    <cellStyle name="Input [yellow] 7 7 2" xfId="18244"/>
    <cellStyle name="Input [yellow] 7 8" xfId="18245"/>
    <cellStyle name="Input [yellow] 8" xfId="18246"/>
    <cellStyle name="Input [yellow] 8 2" xfId="18247"/>
    <cellStyle name="Input [yellow] 8 2 2" xfId="18248"/>
    <cellStyle name="Input [yellow] 8 2 2 2" xfId="18249"/>
    <cellStyle name="Input [yellow] 8 2 3" xfId="18250"/>
    <cellStyle name="Input [yellow] 8 3" xfId="18251"/>
    <cellStyle name="Input [yellow] 8 3 2" xfId="18252"/>
    <cellStyle name="Input [yellow] 8 3 2 2" xfId="18253"/>
    <cellStyle name="Input [yellow] 8 3 3" xfId="18254"/>
    <cellStyle name="Input [yellow] 8 4" xfId="18255"/>
    <cellStyle name="Input [yellow] 8 4 2" xfId="18256"/>
    <cellStyle name="Input [yellow] 8 4 2 2" xfId="18257"/>
    <cellStyle name="Input [yellow] 8 4 3" xfId="18258"/>
    <cellStyle name="Input [yellow] 8 5" xfId="18259"/>
    <cellStyle name="Input [yellow] 8 5 2" xfId="18260"/>
    <cellStyle name="Input [yellow] 8 5 2 2" xfId="18261"/>
    <cellStyle name="Input [yellow] 8 5 3" xfId="18262"/>
    <cellStyle name="Input [yellow] 8 6" xfId="18263"/>
    <cellStyle name="Input [yellow] 8 6 2" xfId="18264"/>
    <cellStyle name="Input [yellow] 8 6 2 2" xfId="18265"/>
    <cellStyle name="Input [yellow] 8 6 3" xfId="18266"/>
    <cellStyle name="Input [yellow] 8 7" xfId="18267"/>
    <cellStyle name="Input [yellow] 8 7 2" xfId="18268"/>
    <cellStyle name="Input [yellow] 8 8" xfId="18269"/>
    <cellStyle name="Input [yellow] 9" xfId="18270"/>
    <cellStyle name="Input [yellow] 9 2" xfId="18271"/>
    <cellStyle name="Input [yellow] 9 2 2" xfId="18272"/>
    <cellStyle name="Input [yellow] 9 2 2 2" xfId="18273"/>
    <cellStyle name="Input [yellow] 9 2 3" xfId="18274"/>
    <cellStyle name="Input [yellow] 9 3" xfId="18275"/>
    <cellStyle name="Input [yellow] 9 3 2" xfId="18276"/>
    <cellStyle name="Input [yellow] 9 3 2 2" xfId="18277"/>
    <cellStyle name="Input [yellow] 9 3 3" xfId="18278"/>
    <cellStyle name="Input [yellow] 9 4" xfId="18279"/>
    <cellStyle name="Input [yellow] 9 4 2" xfId="18280"/>
    <cellStyle name="Input [yellow] 9 4 2 2" xfId="18281"/>
    <cellStyle name="Input [yellow] 9 4 3" xfId="18282"/>
    <cellStyle name="Input [yellow] 9 5" xfId="18283"/>
    <cellStyle name="Input [yellow] 9 5 2" xfId="18284"/>
    <cellStyle name="Input [yellow] 9 5 2 2" xfId="18285"/>
    <cellStyle name="Input [yellow] 9 5 3" xfId="18286"/>
    <cellStyle name="Input [yellow] 9 6" xfId="18287"/>
    <cellStyle name="Input [yellow] 9 6 2" xfId="18288"/>
    <cellStyle name="Input [yellow] 9 6 2 2" xfId="18289"/>
    <cellStyle name="Input [yellow] 9 6 3" xfId="18290"/>
    <cellStyle name="Input [yellow] 9 7" xfId="18291"/>
    <cellStyle name="Input [yellow] 9 7 2" xfId="18292"/>
    <cellStyle name="Input [yellow] 9 8" xfId="18293"/>
    <cellStyle name="Input [yellow]_Презентация (Прил  1) на 2012 год " xfId="18294"/>
    <cellStyle name="Input 10" xfId="18295"/>
    <cellStyle name="Input 10 2" xfId="18296"/>
    <cellStyle name="Input 10 2 2" xfId="18297"/>
    <cellStyle name="Input 10 2 2 2" xfId="18298"/>
    <cellStyle name="Input 10 2 2 2 2" xfId="18299"/>
    <cellStyle name="Input 10 2 2 3" xfId="18300"/>
    <cellStyle name="Input 10 2 3" xfId="18301"/>
    <cellStyle name="Input 10 2 3 2" xfId="18302"/>
    <cellStyle name="Input 10 2 3 2 2" xfId="18303"/>
    <cellStyle name="Input 10 2 3 3" xfId="18304"/>
    <cellStyle name="Input 10 2 4" xfId="18305"/>
    <cellStyle name="Input 10 2 4 2" xfId="18306"/>
    <cellStyle name="Input 10 2 4 2 2" xfId="18307"/>
    <cellStyle name="Input 10 2 4 3" xfId="18308"/>
    <cellStyle name="Input 10 2 5" xfId="18309"/>
    <cellStyle name="Input 10 2 5 2" xfId="18310"/>
    <cellStyle name="Input 10 2 5 2 2" xfId="18311"/>
    <cellStyle name="Input 10 2 5 3" xfId="18312"/>
    <cellStyle name="Input 10 2 6" xfId="18313"/>
    <cellStyle name="Input 10 2 6 2" xfId="18314"/>
    <cellStyle name="Input 10 2 6 2 2" xfId="18315"/>
    <cellStyle name="Input 10 2 6 3" xfId="18316"/>
    <cellStyle name="Input 10 2 7" xfId="18317"/>
    <cellStyle name="Input 10 2 7 2" xfId="18318"/>
    <cellStyle name="Input 10 2 8" xfId="18319"/>
    <cellStyle name="Input 10 3" xfId="18320"/>
    <cellStyle name="Input 10 3 2" xfId="18321"/>
    <cellStyle name="Input 10 3 2 2" xfId="18322"/>
    <cellStyle name="Input 10 3 2 2 2" xfId="18323"/>
    <cellStyle name="Input 10 3 2 3" xfId="18324"/>
    <cellStyle name="Input 10 3 3" xfId="18325"/>
    <cellStyle name="Input 10 3 3 2" xfId="18326"/>
    <cellStyle name="Input 10 3 3 2 2" xfId="18327"/>
    <cellStyle name="Input 10 3 3 3" xfId="18328"/>
    <cellStyle name="Input 10 3 4" xfId="18329"/>
    <cellStyle name="Input 10 3 4 2" xfId="18330"/>
    <cellStyle name="Input 10 3 4 2 2" xfId="18331"/>
    <cellStyle name="Input 10 3 4 3" xfId="18332"/>
    <cellStyle name="Input 10 3 5" xfId="18333"/>
    <cellStyle name="Input 10 3 5 2" xfId="18334"/>
    <cellStyle name="Input 10 3 5 2 2" xfId="18335"/>
    <cellStyle name="Input 10 3 5 3" xfId="18336"/>
    <cellStyle name="Input 10 3 6" xfId="18337"/>
    <cellStyle name="Input 10 3 6 2" xfId="18338"/>
    <cellStyle name="Input 10 3 6 2 2" xfId="18339"/>
    <cellStyle name="Input 10 3 6 3" xfId="18340"/>
    <cellStyle name="Input 10 3 7" xfId="18341"/>
    <cellStyle name="Input 10 3 7 2" xfId="18342"/>
    <cellStyle name="Input 10 3 8" xfId="18343"/>
    <cellStyle name="Input 10 4" xfId="18344"/>
    <cellStyle name="Input 10 4 2" xfId="18345"/>
    <cellStyle name="Input 10 4 2 2" xfId="18346"/>
    <cellStyle name="Input 10 4 3" xfId="18347"/>
    <cellStyle name="Input 10 5" xfId="18348"/>
    <cellStyle name="Input 10 5 2" xfId="18349"/>
    <cellStyle name="Input 10 5 2 2" xfId="18350"/>
    <cellStyle name="Input 10 5 3" xfId="18351"/>
    <cellStyle name="Input 10 6" xfId="18352"/>
    <cellStyle name="Input 10 6 2" xfId="18353"/>
    <cellStyle name="Input 10 6 2 2" xfId="18354"/>
    <cellStyle name="Input 10 6 3" xfId="18355"/>
    <cellStyle name="Input 10 7" xfId="18356"/>
    <cellStyle name="Input 10 7 2" xfId="18357"/>
    <cellStyle name="Input 10 7 2 2" xfId="18358"/>
    <cellStyle name="Input 10 7 3" xfId="18359"/>
    <cellStyle name="Input 10 8" xfId="18360"/>
    <cellStyle name="Input 11" xfId="18361"/>
    <cellStyle name="Input 11 2" xfId="18362"/>
    <cellStyle name="Input 11 2 2" xfId="18363"/>
    <cellStyle name="Input 11 2 2 2" xfId="18364"/>
    <cellStyle name="Input 11 2 2 2 2" xfId="18365"/>
    <cellStyle name="Input 11 2 2 3" xfId="18366"/>
    <cellStyle name="Input 11 2 3" xfId="18367"/>
    <cellStyle name="Input 11 2 3 2" xfId="18368"/>
    <cellStyle name="Input 11 2 3 2 2" xfId="18369"/>
    <cellStyle name="Input 11 2 3 3" xfId="18370"/>
    <cellStyle name="Input 11 2 4" xfId="18371"/>
    <cellStyle name="Input 11 2 4 2" xfId="18372"/>
    <cellStyle name="Input 11 2 4 2 2" xfId="18373"/>
    <cellStyle name="Input 11 2 4 3" xfId="18374"/>
    <cellStyle name="Input 11 2 5" xfId="18375"/>
    <cellStyle name="Input 11 2 5 2" xfId="18376"/>
    <cellStyle name="Input 11 2 5 2 2" xfId="18377"/>
    <cellStyle name="Input 11 2 5 3" xfId="18378"/>
    <cellStyle name="Input 11 2 6" xfId="18379"/>
    <cellStyle name="Input 11 2 6 2" xfId="18380"/>
    <cellStyle name="Input 11 2 6 2 2" xfId="18381"/>
    <cellStyle name="Input 11 2 6 3" xfId="18382"/>
    <cellStyle name="Input 11 2 7" xfId="18383"/>
    <cellStyle name="Input 11 2 7 2" xfId="18384"/>
    <cellStyle name="Input 11 2 8" xfId="18385"/>
    <cellStyle name="Input 11 3" xfId="18386"/>
    <cellStyle name="Input 11 3 2" xfId="18387"/>
    <cellStyle name="Input 11 3 2 2" xfId="18388"/>
    <cellStyle name="Input 11 3 2 2 2" xfId="18389"/>
    <cellStyle name="Input 11 3 2 3" xfId="18390"/>
    <cellStyle name="Input 11 3 3" xfId="18391"/>
    <cellStyle name="Input 11 3 3 2" xfId="18392"/>
    <cellStyle name="Input 11 3 3 2 2" xfId="18393"/>
    <cellStyle name="Input 11 3 3 3" xfId="18394"/>
    <cellStyle name="Input 11 3 4" xfId="18395"/>
    <cellStyle name="Input 11 3 4 2" xfId="18396"/>
    <cellStyle name="Input 11 3 4 2 2" xfId="18397"/>
    <cellStyle name="Input 11 3 4 3" xfId="18398"/>
    <cellStyle name="Input 11 3 5" xfId="18399"/>
    <cellStyle name="Input 11 3 5 2" xfId="18400"/>
    <cellStyle name="Input 11 3 5 2 2" xfId="18401"/>
    <cellStyle name="Input 11 3 5 3" xfId="18402"/>
    <cellStyle name="Input 11 3 6" xfId="18403"/>
    <cellStyle name="Input 11 3 6 2" xfId="18404"/>
    <cellStyle name="Input 11 3 6 2 2" xfId="18405"/>
    <cellStyle name="Input 11 3 6 3" xfId="18406"/>
    <cellStyle name="Input 11 3 7" xfId="18407"/>
    <cellStyle name="Input 11 3 7 2" xfId="18408"/>
    <cellStyle name="Input 11 3 8" xfId="18409"/>
    <cellStyle name="Input 11 4" xfId="18410"/>
    <cellStyle name="Input 11 4 2" xfId="18411"/>
    <cellStyle name="Input 11 4 2 2" xfId="18412"/>
    <cellStyle name="Input 11 4 3" xfId="18413"/>
    <cellStyle name="Input 11 5" xfId="18414"/>
    <cellStyle name="Input 11 5 2" xfId="18415"/>
    <cellStyle name="Input 11 5 2 2" xfId="18416"/>
    <cellStyle name="Input 11 5 3" xfId="18417"/>
    <cellStyle name="Input 11 6" xfId="18418"/>
    <cellStyle name="Input 11 6 2" xfId="18419"/>
    <cellStyle name="Input 11 6 2 2" xfId="18420"/>
    <cellStyle name="Input 11 6 3" xfId="18421"/>
    <cellStyle name="Input 11 7" xfId="18422"/>
    <cellStyle name="Input 11 7 2" xfId="18423"/>
    <cellStyle name="Input 11 7 2 2" xfId="18424"/>
    <cellStyle name="Input 11 7 3" xfId="18425"/>
    <cellStyle name="Input 11 8" xfId="18426"/>
    <cellStyle name="Input 12" xfId="18427"/>
    <cellStyle name="Input 12 2" xfId="18428"/>
    <cellStyle name="Input 12 2 2" xfId="18429"/>
    <cellStyle name="Input 12 2 2 2" xfId="18430"/>
    <cellStyle name="Input 12 2 2 2 2" xfId="18431"/>
    <cellStyle name="Input 12 2 2 3" xfId="18432"/>
    <cellStyle name="Input 12 2 3" xfId="18433"/>
    <cellStyle name="Input 12 2 3 2" xfId="18434"/>
    <cellStyle name="Input 12 2 3 2 2" xfId="18435"/>
    <cellStyle name="Input 12 2 3 3" xfId="18436"/>
    <cellStyle name="Input 12 2 4" xfId="18437"/>
    <cellStyle name="Input 12 2 4 2" xfId="18438"/>
    <cellStyle name="Input 12 2 4 2 2" xfId="18439"/>
    <cellStyle name="Input 12 2 4 3" xfId="18440"/>
    <cellStyle name="Input 12 2 5" xfId="18441"/>
    <cellStyle name="Input 12 2 5 2" xfId="18442"/>
    <cellStyle name="Input 12 2 5 2 2" xfId="18443"/>
    <cellStyle name="Input 12 2 5 3" xfId="18444"/>
    <cellStyle name="Input 12 2 6" xfId="18445"/>
    <cellStyle name="Input 12 2 6 2" xfId="18446"/>
    <cellStyle name="Input 12 2 6 2 2" xfId="18447"/>
    <cellStyle name="Input 12 2 6 3" xfId="18448"/>
    <cellStyle name="Input 12 2 7" xfId="18449"/>
    <cellStyle name="Input 12 2 7 2" xfId="18450"/>
    <cellStyle name="Input 12 2 8" xfId="18451"/>
    <cellStyle name="Input 12 3" xfId="18452"/>
    <cellStyle name="Input 12 3 2" xfId="18453"/>
    <cellStyle name="Input 12 3 2 2" xfId="18454"/>
    <cellStyle name="Input 12 3 2 2 2" xfId="18455"/>
    <cellStyle name="Input 12 3 2 3" xfId="18456"/>
    <cellStyle name="Input 12 3 3" xfId="18457"/>
    <cellStyle name="Input 12 3 3 2" xfId="18458"/>
    <cellStyle name="Input 12 3 3 2 2" xfId="18459"/>
    <cellStyle name="Input 12 3 3 3" xfId="18460"/>
    <cellStyle name="Input 12 3 4" xfId="18461"/>
    <cellStyle name="Input 12 3 4 2" xfId="18462"/>
    <cellStyle name="Input 12 3 4 2 2" xfId="18463"/>
    <cellStyle name="Input 12 3 4 3" xfId="18464"/>
    <cellStyle name="Input 12 3 5" xfId="18465"/>
    <cellStyle name="Input 12 3 5 2" xfId="18466"/>
    <cellStyle name="Input 12 3 5 2 2" xfId="18467"/>
    <cellStyle name="Input 12 3 5 3" xfId="18468"/>
    <cellStyle name="Input 12 3 6" xfId="18469"/>
    <cellStyle name="Input 12 3 6 2" xfId="18470"/>
    <cellStyle name="Input 12 3 6 2 2" xfId="18471"/>
    <cellStyle name="Input 12 3 6 3" xfId="18472"/>
    <cellStyle name="Input 12 3 7" xfId="18473"/>
    <cellStyle name="Input 12 3 7 2" xfId="18474"/>
    <cellStyle name="Input 12 3 8" xfId="18475"/>
    <cellStyle name="Input 12 4" xfId="18476"/>
    <cellStyle name="Input 12 4 2" xfId="18477"/>
    <cellStyle name="Input 12 4 2 2" xfId="18478"/>
    <cellStyle name="Input 12 4 3" xfId="18479"/>
    <cellStyle name="Input 12 5" xfId="18480"/>
    <cellStyle name="Input 12 5 2" xfId="18481"/>
    <cellStyle name="Input 12 5 2 2" xfId="18482"/>
    <cellStyle name="Input 12 5 3" xfId="18483"/>
    <cellStyle name="Input 12 6" xfId="18484"/>
    <cellStyle name="Input 12 6 2" xfId="18485"/>
    <cellStyle name="Input 12 6 2 2" xfId="18486"/>
    <cellStyle name="Input 12 6 3" xfId="18487"/>
    <cellStyle name="Input 12 7" xfId="18488"/>
    <cellStyle name="Input 12 7 2" xfId="18489"/>
    <cellStyle name="Input 12 7 2 2" xfId="18490"/>
    <cellStyle name="Input 12 7 3" xfId="18491"/>
    <cellStyle name="Input 12 8" xfId="18492"/>
    <cellStyle name="Input 13" xfId="18493"/>
    <cellStyle name="Input 13 2" xfId="18494"/>
    <cellStyle name="Input 13 2 2" xfId="18495"/>
    <cellStyle name="Input 13 2 2 2" xfId="18496"/>
    <cellStyle name="Input 13 2 3" xfId="18497"/>
    <cellStyle name="Input 13 2 4" xfId="18498"/>
    <cellStyle name="Input 13 2 5" xfId="18499"/>
    <cellStyle name="Input 13 3" xfId="18500"/>
    <cellStyle name="Input 13 3 2" xfId="18501"/>
    <cellStyle name="Input 13 3 2 2" xfId="18502"/>
    <cellStyle name="Input 13 3 3" xfId="18503"/>
    <cellStyle name="Input 13 3 4" xfId="18504"/>
    <cellStyle name="Input 13 3 5" xfId="18505"/>
    <cellStyle name="Input 13 4" xfId="18506"/>
    <cellStyle name="Input 13 4 2" xfId="18507"/>
    <cellStyle name="Input 13 4 2 2" xfId="18508"/>
    <cellStyle name="Input 13 4 3" xfId="18509"/>
    <cellStyle name="Input 13 5" xfId="18510"/>
    <cellStyle name="Input 13 5 2" xfId="18511"/>
    <cellStyle name="Input 13 5 2 2" xfId="18512"/>
    <cellStyle name="Input 13 5 3" xfId="18513"/>
    <cellStyle name="Input 13 6" xfId="18514"/>
    <cellStyle name="Input 13 6 2" xfId="18515"/>
    <cellStyle name="Input 13 6 2 2" xfId="18516"/>
    <cellStyle name="Input 13 6 3" xfId="18517"/>
    <cellStyle name="Input 13 7" xfId="18518"/>
    <cellStyle name="Input 13 7 2" xfId="18519"/>
    <cellStyle name="Input 13 8" xfId="18520"/>
    <cellStyle name="Input 14" xfId="18521"/>
    <cellStyle name="Input 14 2" xfId="18522"/>
    <cellStyle name="Input 14 2 2" xfId="18523"/>
    <cellStyle name="Input 14 2 2 2" xfId="18524"/>
    <cellStyle name="Input 14 2 3" xfId="18525"/>
    <cellStyle name="Input 14 2 4" xfId="18526"/>
    <cellStyle name="Input 14 2 5" xfId="18527"/>
    <cellStyle name="Input 14 3" xfId="18528"/>
    <cellStyle name="Input 14 3 2" xfId="18529"/>
    <cellStyle name="Input 14 3 2 2" xfId="18530"/>
    <cellStyle name="Input 14 3 3" xfId="18531"/>
    <cellStyle name="Input 14 4" xfId="18532"/>
    <cellStyle name="Input 14 4 2" xfId="18533"/>
    <cellStyle name="Input 14 4 2 2" xfId="18534"/>
    <cellStyle name="Input 14 4 3" xfId="18535"/>
    <cellStyle name="Input 14 5" xfId="18536"/>
    <cellStyle name="Input 14 5 2" xfId="18537"/>
    <cellStyle name="Input 14 5 2 2" xfId="18538"/>
    <cellStyle name="Input 14 5 3" xfId="18539"/>
    <cellStyle name="Input 14 6" xfId="18540"/>
    <cellStyle name="Input 14 6 2" xfId="18541"/>
    <cellStyle name="Input 14 6 2 2" xfId="18542"/>
    <cellStyle name="Input 14 6 3" xfId="18543"/>
    <cellStyle name="Input 14 7" xfId="18544"/>
    <cellStyle name="Input 14 7 2" xfId="18545"/>
    <cellStyle name="Input 14 8" xfId="18546"/>
    <cellStyle name="Input 15" xfId="18547"/>
    <cellStyle name="Input 15 2" xfId="18548"/>
    <cellStyle name="Input 15 2 2" xfId="18549"/>
    <cellStyle name="Input 15 2 2 2" xfId="18550"/>
    <cellStyle name="Input 15 2 3" xfId="18551"/>
    <cellStyle name="Input 15 2 4" xfId="18552"/>
    <cellStyle name="Input 15 2 5" xfId="18553"/>
    <cellStyle name="Input 15 3" xfId="18554"/>
    <cellStyle name="Input 15 3 2" xfId="18555"/>
    <cellStyle name="Input 15 3 2 2" xfId="18556"/>
    <cellStyle name="Input 15 3 3" xfId="18557"/>
    <cellStyle name="Input 15 4" xfId="18558"/>
    <cellStyle name="Input 15 4 2" xfId="18559"/>
    <cellStyle name="Input 15 4 2 2" xfId="18560"/>
    <cellStyle name="Input 15 4 3" xfId="18561"/>
    <cellStyle name="Input 15 5" xfId="18562"/>
    <cellStyle name="Input 15 5 2" xfId="18563"/>
    <cellStyle name="Input 15 5 2 2" xfId="18564"/>
    <cellStyle name="Input 15 5 3" xfId="18565"/>
    <cellStyle name="Input 15 6" xfId="18566"/>
    <cellStyle name="Input 15 6 2" xfId="18567"/>
    <cellStyle name="Input 15 6 2 2" xfId="18568"/>
    <cellStyle name="Input 15 6 3" xfId="18569"/>
    <cellStyle name="Input 15 7" xfId="18570"/>
    <cellStyle name="Input 15 7 2" xfId="18571"/>
    <cellStyle name="Input 15 8" xfId="18572"/>
    <cellStyle name="Input 16" xfId="18573"/>
    <cellStyle name="Input 16 2" xfId="18574"/>
    <cellStyle name="Input 16 2 2" xfId="18575"/>
    <cellStyle name="Input 16 2 2 2" xfId="18576"/>
    <cellStyle name="Input 16 2 3" xfId="18577"/>
    <cellStyle name="Input 16 2 4" xfId="18578"/>
    <cellStyle name="Input 16 2 5" xfId="18579"/>
    <cellStyle name="Input 16 3" xfId="18580"/>
    <cellStyle name="Input 16 3 2" xfId="18581"/>
    <cellStyle name="Input 16 3 2 2" xfId="18582"/>
    <cellStyle name="Input 16 3 3" xfId="18583"/>
    <cellStyle name="Input 16 4" xfId="18584"/>
    <cellStyle name="Input 16 4 2" xfId="18585"/>
    <cellStyle name="Input 16 4 2 2" xfId="18586"/>
    <cellStyle name="Input 16 4 3" xfId="18587"/>
    <cellStyle name="Input 16 5" xfId="18588"/>
    <cellStyle name="Input 16 5 2" xfId="18589"/>
    <cellStyle name="Input 16 5 2 2" xfId="18590"/>
    <cellStyle name="Input 16 5 3" xfId="18591"/>
    <cellStyle name="Input 16 6" xfId="18592"/>
    <cellStyle name="Input 16 6 2" xfId="18593"/>
    <cellStyle name="Input 16 6 2 2" xfId="18594"/>
    <cellStyle name="Input 16 6 3" xfId="18595"/>
    <cellStyle name="Input 16 7" xfId="18596"/>
    <cellStyle name="Input 16 7 2" xfId="18597"/>
    <cellStyle name="Input 16 8" xfId="18598"/>
    <cellStyle name="Input 17" xfId="18599"/>
    <cellStyle name="Input 17 2" xfId="18600"/>
    <cellStyle name="Input 17 2 2" xfId="18601"/>
    <cellStyle name="Input 17 2 2 2" xfId="18602"/>
    <cellStyle name="Input 17 2 3" xfId="18603"/>
    <cellStyle name="Input 17 2 4" xfId="18604"/>
    <cellStyle name="Input 17 2 5" xfId="18605"/>
    <cellStyle name="Input 17 3" xfId="18606"/>
    <cellStyle name="Input 17 3 2" xfId="18607"/>
    <cellStyle name="Input 17 3 2 2" xfId="18608"/>
    <cellStyle name="Input 17 3 3" xfId="18609"/>
    <cellStyle name="Input 17 4" xfId="18610"/>
    <cellStyle name="Input 17 4 2" xfId="18611"/>
    <cellStyle name="Input 17 4 2 2" xfId="18612"/>
    <cellStyle name="Input 17 4 3" xfId="18613"/>
    <cellStyle name="Input 17 5" xfId="18614"/>
    <cellStyle name="Input 17 5 2" xfId="18615"/>
    <cellStyle name="Input 17 5 2 2" xfId="18616"/>
    <cellStyle name="Input 17 5 3" xfId="18617"/>
    <cellStyle name="Input 17 6" xfId="18618"/>
    <cellStyle name="Input 17 6 2" xfId="18619"/>
    <cellStyle name="Input 17 6 2 2" xfId="18620"/>
    <cellStyle name="Input 17 6 3" xfId="18621"/>
    <cellStyle name="Input 17 7" xfId="18622"/>
    <cellStyle name="Input 17 7 2" xfId="18623"/>
    <cellStyle name="Input 17 8" xfId="18624"/>
    <cellStyle name="Input 18" xfId="18625"/>
    <cellStyle name="Input 18 2" xfId="18626"/>
    <cellStyle name="Input 18 2 2" xfId="18627"/>
    <cellStyle name="Input 18 2 2 2" xfId="18628"/>
    <cellStyle name="Input 18 2 3" xfId="18629"/>
    <cellStyle name="Input 18 2 4" xfId="18630"/>
    <cellStyle name="Input 18 2 5" xfId="18631"/>
    <cellStyle name="Input 18 3" xfId="18632"/>
    <cellStyle name="Input 18 3 2" xfId="18633"/>
    <cellStyle name="Input 18 3 2 2" xfId="18634"/>
    <cellStyle name="Input 18 3 3" xfId="18635"/>
    <cellStyle name="Input 18 4" xfId="18636"/>
    <cellStyle name="Input 18 4 2" xfId="18637"/>
    <cellStyle name="Input 18 4 2 2" xfId="18638"/>
    <cellStyle name="Input 18 4 3" xfId="18639"/>
    <cellStyle name="Input 18 5" xfId="18640"/>
    <cellStyle name="Input 18 5 2" xfId="18641"/>
    <cellStyle name="Input 18 5 2 2" xfId="18642"/>
    <cellStyle name="Input 18 5 3" xfId="18643"/>
    <cellStyle name="Input 18 6" xfId="18644"/>
    <cellStyle name="Input 18 6 2" xfId="18645"/>
    <cellStyle name="Input 18 6 2 2" xfId="18646"/>
    <cellStyle name="Input 18 6 3" xfId="18647"/>
    <cellStyle name="Input 18 7" xfId="18648"/>
    <cellStyle name="Input 18 7 2" xfId="18649"/>
    <cellStyle name="Input 18 8" xfId="18650"/>
    <cellStyle name="Input 19" xfId="18651"/>
    <cellStyle name="Input 19 2" xfId="18652"/>
    <cellStyle name="Input 19 2 2" xfId="18653"/>
    <cellStyle name="Input 19 2 2 2" xfId="18654"/>
    <cellStyle name="Input 19 2 3" xfId="18655"/>
    <cellStyle name="Input 19 2 4" xfId="18656"/>
    <cellStyle name="Input 19 2 5" xfId="18657"/>
    <cellStyle name="Input 19 3" xfId="18658"/>
    <cellStyle name="Input 19 3 2" xfId="18659"/>
    <cellStyle name="Input 19 3 2 2" xfId="18660"/>
    <cellStyle name="Input 19 3 3" xfId="18661"/>
    <cellStyle name="Input 19 4" xfId="18662"/>
    <cellStyle name="Input 19 4 2" xfId="18663"/>
    <cellStyle name="Input 19 4 2 2" xfId="18664"/>
    <cellStyle name="Input 19 4 3" xfId="18665"/>
    <cellStyle name="Input 19 5" xfId="18666"/>
    <cellStyle name="Input 19 5 2" xfId="18667"/>
    <cellStyle name="Input 19 5 2 2" xfId="18668"/>
    <cellStyle name="Input 19 5 3" xfId="18669"/>
    <cellStyle name="Input 19 6" xfId="18670"/>
    <cellStyle name="Input 19 6 2" xfId="18671"/>
    <cellStyle name="Input 19 6 2 2" xfId="18672"/>
    <cellStyle name="Input 19 6 3" xfId="18673"/>
    <cellStyle name="Input 19 7" xfId="18674"/>
    <cellStyle name="Input 19 7 2" xfId="18675"/>
    <cellStyle name="Input 19 8" xfId="18676"/>
    <cellStyle name="Input 2" xfId="18677"/>
    <cellStyle name="Input 2 10" xfId="18678"/>
    <cellStyle name="Input 2 10 2" xfId="18679"/>
    <cellStyle name="Input 2 11" xfId="18680"/>
    <cellStyle name="Input 2 11 2" xfId="18681"/>
    <cellStyle name="Input 2 12" xfId="18682"/>
    <cellStyle name="Input 2 12 2" xfId="18683"/>
    <cellStyle name="Input 2 13" xfId="18684"/>
    <cellStyle name="Input 2 2" xfId="18685"/>
    <cellStyle name="Input 2 2 10" xfId="18686"/>
    <cellStyle name="Input 2 2 10 2" xfId="18687"/>
    <cellStyle name="Input 2 2 11" xfId="18688"/>
    <cellStyle name="Input 2 2 2" xfId="18689"/>
    <cellStyle name="Input 2 2 2 2" xfId="18690"/>
    <cellStyle name="Input 2 2 2 2 2" xfId="18691"/>
    <cellStyle name="Input 2 2 2 2 3" xfId="18692"/>
    <cellStyle name="Input 2 2 2 2 4" xfId="18693"/>
    <cellStyle name="Input 2 2 2 2 5" xfId="18694"/>
    <cellStyle name="Input 2 2 2 3" xfId="18695"/>
    <cellStyle name="Input 2 2 2 3 2" xfId="18696"/>
    <cellStyle name="Input 2 2 2 3 3" xfId="18697"/>
    <cellStyle name="Input 2 2 2 3 4" xfId="18698"/>
    <cellStyle name="Input 2 2 2 3 5" xfId="18699"/>
    <cellStyle name="Input 2 2 2 4" xfId="18700"/>
    <cellStyle name="Input 2 2 3" xfId="18701"/>
    <cellStyle name="Input 2 2 3 2" xfId="18702"/>
    <cellStyle name="Input 2 2 3 2 2" xfId="18703"/>
    <cellStyle name="Input 2 2 3 2 3" xfId="18704"/>
    <cellStyle name="Input 2 2 3 2 4" xfId="18705"/>
    <cellStyle name="Input 2 2 3 2 5" xfId="18706"/>
    <cellStyle name="Input 2 2 3 3" xfId="18707"/>
    <cellStyle name="Input 2 2 3 3 2" xfId="18708"/>
    <cellStyle name="Input 2 2 3 3 3" xfId="18709"/>
    <cellStyle name="Input 2 2 3 3 4" xfId="18710"/>
    <cellStyle name="Input 2 2 3 3 5" xfId="18711"/>
    <cellStyle name="Input 2 2 4" xfId="18712"/>
    <cellStyle name="Input 2 2 4 2" xfId="18713"/>
    <cellStyle name="Input 2 2 4 2 2" xfId="18714"/>
    <cellStyle name="Input 2 2 4 2 3" xfId="18715"/>
    <cellStyle name="Input 2 2 4 2 4" xfId="18716"/>
    <cellStyle name="Input 2 2 4 2 5" xfId="18717"/>
    <cellStyle name="Input 2 2 4 3" xfId="18718"/>
    <cellStyle name="Input 2 2 4 3 2" xfId="18719"/>
    <cellStyle name="Input 2 2 4 3 3" xfId="18720"/>
    <cellStyle name="Input 2 2 4 3 4" xfId="18721"/>
    <cellStyle name="Input 2 2 4 3 5" xfId="18722"/>
    <cellStyle name="Input 2 2 5" xfId="18723"/>
    <cellStyle name="Input 2 2 5 2" xfId="18724"/>
    <cellStyle name="Input 2 2 5 2 2" xfId="18725"/>
    <cellStyle name="Input 2 2 5 2 3" xfId="18726"/>
    <cellStyle name="Input 2 2 5 2 4" xfId="18727"/>
    <cellStyle name="Input 2 2 5 2 5" xfId="18728"/>
    <cellStyle name="Input 2 2 6" xfId="18729"/>
    <cellStyle name="Input 2 2 6 2" xfId="18730"/>
    <cellStyle name="Input 2 2 7" xfId="18731"/>
    <cellStyle name="Input 2 2 7 2" xfId="18732"/>
    <cellStyle name="Input 2 2 8" xfId="18733"/>
    <cellStyle name="Input 2 2 8 2" xfId="18734"/>
    <cellStyle name="Input 2 2 9" xfId="18735"/>
    <cellStyle name="Input 2 2 9 2" xfId="18736"/>
    <cellStyle name="Input 2 3" xfId="18737"/>
    <cellStyle name="Input 2 3 2" xfId="18738"/>
    <cellStyle name="Input 2 3 2 2" xfId="18739"/>
    <cellStyle name="Input 2 3 2 3" xfId="18740"/>
    <cellStyle name="Input 2 3 2 4" xfId="18741"/>
    <cellStyle name="Input 2 3 2 5" xfId="18742"/>
    <cellStyle name="Input 2 3 2 6" xfId="18743"/>
    <cellStyle name="Input 2 3 2 7" xfId="18744"/>
    <cellStyle name="Input 2 3 3" xfId="18745"/>
    <cellStyle name="Input 2 3 3 2" xfId="18746"/>
    <cellStyle name="Input 2 3 3 3" xfId="18747"/>
    <cellStyle name="Input 2 3 3 4" xfId="18748"/>
    <cellStyle name="Input 2 3 3 5" xfId="18749"/>
    <cellStyle name="Input 2 3 4" xfId="18750"/>
    <cellStyle name="Input 2 3 5" xfId="18751"/>
    <cellStyle name="Input 2 3 6" xfId="18752"/>
    <cellStyle name="Input 2 3 7" xfId="18753"/>
    <cellStyle name="Input 2 3 8" xfId="18754"/>
    <cellStyle name="Input 2 4" xfId="18755"/>
    <cellStyle name="Input 2 4 2" xfId="18756"/>
    <cellStyle name="Input 2 4 2 2" xfId="18757"/>
    <cellStyle name="Input 2 4 2 3" xfId="18758"/>
    <cellStyle name="Input 2 4 2 4" xfId="18759"/>
    <cellStyle name="Input 2 4 2 5" xfId="18760"/>
    <cellStyle name="Input 2 4 3" xfId="18761"/>
    <cellStyle name="Input 2 4 3 2" xfId="18762"/>
    <cellStyle name="Input 2 4 3 3" xfId="18763"/>
    <cellStyle name="Input 2 4 3 4" xfId="18764"/>
    <cellStyle name="Input 2 4 3 5" xfId="18765"/>
    <cellStyle name="Input 2 4 4" xfId="18766"/>
    <cellStyle name="Input 2 4 5" xfId="18767"/>
    <cellStyle name="Input 2 4 6" xfId="18768"/>
    <cellStyle name="Input 2 4 7" xfId="18769"/>
    <cellStyle name="Input 2 5" xfId="18770"/>
    <cellStyle name="Input 2 5 2" xfId="18771"/>
    <cellStyle name="Input 2 5 2 2" xfId="18772"/>
    <cellStyle name="Input 2 5 2 3" xfId="18773"/>
    <cellStyle name="Input 2 5 2 4" xfId="18774"/>
    <cellStyle name="Input 2 5 2 5" xfId="18775"/>
    <cellStyle name="Input 2 5 3" xfId="18776"/>
    <cellStyle name="Input 2 5 3 2" xfId="18777"/>
    <cellStyle name="Input 2 5 3 3" xfId="18778"/>
    <cellStyle name="Input 2 5 3 4" xfId="18779"/>
    <cellStyle name="Input 2 5 3 5" xfId="18780"/>
    <cellStyle name="Input 2 6" xfId="18781"/>
    <cellStyle name="Input 2 6 2" xfId="18782"/>
    <cellStyle name="Input 2 6 2 2" xfId="18783"/>
    <cellStyle name="Input 2 6 2 3" xfId="18784"/>
    <cellStyle name="Input 2 6 2 4" xfId="18785"/>
    <cellStyle name="Input 2 6 2 5" xfId="18786"/>
    <cellStyle name="Input 2 6 3" xfId="18787"/>
    <cellStyle name="Input 2 7" xfId="18788"/>
    <cellStyle name="Input 2 7 2" xfId="18789"/>
    <cellStyle name="Input 2 7 2 2" xfId="18790"/>
    <cellStyle name="Input 2 7 3" xfId="18791"/>
    <cellStyle name="Input 2 8" xfId="18792"/>
    <cellStyle name="Input 2 8 2" xfId="18793"/>
    <cellStyle name="Input 2 9" xfId="18794"/>
    <cellStyle name="Input 2 9 2" xfId="18795"/>
    <cellStyle name="Input 2_БДР формат СД (2)" xfId="18796"/>
    <cellStyle name="Input 20" xfId="18797"/>
    <cellStyle name="Input 20 2" xfId="18798"/>
    <cellStyle name="Input 20 2 2" xfId="18799"/>
    <cellStyle name="Input 20 2 2 2" xfId="18800"/>
    <cellStyle name="Input 20 2 3" xfId="18801"/>
    <cellStyle name="Input 20 2 4" xfId="18802"/>
    <cellStyle name="Input 20 2 5" xfId="18803"/>
    <cellStyle name="Input 20 3" xfId="18804"/>
    <cellStyle name="Input 20 3 2" xfId="18805"/>
    <cellStyle name="Input 20 3 2 2" xfId="18806"/>
    <cellStyle name="Input 20 3 3" xfId="18807"/>
    <cellStyle name="Input 20 4" xfId="18808"/>
    <cellStyle name="Input 20 4 2" xfId="18809"/>
    <cellStyle name="Input 20 4 2 2" xfId="18810"/>
    <cellStyle name="Input 20 4 3" xfId="18811"/>
    <cellStyle name="Input 20 5" xfId="18812"/>
    <cellStyle name="Input 20 5 2" xfId="18813"/>
    <cellStyle name="Input 20 5 2 2" xfId="18814"/>
    <cellStyle name="Input 20 5 3" xfId="18815"/>
    <cellStyle name="Input 20 6" xfId="18816"/>
    <cellStyle name="Input 20 6 2" xfId="18817"/>
    <cellStyle name="Input 20 6 2 2" xfId="18818"/>
    <cellStyle name="Input 20 6 3" xfId="18819"/>
    <cellStyle name="Input 20 7" xfId="18820"/>
    <cellStyle name="Input 20 7 2" xfId="18821"/>
    <cellStyle name="Input 20 8" xfId="18822"/>
    <cellStyle name="Input 21" xfId="18823"/>
    <cellStyle name="Input 21 2" xfId="18824"/>
    <cellStyle name="Input 21 2 2" xfId="18825"/>
    <cellStyle name="Input 21 2 2 2" xfId="18826"/>
    <cellStyle name="Input 21 2 3" xfId="18827"/>
    <cellStyle name="Input 21 2 4" xfId="18828"/>
    <cellStyle name="Input 21 2 5" xfId="18829"/>
    <cellStyle name="Input 21 3" xfId="18830"/>
    <cellStyle name="Input 21 3 2" xfId="18831"/>
    <cellStyle name="Input 21 3 2 2" xfId="18832"/>
    <cellStyle name="Input 21 3 3" xfId="18833"/>
    <cellStyle name="Input 21 4" xfId="18834"/>
    <cellStyle name="Input 21 4 2" xfId="18835"/>
    <cellStyle name="Input 21 4 2 2" xfId="18836"/>
    <cellStyle name="Input 21 4 3" xfId="18837"/>
    <cellStyle name="Input 21 5" xfId="18838"/>
    <cellStyle name="Input 21 5 2" xfId="18839"/>
    <cellStyle name="Input 21 5 2 2" xfId="18840"/>
    <cellStyle name="Input 21 5 3" xfId="18841"/>
    <cellStyle name="Input 21 6" xfId="18842"/>
    <cellStyle name="Input 21 6 2" xfId="18843"/>
    <cellStyle name="Input 21 6 2 2" xfId="18844"/>
    <cellStyle name="Input 21 6 3" xfId="18845"/>
    <cellStyle name="Input 21 7" xfId="18846"/>
    <cellStyle name="Input 21 7 2" xfId="18847"/>
    <cellStyle name="Input 21 8" xfId="18848"/>
    <cellStyle name="Input 22" xfId="18849"/>
    <cellStyle name="Input 22 2" xfId="18850"/>
    <cellStyle name="Input 22 2 2" xfId="18851"/>
    <cellStyle name="Input 22 2 2 2" xfId="18852"/>
    <cellStyle name="Input 22 2 3" xfId="18853"/>
    <cellStyle name="Input 22 2 4" xfId="18854"/>
    <cellStyle name="Input 22 2 5" xfId="18855"/>
    <cellStyle name="Input 22 3" xfId="18856"/>
    <cellStyle name="Input 22 3 2" xfId="18857"/>
    <cellStyle name="Input 22 3 2 2" xfId="18858"/>
    <cellStyle name="Input 22 3 3" xfId="18859"/>
    <cellStyle name="Input 22 4" xfId="18860"/>
    <cellStyle name="Input 22 4 2" xfId="18861"/>
    <cellStyle name="Input 22 4 2 2" xfId="18862"/>
    <cellStyle name="Input 22 4 3" xfId="18863"/>
    <cellStyle name="Input 22 5" xfId="18864"/>
    <cellStyle name="Input 22 5 2" xfId="18865"/>
    <cellStyle name="Input 22 5 2 2" xfId="18866"/>
    <cellStyle name="Input 22 5 3" xfId="18867"/>
    <cellStyle name="Input 22 6" xfId="18868"/>
    <cellStyle name="Input 22 6 2" xfId="18869"/>
    <cellStyle name="Input 22 6 2 2" xfId="18870"/>
    <cellStyle name="Input 22 6 3" xfId="18871"/>
    <cellStyle name="Input 22 7" xfId="18872"/>
    <cellStyle name="Input 22 7 2" xfId="18873"/>
    <cellStyle name="Input 22 8" xfId="18874"/>
    <cellStyle name="Input 23" xfId="18875"/>
    <cellStyle name="Input 23 2" xfId="18876"/>
    <cellStyle name="Input 23 2 2" xfId="18877"/>
    <cellStyle name="Input 23 2 2 2" xfId="18878"/>
    <cellStyle name="Input 23 2 3" xfId="18879"/>
    <cellStyle name="Input 23 2 4" xfId="18880"/>
    <cellStyle name="Input 23 2 5" xfId="18881"/>
    <cellStyle name="Input 23 3" xfId="18882"/>
    <cellStyle name="Input 23 3 2" xfId="18883"/>
    <cellStyle name="Input 23 3 2 2" xfId="18884"/>
    <cellStyle name="Input 23 3 3" xfId="18885"/>
    <cellStyle name="Input 23 4" xfId="18886"/>
    <cellStyle name="Input 23 4 2" xfId="18887"/>
    <cellStyle name="Input 23 4 2 2" xfId="18888"/>
    <cellStyle name="Input 23 4 3" xfId="18889"/>
    <cellStyle name="Input 23 5" xfId="18890"/>
    <cellStyle name="Input 23 5 2" xfId="18891"/>
    <cellStyle name="Input 23 5 2 2" xfId="18892"/>
    <cellStyle name="Input 23 5 3" xfId="18893"/>
    <cellStyle name="Input 23 6" xfId="18894"/>
    <cellStyle name="Input 23 6 2" xfId="18895"/>
    <cellStyle name="Input 23 6 2 2" xfId="18896"/>
    <cellStyle name="Input 23 6 3" xfId="18897"/>
    <cellStyle name="Input 23 7" xfId="18898"/>
    <cellStyle name="Input 23 7 2" xfId="18899"/>
    <cellStyle name="Input 23 8" xfId="18900"/>
    <cellStyle name="Input 24" xfId="18901"/>
    <cellStyle name="Input 24 2" xfId="18902"/>
    <cellStyle name="Input 24 2 2" xfId="18903"/>
    <cellStyle name="Input 24 2 2 2" xfId="18904"/>
    <cellStyle name="Input 24 2 3" xfId="18905"/>
    <cellStyle name="Input 24 3" xfId="18906"/>
    <cellStyle name="Input 24 3 2" xfId="18907"/>
    <cellStyle name="Input 24 3 2 2" xfId="18908"/>
    <cellStyle name="Input 24 3 3" xfId="18909"/>
    <cellStyle name="Input 24 4" xfId="18910"/>
    <cellStyle name="Input 24 4 2" xfId="18911"/>
    <cellStyle name="Input 24 4 2 2" xfId="18912"/>
    <cellStyle name="Input 24 4 3" xfId="18913"/>
    <cellStyle name="Input 24 5" xfId="18914"/>
    <cellStyle name="Input 24 5 2" xfId="18915"/>
    <cellStyle name="Input 24 5 2 2" xfId="18916"/>
    <cellStyle name="Input 24 5 3" xfId="18917"/>
    <cellStyle name="Input 24 6" xfId="18918"/>
    <cellStyle name="Input 24 6 2" xfId="18919"/>
    <cellStyle name="Input 24 6 2 2" xfId="18920"/>
    <cellStyle name="Input 24 6 3" xfId="18921"/>
    <cellStyle name="Input 24 7" xfId="18922"/>
    <cellStyle name="Input 24 7 2" xfId="18923"/>
    <cellStyle name="Input 24 8" xfId="18924"/>
    <cellStyle name="Input 25" xfId="18925"/>
    <cellStyle name="Input 25 2" xfId="18926"/>
    <cellStyle name="Input 25 2 2" xfId="18927"/>
    <cellStyle name="Input 25 3" xfId="18928"/>
    <cellStyle name="Input 25 4" xfId="18929"/>
    <cellStyle name="Input 25 5" xfId="18930"/>
    <cellStyle name="Input 26" xfId="18931"/>
    <cellStyle name="Input 26 2" xfId="18932"/>
    <cellStyle name="Input 26 2 2" xfId="18933"/>
    <cellStyle name="Input 26 3" xfId="18934"/>
    <cellStyle name="Input 26 4" xfId="18935"/>
    <cellStyle name="Input 26 5" xfId="18936"/>
    <cellStyle name="Input 27" xfId="18937"/>
    <cellStyle name="Input 27 2" xfId="18938"/>
    <cellStyle name="Input 27 2 2" xfId="18939"/>
    <cellStyle name="Input 27 3" xfId="18940"/>
    <cellStyle name="Input 27 4" xfId="18941"/>
    <cellStyle name="Input 27 5" xfId="18942"/>
    <cellStyle name="Input 28" xfId="18943"/>
    <cellStyle name="Input 28 2" xfId="18944"/>
    <cellStyle name="Input 28 2 2" xfId="18945"/>
    <cellStyle name="Input 28 3" xfId="18946"/>
    <cellStyle name="Input 29" xfId="18947"/>
    <cellStyle name="Input 29 2" xfId="18948"/>
    <cellStyle name="Input 29 2 2" xfId="18949"/>
    <cellStyle name="Input 29 3" xfId="18950"/>
    <cellStyle name="Input 3" xfId="18951"/>
    <cellStyle name="Input 3 10" xfId="18952"/>
    <cellStyle name="Input 3 10 2" xfId="18953"/>
    <cellStyle name="Input 3 11" xfId="18954"/>
    <cellStyle name="Input 3 2" xfId="18955"/>
    <cellStyle name="Input 3 2 10" xfId="18956"/>
    <cellStyle name="Input 3 2 2" xfId="18957"/>
    <cellStyle name="Input 3 2 2 2" xfId="18958"/>
    <cellStyle name="Input 3 2 2 2 2" xfId="18959"/>
    <cellStyle name="Input 3 2 2 3" xfId="18960"/>
    <cellStyle name="Input 3 2 2 4" xfId="18961"/>
    <cellStyle name="Input 3 2 2 5" xfId="18962"/>
    <cellStyle name="Input 3 2 3" xfId="18963"/>
    <cellStyle name="Input 3 2 3 2" xfId="18964"/>
    <cellStyle name="Input 3 2 3 2 2" xfId="18965"/>
    <cellStyle name="Input 3 2 3 3" xfId="18966"/>
    <cellStyle name="Input 3 2 3 4" xfId="18967"/>
    <cellStyle name="Input 3 2 3 5" xfId="18968"/>
    <cellStyle name="Input 3 2 4" xfId="18969"/>
    <cellStyle name="Input 3 2 4 2" xfId="18970"/>
    <cellStyle name="Input 3 2 4 2 2" xfId="18971"/>
    <cellStyle name="Input 3 2 4 3" xfId="18972"/>
    <cellStyle name="Input 3 2 5" xfId="18973"/>
    <cellStyle name="Input 3 2 5 2" xfId="18974"/>
    <cellStyle name="Input 3 2 5 2 2" xfId="18975"/>
    <cellStyle name="Input 3 2 5 3" xfId="18976"/>
    <cellStyle name="Input 3 2 6" xfId="18977"/>
    <cellStyle name="Input 3 2 6 2" xfId="18978"/>
    <cellStyle name="Input 3 2 6 2 2" xfId="18979"/>
    <cellStyle name="Input 3 2 6 3" xfId="18980"/>
    <cellStyle name="Input 3 2 7" xfId="18981"/>
    <cellStyle name="Input 3 2 7 2" xfId="18982"/>
    <cellStyle name="Input 3 2 7 2 2" xfId="18983"/>
    <cellStyle name="Input 3 2 7 3" xfId="18984"/>
    <cellStyle name="Input 3 2 8" xfId="18985"/>
    <cellStyle name="Input 3 2 8 2" xfId="18986"/>
    <cellStyle name="Input 3 2 9" xfId="18987"/>
    <cellStyle name="Input 3 2 9 2" xfId="18988"/>
    <cellStyle name="Input 3 3" xfId="18989"/>
    <cellStyle name="Input 3 3 2" xfId="18990"/>
    <cellStyle name="Input 3 3 2 2" xfId="18991"/>
    <cellStyle name="Input 3 3 2 2 2" xfId="18992"/>
    <cellStyle name="Input 3 3 2 3" xfId="18993"/>
    <cellStyle name="Input 3 3 2 4" xfId="18994"/>
    <cellStyle name="Input 3 3 2 5" xfId="18995"/>
    <cellStyle name="Input 3 3 3" xfId="18996"/>
    <cellStyle name="Input 3 3 3 2" xfId="18997"/>
    <cellStyle name="Input 3 3 3 2 2" xfId="18998"/>
    <cellStyle name="Input 3 3 3 3" xfId="18999"/>
    <cellStyle name="Input 3 3 3 4" xfId="19000"/>
    <cellStyle name="Input 3 3 3 5" xfId="19001"/>
    <cellStyle name="Input 3 3 4" xfId="19002"/>
    <cellStyle name="Input 3 3 4 2" xfId="19003"/>
    <cellStyle name="Input 3 3 4 2 2" xfId="19004"/>
    <cellStyle name="Input 3 3 4 3" xfId="19005"/>
    <cellStyle name="Input 3 3 5" xfId="19006"/>
    <cellStyle name="Input 3 3 5 2" xfId="19007"/>
    <cellStyle name="Input 3 3 5 2 2" xfId="19008"/>
    <cellStyle name="Input 3 3 5 3" xfId="19009"/>
    <cellStyle name="Input 3 3 6" xfId="19010"/>
    <cellStyle name="Input 3 3 6 2" xfId="19011"/>
    <cellStyle name="Input 3 3 6 2 2" xfId="19012"/>
    <cellStyle name="Input 3 3 6 3" xfId="19013"/>
    <cellStyle name="Input 3 3 7" xfId="19014"/>
    <cellStyle name="Input 3 3 7 2" xfId="19015"/>
    <cellStyle name="Input 3 3 8" xfId="19016"/>
    <cellStyle name="Input 3 4" xfId="19017"/>
    <cellStyle name="Input 3 4 2" xfId="19018"/>
    <cellStyle name="Input 3 4 2 2" xfId="19019"/>
    <cellStyle name="Input 3 4 2 2 2" xfId="19020"/>
    <cellStyle name="Input 3 4 2 3" xfId="19021"/>
    <cellStyle name="Input 3 4 2 4" xfId="19022"/>
    <cellStyle name="Input 3 4 2 5" xfId="19023"/>
    <cellStyle name="Input 3 4 3" xfId="19024"/>
    <cellStyle name="Input 3 4 3 2" xfId="19025"/>
    <cellStyle name="Input 3 4 3 2 2" xfId="19026"/>
    <cellStyle name="Input 3 4 3 3" xfId="19027"/>
    <cellStyle name="Input 3 4 3 4" xfId="19028"/>
    <cellStyle name="Input 3 4 3 5" xfId="19029"/>
    <cellStyle name="Input 3 4 4" xfId="19030"/>
    <cellStyle name="Input 3 4 4 2" xfId="19031"/>
    <cellStyle name="Input 3 4 4 2 2" xfId="19032"/>
    <cellStyle name="Input 3 4 4 3" xfId="19033"/>
    <cellStyle name="Input 3 4 5" xfId="19034"/>
    <cellStyle name="Input 3 4 5 2" xfId="19035"/>
    <cellStyle name="Input 3 4 5 2 2" xfId="19036"/>
    <cellStyle name="Input 3 4 5 3" xfId="19037"/>
    <cellStyle name="Input 3 4 6" xfId="19038"/>
    <cellStyle name="Input 3 4 6 2" xfId="19039"/>
    <cellStyle name="Input 3 4 6 2 2" xfId="19040"/>
    <cellStyle name="Input 3 4 6 3" xfId="19041"/>
    <cellStyle name="Input 3 4 7" xfId="19042"/>
    <cellStyle name="Input 3 4 7 2" xfId="19043"/>
    <cellStyle name="Input 3 4 8" xfId="19044"/>
    <cellStyle name="Input 3 5" xfId="19045"/>
    <cellStyle name="Input 3 5 2" xfId="19046"/>
    <cellStyle name="Input 3 5 2 2" xfId="19047"/>
    <cellStyle name="Input 3 5 2 3" xfId="19048"/>
    <cellStyle name="Input 3 5 2 4" xfId="19049"/>
    <cellStyle name="Input 3 5 2 5" xfId="19050"/>
    <cellStyle name="Input 3 6" xfId="19051"/>
    <cellStyle name="Input 3 6 2" xfId="19052"/>
    <cellStyle name="Input 3 7" xfId="19053"/>
    <cellStyle name="Input 3 7 2" xfId="19054"/>
    <cellStyle name="Input 3 8" xfId="19055"/>
    <cellStyle name="Input 3 8 2" xfId="19056"/>
    <cellStyle name="Input 3 9" xfId="19057"/>
    <cellStyle name="Input 3 9 2" xfId="19058"/>
    <cellStyle name="Input 30" xfId="19059"/>
    <cellStyle name="Input 30 2" xfId="19060"/>
    <cellStyle name="Input 30 2 2" xfId="19061"/>
    <cellStyle name="Input 30 3" xfId="19062"/>
    <cellStyle name="Input 31" xfId="19063"/>
    <cellStyle name="Input 31 2" xfId="19064"/>
    <cellStyle name="Input 31 2 2" xfId="19065"/>
    <cellStyle name="Input 31 3" xfId="19066"/>
    <cellStyle name="Input 32" xfId="19067"/>
    <cellStyle name="Input 32 2" xfId="19068"/>
    <cellStyle name="Input 33" xfId="19069"/>
    <cellStyle name="Input 33 2" xfId="19070"/>
    <cellStyle name="Input 34" xfId="19071"/>
    <cellStyle name="Input 34 2" xfId="19072"/>
    <cellStyle name="Input 35" xfId="19073"/>
    <cellStyle name="Input 35 2" xfId="19074"/>
    <cellStyle name="Input 36" xfId="19075"/>
    <cellStyle name="Input 36 2" xfId="19076"/>
    <cellStyle name="Input 37" xfId="19077"/>
    <cellStyle name="Input 37 2" xfId="19078"/>
    <cellStyle name="Input 38" xfId="19079"/>
    <cellStyle name="Input 38 2" xfId="19080"/>
    <cellStyle name="Input 39" xfId="19081"/>
    <cellStyle name="Input 39 2" xfId="19082"/>
    <cellStyle name="Input 4" xfId="19083"/>
    <cellStyle name="Input 4 10" xfId="19084"/>
    <cellStyle name="Input 4 10 2" xfId="19085"/>
    <cellStyle name="Input 4 11" xfId="19086"/>
    <cellStyle name="Input 4 2" xfId="19087"/>
    <cellStyle name="Input 4 2 10" xfId="19088"/>
    <cellStyle name="Input 4 2 2" xfId="19089"/>
    <cellStyle name="Input 4 2 2 2" xfId="19090"/>
    <cellStyle name="Input 4 2 2 2 2" xfId="19091"/>
    <cellStyle name="Input 4 2 2 3" xfId="19092"/>
    <cellStyle name="Input 4 2 2 4" xfId="19093"/>
    <cellStyle name="Input 4 2 2 5" xfId="19094"/>
    <cellStyle name="Input 4 2 2 6" xfId="19095"/>
    <cellStyle name="Input 4 2 2 7" xfId="19096"/>
    <cellStyle name="Input 4 2 3" xfId="19097"/>
    <cellStyle name="Input 4 2 3 2" xfId="19098"/>
    <cellStyle name="Input 4 2 3 2 2" xfId="19099"/>
    <cellStyle name="Input 4 2 3 3" xfId="19100"/>
    <cellStyle name="Input 4 2 3 4" xfId="19101"/>
    <cellStyle name="Input 4 2 3 5" xfId="19102"/>
    <cellStyle name="Input 4 2 4" xfId="19103"/>
    <cellStyle name="Input 4 2 4 2" xfId="19104"/>
    <cellStyle name="Input 4 2 4 2 2" xfId="19105"/>
    <cellStyle name="Input 4 2 4 3" xfId="19106"/>
    <cellStyle name="Input 4 2 5" xfId="19107"/>
    <cellStyle name="Input 4 2 5 2" xfId="19108"/>
    <cellStyle name="Input 4 2 5 2 2" xfId="19109"/>
    <cellStyle name="Input 4 2 5 3" xfId="19110"/>
    <cellStyle name="Input 4 2 6" xfId="19111"/>
    <cellStyle name="Input 4 2 6 2" xfId="19112"/>
    <cellStyle name="Input 4 2 6 2 2" xfId="19113"/>
    <cellStyle name="Input 4 2 6 3" xfId="19114"/>
    <cellStyle name="Input 4 2 7" xfId="19115"/>
    <cellStyle name="Input 4 2 7 2" xfId="19116"/>
    <cellStyle name="Input 4 2 7 2 2" xfId="19117"/>
    <cellStyle name="Input 4 2 7 3" xfId="19118"/>
    <cellStyle name="Input 4 2 8" xfId="19119"/>
    <cellStyle name="Input 4 2 8 2" xfId="19120"/>
    <cellStyle name="Input 4 2 9" xfId="19121"/>
    <cellStyle name="Input 4 2 9 2" xfId="19122"/>
    <cellStyle name="Input 4 3" xfId="19123"/>
    <cellStyle name="Input 4 3 2" xfId="19124"/>
    <cellStyle name="Input 4 3 2 2" xfId="19125"/>
    <cellStyle name="Input 4 3 2 2 2" xfId="19126"/>
    <cellStyle name="Input 4 3 2 3" xfId="19127"/>
    <cellStyle name="Input 4 3 2 4" xfId="19128"/>
    <cellStyle name="Input 4 3 2 5" xfId="19129"/>
    <cellStyle name="Input 4 3 3" xfId="19130"/>
    <cellStyle name="Input 4 3 3 2" xfId="19131"/>
    <cellStyle name="Input 4 3 3 2 2" xfId="19132"/>
    <cellStyle name="Input 4 3 3 3" xfId="19133"/>
    <cellStyle name="Input 4 3 3 4" xfId="19134"/>
    <cellStyle name="Input 4 3 3 5" xfId="19135"/>
    <cellStyle name="Input 4 3 4" xfId="19136"/>
    <cellStyle name="Input 4 3 4 2" xfId="19137"/>
    <cellStyle name="Input 4 3 4 2 2" xfId="19138"/>
    <cellStyle name="Input 4 3 4 3" xfId="19139"/>
    <cellStyle name="Input 4 3 5" xfId="19140"/>
    <cellStyle name="Input 4 3 5 2" xfId="19141"/>
    <cellStyle name="Input 4 3 5 2 2" xfId="19142"/>
    <cellStyle name="Input 4 3 5 3" xfId="19143"/>
    <cellStyle name="Input 4 3 6" xfId="19144"/>
    <cellStyle name="Input 4 3 6 2" xfId="19145"/>
    <cellStyle name="Input 4 3 6 2 2" xfId="19146"/>
    <cellStyle name="Input 4 3 6 3" xfId="19147"/>
    <cellStyle name="Input 4 3 7" xfId="19148"/>
    <cellStyle name="Input 4 3 7 2" xfId="19149"/>
    <cellStyle name="Input 4 3 8" xfId="19150"/>
    <cellStyle name="Input 4 4" xfId="19151"/>
    <cellStyle name="Input 4 4 2" xfId="19152"/>
    <cellStyle name="Input 4 4 2 2" xfId="19153"/>
    <cellStyle name="Input 4 4 2 2 2" xfId="19154"/>
    <cellStyle name="Input 4 4 2 3" xfId="19155"/>
    <cellStyle name="Input 4 4 2 4" xfId="19156"/>
    <cellStyle name="Input 4 4 2 5" xfId="19157"/>
    <cellStyle name="Input 4 4 3" xfId="19158"/>
    <cellStyle name="Input 4 4 3 2" xfId="19159"/>
    <cellStyle name="Input 4 4 3 2 2" xfId="19160"/>
    <cellStyle name="Input 4 4 3 3" xfId="19161"/>
    <cellStyle name="Input 4 4 3 4" xfId="19162"/>
    <cellStyle name="Input 4 4 3 5" xfId="19163"/>
    <cellStyle name="Input 4 4 4" xfId="19164"/>
    <cellStyle name="Input 4 4 4 2" xfId="19165"/>
    <cellStyle name="Input 4 4 4 2 2" xfId="19166"/>
    <cellStyle name="Input 4 4 4 3" xfId="19167"/>
    <cellStyle name="Input 4 4 5" xfId="19168"/>
    <cellStyle name="Input 4 4 5 2" xfId="19169"/>
    <cellStyle name="Input 4 4 5 2 2" xfId="19170"/>
    <cellStyle name="Input 4 4 5 3" xfId="19171"/>
    <cellStyle name="Input 4 4 6" xfId="19172"/>
    <cellStyle name="Input 4 4 6 2" xfId="19173"/>
    <cellStyle name="Input 4 4 6 2 2" xfId="19174"/>
    <cellStyle name="Input 4 4 6 3" xfId="19175"/>
    <cellStyle name="Input 4 4 7" xfId="19176"/>
    <cellStyle name="Input 4 4 7 2" xfId="19177"/>
    <cellStyle name="Input 4 4 8" xfId="19178"/>
    <cellStyle name="Input 4 5" xfId="19179"/>
    <cellStyle name="Input 4 5 2" xfId="19180"/>
    <cellStyle name="Input 4 5 2 2" xfId="19181"/>
    <cellStyle name="Input 4 5 2 3" xfId="19182"/>
    <cellStyle name="Input 4 5 2 4" xfId="19183"/>
    <cellStyle name="Input 4 5 2 5" xfId="19184"/>
    <cellStyle name="Input 4 5 3" xfId="19185"/>
    <cellStyle name="Input 4 6" xfId="19186"/>
    <cellStyle name="Input 4 6 2" xfId="19187"/>
    <cellStyle name="Input 4 7" xfId="19188"/>
    <cellStyle name="Input 4 7 2" xfId="19189"/>
    <cellStyle name="Input 4 8" xfId="19190"/>
    <cellStyle name="Input 4 8 2" xfId="19191"/>
    <cellStyle name="Input 4 9" xfId="19192"/>
    <cellStyle name="Input 4 9 2" xfId="19193"/>
    <cellStyle name="Input 4_БДР формат СД (2)" xfId="19194"/>
    <cellStyle name="Input 40" xfId="19195"/>
    <cellStyle name="Input 40 2" xfId="19196"/>
    <cellStyle name="Input 41" xfId="19197"/>
    <cellStyle name="Input 41 2" xfId="19198"/>
    <cellStyle name="Input 42" xfId="19199"/>
    <cellStyle name="Input 42 2" xfId="19200"/>
    <cellStyle name="Input 43" xfId="19201"/>
    <cellStyle name="Input 43 2" xfId="19202"/>
    <cellStyle name="Input 44" xfId="19203"/>
    <cellStyle name="Input 44 2" xfId="19204"/>
    <cellStyle name="Input 45" xfId="19205"/>
    <cellStyle name="Input 45 2" xfId="19206"/>
    <cellStyle name="Input 46" xfId="19207"/>
    <cellStyle name="Input 5" xfId="19208"/>
    <cellStyle name="Input 5 10" xfId="19209"/>
    <cellStyle name="Input 5 10 2" xfId="19210"/>
    <cellStyle name="Input 5 11" xfId="19211"/>
    <cellStyle name="Input 5 2" xfId="19212"/>
    <cellStyle name="Input 5 2 2" xfId="19213"/>
    <cellStyle name="Input 5 2 2 2" xfId="19214"/>
    <cellStyle name="Input 5 2 2 2 2" xfId="19215"/>
    <cellStyle name="Input 5 2 2 3" xfId="19216"/>
    <cellStyle name="Input 5 2 3" xfId="19217"/>
    <cellStyle name="Input 5 2 3 2" xfId="19218"/>
    <cellStyle name="Input 5 2 3 2 2" xfId="19219"/>
    <cellStyle name="Input 5 2 3 3" xfId="19220"/>
    <cellStyle name="Input 5 2 4" xfId="19221"/>
    <cellStyle name="Input 5 2 4 2" xfId="19222"/>
    <cellStyle name="Input 5 2 4 2 2" xfId="19223"/>
    <cellStyle name="Input 5 2 4 3" xfId="19224"/>
    <cellStyle name="Input 5 2 5" xfId="19225"/>
    <cellStyle name="Input 5 2 5 2" xfId="19226"/>
    <cellStyle name="Input 5 2 5 2 2" xfId="19227"/>
    <cellStyle name="Input 5 2 5 3" xfId="19228"/>
    <cellStyle name="Input 5 2 6" xfId="19229"/>
    <cellStyle name="Input 5 2 6 2" xfId="19230"/>
    <cellStyle name="Input 5 2 6 2 2" xfId="19231"/>
    <cellStyle name="Input 5 2 6 3" xfId="19232"/>
    <cellStyle name="Input 5 2 7" xfId="19233"/>
    <cellStyle name="Input 5 2 7 2" xfId="19234"/>
    <cellStyle name="Input 5 2 8" xfId="19235"/>
    <cellStyle name="Input 5 3" xfId="19236"/>
    <cellStyle name="Input 5 3 2" xfId="19237"/>
    <cellStyle name="Input 5 3 2 2" xfId="19238"/>
    <cellStyle name="Input 5 3 2 2 2" xfId="19239"/>
    <cellStyle name="Input 5 3 2 3" xfId="19240"/>
    <cellStyle name="Input 5 3 3" xfId="19241"/>
    <cellStyle name="Input 5 3 3 2" xfId="19242"/>
    <cellStyle name="Input 5 3 3 2 2" xfId="19243"/>
    <cellStyle name="Input 5 3 3 3" xfId="19244"/>
    <cellStyle name="Input 5 3 4" xfId="19245"/>
    <cellStyle name="Input 5 3 4 2" xfId="19246"/>
    <cellStyle name="Input 5 3 4 2 2" xfId="19247"/>
    <cellStyle name="Input 5 3 4 3" xfId="19248"/>
    <cellStyle name="Input 5 3 5" xfId="19249"/>
    <cellStyle name="Input 5 3 5 2" xfId="19250"/>
    <cellStyle name="Input 5 3 5 2 2" xfId="19251"/>
    <cellStyle name="Input 5 3 5 3" xfId="19252"/>
    <cellStyle name="Input 5 3 6" xfId="19253"/>
    <cellStyle name="Input 5 3 6 2" xfId="19254"/>
    <cellStyle name="Input 5 3 6 2 2" xfId="19255"/>
    <cellStyle name="Input 5 3 6 3" xfId="19256"/>
    <cellStyle name="Input 5 3 7" xfId="19257"/>
    <cellStyle name="Input 5 3 7 2" xfId="19258"/>
    <cellStyle name="Input 5 3 8" xfId="19259"/>
    <cellStyle name="Input 5 4" xfId="19260"/>
    <cellStyle name="Input 5 4 2" xfId="19261"/>
    <cellStyle name="Input 5 4 2 2" xfId="19262"/>
    <cellStyle name="Input 5 4 2 2 2" xfId="19263"/>
    <cellStyle name="Input 5 4 2 3" xfId="19264"/>
    <cellStyle name="Input 5 4 3" xfId="19265"/>
    <cellStyle name="Input 5 4 3 2" xfId="19266"/>
    <cellStyle name="Input 5 4 3 2 2" xfId="19267"/>
    <cellStyle name="Input 5 4 3 3" xfId="19268"/>
    <cellStyle name="Input 5 4 4" xfId="19269"/>
    <cellStyle name="Input 5 4 4 2" xfId="19270"/>
    <cellStyle name="Input 5 4 4 2 2" xfId="19271"/>
    <cellStyle name="Input 5 4 4 3" xfId="19272"/>
    <cellStyle name="Input 5 4 5" xfId="19273"/>
    <cellStyle name="Input 5 4 5 2" xfId="19274"/>
    <cellStyle name="Input 5 4 5 2 2" xfId="19275"/>
    <cellStyle name="Input 5 4 5 3" xfId="19276"/>
    <cellStyle name="Input 5 4 6" xfId="19277"/>
    <cellStyle name="Input 5 4 6 2" xfId="19278"/>
    <cellStyle name="Input 5 4 6 2 2" xfId="19279"/>
    <cellStyle name="Input 5 4 6 3" xfId="19280"/>
    <cellStyle name="Input 5 4 7" xfId="19281"/>
    <cellStyle name="Input 5 4 7 2" xfId="19282"/>
    <cellStyle name="Input 5 4 8" xfId="19283"/>
    <cellStyle name="Input 5 5" xfId="19284"/>
    <cellStyle name="Input 5 5 2" xfId="19285"/>
    <cellStyle name="Input 5 5 2 2" xfId="19286"/>
    <cellStyle name="Input 5 5 3" xfId="19287"/>
    <cellStyle name="Input 5 6" xfId="19288"/>
    <cellStyle name="Input 5 6 2" xfId="19289"/>
    <cellStyle name="Input 5 6 2 2" xfId="19290"/>
    <cellStyle name="Input 5 6 3" xfId="19291"/>
    <cellStyle name="Input 5 7" xfId="19292"/>
    <cellStyle name="Input 5 7 2" xfId="19293"/>
    <cellStyle name="Input 5 7 2 2" xfId="19294"/>
    <cellStyle name="Input 5 7 3" xfId="19295"/>
    <cellStyle name="Input 5 8" xfId="19296"/>
    <cellStyle name="Input 5 8 2" xfId="19297"/>
    <cellStyle name="Input 5 8 2 2" xfId="19298"/>
    <cellStyle name="Input 5 8 3" xfId="19299"/>
    <cellStyle name="Input 5 9" xfId="19300"/>
    <cellStyle name="Input 5 9 2" xfId="19301"/>
    <cellStyle name="Input 5 9 2 2" xfId="19302"/>
    <cellStyle name="Input 5 9 3" xfId="19303"/>
    <cellStyle name="Input 6" xfId="19304"/>
    <cellStyle name="Input 6 2" xfId="19305"/>
    <cellStyle name="Input 6 2 2" xfId="19306"/>
    <cellStyle name="Input 6 2 2 2" xfId="19307"/>
    <cellStyle name="Input 6 2 2 2 2" xfId="19308"/>
    <cellStyle name="Input 6 2 2 3" xfId="19309"/>
    <cellStyle name="Input 6 2 3" xfId="19310"/>
    <cellStyle name="Input 6 2 3 2" xfId="19311"/>
    <cellStyle name="Input 6 2 3 2 2" xfId="19312"/>
    <cellStyle name="Input 6 2 3 3" xfId="19313"/>
    <cellStyle name="Input 6 2 4" xfId="19314"/>
    <cellStyle name="Input 6 2 4 2" xfId="19315"/>
    <cellStyle name="Input 6 2 4 2 2" xfId="19316"/>
    <cellStyle name="Input 6 2 4 3" xfId="19317"/>
    <cellStyle name="Input 6 2 5" xfId="19318"/>
    <cellStyle name="Input 6 2 5 2" xfId="19319"/>
    <cellStyle name="Input 6 2 5 2 2" xfId="19320"/>
    <cellStyle name="Input 6 2 5 3" xfId="19321"/>
    <cellStyle name="Input 6 2 6" xfId="19322"/>
    <cellStyle name="Input 6 2 6 2" xfId="19323"/>
    <cellStyle name="Input 6 2 6 2 2" xfId="19324"/>
    <cellStyle name="Input 6 2 6 3" xfId="19325"/>
    <cellStyle name="Input 6 2 7" xfId="19326"/>
    <cellStyle name="Input 6 2 7 2" xfId="19327"/>
    <cellStyle name="Input 6 2 8" xfId="19328"/>
    <cellStyle name="Input 6 3" xfId="19329"/>
    <cellStyle name="Input 6 3 2" xfId="19330"/>
    <cellStyle name="Input 6 3 2 2" xfId="19331"/>
    <cellStyle name="Input 6 3 2 2 2" xfId="19332"/>
    <cellStyle name="Input 6 3 2 3" xfId="19333"/>
    <cellStyle name="Input 6 3 3" xfId="19334"/>
    <cellStyle name="Input 6 3 3 2" xfId="19335"/>
    <cellStyle name="Input 6 3 3 2 2" xfId="19336"/>
    <cellStyle name="Input 6 3 3 3" xfId="19337"/>
    <cellStyle name="Input 6 3 4" xfId="19338"/>
    <cellStyle name="Input 6 3 4 2" xfId="19339"/>
    <cellStyle name="Input 6 3 4 2 2" xfId="19340"/>
    <cellStyle name="Input 6 3 4 3" xfId="19341"/>
    <cellStyle name="Input 6 3 5" xfId="19342"/>
    <cellStyle name="Input 6 3 5 2" xfId="19343"/>
    <cellStyle name="Input 6 3 5 2 2" xfId="19344"/>
    <cellStyle name="Input 6 3 5 3" xfId="19345"/>
    <cellStyle name="Input 6 3 6" xfId="19346"/>
    <cellStyle name="Input 6 3 6 2" xfId="19347"/>
    <cellStyle name="Input 6 3 6 2 2" xfId="19348"/>
    <cellStyle name="Input 6 3 6 3" xfId="19349"/>
    <cellStyle name="Input 6 3 7" xfId="19350"/>
    <cellStyle name="Input 6 3 7 2" xfId="19351"/>
    <cellStyle name="Input 6 3 8" xfId="19352"/>
    <cellStyle name="Input 6 4" xfId="19353"/>
    <cellStyle name="Input 6 4 2" xfId="19354"/>
    <cellStyle name="Input 6 4 2 2" xfId="19355"/>
    <cellStyle name="Input 6 4 2 2 2" xfId="19356"/>
    <cellStyle name="Input 6 4 2 3" xfId="19357"/>
    <cellStyle name="Input 6 4 3" xfId="19358"/>
    <cellStyle name="Input 6 4 3 2" xfId="19359"/>
    <cellStyle name="Input 6 4 3 2 2" xfId="19360"/>
    <cellStyle name="Input 6 4 3 3" xfId="19361"/>
    <cellStyle name="Input 6 4 4" xfId="19362"/>
    <cellStyle name="Input 6 4 4 2" xfId="19363"/>
    <cellStyle name="Input 6 4 4 2 2" xfId="19364"/>
    <cellStyle name="Input 6 4 4 3" xfId="19365"/>
    <cellStyle name="Input 6 4 5" xfId="19366"/>
    <cellStyle name="Input 6 4 5 2" xfId="19367"/>
    <cellStyle name="Input 6 4 5 2 2" xfId="19368"/>
    <cellStyle name="Input 6 4 5 3" xfId="19369"/>
    <cellStyle name="Input 6 4 6" xfId="19370"/>
    <cellStyle name="Input 6 4 6 2" xfId="19371"/>
    <cellStyle name="Input 6 4 6 2 2" xfId="19372"/>
    <cellStyle name="Input 6 4 6 3" xfId="19373"/>
    <cellStyle name="Input 6 4 7" xfId="19374"/>
    <cellStyle name="Input 6 4 7 2" xfId="19375"/>
    <cellStyle name="Input 6 4 8" xfId="19376"/>
    <cellStyle name="Input 6 5" xfId="19377"/>
    <cellStyle name="Input 6 5 2" xfId="19378"/>
    <cellStyle name="Input 6 5 2 2" xfId="19379"/>
    <cellStyle name="Input 6 5 3" xfId="19380"/>
    <cellStyle name="Input 6 6" xfId="19381"/>
    <cellStyle name="Input 6 6 2" xfId="19382"/>
    <cellStyle name="Input 6 6 2 2" xfId="19383"/>
    <cellStyle name="Input 6 6 3" xfId="19384"/>
    <cellStyle name="Input 6 7" xfId="19385"/>
    <cellStyle name="Input 6 7 2" xfId="19386"/>
    <cellStyle name="Input 6 7 2 2" xfId="19387"/>
    <cellStyle name="Input 6 7 3" xfId="19388"/>
    <cellStyle name="Input 6 8" xfId="19389"/>
    <cellStyle name="Input 6 8 2" xfId="19390"/>
    <cellStyle name="Input 6 8 2 2" xfId="19391"/>
    <cellStyle name="Input 6 8 3" xfId="19392"/>
    <cellStyle name="Input 6 9" xfId="19393"/>
    <cellStyle name="Input 7" xfId="19394"/>
    <cellStyle name="Input 7 2" xfId="19395"/>
    <cellStyle name="Input 7 2 2" xfId="19396"/>
    <cellStyle name="Input 7 2 2 2" xfId="19397"/>
    <cellStyle name="Input 7 2 2 2 2" xfId="19398"/>
    <cellStyle name="Input 7 2 2 3" xfId="19399"/>
    <cellStyle name="Input 7 2 3" xfId="19400"/>
    <cellStyle name="Input 7 2 3 2" xfId="19401"/>
    <cellStyle name="Input 7 2 3 2 2" xfId="19402"/>
    <cellStyle name="Input 7 2 3 3" xfId="19403"/>
    <cellStyle name="Input 7 2 4" xfId="19404"/>
    <cellStyle name="Input 7 2 4 2" xfId="19405"/>
    <cellStyle name="Input 7 2 4 2 2" xfId="19406"/>
    <cellStyle name="Input 7 2 4 3" xfId="19407"/>
    <cellStyle name="Input 7 2 5" xfId="19408"/>
    <cellStyle name="Input 7 2 5 2" xfId="19409"/>
    <cellStyle name="Input 7 2 5 2 2" xfId="19410"/>
    <cellStyle name="Input 7 2 5 3" xfId="19411"/>
    <cellStyle name="Input 7 2 6" xfId="19412"/>
    <cellStyle name="Input 7 2 6 2" xfId="19413"/>
    <cellStyle name="Input 7 2 6 2 2" xfId="19414"/>
    <cellStyle name="Input 7 2 6 3" xfId="19415"/>
    <cellStyle name="Input 7 2 7" xfId="19416"/>
    <cellStyle name="Input 7 2 7 2" xfId="19417"/>
    <cellStyle name="Input 7 2 8" xfId="19418"/>
    <cellStyle name="Input 7 3" xfId="19419"/>
    <cellStyle name="Input 7 3 2" xfId="19420"/>
    <cellStyle name="Input 7 3 2 2" xfId="19421"/>
    <cellStyle name="Input 7 3 2 2 2" xfId="19422"/>
    <cellStyle name="Input 7 3 2 3" xfId="19423"/>
    <cellStyle name="Input 7 3 3" xfId="19424"/>
    <cellStyle name="Input 7 3 3 2" xfId="19425"/>
    <cellStyle name="Input 7 3 3 2 2" xfId="19426"/>
    <cellStyle name="Input 7 3 3 3" xfId="19427"/>
    <cellStyle name="Input 7 3 4" xfId="19428"/>
    <cellStyle name="Input 7 3 4 2" xfId="19429"/>
    <cellStyle name="Input 7 3 4 2 2" xfId="19430"/>
    <cellStyle name="Input 7 3 4 3" xfId="19431"/>
    <cellStyle name="Input 7 3 5" xfId="19432"/>
    <cellStyle name="Input 7 3 5 2" xfId="19433"/>
    <cellStyle name="Input 7 3 5 2 2" xfId="19434"/>
    <cellStyle name="Input 7 3 5 3" xfId="19435"/>
    <cellStyle name="Input 7 3 6" xfId="19436"/>
    <cellStyle name="Input 7 3 6 2" xfId="19437"/>
    <cellStyle name="Input 7 3 6 2 2" xfId="19438"/>
    <cellStyle name="Input 7 3 6 3" xfId="19439"/>
    <cellStyle name="Input 7 3 7" xfId="19440"/>
    <cellStyle name="Input 7 3 7 2" xfId="19441"/>
    <cellStyle name="Input 7 3 8" xfId="19442"/>
    <cellStyle name="Input 7 4" xfId="19443"/>
    <cellStyle name="Input 7 4 2" xfId="19444"/>
    <cellStyle name="Input 7 4 2 2" xfId="19445"/>
    <cellStyle name="Input 7 4 2 2 2" xfId="19446"/>
    <cellStyle name="Input 7 4 2 3" xfId="19447"/>
    <cellStyle name="Input 7 4 3" xfId="19448"/>
    <cellStyle name="Input 7 4 3 2" xfId="19449"/>
    <cellStyle name="Input 7 4 3 2 2" xfId="19450"/>
    <cellStyle name="Input 7 4 3 3" xfId="19451"/>
    <cellStyle name="Input 7 4 4" xfId="19452"/>
    <cellStyle name="Input 7 4 4 2" xfId="19453"/>
    <cellStyle name="Input 7 4 4 2 2" xfId="19454"/>
    <cellStyle name="Input 7 4 4 3" xfId="19455"/>
    <cellStyle name="Input 7 4 5" xfId="19456"/>
    <cellStyle name="Input 7 4 5 2" xfId="19457"/>
    <cellStyle name="Input 7 4 5 2 2" xfId="19458"/>
    <cellStyle name="Input 7 4 5 3" xfId="19459"/>
    <cellStyle name="Input 7 4 6" xfId="19460"/>
    <cellStyle name="Input 7 4 6 2" xfId="19461"/>
    <cellStyle name="Input 7 4 6 2 2" xfId="19462"/>
    <cellStyle name="Input 7 4 6 3" xfId="19463"/>
    <cellStyle name="Input 7 4 7" xfId="19464"/>
    <cellStyle name="Input 7 4 7 2" xfId="19465"/>
    <cellStyle name="Input 7 4 8" xfId="19466"/>
    <cellStyle name="Input 7 5" xfId="19467"/>
    <cellStyle name="Input 7 5 2" xfId="19468"/>
    <cellStyle name="Input 7 5 2 2" xfId="19469"/>
    <cellStyle name="Input 7 5 3" xfId="19470"/>
    <cellStyle name="Input 7 6" xfId="19471"/>
    <cellStyle name="Input 7 6 2" xfId="19472"/>
    <cellStyle name="Input 7 6 2 2" xfId="19473"/>
    <cellStyle name="Input 7 6 3" xfId="19474"/>
    <cellStyle name="Input 7 7" xfId="19475"/>
    <cellStyle name="Input 7 7 2" xfId="19476"/>
    <cellStyle name="Input 7 7 2 2" xfId="19477"/>
    <cellStyle name="Input 7 7 3" xfId="19478"/>
    <cellStyle name="Input 7 8" xfId="19479"/>
    <cellStyle name="Input 7 8 2" xfId="19480"/>
    <cellStyle name="Input 7 8 2 2" xfId="19481"/>
    <cellStyle name="Input 7 8 3" xfId="19482"/>
    <cellStyle name="Input 7 9" xfId="19483"/>
    <cellStyle name="Input 8" xfId="19484"/>
    <cellStyle name="Input 8 2" xfId="19485"/>
    <cellStyle name="Input 8 2 2" xfId="19486"/>
    <cellStyle name="Input 8 2 2 2" xfId="19487"/>
    <cellStyle name="Input 8 2 2 2 2" xfId="19488"/>
    <cellStyle name="Input 8 2 2 3" xfId="19489"/>
    <cellStyle name="Input 8 2 3" xfId="19490"/>
    <cellStyle name="Input 8 2 3 2" xfId="19491"/>
    <cellStyle name="Input 8 2 3 2 2" xfId="19492"/>
    <cellStyle name="Input 8 2 3 3" xfId="19493"/>
    <cellStyle name="Input 8 2 4" xfId="19494"/>
    <cellStyle name="Input 8 2 4 2" xfId="19495"/>
    <cellStyle name="Input 8 2 4 2 2" xfId="19496"/>
    <cellStyle name="Input 8 2 4 3" xfId="19497"/>
    <cellStyle name="Input 8 2 5" xfId="19498"/>
    <cellStyle name="Input 8 2 5 2" xfId="19499"/>
    <cellStyle name="Input 8 2 5 2 2" xfId="19500"/>
    <cellStyle name="Input 8 2 5 3" xfId="19501"/>
    <cellStyle name="Input 8 2 6" xfId="19502"/>
    <cellStyle name="Input 8 2 6 2" xfId="19503"/>
    <cellStyle name="Input 8 2 6 2 2" xfId="19504"/>
    <cellStyle name="Input 8 2 6 3" xfId="19505"/>
    <cellStyle name="Input 8 2 7" xfId="19506"/>
    <cellStyle name="Input 8 2 7 2" xfId="19507"/>
    <cellStyle name="Input 8 2 8" xfId="19508"/>
    <cellStyle name="Input 8 3" xfId="19509"/>
    <cellStyle name="Input 8 3 2" xfId="19510"/>
    <cellStyle name="Input 8 3 2 2" xfId="19511"/>
    <cellStyle name="Input 8 3 2 2 2" xfId="19512"/>
    <cellStyle name="Input 8 3 2 3" xfId="19513"/>
    <cellStyle name="Input 8 3 3" xfId="19514"/>
    <cellStyle name="Input 8 3 3 2" xfId="19515"/>
    <cellStyle name="Input 8 3 3 2 2" xfId="19516"/>
    <cellStyle name="Input 8 3 3 3" xfId="19517"/>
    <cellStyle name="Input 8 3 4" xfId="19518"/>
    <cellStyle name="Input 8 3 4 2" xfId="19519"/>
    <cellStyle name="Input 8 3 4 2 2" xfId="19520"/>
    <cellStyle name="Input 8 3 4 3" xfId="19521"/>
    <cellStyle name="Input 8 3 5" xfId="19522"/>
    <cellStyle name="Input 8 3 5 2" xfId="19523"/>
    <cellStyle name="Input 8 3 5 2 2" xfId="19524"/>
    <cellStyle name="Input 8 3 5 3" xfId="19525"/>
    <cellStyle name="Input 8 3 6" xfId="19526"/>
    <cellStyle name="Input 8 3 6 2" xfId="19527"/>
    <cellStyle name="Input 8 3 6 2 2" xfId="19528"/>
    <cellStyle name="Input 8 3 6 3" xfId="19529"/>
    <cellStyle name="Input 8 3 7" xfId="19530"/>
    <cellStyle name="Input 8 3 7 2" xfId="19531"/>
    <cellStyle name="Input 8 3 8" xfId="19532"/>
    <cellStyle name="Input 8 4" xfId="19533"/>
    <cellStyle name="Input 8 4 2" xfId="19534"/>
    <cellStyle name="Input 8 4 2 2" xfId="19535"/>
    <cellStyle name="Input 8 4 2 2 2" xfId="19536"/>
    <cellStyle name="Input 8 4 2 3" xfId="19537"/>
    <cellStyle name="Input 8 4 3" xfId="19538"/>
    <cellStyle name="Input 8 4 3 2" xfId="19539"/>
    <cellStyle name="Input 8 4 3 2 2" xfId="19540"/>
    <cellStyle name="Input 8 4 3 3" xfId="19541"/>
    <cellStyle name="Input 8 4 4" xfId="19542"/>
    <cellStyle name="Input 8 4 4 2" xfId="19543"/>
    <cellStyle name="Input 8 4 4 2 2" xfId="19544"/>
    <cellStyle name="Input 8 4 4 3" xfId="19545"/>
    <cellStyle name="Input 8 4 5" xfId="19546"/>
    <cellStyle name="Input 8 4 5 2" xfId="19547"/>
    <cellStyle name="Input 8 4 5 2 2" xfId="19548"/>
    <cellStyle name="Input 8 4 5 3" xfId="19549"/>
    <cellStyle name="Input 8 4 6" xfId="19550"/>
    <cellStyle name="Input 8 4 6 2" xfId="19551"/>
    <cellStyle name="Input 8 4 6 2 2" xfId="19552"/>
    <cellStyle name="Input 8 4 6 3" xfId="19553"/>
    <cellStyle name="Input 8 4 7" xfId="19554"/>
    <cellStyle name="Input 8 4 7 2" xfId="19555"/>
    <cellStyle name="Input 8 4 8" xfId="19556"/>
    <cellStyle name="Input 8 5" xfId="19557"/>
    <cellStyle name="Input 8 5 2" xfId="19558"/>
    <cellStyle name="Input 8 5 2 2" xfId="19559"/>
    <cellStyle name="Input 8 5 3" xfId="19560"/>
    <cellStyle name="Input 8 6" xfId="19561"/>
    <cellStyle name="Input 8 6 2" xfId="19562"/>
    <cellStyle name="Input 8 6 2 2" xfId="19563"/>
    <cellStyle name="Input 8 6 3" xfId="19564"/>
    <cellStyle name="Input 8 7" xfId="19565"/>
    <cellStyle name="Input 8 7 2" xfId="19566"/>
    <cellStyle name="Input 8 7 2 2" xfId="19567"/>
    <cellStyle name="Input 8 7 3" xfId="19568"/>
    <cellStyle name="Input 8 8" xfId="19569"/>
    <cellStyle name="Input 8 8 2" xfId="19570"/>
    <cellStyle name="Input 8 8 2 2" xfId="19571"/>
    <cellStyle name="Input 8 8 3" xfId="19572"/>
    <cellStyle name="Input 8 9" xfId="19573"/>
    <cellStyle name="Input 9" xfId="19574"/>
    <cellStyle name="Input 9 2" xfId="19575"/>
    <cellStyle name="Input 9 2 2" xfId="19576"/>
    <cellStyle name="Input 9 2 2 2" xfId="19577"/>
    <cellStyle name="Input 9 2 2 2 2" xfId="19578"/>
    <cellStyle name="Input 9 2 2 3" xfId="19579"/>
    <cellStyle name="Input 9 2 3" xfId="19580"/>
    <cellStyle name="Input 9 2 3 2" xfId="19581"/>
    <cellStyle name="Input 9 2 3 2 2" xfId="19582"/>
    <cellStyle name="Input 9 2 3 3" xfId="19583"/>
    <cellStyle name="Input 9 2 4" xfId="19584"/>
    <cellStyle name="Input 9 2 4 2" xfId="19585"/>
    <cellStyle name="Input 9 2 4 2 2" xfId="19586"/>
    <cellStyle name="Input 9 2 4 3" xfId="19587"/>
    <cellStyle name="Input 9 2 5" xfId="19588"/>
    <cellStyle name="Input 9 2 5 2" xfId="19589"/>
    <cellStyle name="Input 9 2 5 2 2" xfId="19590"/>
    <cellStyle name="Input 9 2 5 3" xfId="19591"/>
    <cellStyle name="Input 9 2 6" xfId="19592"/>
    <cellStyle name="Input 9 2 6 2" xfId="19593"/>
    <cellStyle name="Input 9 2 6 2 2" xfId="19594"/>
    <cellStyle name="Input 9 2 6 3" xfId="19595"/>
    <cellStyle name="Input 9 2 7" xfId="19596"/>
    <cellStyle name="Input 9 2 7 2" xfId="19597"/>
    <cellStyle name="Input 9 2 8" xfId="19598"/>
    <cellStyle name="Input 9 3" xfId="19599"/>
    <cellStyle name="Input 9 3 2" xfId="19600"/>
    <cellStyle name="Input 9 3 2 2" xfId="19601"/>
    <cellStyle name="Input 9 3 2 2 2" xfId="19602"/>
    <cellStyle name="Input 9 3 2 3" xfId="19603"/>
    <cellStyle name="Input 9 3 3" xfId="19604"/>
    <cellStyle name="Input 9 3 3 2" xfId="19605"/>
    <cellStyle name="Input 9 3 3 2 2" xfId="19606"/>
    <cellStyle name="Input 9 3 3 3" xfId="19607"/>
    <cellStyle name="Input 9 3 4" xfId="19608"/>
    <cellStyle name="Input 9 3 4 2" xfId="19609"/>
    <cellStyle name="Input 9 3 4 2 2" xfId="19610"/>
    <cellStyle name="Input 9 3 4 3" xfId="19611"/>
    <cellStyle name="Input 9 3 5" xfId="19612"/>
    <cellStyle name="Input 9 3 5 2" xfId="19613"/>
    <cellStyle name="Input 9 3 5 2 2" xfId="19614"/>
    <cellStyle name="Input 9 3 5 3" xfId="19615"/>
    <cellStyle name="Input 9 3 6" xfId="19616"/>
    <cellStyle name="Input 9 3 6 2" xfId="19617"/>
    <cellStyle name="Input 9 3 6 2 2" xfId="19618"/>
    <cellStyle name="Input 9 3 6 3" xfId="19619"/>
    <cellStyle name="Input 9 3 7" xfId="19620"/>
    <cellStyle name="Input 9 3 7 2" xfId="19621"/>
    <cellStyle name="Input 9 3 8" xfId="19622"/>
    <cellStyle name="Input 9 4" xfId="19623"/>
    <cellStyle name="Input 9 4 2" xfId="19624"/>
    <cellStyle name="Input 9 4 2 2" xfId="19625"/>
    <cellStyle name="Input 9 4 3" xfId="19626"/>
    <cellStyle name="Input 9 5" xfId="19627"/>
    <cellStyle name="Input 9 5 2" xfId="19628"/>
    <cellStyle name="Input 9 5 2 2" xfId="19629"/>
    <cellStyle name="Input 9 5 3" xfId="19630"/>
    <cellStyle name="Input 9 6" xfId="19631"/>
    <cellStyle name="Input 9 6 2" xfId="19632"/>
    <cellStyle name="Input 9 6 2 2" xfId="19633"/>
    <cellStyle name="Input 9 6 3" xfId="19634"/>
    <cellStyle name="Input 9 7" xfId="19635"/>
    <cellStyle name="Input 9 7 2" xfId="19636"/>
    <cellStyle name="Input 9 7 2 2" xfId="19637"/>
    <cellStyle name="Input 9 7 3" xfId="19638"/>
    <cellStyle name="Input 9 8" xfId="19639"/>
    <cellStyle name="Input Data" xfId="19640"/>
    <cellStyle name="Input%" xfId="19641"/>
    <cellStyle name="Input, 0 dec" xfId="19642"/>
    <cellStyle name="Input, 1 dec" xfId="19643"/>
    <cellStyle name="Input, 2 dec" xfId="19644"/>
    <cellStyle name="Input_Cell" xfId="19645"/>
    <cellStyle name="InputBlueFont" xfId="19646"/>
    <cellStyle name="InputDate" xfId="19647"/>
    <cellStyle name="InputDecimal" xfId="19648"/>
    <cellStyle name="InputDecimal 2" xfId="19649"/>
    <cellStyle name="InputGen" xfId="19650"/>
    <cellStyle name="Inputs" xfId="19651"/>
    <cellStyle name="Inputs (const)" xfId="19652"/>
    <cellStyle name="Inputs (const) 2" xfId="19653"/>
    <cellStyle name="Inputs (const)_БДР формат СД (2)" xfId="19654"/>
    <cellStyle name="Inputs 10" xfId="19655"/>
    <cellStyle name="Inputs 11" xfId="19656"/>
    <cellStyle name="Inputs 12" xfId="19657"/>
    <cellStyle name="Inputs 13" xfId="19658"/>
    <cellStyle name="Inputs 14" xfId="19659"/>
    <cellStyle name="Inputs 15" xfId="19660"/>
    <cellStyle name="Inputs 16" xfId="19661"/>
    <cellStyle name="Inputs 17" xfId="19662"/>
    <cellStyle name="Inputs 18" xfId="19663"/>
    <cellStyle name="Inputs 19" xfId="19664"/>
    <cellStyle name="Inputs 2" xfId="19665"/>
    <cellStyle name="Inputs 20" xfId="19666"/>
    <cellStyle name="Inputs 21" xfId="19667"/>
    <cellStyle name="Inputs 22" xfId="19668"/>
    <cellStyle name="Inputs 3" xfId="19669"/>
    <cellStyle name="Inputs 4" xfId="19670"/>
    <cellStyle name="Inputs 5" xfId="19671"/>
    <cellStyle name="Inputs 6" xfId="19672"/>
    <cellStyle name="Inputs 7" xfId="19673"/>
    <cellStyle name="Inputs 8" xfId="19674"/>
    <cellStyle name="Inputs 9" xfId="19675"/>
    <cellStyle name="Inputs Co" xfId="19676"/>
    <cellStyle name="Inputs Co 2" xfId="19677"/>
    <cellStyle name="Inputs Co_БДР формат СД (2)" xfId="19678"/>
    <cellStyle name="Inputs_БДР формат СД (2)" xfId="19679"/>
    <cellStyle name="InputValue" xfId="19680"/>
    <cellStyle name="Integer" xfId="19681"/>
    <cellStyle name="Interest" xfId="19682"/>
    <cellStyle name="Invisible" xfId="19683"/>
    <cellStyle name="Ioe?uaaaoayny aeia?nnueea" xfId="19684"/>
    <cellStyle name="ISO" xfId="19685"/>
    <cellStyle name="ISO 10" xfId="19686"/>
    <cellStyle name="ISO 2" xfId="19687"/>
    <cellStyle name="ISO 3" xfId="19688"/>
    <cellStyle name="ISO 4" xfId="19689"/>
    <cellStyle name="ISO 5" xfId="19690"/>
    <cellStyle name="ISO 6" xfId="19691"/>
    <cellStyle name="ISO 7" xfId="19692"/>
    <cellStyle name="ISO 8" xfId="19693"/>
    <cellStyle name="ISO 9" xfId="19694"/>
    <cellStyle name="ISO_op.report фев 09" xfId="19695"/>
    <cellStyle name="Italic" xfId="19696"/>
    <cellStyle name="Item" xfId="19697"/>
    <cellStyle name="Item2" xfId="19698"/>
    <cellStyle name="Item2 2" xfId="19699"/>
    <cellStyle name="Item2 2 2" xfId="19700"/>
    <cellStyle name="Item2 2 3" xfId="19701"/>
    <cellStyle name="Item2 2 4" xfId="19702"/>
    <cellStyle name="Item2 2 5" xfId="19703"/>
    <cellStyle name="Item2 3" xfId="19704"/>
    <cellStyle name="Item2 3 2" xfId="19705"/>
    <cellStyle name="Item2 3 3" xfId="19706"/>
    <cellStyle name="Item2 3 4" xfId="19707"/>
    <cellStyle name="Item2 4" xfId="19708"/>
    <cellStyle name="Item2 5" xfId="19709"/>
    <cellStyle name="Item2 6" xfId="19710"/>
    <cellStyle name="ItemTypeClass" xfId="19711"/>
    <cellStyle name="ItemTypeClass 10" xfId="19712"/>
    <cellStyle name="ItemTypeClass 10 2" xfId="19713"/>
    <cellStyle name="ItemTypeClass 10 2 2" xfId="19714"/>
    <cellStyle name="ItemTypeClass 10 2 2 2" xfId="19715"/>
    <cellStyle name="ItemTypeClass 10 2 3" xfId="19716"/>
    <cellStyle name="ItemTypeClass 10 3" xfId="19717"/>
    <cellStyle name="ItemTypeClass 10 3 2" xfId="19718"/>
    <cellStyle name="ItemTypeClass 10 3 2 2" xfId="19719"/>
    <cellStyle name="ItemTypeClass 10 3 3" xfId="19720"/>
    <cellStyle name="ItemTypeClass 10 4" xfId="19721"/>
    <cellStyle name="ItemTypeClass 10 4 2" xfId="19722"/>
    <cellStyle name="ItemTypeClass 10 4 2 2" xfId="19723"/>
    <cellStyle name="ItemTypeClass 10 4 3" xfId="19724"/>
    <cellStyle name="ItemTypeClass 10 5" xfId="19725"/>
    <cellStyle name="ItemTypeClass 10 5 2" xfId="19726"/>
    <cellStyle name="ItemTypeClass 10 5 2 2" xfId="19727"/>
    <cellStyle name="ItemTypeClass 10 5 3" xfId="19728"/>
    <cellStyle name="ItemTypeClass 10 6" xfId="19729"/>
    <cellStyle name="ItemTypeClass 10 6 2" xfId="19730"/>
    <cellStyle name="ItemTypeClass 10 6 2 2" xfId="19731"/>
    <cellStyle name="ItemTypeClass 10 6 3" xfId="19732"/>
    <cellStyle name="ItemTypeClass 10 7" xfId="19733"/>
    <cellStyle name="ItemTypeClass 10 7 2" xfId="19734"/>
    <cellStyle name="ItemTypeClass 10 8" xfId="19735"/>
    <cellStyle name="ItemTypeClass 11" xfId="19736"/>
    <cellStyle name="ItemTypeClass 2" xfId="19737"/>
    <cellStyle name="ItemTypeClass 2 2" xfId="19738"/>
    <cellStyle name="ItemTypeClass 2 2 2" xfId="19739"/>
    <cellStyle name="ItemTypeClass 2 2 2 2" xfId="19740"/>
    <cellStyle name="ItemTypeClass 2 2 3" xfId="19741"/>
    <cellStyle name="ItemTypeClass 2 2 4" xfId="19742"/>
    <cellStyle name="ItemTypeClass 2 2 5" xfId="19743"/>
    <cellStyle name="ItemTypeClass 2 3" xfId="19744"/>
    <cellStyle name="ItemTypeClass 2 3 2" xfId="19745"/>
    <cellStyle name="ItemTypeClass 2 3 2 2" xfId="19746"/>
    <cellStyle name="ItemTypeClass 2 3 3" xfId="19747"/>
    <cellStyle name="ItemTypeClass 2 3 4" xfId="19748"/>
    <cellStyle name="ItemTypeClass 2 3 5" xfId="19749"/>
    <cellStyle name="ItemTypeClass 2 4" xfId="19750"/>
    <cellStyle name="ItemTypeClass 2 4 2" xfId="19751"/>
    <cellStyle name="ItemTypeClass 2 4 2 2" xfId="19752"/>
    <cellStyle name="ItemTypeClass 2 4 3" xfId="19753"/>
    <cellStyle name="ItemTypeClass 2 4 4" xfId="19754"/>
    <cellStyle name="ItemTypeClass 2 4 5" xfId="19755"/>
    <cellStyle name="ItemTypeClass 2 5" xfId="19756"/>
    <cellStyle name="ItemTypeClass 2 5 2" xfId="19757"/>
    <cellStyle name="ItemTypeClass 2 5 2 2" xfId="19758"/>
    <cellStyle name="ItemTypeClass 2 5 3" xfId="19759"/>
    <cellStyle name="ItemTypeClass 2 6" xfId="19760"/>
    <cellStyle name="ItemTypeClass 2 6 2" xfId="19761"/>
    <cellStyle name="ItemTypeClass 2 6 2 2" xfId="19762"/>
    <cellStyle name="ItemTypeClass 2 6 3" xfId="19763"/>
    <cellStyle name="ItemTypeClass 2 7" xfId="19764"/>
    <cellStyle name="ItemTypeClass 2 7 2" xfId="19765"/>
    <cellStyle name="ItemTypeClass 2 8" xfId="19766"/>
    <cellStyle name="ItemTypeClass 3" xfId="19767"/>
    <cellStyle name="ItemTypeClass 3 2" xfId="19768"/>
    <cellStyle name="ItemTypeClass 3 2 2" xfId="19769"/>
    <cellStyle name="ItemTypeClass 3 2 2 2" xfId="19770"/>
    <cellStyle name="ItemTypeClass 3 2 3" xfId="19771"/>
    <cellStyle name="ItemTypeClass 3 2 4" xfId="19772"/>
    <cellStyle name="ItemTypeClass 3 2 5" xfId="19773"/>
    <cellStyle name="ItemTypeClass 3 3" xfId="19774"/>
    <cellStyle name="ItemTypeClass 3 3 2" xfId="19775"/>
    <cellStyle name="ItemTypeClass 3 3 2 2" xfId="19776"/>
    <cellStyle name="ItemTypeClass 3 3 3" xfId="19777"/>
    <cellStyle name="ItemTypeClass 3 3 4" xfId="19778"/>
    <cellStyle name="ItemTypeClass 3 3 5" xfId="19779"/>
    <cellStyle name="ItemTypeClass 3 4" xfId="19780"/>
    <cellStyle name="ItemTypeClass 3 4 2" xfId="19781"/>
    <cellStyle name="ItemTypeClass 3 4 2 2" xfId="19782"/>
    <cellStyle name="ItemTypeClass 3 4 3" xfId="19783"/>
    <cellStyle name="ItemTypeClass 3 4 4" xfId="19784"/>
    <cellStyle name="ItemTypeClass 3 4 5" xfId="19785"/>
    <cellStyle name="ItemTypeClass 3 5" xfId="19786"/>
    <cellStyle name="ItemTypeClass 3 5 2" xfId="19787"/>
    <cellStyle name="ItemTypeClass 3 5 2 2" xfId="19788"/>
    <cellStyle name="ItemTypeClass 3 5 3" xfId="19789"/>
    <cellStyle name="ItemTypeClass 3 6" xfId="19790"/>
    <cellStyle name="ItemTypeClass 3 6 2" xfId="19791"/>
    <cellStyle name="ItemTypeClass 3 6 2 2" xfId="19792"/>
    <cellStyle name="ItemTypeClass 3 6 3" xfId="19793"/>
    <cellStyle name="ItemTypeClass 3 7" xfId="19794"/>
    <cellStyle name="ItemTypeClass 3 7 2" xfId="19795"/>
    <cellStyle name="ItemTypeClass 3 8" xfId="19796"/>
    <cellStyle name="ItemTypeClass 4" xfId="19797"/>
    <cellStyle name="ItemTypeClass 4 2" xfId="19798"/>
    <cellStyle name="ItemTypeClass 4 2 2" xfId="19799"/>
    <cellStyle name="ItemTypeClass 4 2 2 2" xfId="19800"/>
    <cellStyle name="ItemTypeClass 4 2 3" xfId="19801"/>
    <cellStyle name="ItemTypeClass 4 2 4" xfId="19802"/>
    <cellStyle name="ItemTypeClass 4 2 5" xfId="19803"/>
    <cellStyle name="ItemTypeClass 4 3" xfId="19804"/>
    <cellStyle name="ItemTypeClass 4 3 2" xfId="19805"/>
    <cellStyle name="ItemTypeClass 4 3 2 2" xfId="19806"/>
    <cellStyle name="ItemTypeClass 4 3 3" xfId="19807"/>
    <cellStyle name="ItemTypeClass 4 3 4" xfId="19808"/>
    <cellStyle name="ItemTypeClass 4 3 5" xfId="19809"/>
    <cellStyle name="ItemTypeClass 4 4" xfId="19810"/>
    <cellStyle name="ItemTypeClass 4 4 2" xfId="19811"/>
    <cellStyle name="ItemTypeClass 4 4 2 2" xfId="19812"/>
    <cellStyle name="ItemTypeClass 4 4 3" xfId="19813"/>
    <cellStyle name="ItemTypeClass 4 4 4" xfId="19814"/>
    <cellStyle name="ItemTypeClass 4 4 5" xfId="19815"/>
    <cellStyle name="ItemTypeClass 4 5" xfId="19816"/>
    <cellStyle name="ItemTypeClass 4 5 2" xfId="19817"/>
    <cellStyle name="ItemTypeClass 4 5 2 2" xfId="19818"/>
    <cellStyle name="ItemTypeClass 4 5 3" xfId="19819"/>
    <cellStyle name="ItemTypeClass 4 6" xfId="19820"/>
    <cellStyle name="ItemTypeClass 4 6 2" xfId="19821"/>
    <cellStyle name="ItemTypeClass 4 6 2 2" xfId="19822"/>
    <cellStyle name="ItemTypeClass 4 6 3" xfId="19823"/>
    <cellStyle name="ItemTypeClass 4 7" xfId="19824"/>
    <cellStyle name="ItemTypeClass 4 7 2" xfId="19825"/>
    <cellStyle name="ItemTypeClass 4 8" xfId="19826"/>
    <cellStyle name="ItemTypeClass 5" xfId="19827"/>
    <cellStyle name="ItemTypeClass 5 2" xfId="19828"/>
    <cellStyle name="ItemTypeClass 5 2 2" xfId="19829"/>
    <cellStyle name="ItemTypeClass 5 2 2 2" xfId="19830"/>
    <cellStyle name="ItemTypeClass 5 2 3" xfId="19831"/>
    <cellStyle name="ItemTypeClass 5 2 4" xfId="19832"/>
    <cellStyle name="ItemTypeClass 5 2 5" xfId="19833"/>
    <cellStyle name="ItemTypeClass 5 3" xfId="19834"/>
    <cellStyle name="ItemTypeClass 5 3 2" xfId="19835"/>
    <cellStyle name="ItemTypeClass 5 3 2 2" xfId="19836"/>
    <cellStyle name="ItemTypeClass 5 3 3" xfId="19837"/>
    <cellStyle name="ItemTypeClass 5 3 4" xfId="19838"/>
    <cellStyle name="ItemTypeClass 5 3 5" xfId="19839"/>
    <cellStyle name="ItemTypeClass 5 4" xfId="19840"/>
    <cellStyle name="ItemTypeClass 5 4 2" xfId="19841"/>
    <cellStyle name="ItemTypeClass 5 4 2 2" xfId="19842"/>
    <cellStyle name="ItemTypeClass 5 4 3" xfId="19843"/>
    <cellStyle name="ItemTypeClass 5 5" xfId="19844"/>
    <cellStyle name="ItemTypeClass 5 5 2" xfId="19845"/>
    <cellStyle name="ItemTypeClass 5 5 2 2" xfId="19846"/>
    <cellStyle name="ItemTypeClass 5 5 3" xfId="19847"/>
    <cellStyle name="ItemTypeClass 5 6" xfId="19848"/>
    <cellStyle name="ItemTypeClass 5 6 2" xfId="19849"/>
    <cellStyle name="ItemTypeClass 5 6 2 2" xfId="19850"/>
    <cellStyle name="ItemTypeClass 5 6 3" xfId="19851"/>
    <cellStyle name="ItemTypeClass 5 7" xfId="19852"/>
    <cellStyle name="ItemTypeClass 5 7 2" xfId="19853"/>
    <cellStyle name="ItemTypeClass 5 8" xfId="19854"/>
    <cellStyle name="ItemTypeClass 6" xfId="19855"/>
    <cellStyle name="ItemTypeClass 6 2" xfId="19856"/>
    <cellStyle name="ItemTypeClass 6 2 2" xfId="19857"/>
    <cellStyle name="ItemTypeClass 6 2 2 2" xfId="19858"/>
    <cellStyle name="ItemTypeClass 6 2 3" xfId="19859"/>
    <cellStyle name="ItemTypeClass 6 3" xfId="19860"/>
    <cellStyle name="ItemTypeClass 6 3 2" xfId="19861"/>
    <cellStyle name="ItemTypeClass 6 3 2 2" xfId="19862"/>
    <cellStyle name="ItemTypeClass 6 3 3" xfId="19863"/>
    <cellStyle name="ItemTypeClass 6 4" xfId="19864"/>
    <cellStyle name="ItemTypeClass 6 4 2" xfId="19865"/>
    <cellStyle name="ItemTypeClass 6 4 2 2" xfId="19866"/>
    <cellStyle name="ItemTypeClass 6 4 3" xfId="19867"/>
    <cellStyle name="ItemTypeClass 6 5" xfId="19868"/>
    <cellStyle name="ItemTypeClass 6 5 2" xfId="19869"/>
    <cellStyle name="ItemTypeClass 6 5 2 2" xfId="19870"/>
    <cellStyle name="ItemTypeClass 6 5 3" xfId="19871"/>
    <cellStyle name="ItemTypeClass 6 6" xfId="19872"/>
    <cellStyle name="ItemTypeClass 6 6 2" xfId="19873"/>
    <cellStyle name="ItemTypeClass 6 6 2 2" xfId="19874"/>
    <cellStyle name="ItemTypeClass 6 6 3" xfId="19875"/>
    <cellStyle name="ItemTypeClass 6 7" xfId="19876"/>
    <cellStyle name="ItemTypeClass 6 7 2" xfId="19877"/>
    <cellStyle name="ItemTypeClass 6 8" xfId="19878"/>
    <cellStyle name="ItemTypeClass 7" xfId="19879"/>
    <cellStyle name="ItemTypeClass 7 2" xfId="19880"/>
    <cellStyle name="ItemTypeClass 7 2 2" xfId="19881"/>
    <cellStyle name="ItemTypeClass 7 2 2 2" xfId="19882"/>
    <cellStyle name="ItemTypeClass 7 2 3" xfId="19883"/>
    <cellStyle name="ItemTypeClass 7 3" xfId="19884"/>
    <cellStyle name="ItemTypeClass 7 3 2" xfId="19885"/>
    <cellStyle name="ItemTypeClass 7 3 2 2" xfId="19886"/>
    <cellStyle name="ItemTypeClass 7 3 3" xfId="19887"/>
    <cellStyle name="ItemTypeClass 7 4" xfId="19888"/>
    <cellStyle name="ItemTypeClass 7 4 2" xfId="19889"/>
    <cellStyle name="ItemTypeClass 7 4 2 2" xfId="19890"/>
    <cellStyle name="ItemTypeClass 7 4 3" xfId="19891"/>
    <cellStyle name="ItemTypeClass 7 5" xfId="19892"/>
    <cellStyle name="ItemTypeClass 7 5 2" xfId="19893"/>
    <cellStyle name="ItemTypeClass 7 5 2 2" xfId="19894"/>
    <cellStyle name="ItemTypeClass 7 5 3" xfId="19895"/>
    <cellStyle name="ItemTypeClass 7 6" xfId="19896"/>
    <cellStyle name="ItemTypeClass 7 6 2" xfId="19897"/>
    <cellStyle name="ItemTypeClass 7 6 2 2" xfId="19898"/>
    <cellStyle name="ItemTypeClass 7 6 3" xfId="19899"/>
    <cellStyle name="ItemTypeClass 7 7" xfId="19900"/>
    <cellStyle name="ItemTypeClass 7 7 2" xfId="19901"/>
    <cellStyle name="ItemTypeClass 7 8" xfId="19902"/>
    <cellStyle name="ItemTypeClass 8" xfId="19903"/>
    <cellStyle name="ItemTypeClass 8 2" xfId="19904"/>
    <cellStyle name="ItemTypeClass 8 2 2" xfId="19905"/>
    <cellStyle name="ItemTypeClass 8 2 2 2" xfId="19906"/>
    <cellStyle name="ItemTypeClass 8 2 3" xfId="19907"/>
    <cellStyle name="ItemTypeClass 8 3" xfId="19908"/>
    <cellStyle name="ItemTypeClass 8 3 2" xfId="19909"/>
    <cellStyle name="ItemTypeClass 8 3 2 2" xfId="19910"/>
    <cellStyle name="ItemTypeClass 8 3 3" xfId="19911"/>
    <cellStyle name="ItemTypeClass 8 4" xfId="19912"/>
    <cellStyle name="ItemTypeClass 8 4 2" xfId="19913"/>
    <cellStyle name="ItemTypeClass 8 4 2 2" xfId="19914"/>
    <cellStyle name="ItemTypeClass 8 4 3" xfId="19915"/>
    <cellStyle name="ItemTypeClass 8 5" xfId="19916"/>
    <cellStyle name="ItemTypeClass 8 5 2" xfId="19917"/>
    <cellStyle name="ItemTypeClass 8 5 2 2" xfId="19918"/>
    <cellStyle name="ItemTypeClass 8 5 3" xfId="19919"/>
    <cellStyle name="ItemTypeClass 8 6" xfId="19920"/>
    <cellStyle name="ItemTypeClass 8 6 2" xfId="19921"/>
    <cellStyle name="ItemTypeClass 8 6 2 2" xfId="19922"/>
    <cellStyle name="ItemTypeClass 8 6 3" xfId="19923"/>
    <cellStyle name="ItemTypeClass 8 7" xfId="19924"/>
    <cellStyle name="ItemTypeClass 8 7 2" xfId="19925"/>
    <cellStyle name="ItemTypeClass 8 8" xfId="19926"/>
    <cellStyle name="ItemTypeClass 9" xfId="19927"/>
    <cellStyle name="ItemTypeClass 9 2" xfId="19928"/>
    <cellStyle name="ItemTypeClass 9 2 2" xfId="19929"/>
    <cellStyle name="ItemTypeClass 9 2 2 2" xfId="19930"/>
    <cellStyle name="ItemTypeClass 9 2 3" xfId="19931"/>
    <cellStyle name="ItemTypeClass 9 3" xfId="19932"/>
    <cellStyle name="ItemTypeClass 9 3 2" xfId="19933"/>
    <cellStyle name="ItemTypeClass 9 3 2 2" xfId="19934"/>
    <cellStyle name="ItemTypeClass 9 3 3" xfId="19935"/>
    <cellStyle name="ItemTypeClass 9 4" xfId="19936"/>
    <cellStyle name="ItemTypeClass 9 4 2" xfId="19937"/>
    <cellStyle name="ItemTypeClass 9 4 2 2" xfId="19938"/>
    <cellStyle name="ItemTypeClass 9 4 3" xfId="19939"/>
    <cellStyle name="ItemTypeClass 9 5" xfId="19940"/>
    <cellStyle name="ItemTypeClass 9 5 2" xfId="19941"/>
    <cellStyle name="ItemTypeClass 9 5 2 2" xfId="19942"/>
    <cellStyle name="ItemTypeClass 9 5 3" xfId="19943"/>
    <cellStyle name="ItemTypeClass 9 6" xfId="19944"/>
    <cellStyle name="ItemTypeClass 9 6 2" xfId="19945"/>
    <cellStyle name="ItemTypeClass 9 6 2 2" xfId="19946"/>
    <cellStyle name="ItemTypeClass 9 6 3" xfId="19947"/>
    <cellStyle name="ItemTypeClass 9 7" xfId="19948"/>
    <cellStyle name="ItemTypeClass 9 7 2" xfId="19949"/>
    <cellStyle name="ItemTypeClass 9 8" xfId="19950"/>
    <cellStyle name="Ivedimas" xfId="19951"/>
    <cellStyle name="Ivedimas 10" xfId="19952"/>
    <cellStyle name="Ivedimas 10 2" xfId="19953"/>
    <cellStyle name="Ivedimas 10 2 2" xfId="19954"/>
    <cellStyle name="Ivedimas 10 2 2 2" xfId="19955"/>
    <cellStyle name="Ivedimas 10 2 3" xfId="19956"/>
    <cellStyle name="Ivedimas 10 3" xfId="19957"/>
    <cellStyle name="Ivedimas 10 3 2" xfId="19958"/>
    <cellStyle name="Ivedimas 10 3 2 2" xfId="19959"/>
    <cellStyle name="Ivedimas 10 3 3" xfId="19960"/>
    <cellStyle name="Ivedimas 10 4" xfId="19961"/>
    <cellStyle name="Ivedimas 10 4 2" xfId="19962"/>
    <cellStyle name="Ivedimas 10 4 2 2" xfId="19963"/>
    <cellStyle name="Ivedimas 10 4 3" xfId="19964"/>
    <cellStyle name="Ivedimas 10 5" xfId="19965"/>
    <cellStyle name="Ivedimas 10 5 2" xfId="19966"/>
    <cellStyle name="Ivedimas 10 5 2 2" xfId="19967"/>
    <cellStyle name="Ivedimas 10 5 3" xfId="19968"/>
    <cellStyle name="Ivedimas 10 6" xfId="19969"/>
    <cellStyle name="Ivedimas 10 6 2" xfId="19970"/>
    <cellStyle name="Ivedimas 10 6 2 2" xfId="19971"/>
    <cellStyle name="Ivedimas 10 6 3" xfId="19972"/>
    <cellStyle name="Ivedimas 10 7" xfId="19973"/>
    <cellStyle name="Ivedimas 10 7 2" xfId="19974"/>
    <cellStyle name="Ivedimas 10 8" xfId="19975"/>
    <cellStyle name="Ivedimas 11" xfId="19976"/>
    <cellStyle name="Ivedimas 2" xfId="19977"/>
    <cellStyle name="Ivedimas 2 2" xfId="19978"/>
    <cellStyle name="Ivedimas 2 2 2" xfId="19979"/>
    <cellStyle name="Ivedimas 2 2 2 2" xfId="19980"/>
    <cellStyle name="Ivedimas 2 2 3" xfId="19981"/>
    <cellStyle name="Ivedimas 2 2 4" xfId="19982"/>
    <cellStyle name="Ivedimas 2 2 5" xfId="19983"/>
    <cellStyle name="Ivedimas 2 3" xfId="19984"/>
    <cellStyle name="Ivedimas 2 3 2" xfId="19985"/>
    <cellStyle name="Ivedimas 2 3 2 2" xfId="19986"/>
    <cellStyle name="Ivedimas 2 3 3" xfId="19987"/>
    <cellStyle name="Ivedimas 2 3 4" xfId="19988"/>
    <cellStyle name="Ivedimas 2 3 5" xfId="19989"/>
    <cellStyle name="Ivedimas 2 4" xfId="19990"/>
    <cellStyle name="Ivedimas 2 4 2" xfId="19991"/>
    <cellStyle name="Ivedimas 2 4 2 2" xfId="19992"/>
    <cellStyle name="Ivedimas 2 4 3" xfId="19993"/>
    <cellStyle name="Ivedimas 2 4 4" xfId="19994"/>
    <cellStyle name="Ivedimas 2 4 5" xfId="19995"/>
    <cellStyle name="Ivedimas 2 5" xfId="19996"/>
    <cellStyle name="Ivedimas 2 5 2" xfId="19997"/>
    <cellStyle name="Ivedimas 2 5 2 2" xfId="19998"/>
    <cellStyle name="Ivedimas 2 5 3" xfId="19999"/>
    <cellStyle name="Ivedimas 2 6" xfId="20000"/>
    <cellStyle name="Ivedimas 2 6 2" xfId="20001"/>
    <cellStyle name="Ivedimas 2 6 2 2" xfId="20002"/>
    <cellStyle name="Ivedimas 2 6 3" xfId="20003"/>
    <cellStyle name="Ivedimas 2 7" xfId="20004"/>
    <cellStyle name="Ivedimas 2 7 2" xfId="20005"/>
    <cellStyle name="Ivedimas 2 8" xfId="20006"/>
    <cellStyle name="Ivedimas 3" xfId="20007"/>
    <cellStyle name="Ivedimas 3 2" xfId="20008"/>
    <cellStyle name="Ivedimas 3 2 2" xfId="20009"/>
    <cellStyle name="Ivedimas 3 2 2 2" xfId="20010"/>
    <cellStyle name="Ivedimas 3 2 3" xfId="20011"/>
    <cellStyle name="Ivedimas 3 2 4" xfId="20012"/>
    <cellStyle name="Ivedimas 3 2 5" xfId="20013"/>
    <cellStyle name="Ivedimas 3 3" xfId="20014"/>
    <cellStyle name="Ivedimas 3 3 2" xfId="20015"/>
    <cellStyle name="Ivedimas 3 3 2 2" xfId="20016"/>
    <cellStyle name="Ivedimas 3 3 3" xfId="20017"/>
    <cellStyle name="Ivedimas 3 3 4" xfId="20018"/>
    <cellStyle name="Ivedimas 3 3 5" xfId="20019"/>
    <cellStyle name="Ivedimas 3 4" xfId="20020"/>
    <cellStyle name="Ivedimas 3 4 2" xfId="20021"/>
    <cellStyle name="Ivedimas 3 4 2 2" xfId="20022"/>
    <cellStyle name="Ivedimas 3 4 3" xfId="20023"/>
    <cellStyle name="Ivedimas 3 4 4" xfId="20024"/>
    <cellStyle name="Ivedimas 3 4 5" xfId="20025"/>
    <cellStyle name="Ivedimas 3 5" xfId="20026"/>
    <cellStyle name="Ivedimas 3 5 2" xfId="20027"/>
    <cellStyle name="Ivedimas 3 5 2 2" xfId="20028"/>
    <cellStyle name="Ivedimas 3 5 3" xfId="20029"/>
    <cellStyle name="Ivedimas 3 6" xfId="20030"/>
    <cellStyle name="Ivedimas 3 6 2" xfId="20031"/>
    <cellStyle name="Ivedimas 3 6 2 2" xfId="20032"/>
    <cellStyle name="Ivedimas 3 6 3" xfId="20033"/>
    <cellStyle name="Ivedimas 3 7" xfId="20034"/>
    <cellStyle name="Ivedimas 3 7 2" xfId="20035"/>
    <cellStyle name="Ivedimas 3 8" xfId="20036"/>
    <cellStyle name="Ivedimas 4" xfId="20037"/>
    <cellStyle name="Ivedimas 4 2" xfId="20038"/>
    <cellStyle name="Ivedimas 4 2 2" xfId="20039"/>
    <cellStyle name="Ivedimas 4 2 2 2" xfId="20040"/>
    <cellStyle name="Ivedimas 4 2 3" xfId="20041"/>
    <cellStyle name="Ivedimas 4 2 4" xfId="20042"/>
    <cellStyle name="Ivedimas 4 2 5" xfId="20043"/>
    <cellStyle name="Ivedimas 4 3" xfId="20044"/>
    <cellStyle name="Ivedimas 4 3 2" xfId="20045"/>
    <cellStyle name="Ivedimas 4 3 2 2" xfId="20046"/>
    <cellStyle name="Ivedimas 4 3 3" xfId="20047"/>
    <cellStyle name="Ivedimas 4 3 4" xfId="20048"/>
    <cellStyle name="Ivedimas 4 3 5" xfId="20049"/>
    <cellStyle name="Ivedimas 4 4" xfId="20050"/>
    <cellStyle name="Ivedimas 4 4 2" xfId="20051"/>
    <cellStyle name="Ivedimas 4 4 2 2" xfId="20052"/>
    <cellStyle name="Ivedimas 4 4 3" xfId="20053"/>
    <cellStyle name="Ivedimas 4 4 4" xfId="20054"/>
    <cellStyle name="Ivedimas 4 4 5" xfId="20055"/>
    <cellStyle name="Ivedimas 4 5" xfId="20056"/>
    <cellStyle name="Ivedimas 4 5 2" xfId="20057"/>
    <cellStyle name="Ivedimas 4 5 2 2" xfId="20058"/>
    <cellStyle name="Ivedimas 4 5 3" xfId="20059"/>
    <cellStyle name="Ivedimas 4 6" xfId="20060"/>
    <cellStyle name="Ivedimas 4 6 2" xfId="20061"/>
    <cellStyle name="Ivedimas 4 6 2 2" xfId="20062"/>
    <cellStyle name="Ivedimas 4 6 3" xfId="20063"/>
    <cellStyle name="Ivedimas 4 7" xfId="20064"/>
    <cellStyle name="Ivedimas 4 7 2" xfId="20065"/>
    <cellStyle name="Ivedimas 4 8" xfId="20066"/>
    <cellStyle name="Ivedimas 5" xfId="20067"/>
    <cellStyle name="Ivedimas 5 2" xfId="20068"/>
    <cellStyle name="Ivedimas 5 2 2" xfId="20069"/>
    <cellStyle name="Ivedimas 5 2 2 2" xfId="20070"/>
    <cellStyle name="Ivedimas 5 2 3" xfId="20071"/>
    <cellStyle name="Ivedimas 5 2 4" xfId="20072"/>
    <cellStyle name="Ivedimas 5 2 5" xfId="20073"/>
    <cellStyle name="Ivedimas 5 3" xfId="20074"/>
    <cellStyle name="Ivedimas 5 3 2" xfId="20075"/>
    <cellStyle name="Ivedimas 5 3 2 2" xfId="20076"/>
    <cellStyle name="Ivedimas 5 3 3" xfId="20077"/>
    <cellStyle name="Ivedimas 5 3 4" xfId="20078"/>
    <cellStyle name="Ivedimas 5 3 5" xfId="20079"/>
    <cellStyle name="Ivedimas 5 4" xfId="20080"/>
    <cellStyle name="Ivedimas 5 4 2" xfId="20081"/>
    <cellStyle name="Ivedimas 5 4 2 2" xfId="20082"/>
    <cellStyle name="Ivedimas 5 4 3" xfId="20083"/>
    <cellStyle name="Ivedimas 5 5" xfId="20084"/>
    <cellStyle name="Ivedimas 5 5 2" xfId="20085"/>
    <cellStyle name="Ivedimas 5 5 2 2" xfId="20086"/>
    <cellStyle name="Ivedimas 5 5 3" xfId="20087"/>
    <cellStyle name="Ivedimas 5 6" xfId="20088"/>
    <cellStyle name="Ivedimas 5 6 2" xfId="20089"/>
    <cellStyle name="Ivedimas 5 6 2 2" xfId="20090"/>
    <cellStyle name="Ivedimas 5 6 3" xfId="20091"/>
    <cellStyle name="Ivedimas 5 7" xfId="20092"/>
    <cellStyle name="Ivedimas 5 7 2" xfId="20093"/>
    <cellStyle name="Ivedimas 5 8" xfId="20094"/>
    <cellStyle name="Ivedimas 6" xfId="20095"/>
    <cellStyle name="Ivedimas 6 2" xfId="20096"/>
    <cellStyle name="Ivedimas 6 2 2" xfId="20097"/>
    <cellStyle name="Ivedimas 6 2 2 2" xfId="20098"/>
    <cellStyle name="Ivedimas 6 2 3" xfId="20099"/>
    <cellStyle name="Ivedimas 6 3" xfId="20100"/>
    <cellStyle name="Ivedimas 6 3 2" xfId="20101"/>
    <cellStyle name="Ivedimas 6 3 2 2" xfId="20102"/>
    <cellStyle name="Ivedimas 6 3 3" xfId="20103"/>
    <cellStyle name="Ivedimas 6 4" xfId="20104"/>
    <cellStyle name="Ivedimas 6 4 2" xfId="20105"/>
    <cellStyle name="Ivedimas 6 4 2 2" xfId="20106"/>
    <cellStyle name="Ivedimas 6 4 3" xfId="20107"/>
    <cellStyle name="Ivedimas 6 5" xfId="20108"/>
    <cellStyle name="Ivedimas 6 5 2" xfId="20109"/>
    <cellStyle name="Ivedimas 6 5 2 2" xfId="20110"/>
    <cellStyle name="Ivedimas 6 5 3" xfId="20111"/>
    <cellStyle name="Ivedimas 6 6" xfId="20112"/>
    <cellStyle name="Ivedimas 6 6 2" xfId="20113"/>
    <cellStyle name="Ivedimas 6 6 2 2" xfId="20114"/>
    <cellStyle name="Ivedimas 6 6 3" xfId="20115"/>
    <cellStyle name="Ivedimas 6 7" xfId="20116"/>
    <cellStyle name="Ivedimas 6 7 2" xfId="20117"/>
    <cellStyle name="Ivedimas 6 8" xfId="20118"/>
    <cellStyle name="Ivedimas 7" xfId="20119"/>
    <cellStyle name="Ivedimas 7 2" xfId="20120"/>
    <cellStyle name="Ivedimas 7 2 2" xfId="20121"/>
    <cellStyle name="Ivedimas 7 2 2 2" xfId="20122"/>
    <cellStyle name="Ivedimas 7 2 3" xfId="20123"/>
    <cellStyle name="Ivedimas 7 3" xfId="20124"/>
    <cellStyle name="Ivedimas 7 3 2" xfId="20125"/>
    <cellStyle name="Ivedimas 7 3 2 2" xfId="20126"/>
    <cellStyle name="Ivedimas 7 3 3" xfId="20127"/>
    <cellStyle name="Ivedimas 7 4" xfId="20128"/>
    <cellStyle name="Ivedimas 7 4 2" xfId="20129"/>
    <cellStyle name="Ivedimas 7 4 2 2" xfId="20130"/>
    <cellStyle name="Ivedimas 7 4 3" xfId="20131"/>
    <cellStyle name="Ivedimas 7 5" xfId="20132"/>
    <cellStyle name="Ivedimas 7 5 2" xfId="20133"/>
    <cellStyle name="Ivedimas 7 5 2 2" xfId="20134"/>
    <cellStyle name="Ivedimas 7 5 3" xfId="20135"/>
    <cellStyle name="Ivedimas 7 6" xfId="20136"/>
    <cellStyle name="Ivedimas 7 6 2" xfId="20137"/>
    <cellStyle name="Ivedimas 7 6 2 2" xfId="20138"/>
    <cellStyle name="Ivedimas 7 6 3" xfId="20139"/>
    <cellStyle name="Ivedimas 7 7" xfId="20140"/>
    <cellStyle name="Ivedimas 7 7 2" xfId="20141"/>
    <cellStyle name="Ivedimas 7 8" xfId="20142"/>
    <cellStyle name="Ivedimas 8" xfId="20143"/>
    <cellStyle name="Ivedimas 8 2" xfId="20144"/>
    <cellStyle name="Ivedimas 8 2 2" xfId="20145"/>
    <cellStyle name="Ivedimas 8 2 2 2" xfId="20146"/>
    <cellStyle name="Ivedimas 8 2 3" xfId="20147"/>
    <cellStyle name="Ivedimas 8 3" xfId="20148"/>
    <cellStyle name="Ivedimas 8 3 2" xfId="20149"/>
    <cellStyle name="Ivedimas 8 3 2 2" xfId="20150"/>
    <cellStyle name="Ivedimas 8 3 3" xfId="20151"/>
    <cellStyle name="Ivedimas 8 4" xfId="20152"/>
    <cellStyle name="Ivedimas 8 4 2" xfId="20153"/>
    <cellStyle name="Ivedimas 8 4 2 2" xfId="20154"/>
    <cellStyle name="Ivedimas 8 4 3" xfId="20155"/>
    <cellStyle name="Ivedimas 8 5" xfId="20156"/>
    <cellStyle name="Ivedimas 8 5 2" xfId="20157"/>
    <cellStyle name="Ivedimas 8 5 2 2" xfId="20158"/>
    <cellStyle name="Ivedimas 8 5 3" xfId="20159"/>
    <cellStyle name="Ivedimas 8 6" xfId="20160"/>
    <cellStyle name="Ivedimas 8 6 2" xfId="20161"/>
    <cellStyle name="Ivedimas 8 6 2 2" xfId="20162"/>
    <cellStyle name="Ivedimas 8 6 3" xfId="20163"/>
    <cellStyle name="Ivedimas 8 7" xfId="20164"/>
    <cellStyle name="Ivedimas 8 7 2" xfId="20165"/>
    <cellStyle name="Ivedimas 8 8" xfId="20166"/>
    <cellStyle name="Ivedimas 9" xfId="20167"/>
    <cellStyle name="Ivedimas 9 2" xfId="20168"/>
    <cellStyle name="Ivedimas 9 2 2" xfId="20169"/>
    <cellStyle name="Ivedimas 9 2 2 2" xfId="20170"/>
    <cellStyle name="Ivedimas 9 2 3" xfId="20171"/>
    <cellStyle name="Ivedimas 9 3" xfId="20172"/>
    <cellStyle name="Ivedimas 9 3 2" xfId="20173"/>
    <cellStyle name="Ivedimas 9 3 2 2" xfId="20174"/>
    <cellStyle name="Ivedimas 9 3 3" xfId="20175"/>
    <cellStyle name="Ivedimas 9 4" xfId="20176"/>
    <cellStyle name="Ivedimas 9 4 2" xfId="20177"/>
    <cellStyle name="Ivedimas 9 4 2 2" xfId="20178"/>
    <cellStyle name="Ivedimas 9 4 3" xfId="20179"/>
    <cellStyle name="Ivedimas 9 5" xfId="20180"/>
    <cellStyle name="Ivedimas 9 5 2" xfId="20181"/>
    <cellStyle name="Ivedimas 9 5 2 2" xfId="20182"/>
    <cellStyle name="Ivedimas 9 5 3" xfId="20183"/>
    <cellStyle name="Ivedimas 9 6" xfId="20184"/>
    <cellStyle name="Ivedimas 9 6 2" xfId="20185"/>
    <cellStyle name="Ivedimas 9 6 2 2" xfId="20186"/>
    <cellStyle name="Ivedimas 9 6 3" xfId="20187"/>
    <cellStyle name="Ivedimas 9 7" xfId="20188"/>
    <cellStyle name="Ivedimas 9 7 2" xfId="20189"/>
    <cellStyle name="Ivedimas 9 8" xfId="20190"/>
    <cellStyle name="Ivedimo1" xfId="20191"/>
    <cellStyle name="Ivedimo1 10" xfId="20192"/>
    <cellStyle name="Ivedimo1 10 2" xfId="20193"/>
    <cellStyle name="Ivedimo1 10 2 2" xfId="20194"/>
    <cellStyle name="Ivedimo1 10 2 2 2" xfId="20195"/>
    <cellStyle name="Ivedimo1 10 2 3" xfId="20196"/>
    <cellStyle name="Ivedimo1 10 3" xfId="20197"/>
    <cellStyle name="Ivedimo1 10 3 2" xfId="20198"/>
    <cellStyle name="Ivedimo1 10 3 2 2" xfId="20199"/>
    <cellStyle name="Ivedimo1 10 3 3" xfId="20200"/>
    <cellStyle name="Ivedimo1 10 4" xfId="20201"/>
    <cellStyle name="Ivedimo1 10 4 2" xfId="20202"/>
    <cellStyle name="Ivedimo1 10 4 2 2" xfId="20203"/>
    <cellStyle name="Ivedimo1 10 4 3" xfId="20204"/>
    <cellStyle name="Ivedimo1 10 5" xfId="20205"/>
    <cellStyle name="Ivedimo1 10 5 2" xfId="20206"/>
    <cellStyle name="Ivedimo1 10 5 2 2" xfId="20207"/>
    <cellStyle name="Ivedimo1 10 5 3" xfId="20208"/>
    <cellStyle name="Ivedimo1 10 6" xfId="20209"/>
    <cellStyle name="Ivedimo1 10 6 2" xfId="20210"/>
    <cellStyle name="Ivedimo1 10 6 2 2" xfId="20211"/>
    <cellStyle name="Ivedimo1 10 6 3" xfId="20212"/>
    <cellStyle name="Ivedimo1 10 7" xfId="20213"/>
    <cellStyle name="Ivedimo1 10 7 2" xfId="20214"/>
    <cellStyle name="Ivedimo1 10 8" xfId="20215"/>
    <cellStyle name="Ivedimo1 11" xfId="20216"/>
    <cellStyle name="Ivedimo1 2" xfId="20217"/>
    <cellStyle name="Ivedimo1 2 2" xfId="20218"/>
    <cellStyle name="Ivedimo1 2 2 2" xfId="20219"/>
    <cellStyle name="Ivedimo1 2 2 2 2" xfId="20220"/>
    <cellStyle name="Ivedimo1 2 2 3" xfId="20221"/>
    <cellStyle name="Ivedimo1 2 2 4" xfId="20222"/>
    <cellStyle name="Ivedimo1 2 2 5" xfId="20223"/>
    <cellStyle name="Ivedimo1 2 3" xfId="20224"/>
    <cellStyle name="Ivedimo1 2 3 2" xfId="20225"/>
    <cellStyle name="Ivedimo1 2 3 2 2" xfId="20226"/>
    <cellStyle name="Ivedimo1 2 3 3" xfId="20227"/>
    <cellStyle name="Ivedimo1 2 3 4" xfId="20228"/>
    <cellStyle name="Ivedimo1 2 3 5" xfId="20229"/>
    <cellStyle name="Ivedimo1 2 4" xfId="20230"/>
    <cellStyle name="Ivedimo1 2 4 2" xfId="20231"/>
    <cellStyle name="Ivedimo1 2 4 2 2" xfId="20232"/>
    <cellStyle name="Ivedimo1 2 4 3" xfId="20233"/>
    <cellStyle name="Ivedimo1 2 4 4" xfId="20234"/>
    <cellStyle name="Ivedimo1 2 4 5" xfId="20235"/>
    <cellStyle name="Ivedimo1 2 5" xfId="20236"/>
    <cellStyle name="Ivedimo1 2 5 2" xfId="20237"/>
    <cellStyle name="Ivedimo1 2 5 2 2" xfId="20238"/>
    <cellStyle name="Ivedimo1 2 5 3" xfId="20239"/>
    <cellStyle name="Ivedimo1 2 6" xfId="20240"/>
    <cellStyle name="Ivedimo1 2 6 2" xfId="20241"/>
    <cellStyle name="Ivedimo1 2 6 2 2" xfId="20242"/>
    <cellStyle name="Ivedimo1 2 6 3" xfId="20243"/>
    <cellStyle name="Ivedimo1 2 7" xfId="20244"/>
    <cellStyle name="Ivedimo1 2 7 2" xfId="20245"/>
    <cellStyle name="Ivedimo1 2 8" xfId="20246"/>
    <cellStyle name="Ivedimo1 3" xfId="20247"/>
    <cellStyle name="Ivedimo1 3 2" xfId="20248"/>
    <cellStyle name="Ivedimo1 3 2 2" xfId="20249"/>
    <cellStyle name="Ivedimo1 3 2 2 2" xfId="20250"/>
    <cellStyle name="Ivedimo1 3 2 3" xfId="20251"/>
    <cellStyle name="Ivedimo1 3 2 4" xfId="20252"/>
    <cellStyle name="Ivedimo1 3 2 5" xfId="20253"/>
    <cellStyle name="Ivedimo1 3 3" xfId="20254"/>
    <cellStyle name="Ivedimo1 3 3 2" xfId="20255"/>
    <cellStyle name="Ivedimo1 3 3 2 2" xfId="20256"/>
    <cellStyle name="Ivedimo1 3 3 3" xfId="20257"/>
    <cellStyle name="Ivedimo1 3 3 4" xfId="20258"/>
    <cellStyle name="Ivedimo1 3 3 5" xfId="20259"/>
    <cellStyle name="Ivedimo1 3 4" xfId="20260"/>
    <cellStyle name="Ivedimo1 3 4 2" xfId="20261"/>
    <cellStyle name="Ivedimo1 3 4 2 2" xfId="20262"/>
    <cellStyle name="Ivedimo1 3 4 3" xfId="20263"/>
    <cellStyle name="Ivedimo1 3 4 4" xfId="20264"/>
    <cellStyle name="Ivedimo1 3 4 5" xfId="20265"/>
    <cellStyle name="Ivedimo1 3 5" xfId="20266"/>
    <cellStyle name="Ivedimo1 3 5 2" xfId="20267"/>
    <cellStyle name="Ivedimo1 3 5 2 2" xfId="20268"/>
    <cellStyle name="Ivedimo1 3 5 3" xfId="20269"/>
    <cellStyle name="Ivedimo1 3 6" xfId="20270"/>
    <cellStyle name="Ivedimo1 3 6 2" xfId="20271"/>
    <cellStyle name="Ivedimo1 3 6 2 2" xfId="20272"/>
    <cellStyle name="Ivedimo1 3 6 3" xfId="20273"/>
    <cellStyle name="Ivedimo1 3 7" xfId="20274"/>
    <cellStyle name="Ivedimo1 3 7 2" xfId="20275"/>
    <cellStyle name="Ivedimo1 3 8" xfId="20276"/>
    <cellStyle name="Ivedimo1 4" xfId="20277"/>
    <cellStyle name="Ivedimo1 4 2" xfId="20278"/>
    <cellStyle name="Ivedimo1 4 2 2" xfId="20279"/>
    <cellStyle name="Ivedimo1 4 2 2 2" xfId="20280"/>
    <cellStyle name="Ivedimo1 4 2 3" xfId="20281"/>
    <cellStyle name="Ivedimo1 4 2 4" xfId="20282"/>
    <cellStyle name="Ivedimo1 4 2 5" xfId="20283"/>
    <cellStyle name="Ivedimo1 4 3" xfId="20284"/>
    <cellStyle name="Ivedimo1 4 3 2" xfId="20285"/>
    <cellStyle name="Ivedimo1 4 3 2 2" xfId="20286"/>
    <cellStyle name="Ivedimo1 4 3 3" xfId="20287"/>
    <cellStyle name="Ivedimo1 4 3 4" xfId="20288"/>
    <cellStyle name="Ivedimo1 4 3 5" xfId="20289"/>
    <cellStyle name="Ivedimo1 4 4" xfId="20290"/>
    <cellStyle name="Ivedimo1 4 4 2" xfId="20291"/>
    <cellStyle name="Ivedimo1 4 4 2 2" xfId="20292"/>
    <cellStyle name="Ivedimo1 4 4 3" xfId="20293"/>
    <cellStyle name="Ivedimo1 4 4 4" xfId="20294"/>
    <cellStyle name="Ivedimo1 4 4 5" xfId="20295"/>
    <cellStyle name="Ivedimo1 4 5" xfId="20296"/>
    <cellStyle name="Ivedimo1 4 5 2" xfId="20297"/>
    <cellStyle name="Ivedimo1 4 5 2 2" xfId="20298"/>
    <cellStyle name="Ivedimo1 4 5 3" xfId="20299"/>
    <cellStyle name="Ivedimo1 4 6" xfId="20300"/>
    <cellStyle name="Ivedimo1 4 6 2" xfId="20301"/>
    <cellStyle name="Ivedimo1 4 6 2 2" xfId="20302"/>
    <cellStyle name="Ivedimo1 4 6 3" xfId="20303"/>
    <cellStyle name="Ivedimo1 4 7" xfId="20304"/>
    <cellStyle name="Ivedimo1 4 7 2" xfId="20305"/>
    <cellStyle name="Ivedimo1 4 8" xfId="20306"/>
    <cellStyle name="Ivedimo1 5" xfId="20307"/>
    <cellStyle name="Ivedimo1 5 2" xfId="20308"/>
    <cellStyle name="Ivedimo1 5 2 2" xfId="20309"/>
    <cellStyle name="Ivedimo1 5 2 2 2" xfId="20310"/>
    <cellStyle name="Ivedimo1 5 2 3" xfId="20311"/>
    <cellStyle name="Ivedimo1 5 2 4" xfId="20312"/>
    <cellStyle name="Ivedimo1 5 2 5" xfId="20313"/>
    <cellStyle name="Ivedimo1 5 3" xfId="20314"/>
    <cellStyle name="Ivedimo1 5 3 2" xfId="20315"/>
    <cellStyle name="Ivedimo1 5 3 2 2" xfId="20316"/>
    <cellStyle name="Ivedimo1 5 3 3" xfId="20317"/>
    <cellStyle name="Ivedimo1 5 3 4" xfId="20318"/>
    <cellStyle name="Ivedimo1 5 3 5" xfId="20319"/>
    <cellStyle name="Ivedimo1 5 4" xfId="20320"/>
    <cellStyle name="Ivedimo1 5 4 2" xfId="20321"/>
    <cellStyle name="Ivedimo1 5 4 2 2" xfId="20322"/>
    <cellStyle name="Ivedimo1 5 4 3" xfId="20323"/>
    <cellStyle name="Ivedimo1 5 5" xfId="20324"/>
    <cellStyle name="Ivedimo1 5 5 2" xfId="20325"/>
    <cellStyle name="Ivedimo1 5 5 2 2" xfId="20326"/>
    <cellStyle name="Ivedimo1 5 5 3" xfId="20327"/>
    <cellStyle name="Ivedimo1 5 6" xfId="20328"/>
    <cellStyle name="Ivedimo1 5 6 2" xfId="20329"/>
    <cellStyle name="Ivedimo1 5 6 2 2" xfId="20330"/>
    <cellStyle name="Ivedimo1 5 6 3" xfId="20331"/>
    <cellStyle name="Ivedimo1 5 7" xfId="20332"/>
    <cellStyle name="Ivedimo1 5 7 2" xfId="20333"/>
    <cellStyle name="Ivedimo1 5 8" xfId="20334"/>
    <cellStyle name="Ivedimo1 6" xfId="20335"/>
    <cellStyle name="Ivedimo1 6 2" xfId="20336"/>
    <cellStyle name="Ivedimo1 6 2 2" xfId="20337"/>
    <cellStyle name="Ivedimo1 6 2 2 2" xfId="20338"/>
    <cellStyle name="Ivedimo1 6 2 3" xfId="20339"/>
    <cellStyle name="Ivedimo1 6 3" xfId="20340"/>
    <cellStyle name="Ivedimo1 6 3 2" xfId="20341"/>
    <cellStyle name="Ivedimo1 6 3 2 2" xfId="20342"/>
    <cellStyle name="Ivedimo1 6 3 3" xfId="20343"/>
    <cellStyle name="Ivedimo1 6 4" xfId="20344"/>
    <cellStyle name="Ivedimo1 6 4 2" xfId="20345"/>
    <cellStyle name="Ivedimo1 6 4 2 2" xfId="20346"/>
    <cellStyle name="Ivedimo1 6 4 3" xfId="20347"/>
    <cellStyle name="Ivedimo1 6 5" xfId="20348"/>
    <cellStyle name="Ivedimo1 6 5 2" xfId="20349"/>
    <cellStyle name="Ivedimo1 6 5 2 2" xfId="20350"/>
    <cellStyle name="Ivedimo1 6 5 3" xfId="20351"/>
    <cellStyle name="Ivedimo1 6 6" xfId="20352"/>
    <cellStyle name="Ivedimo1 6 6 2" xfId="20353"/>
    <cellStyle name="Ivedimo1 6 6 2 2" xfId="20354"/>
    <cellStyle name="Ivedimo1 6 6 3" xfId="20355"/>
    <cellStyle name="Ivedimo1 6 7" xfId="20356"/>
    <cellStyle name="Ivedimo1 6 7 2" xfId="20357"/>
    <cellStyle name="Ivedimo1 6 8" xfId="20358"/>
    <cellStyle name="Ivedimo1 7" xfId="20359"/>
    <cellStyle name="Ivedimo1 7 2" xfId="20360"/>
    <cellStyle name="Ivedimo1 7 2 2" xfId="20361"/>
    <cellStyle name="Ivedimo1 7 2 2 2" xfId="20362"/>
    <cellStyle name="Ivedimo1 7 2 3" xfId="20363"/>
    <cellStyle name="Ivedimo1 7 3" xfId="20364"/>
    <cellStyle name="Ivedimo1 7 3 2" xfId="20365"/>
    <cellStyle name="Ivedimo1 7 3 2 2" xfId="20366"/>
    <cellStyle name="Ivedimo1 7 3 3" xfId="20367"/>
    <cellStyle name="Ivedimo1 7 4" xfId="20368"/>
    <cellStyle name="Ivedimo1 7 4 2" xfId="20369"/>
    <cellStyle name="Ivedimo1 7 4 2 2" xfId="20370"/>
    <cellStyle name="Ivedimo1 7 4 3" xfId="20371"/>
    <cellStyle name="Ivedimo1 7 5" xfId="20372"/>
    <cellStyle name="Ivedimo1 7 5 2" xfId="20373"/>
    <cellStyle name="Ivedimo1 7 5 2 2" xfId="20374"/>
    <cellStyle name="Ivedimo1 7 5 3" xfId="20375"/>
    <cellStyle name="Ivedimo1 7 6" xfId="20376"/>
    <cellStyle name="Ivedimo1 7 6 2" xfId="20377"/>
    <cellStyle name="Ivedimo1 7 6 2 2" xfId="20378"/>
    <cellStyle name="Ivedimo1 7 6 3" xfId="20379"/>
    <cellStyle name="Ivedimo1 7 7" xfId="20380"/>
    <cellStyle name="Ivedimo1 7 7 2" xfId="20381"/>
    <cellStyle name="Ivedimo1 7 8" xfId="20382"/>
    <cellStyle name="Ivedimo1 8" xfId="20383"/>
    <cellStyle name="Ivedimo1 8 2" xfId="20384"/>
    <cellStyle name="Ivedimo1 8 2 2" xfId="20385"/>
    <cellStyle name="Ivedimo1 8 2 2 2" xfId="20386"/>
    <cellStyle name="Ivedimo1 8 2 3" xfId="20387"/>
    <cellStyle name="Ivedimo1 8 3" xfId="20388"/>
    <cellStyle name="Ivedimo1 8 3 2" xfId="20389"/>
    <cellStyle name="Ivedimo1 8 3 2 2" xfId="20390"/>
    <cellStyle name="Ivedimo1 8 3 3" xfId="20391"/>
    <cellStyle name="Ivedimo1 8 4" xfId="20392"/>
    <cellStyle name="Ivedimo1 8 4 2" xfId="20393"/>
    <cellStyle name="Ivedimo1 8 4 2 2" xfId="20394"/>
    <cellStyle name="Ivedimo1 8 4 3" xfId="20395"/>
    <cellStyle name="Ivedimo1 8 5" xfId="20396"/>
    <cellStyle name="Ivedimo1 8 5 2" xfId="20397"/>
    <cellStyle name="Ivedimo1 8 5 2 2" xfId="20398"/>
    <cellStyle name="Ivedimo1 8 5 3" xfId="20399"/>
    <cellStyle name="Ivedimo1 8 6" xfId="20400"/>
    <cellStyle name="Ivedimo1 8 6 2" xfId="20401"/>
    <cellStyle name="Ivedimo1 8 6 2 2" xfId="20402"/>
    <cellStyle name="Ivedimo1 8 6 3" xfId="20403"/>
    <cellStyle name="Ivedimo1 8 7" xfId="20404"/>
    <cellStyle name="Ivedimo1 8 7 2" xfId="20405"/>
    <cellStyle name="Ivedimo1 8 8" xfId="20406"/>
    <cellStyle name="Ivedimo1 9" xfId="20407"/>
    <cellStyle name="Ivedimo1 9 2" xfId="20408"/>
    <cellStyle name="Ivedimo1 9 2 2" xfId="20409"/>
    <cellStyle name="Ivedimo1 9 2 2 2" xfId="20410"/>
    <cellStyle name="Ivedimo1 9 2 3" xfId="20411"/>
    <cellStyle name="Ivedimo1 9 3" xfId="20412"/>
    <cellStyle name="Ivedimo1 9 3 2" xfId="20413"/>
    <cellStyle name="Ivedimo1 9 3 2 2" xfId="20414"/>
    <cellStyle name="Ivedimo1 9 3 3" xfId="20415"/>
    <cellStyle name="Ivedimo1 9 4" xfId="20416"/>
    <cellStyle name="Ivedimo1 9 4 2" xfId="20417"/>
    <cellStyle name="Ivedimo1 9 4 2 2" xfId="20418"/>
    <cellStyle name="Ivedimo1 9 4 3" xfId="20419"/>
    <cellStyle name="Ivedimo1 9 5" xfId="20420"/>
    <cellStyle name="Ivedimo1 9 5 2" xfId="20421"/>
    <cellStyle name="Ivedimo1 9 5 2 2" xfId="20422"/>
    <cellStyle name="Ivedimo1 9 5 3" xfId="20423"/>
    <cellStyle name="Ivedimo1 9 6" xfId="20424"/>
    <cellStyle name="Ivedimo1 9 6 2" xfId="20425"/>
    <cellStyle name="Ivedimo1 9 6 2 2" xfId="20426"/>
    <cellStyle name="Ivedimo1 9 6 3" xfId="20427"/>
    <cellStyle name="Ivedimo1 9 7" xfId="20428"/>
    <cellStyle name="Ivedimo1 9 7 2" xfId="20429"/>
    <cellStyle name="Ivedimo1 9 8" xfId="20430"/>
    <cellStyle name="Ivedimo2" xfId="20431"/>
    <cellStyle name="Ivedimo2 10" xfId="20432"/>
    <cellStyle name="Ivedimo2 10 2" xfId="20433"/>
    <cellStyle name="Ivedimo2 10 2 2" xfId="20434"/>
    <cellStyle name="Ivedimo2 10 2 2 2" xfId="20435"/>
    <cellStyle name="Ivedimo2 10 2 3" xfId="20436"/>
    <cellStyle name="Ivedimo2 10 3" xfId="20437"/>
    <cellStyle name="Ivedimo2 10 3 2" xfId="20438"/>
    <cellStyle name="Ivedimo2 10 3 2 2" xfId="20439"/>
    <cellStyle name="Ivedimo2 10 3 3" xfId="20440"/>
    <cellStyle name="Ivedimo2 10 4" xfId="20441"/>
    <cellStyle name="Ivedimo2 10 4 2" xfId="20442"/>
    <cellStyle name="Ivedimo2 10 4 2 2" xfId="20443"/>
    <cellStyle name="Ivedimo2 10 4 3" xfId="20444"/>
    <cellStyle name="Ivedimo2 10 5" xfId="20445"/>
    <cellStyle name="Ivedimo2 10 5 2" xfId="20446"/>
    <cellStyle name="Ivedimo2 10 5 2 2" xfId="20447"/>
    <cellStyle name="Ivedimo2 10 5 3" xfId="20448"/>
    <cellStyle name="Ivedimo2 10 6" xfId="20449"/>
    <cellStyle name="Ivedimo2 10 6 2" xfId="20450"/>
    <cellStyle name="Ivedimo2 10 6 2 2" xfId="20451"/>
    <cellStyle name="Ivedimo2 10 6 3" xfId="20452"/>
    <cellStyle name="Ivedimo2 10 7" xfId="20453"/>
    <cellStyle name="Ivedimo2 10 7 2" xfId="20454"/>
    <cellStyle name="Ivedimo2 10 8" xfId="20455"/>
    <cellStyle name="Ivedimo2 11" xfId="20456"/>
    <cellStyle name="Ivedimo2 2" xfId="20457"/>
    <cellStyle name="Ivedimo2 2 2" xfId="20458"/>
    <cellStyle name="Ivedimo2 2 2 2" xfId="20459"/>
    <cellStyle name="Ivedimo2 2 2 2 2" xfId="20460"/>
    <cellStyle name="Ivedimo2 2 2 3" xfId="20461"/>
    <cellStyle name="Ivedimo2 2 2 4" xfId="20462"/>
    <cellStyle name="Ivedimo2 2 2 5" xfId="20463"/>
    <cellStyle name="Ivedimo2 2 3" xfId="20464"/>
    <cellStyle name="Ivedimo2 2 3 2" xfId="20465"/>
    <cellStyle name="Ivedimo2 2 3 2 2" xfId="20466"/>
    <cellStyle name="Ivedimo2 2 3 3" xfId="20467"/>
    <cellStyle name="Ivedimo2 2 3 4" xfId="20468"/>
    <cellStyle name="Ivedimo2 2 3 5" xfId="20469"/>
    <cellStyle name="Ivedimo2 2 4" xfId="20470"/>
    <cellStyle name="Ivedimo2 2 4 2" xfId="20471"/>
    <cellStyle name="Ivedimo2 2 4 2 2" xfId="20472"/>
    <cellStyle name="Ivedimo2 2 4 3" xfId="20473"/>
    <cellStyle name="Ivedimo2 2 4 4" xfId="20474"/>
    <cellStyle name="Ivedimo2 2 4 5" xfId="20475"/>
    <cellStyle name="Ivedimo2 2 5" xfId="20476"/>
    <cellStyle name="Ivedimo2 2 5 2" xfId="20477"/>
    <cellStyle name="Ivedimo2 2 5 2 2" xfId="20478"/>
    <cellStyle name="Ivedimo2 2 5 3" xfId="20479"/>
    <cellStyle name="Ivedimo2 2 6" xfId="20480"/>
    <cellStyle name="Ivedimo2 2 6 2" xfId="20481"/>
    <cellStyle name="Ivedimo2 2 6 2 2" xfId="20482"/>
    <cellStyle name="Ivedimo2 2 6 3" xfId="20483"/>
    <cellStyle name="Ivedimo2 2 7" xfId="20484"/>
    <cellStyle name="Ivedimo2 2 7 2" xfId="20485"/>
    <cellStyle name="Ivedimo2 2 8" xfId="20486"/>
    <cellStyle name="Ivedimo2 3" xfId="20487"/>
    <cellStyle name="Ivedimo2 3 2" xfId="20488"/>
    <cellStyle name="Ivedimo2 3 2 2" xfId="20489"/>
    <cellStyle name="Ivedimo2 3 2 2 2" xfId="20490"/>
    <cellStyle name="Ivedimo2 3 2 3" xfId="20491"/>
    <cellStyle name="Ivedimo2 3 2 4" xfId="20492"/>
    <cellStyle name="Ivedimo2 3 2 5" xfId="20493"/>
    <cellStyle name="Ivedimo2 3 3" xfId="20494"/>
    <cellStyle name="Ivedimo2 3 3 2" xfId="20495"/>
    <cellStyle name="Ivedimo2 3 3 2 2" xfId="20496"/>
    <cellStyle name="Ivedimo2 3 3 3" xfId="20497"/>
    <cellStyle name="Ivedimo2 3 3 4" xfId="20498"/>
    <cellStyle name="Ivedimo2 3 3 5" xfId="20499"/>
    <cellStyle name="Ivedimo2 3 4" xfId="20500"/>
    <cellStyle name="Ivedimo2 3 4 2" xfId="20501"/>
    <cellStyle name="Ivedimo2 3 4 2 2" xfId="20502"/>
    <cellStyle name="Ivedimo2 3 4 3" xfId="20503"/>
    <cellStyle name="Ivedimo2 3 4 4" xfId="20504"/>
    <cellStyle name="Ivedimo2 3 4 5" xfId="20505"/>
    <cellStyle name="Ivedimo2 3 5" xfId="20506"/>
    <cellStyle name="Ivedimo2 3 5 2" xfId="20507"/>
    <cellStyle name="Ivedimo2 3 5 2 2" xfId="20508"/>
    <cellStyle name="Ivedimo2 3 5 3" xfId="20509"/>
    <cellStyle name="Ivedimo2 3 6" xfId="20510"/>
    <cellStyle name="Ivedimo2 3 6 2" xfId="20511"/>
    <cellStyle name="Ivedimo2 3 6 2 2" xfId="20512"/>
    <cellStyle name="Ivedimo2 3 6 3" xfId="20513"/>
    <cellStyle name="Ivedimo2 3 7" xfId="20514"/>
    <cellStyle name="Ivedimo2 3 7 2" xfId="20515"/>
    <cellStyle name="Ivedimo2 3 8" xfId="20516"/>
    <cellStyle name="Ivedimo2 4" xfId="20517"/>
    <cellStyle name="Ivedimo2 4 2" xfId="20518"/>
    <cellStyle name="Ivedimo2 4 2 2" xfId="20519"/>
    <cellStyle name="Ivedimo2 4 2 2 2" xfId="20520"/>
    <cellStyle name="Ivedimo2 4 2 3" xfId="20521"/>
    <cellStyle name="Ivedimo2 4 2 4" xfId="20522"/>
    <cellStyle name="Ivedimo2 4 2 5" xfId="20523"/>
    <cellStyle name="Ivedimo2 4 3" xfId="20524"/>
    <cellStyle name="Ivedimo2 4 3 2" xfId="20525"/>
    <cellStyle name="Ivedimo2 4 3 2 2" xfId="20526"/>
    <cellStyle name="Ivedimo2 4 3 3" xfId="20527"/>
    <cellStyle name="Ivedimo2 4 3 4" xfId="20528"/>
    <cellStyle name="Ivedimo2 4 3 5" xfId="20529"/>
    <cellStyle name="Ivedimo2 4 4" xfId="20530"/>
    <cellStyle name="Ivedimo2 4 4 2" xfId="20531"/>
    <cellStyle name="Ivedimo2 4 4 2 2" xfId="20532"/>
    <cellStyle name="Ivedimo2 4 4 3" xfId="20533"/>
    <cellStyle name="Ivedimo2 4 4 4" xfId="20534"/>
    <cellStyle name="Ivedimo2 4 4 5" xfId="20535"/>
    <cellStyle name="Ivedimo2 4 5" xfId="20536"/>
    <cellStyle name="Ivedimo2 4 5 2" xfId="20537"/>
    <cellStyle name="Ivedimo2 4 5 2 2" xfId="20538"/>
    <cellStyle name="Ivedimo2 4 5 3" xfId="20539"/>
    <cellStyle name="Ivedimo2 4 6" xfId="20540"/>
    <cellStyle name="Ivedimo2 4 6 2" xfId="20541"/>
    <cellStyle name="Ivedimo2 4 6 2 2" xfId="20542"/>
    <cellStyle name="Ivedimo2 4 6 3" xfId="20543"/>
    <cellStyle name="Ivedimo2 4 7" xfId="20544"/>
    <cellStyle name="Ivedimo2 4 7 2" xfId="20545"/>
    <cellStyle name="Ivedimo2 4 8" xfId="20546"/>
    <cellStyle name="Ivedimo2 5" xfId="20547"/>
    <cellStyle name="Ivedimo2 5 2" xfId="20548"/>
    <cellStyle name="Ivedimo2 5 2 2" xfId="20549"/>
    <cellStyle name="Ivedimo2 5 2 2 2" xfId="20550"/>
    <cellStyle name="Ivedimo2 5 2 3" xfId="20551"/>
    <cellStyle name="Ivedimo2 5 2 4" xfId="20552"/>
    <cellStyle name="Ivedimo2 5 2 5" xfId="20553"/>
    <cellStyle name="Ivedimo2 5 3" xfId="20554"/>
    <cellStyle name="Ivedimo2 5 3 2" xfId="20555"/>
    <cellStyle name="Ivedimo2 5 3 2 2" xfId="20556"/>
    <cellStyle name="Ivedimo2 5 3 3" xfId="20557"/>
    <cellStyle name="Ivedimo2 5 3 4" xfId="20558"/>
    <cellStyle name="Ivedimo2 5 3 5" xfId="20559"/>
    <cellStyle name="Ivedimo2 5 4" xfId="20560"/>
    <cellStyle name="Ivedimo2 5 4 2" xfId="20561"/>
    <cellStyle name="Ivedimo2 5 4 2 2" xfId="20562"/>
    <cellStyle name="Ivedimo2 5 4 3" xfId="20563"/>
    <cellStyle name="Ivedimo2 5 5" xfId="20564"/>
    <cellStyle name="Ivedimo2 5 5 2" xfId="20565"/>
    <cellStyle name="Ivedimo2 5 5 2 2" xfId="20566"/>
    <cellStyle name="Ivedimo2 5 5 3" xfId="20567"/>
    <cellStyle name="Ivedimo2 5 6" xfId="20568"/>
    <cellStyle name="Ivedimo2 5 6 2" xfId="20569"/>
    <cellStyle name="Ivedimo2 5 6 2 2" xfId="20570"/>
    <cellStyle name="Ivedimo2 5 6 3" xfId="20571"/>
    <cellStyle name="Ivedimo2 5 7" xfId="20572"/>
    <cellStyle name="Ivedimo2 5 7 2" xfId="20573"/>
    <cellStyle name="Ivedimo2 5 8" xfId="20574"/>
    <cellStyle name="Ivedimo2 6" xfId="20575"/>
    <cellStyle name="Ivedimo2 6 2" xfId="20576"/>
    <cellStyle name="Ivedimo2 6 2 2" xfId="20577"/>
    <cellStyle name="Ivedimo2 6 2 2 2" xfId="20578"/>
    <cellStyle name="Ivedimo2 6 2 3" xfId="20579"/>
    <cellStyle name="Ivedimo2 6 3" xfId="20580"/>
    <cellStyle name="Ivedimo2 6 3 2" xfId="20581"/>
    <cellStyle name="Ivedimo2 6 3 2 2" xfId="20582"/>
    <cellStyle name="Ivedimo2 6 3 3" xfId="20583"/>
    <cellStyle name="Ivedimo2 6 4" xfId="20584"/>
    <cellStyle name="Ivedimo2 6 4 2" xfId="20585"/>
    <cellStyle name="Ivedimo2 6 4 2 2" xfId="20586"/>
    <cellStyle name="Ivedimo2 6 4 3" xfId="20587"/>
    <cellStyle name="Ivedimo2 6 5" xfId="20588"/>
    <cellStyle name="Ivedimo2 6 5 2" xfId="20589"/>
    <cellStyle name="Ivedimo2 6 5 2 2" xfId="20590"/>
    <cellStyle name="Ivedimo2 6 5 3" xfId="20591"/>
    <cellStyle name="Ivedimo2 6 6" xfId="20592"/>
    <cellStyle name="Ivedimo2 6 6 2" xfId="20593"/>
    <cellStyle name="Ivedimo2 6 6 2 2" xfId="20594"/>
    <cellStyle name="Ivedimo2 6 6 3" xfId="20595"/>
    <cellStyle name="Ivedimo2 6 7" xfId="20596"/>
    <cellStyle name="Ivedimo2 6 7 2" xfId="20597"/>
    <cellStyle name="Ivedimo2 6 8" xfId="20598"/>
    <cellStyle name="Ivedimo2 7" xfId="20599"/>
    <cellStyle name="Ivedimo2 7 2" xfId="20600"/>
    <cellStyle name="Ivedimo2 7 2 2" xfId="20601"/>
    <cellStyle name="Ivedimo2 7 2 2 2" xfId="20602"/>
    <cellStyle name="Ivedimo2 7 2 3" xfId="20603"/>
    <cellStyle name="Ivedimo2 7 3" xfId="20604"/>
    <cellStyle name="Ivedimo2 7 3 2" xfId="20605"/>
    <cellStyle name="Ivedimo2 7 3 2 2" xfId="20606"/>
    <cellStyle name="Ivedimo2 7 3 3" xfId="20607"/>
    <cellStyle name="Ivedimo2 7 4" xfId="20608"/>
    <cellStyle name="Ivedimo2 7 4 2" xfId="20609"/>
    <cellStyle name="Ivedimo2 7 4 2 2" xfId="20610"/>
    <cellStyle name="Ivedimo2 7 4 3" xfId="20611"/>
    <cellStyle name="Ivedimo2 7 5" xfId="20612"/>
    <cellStyle name="Ivedimo2 7 5 2" xfId="20613"/>
    <cellStyle name="Ivedimo2 7 5 2 2" xfId="20614"/>
    <cellStyle name="Ivedimo2 7 5 3" xfId="20615"/>
    <cellStyle name="Ivedimo2 7 6" xfId="20616"/>
    <cellStyle name="Ivedimo2 7 6 2" xfId="20617"/>
    <cellStyle name="Ivedimo2 7 6 2 2" xfId="20618"/>
    <cellStyle name="Ivedimo2 7 6 3" xfId="20619"/>
    <cellStyle name="Ivedimo2 7 7" xfId="20620"/>
    <cellStyle name="Ivedimo2 7 7 2" xfId="20621"/>
    <cellStyle name="Ivedimo2 7 8" xfId="20622"/>
    <cellStyle name="Ivedimo2 8" xfId="20623"/>
    <cellStyle name="Ivedimo2 8 2" xfId="20624"/>
    <cellStyle name="Ivedimo2 8 2 2" xfId="20625"/>
    <cellStyle name="Ivedimo2 8 2 2 2" xfId="20626"/>
    <cellStyle name="Ivedimo2 8 2 3" xfId="20627"/>
    <cellStyle name="Ivedimo2 8 3" xfId="20628"/>
    <cellStyle name="Ivedimo2 8 3 2" xfId="20629"/>
    <cellStyle name="Ivedimo2 8 3 2 2" xfId="20630"/>
    <cellStyle name="Ivedimo2 8 3 3" xfId="20631"/>
    <cellStyle name="Ivedimo2 8 4" xfId="20632"/>
    <cellStyle name="Ivedimo2 8 4 2" xfId="20633"/>
    <cellStyle name="Ivedimo2 8 4 2 2" xfId="20634"/>
    <cellStyle name="Ivedimo2 8 4 3" xfId="20635"/>
    <cellStyle name="Ivedimo2 8 5" xfId="20636"/>
    <cellStyle name="Ivedimo2 8 5 2" xfId="20637"/>
    <cellStyle name="Ivedimo2 8 5 2 2" xfId="20638"/>
    <cellStyle name="Ivedimo2 8 5 3" xfId="20639"/>
    <cellStyle name="Ivedimo2 8 6" xfId="20640"/>
    <cellStyle name="Ivedimo2 8 6 2" xfId="20641"/>
    <cellStyle name="Ivedimo2 8 6 2 2" xfId="20642"/>
    <cellStyle name="Ivedimo2 8 6 3" xfId="20643"/>
    <cellStyle name="Ivedimo2 8 7" xfId="20644"/>
    <cellStyle name="Ivedimo2 8 7 2" xfId="20645"/>
    <cellStyle name="Ivedimo2 8 8" xfId="20646"/>
    <cellStyle name="Ivedimo2 9" xfId="20647"/>
    <cellStyle name="Ivedimo2 9 2" xfId="20648"/>
    <cellStyle name="Ivedimo2 9 2 2" xfId="20649"/>
    <cellStyle name="Ivedimo2 9 2 2 2" xfId="20650"/>
    <cellStyle name="Ivedimo2 9 2 3" xfId="20651"/>
    <cellStyle name="Ivedimo2 9 3" xfId="20652"/>
    <cellStyle name="Ivedimo2 9 3 2" xfId="20653"/>
    <cellStyle name="Ivedimo2 9 3 2 2" xfId="20654"/>
    <cellStyle name="Ivedimo2 9 3 3" xfId="20655"/>
    <cellStyle name="Ivedimo2 9 4" xfId="20656"/>
    <cellStyle name="Ivedimo2 9 4 2" xfId="20657"/>
    <cellStyle name="Ivedimo2 9 4 2 2" xfId="20658"/>
    <cellStyle name="Ivedimo2 9 4 3" xfId="20659"/>
    <cellStyle name="Ivedimo2 9 5" xfId="20660"/>
    <cellStyle name="Ivedimo2 9 5 2" xfId="20661"/>
    <cellStyle name="Ivedimo2 9 5 2 2" xfId="20662"/>
    <cellStyle name="Ivedimo2 9 5 3" xfId="20663"/>
    <cellStyle name="Ivedimo2 9 6" xfId="20664"/>
    <cellStyle name="Ivedimo2 9 6 2" xfId="20665"/>
    <cellStyle name="Ivedimo2 9 6 2 2" xfId="20666"/>
    <cellStyle name="Ivedimo2 9 6 3" xfId="20667"/>
    <cellStyle name="Ivedimo2 9 7" xfId="20668"/>
    <cellStyle name="Ivedimo2 9 7 2" xfId="20669"/>
    <cellStyle name="Ivedimo2 9 8" xfId="20670"/>
    <cellStyle name="Ivedimo5" xfId="20671"/>
    <cellStyle name="Ivedimo5 10" xfId="20672"/>
    <cellStyle name="Ivedimo5 10 2" xfId="20673"/>
    <cellStyle name="Ivedimo5 10 2 2" xfId="20674"/>
    <cellStyle name="Ivedimo5 10 2 2 2" xfId="20675"/>
    <cellStyle name="Ivedimo5 10 2 3" xfId="20676"/>
    <cellStyle name="Ivedimo5 10 3" xfId="20677"/>
    <cellStyle name="Ivedimo5 10 3 2" xfId="20678"/>
    <cellStyle name="Ivedimo5 10 3 2 2" xfId="20679"/>
    <cellStyle name="Ivedimo5 10 3 3" xfId="20680"/>
    <cellStyle name="Ivedimo5 10 4" xfId="20681"/>
    <cellStyle name="Ivedimo5 10 4 2" xfId="20682"/>
    <cellStyle name="Ivedimo5 10 4 2 2" xfId="20683"/>
    <cellStyle name="Ivedimo5 10 4 3" xfId="20684"/>
    <cellStyle name="Ivedimo5 10 5" xfId="20685"/>
    <cellStyle name="Ivedimo5 10 5 2" xfId="20686"/>
    <cellStyle name="Ivedimo5 10 5 2 2" xfId="20687"/>
    <cellStyle name="Ivedimo5 10 5 3" xfId="20688"/>
    <cellStyle name="Ivedimo5 10 6" xfId="20689"/>
    <cellStyle name="Ivedimo5 10 6 2" xfId="20690"/>
    <cellStyle name="Ivedimo5 10 6 2 2" xfId="20691"/>
    <cellStyle name="Ivedimo5 10 6 3" xfId="20692"/>
    <cellStyle name="Ivedimo5 10 7" xfId="20693"/>
    <cellStyle name="Ivedimo5 10 7 2" xfId="20694"/>
    <cellStyle name="Ivedimo5 10 8" xfId="20695"/>
    <cellStyle name="Ivedimo5 11" xfId="20696"/>
    <cellStyle name="Ivedimo5 2" xfId="20697"/>
    <cellStyle name="Ivedimo5 2 2" xfId="20698"/>
    <cellStyle name="Ivedimo5 2 2 2" xfId="20699"/>
    <cellStyle name="Ivedimo5 2 2 2 2" xfId="20700"/>
    <cellStyle name="Ivedimo5 2 2 3" xfId="20701"/>
    <cellStyle name="Ivedimo5 2 2 4" xfId="20702"/>
    <cellStyle name="Ivedimo5 2 2 5" xfId="20703"/>
    <cellStyle name="Ivedimo5 2 3" xfId="20704"/>
    <cellStyle name="Ivedimo5 2 3 2" xfId="20705"/>
    <cellStyle name="Ivedimo5 2 3 2 2" xfId="20706"/>
    <cellStyle name="Ivedimo5 2 3 3" xfId="20707"/>
    <cellStyle name="Ivedimo5 2 3 4" xfId="20708"/>
    <cellStyle name="Ivedimo5 2 3 5" xfId="20709"/>
    <cellStyle name="Ivedimo5 2 4" xfId="20710"/>
    <cellStyle name="Ivedimo5 2 4 2" xfId="20711"/>
    <cellStyle name="Ivedimo5 2 4 2 2" xfId="20712"/>
    <cellStyle name="Ivedimo5 2 4 3" xfId="20713"/>
    <cellStyle name="Ivedimo5 2 4 4" xfId="20714"/>
    <cellStyle name="Ivedimo5 2 4 5" xfId="20715"/>
    <cellStyle name="Ivedimo5 2 5" xfId="20716"/>
    <cellStyle name="Ivedimo5 2 5 2" xfId="20717"/>
    <cellStyle name="Ivedimo5 2 5 2 2" xfId="20718"/>
    <cellStyle name="Ivedimo5 2 5 3" xfId="20719"/>
    <cellStyle name="Ivedimo5 2 6" xfId="20720"/>
    <cellStyle name="Ivedimo5 2 6 2" xfId="20721"/>
    <cellStyle name="Ivedimo5 2 6 2 2" xfId="20722"/>
    <cellStyle name="Ivedimo5 2 6 3" xfId="20723"/>
    <cellStyle name="Ivedimo5 2 7" xfId="20724"/>
    <cellStyle name="Ivedimo5 2 7 2" xfId="20725"/>
    <cellStyle name="Ivedimo5 2 8" xfId="20726"/>
    <cellStyle name="Ivedimo5 3" xfId="20727"/>
    <cellStyle name="Ivedimo5 3 2" xfId="20728"/>
    <cellStyle name="Ivedimo5 3 2 2" xfId="20729"/>
    <cellStyle name="Ivedimo5 3 2 2 2" xfId="20730"/>
    <cellStyle name="Ivedimo5 3 2 3" xfId="20731"/>
    <cellStyle name="Ivedimo5 3 2 4" xfId="20732"/>
    <cellStyle name="Ivedimo5 3 2 5" xfId="20733"/>
    <cellStyle name="Ivedimo5 3 3" xfId="20734"/>
    <cellStyle name="Ivedimo5 3 3 2" xfId="20735"/>
    <cellStyle name="Ivedimo5 3 3 2 2" xfId="20736"/>
    <cellStyle name="Ivedimo5 3 3 3" xfId="20737"/>
    <cellStyle name="Ivedimo5 3 3 4" xfId="20738"/>
    <cellStyle name="Ivedimo5 3 3 5" xfId="20739"/>
    <cellStyle name="Ivedimo5 3 4" xfId="20740"/>
    <cellStyle name="Ivedimo5 3 4 2" xfId="20741"/>
    <cellStyle name="Ivedimo5 3 4 2 2" xfId="20742"/>
    <cellStyle name="Ivedimo5 3 4 3" xfId="20743"/>
    <cellStyle name="Ivedimo5 3 4 4" xfId="20744"/>
    <cellStyle name="Ivedimo5 3 4 5" xfId="20745"/>
    <cellStyle name="Ivedimo5 3 5" xfId="20746"/>
    <cellStyle name="Ivedimo5 3 5 2" xfId="20747"/>
    <cellStyle name="Ivedimo5 3 5 2 2" xfId="20748"/>
    <cellStyle name="Ivedimo5 3 5 3" xfId="20749"/>
    <cellStyle name="Ivedimo5 3 6" xfId="20750"/>
    <cellStyle name="Ivedimo5 3 6 2" xfId="20751"/>
    <cellStyle name="Ivedimo5 3 6 2 2" xfId="20752"/>
    <cellStyle name="Ivedimo5 3 6 3" xfId="20753"/>
    <cellStyle name="Ivedimo5 3 7" xfId="20754"/>
    <cellStyle name="Ivedimo5 3 7 2" xfId="20755"/>
    <cellStyle name="Ivedimo5 3 8" xfId="20756"/>
    <cellStyle name="Ivedimo5 4" xfId="20757"/>
    <cellStyle name="Ivedimo5 4 2" xfId="20758"/>
    <cellStyle name="Ivedimo5 4 2 2" xfId="20759"/>
    <cellStyle name="Ivedimo5 4 2 2 2" xfId="20760"/>
    <cellStyle name="Ivedimo5 4 2 3" xfId="20761"/>
    <cellStyle name="Ivedimo5 4 2 4" xfId="20762"/>
    <cellStyle name="Ivedimo5 4 2 5" xfId="20763"/>
    <cellStyle name="Ivedimo5 4 3" xfId="20764"/>
    <cellStyle name="Ivedimo5 4 3 2" xfId="20765"/>
    <cellStyle name="Ivedimo5 4 3 2 2" xfId="20766"/>
    <cellStyle name="Ivedimo5 4 3 3" xfId="20767"/>
    <cellStyle name="Ivedimo5 4 3 4" xfId="20768"/>
    <cellStyle name="Ivedimo5 4 3 5" xfId="20769"/>
    <cellStyle name="Ivedimo5 4 4" xfId="20770"/>
    <cellStyle name="Ivedimo5 4 4 2" xfId="20771"/>
    <cellStyle name="Ivedimo5 4 4 2 2" xfId="20772"/>
    <cellStyle name="Ivedimo5 4 4 3" xfId="20773"/>
    <cellStyle name="Ivedimo5 4 4 4" xfId="20774"/>
    <cellStyle name="Ivedimo5 4 4 5" xfId="20775"/>
    <cellStyle name="Ivedimo5 4 5" xfId="20776"/>
    <cellStyle name="Ivedimo5 4 5 2" xfId="20777"/>
    <cellStyle name="Ivedimo5 4 5 2 2" xfId="20778"/>
    <cellStyle name="Ivedimo5 4 5 3" xfId="20779"/>
    <cellStyle name="Ivedimo5 4 6" xfId="20780"/>
    <cellStyle name="Ivedimo5 4 6 2" xfId="20781"/>
    <cellStyle name="Ivedimo5 4 6 2 2" xfId="20782"/>
    <cellStyle name="Ivedimo5 4 6 3" xfId="20783"/>
    <cellStyle name="Ivedimo5 4 7" xfId="20784"/>
    <cellStyle name="Ivedimo5 4 7 2" xfId="20785"/>
    <cellStyle name="Ivedimo5 4 8" xfId="20786"/>
    <cellStyle name="Ivedimo5 5" xfId="20787"/>
    <cellStyle name="Ivedimo5 5 2" xfId="20788"/>
    <cellStyle name="Ivedimo5 5 2 2" xfId="20789"/>
    <cellStyle name="Ivedimo5 5 2 2 2" xfId="20790"/>
    <cellStyle name="Ivedimo5 5 2 3" xfId="20791"/>
    <cellStyle name="Ivedimo5 5 2 4" xfId="20792"/>
    <cellStyle name="Ivedimo5 5 2 5" xfId="20793"/>
    <cellStyle name="Ivedimo5 5 3" xfId="20794"/>
    <cellStyle name="Ivedimo5 5 3 2" xfId="20795"/>
    <cellStyle name="Ivedimo5 5 3 2 2" xfId="20796"/>
    <cellStyle name="Ivedimo5 5 3 3" xfId="20797"/>
    <cellStyle name="Ivedimo5 5 3 4" xfId="20798"/>
    <cellStyle name="Ivedimo5 5 3 5" xfId="20799"/>
    <cellStyle name="Ivedimo5 5 4" xfId="20800"/>
    <cellStyle name="Ivedimo5 5 4 2" xfId="20801"/>
    <cellStyle name="Ivedimo5 5 4 2 2" xfId="20802"/>
    <cellStyle name="Ivedimo5 5 4 3" xfId="20803"/>
    <cellStyle name="Ivedimo5 5 5" xfId="20804"/>
    <cellStyle name="Ivedimo5 5 5 2" xfId="20805"/>
    <cellStyle name="Ivedimo5 5 5 2 2" xfId="20806"/>
    <cellStyle name="Ivedimo5 5 5 3" xfId="20807"/>
    <cellStyle name="Ivedimo5 5 6" xfId="20808"/>
    <cellStyle name="Ivedimo5 5 6 2" xfId="20809"/>
    <cellStyle name="Ivedimo5 5 6 2 2" xfId="20810"/>
    <cellStyle name="Ivedimo5 5 6 3" xfId="20811"/>
    <cellStyle name="Ivedimo5 5 7" xfId="20812"/>
    <cellStyle name="Ivedimo5 5 7 2" xfId="20813"/>
    <cellStyle name="Ivedimo5 5 8" xfId="20814"/>
    <cellStyle name="Ivedimo5 6" xfId="20815"/>
    <cellStyle name="Ivedimo5 6 2" xfId="20816"/>
    <cellStyle name="Ivedimo5 6 2 2" xfId="20817"/>
    <cellStyle name="Ivedimo5 6 2 2 2" xfId="20818"/>
    <cellStyle name="Ivedimo5 6 2 3" xfId="20819"/>
    <cellStyle name="Ivedimo5 6 3" xfId="20820"/>
    <cellStyle name="Ivedimo5 6 3 2" xfId="20821"/>
    <cellStyle name="Ivedimo5 6 3 2 2" xfId="20822"/>
    <cellStyle name="Ivedimo5 6 3 3" xfId="20823"/>
    <cellStyle name="Ivedimo5 6 4" xfId="20824"/>
    <cellStyle name="Ivedimo5 6 4 2" xfId="20825"/>
    <cellStyle name="Ivedimo5 6 4 2 2" xfId="20826"/>
    <cellStyle name="Ivedimo5 6 4 3" xfId="20827"/>
    <cellStyle name="Ivedimo5 6 5" xfId="20828"/>
    <cellStyle name="Ivedimo5 6 5 2" xfId="20829"/>
    <cellStyle name="Ivedimo5 6 5 2 2" xfId="20830"/>
    <cellStyle name="Ivedimo5 6 5 3" xfId="20831"/>
    <cellStyle name="Ivedimo5 6 6" xfId="20832"/>
    <cellStyle name="Ivedimo5 6 6 2" xfId="20833"/>
    <cellStyle name="Ivedimo5 6 6 2 2" xfId="20834"/>
    <cellStyle name="Ivedimo5 6 6 3" xfId="20835"/>
    <cellStyle name="Ivedimo5 6 7" xfId="20836"/>
    <cellStyle name="Ivedimo5 6 7 2" xfId="20837"/>
    <cellStyle name="Ivedimo5 6 8" xfId="20838"/>
    <cellStyle name="Ivedimo5 7" xfId="20839"/>
    <cellStyle name="Ivedimo5 7 2" xfId="20840"/>
    <cellStyle name="Ivedimo5 7 2 2" xfId="20841"/>
    <cellStyle name="Ivedimo5 7 2 2 2" xfId="20842"/>
    <cellStyle name="Ivedimo5 7 2 3" xfId="20843"/>
    <cellStyle name="Ivedimo5 7 3" xfId="20844"/>
    <cellStyle name="Ivedimo5 7 3 2" xfId="20845"/>
    <cellStyle name="Ivedimo5 7 3 2 2" xfId="20846"/>
    <cellStyle name="Ivedimo5 7 3 3" xfId="20847"/>
    <cellStyle name="Ivedimo5 7 4" xfId="20848"/>
    <cellStyle name="Ivedimo5 7 4 2" xfId="20849"/>
    <cellStyle name="Ivedimo5 7 4 2 2" xfId="20850"/>
    <cellStyle name="Ivedimo5 7 4 3" xfId="20851"/>
    <cellStyle name="Ivedimo5 7 5" xfId="20852"/>
    <cellStyle name="Ivedimo5 7 5 2" xfId="20853"/>
    <cellStyle name="Ivedimo5 7 5 2 2" xfId="20854"/>
    <cellStyle name="Ivedimo5 7 5 3" xfId="20855"/>
    <cellStyle name="Ivedimo5 7 6" xfId="20856"/>
    <cellStyle name="Ivedimo5 7 6 2" xfId="20857"/>
    <cellStyle name="Ivedimo5 7 6 2 2" xfId="20858"/>
    <cellStyle name="Ivedimo5 7 6 3" xfId="20859"/>
    <cellStyle name="Ivedimo5 7 7" xfId="20860"/>
    <cellStyle name="Ivedimo5 7 7 2" xfId="20861"/>
    <cellStyle name="Ivedimo5 7 8" xfId="20862"/>
    <cellStyle name="Ivedimo5 8" xfId="20863"/>
    <cellStyle name="Ivedimo5 8 2" xfId="20864"/>
    <cellStyle name="Ivedimo5 8 2 2" xfId="20865"/>
    <cellStyle name="Ivedimo5 8 2 2 2" xfId="20866"/>
    <cellStyle name="Ivedimo5 8 2 3" xfId="20867"/>
    <cellStyle name="Ivedimo5 8 3" xfId="20868"/>
    <cellStyle name="Ivedimo5 8 3 2" xfId="20869"/>
    <cellStyle name="Ivedimo5 8 3 2 2" xfId="20870"/>
    <cellStyle name="Ivedimo5 8 3 3" xfId="20871"/>
    <cellStyle name="Ivedimo5 8 4" xfId="20872"/>
    <cellStyle name="Ivedimo5 8 4 2" xfId="20873"/>
    <cellStyle name="Ivedimo5 8 4 2 2" xfId="20874"/>
    <cellStyle name="Ivedimo5 8 4 3" xfId="20875"/>
    <cellStyle name="Ivedimo5 8 5" xfId="20876"/>
    <cellStyle name="Ivedimo5 8 5 2" xfId="20877"/>
    <cellStyle name="Ivedimo5 8 5 2 2" xfId="20878"/>
    <cellStyle name="Ivedimo5 8 5 3" xfId="20879"/>
    <cellStyle name="Ivedimo5 8 6" xfId="20880"/>
    <cellStyle name="Ivedimo5 8 6 2" xfId="20881"/>
    <cellStyle name="Ivedimo5 8 6 2 2" xfId="20882"/>
    <cellStyle name="Ivedimo5 8 6 3" xfId="20883"/>
    <cellStyle name="Ivedimo5 8 7" xfId="20884"/>
    <cellStyle name="Ivedimo5 8 7 2" xfId="20885"/>
    <cellStyle name="Ivedimo5 8 8" xfId="20886"/>
    <cellStyle name="Ivedimo5 9" xfId="20887"/>
    <cellStyle name="Ivedimo5 9 2" xfId="20888"/>
    <cellStyle name="Ivedimo5 9 2 2" xfId="20889"/>
    <cellStyle name="Ivedimo5 9 2 2 2" xfId="20890"/>
    <cellStyle name="Ivedimo5 9 2 3" xfId="20891"/>
    <cellStyle name="Ivedimo5 9 3" xfId="20892"/>
    <cellStyle name="Ivedimo5 9 3 2" xfId="20893"/>
    <cellStyle name="Ivedimo5 9 3 2 2" xfId="20894"/>
    <cellStyle name="Ivedimo5 9 3 3" xfId="20895"/>
    <cellStyle name="Ivedimo5 9 4" xfId="20896"/>
    <cellStyle name="Ivedimo5 9 4 2" xfId="20897"/>
    <cellStyle name="Ivedimo5 9 4 2 2" xfId="20898"/>
    <cellStyle name="Ivedimo5 9 4 3" xfId="20899"/>
    <cellStyle name="Ivedimo5 9 5" xfId="20900"/>
    <cellStyle name="Ivedimo5 9 5 2" xfId="20901"/>
    <cellStyle name="Ivedimo5 9 5 2 2" xfId="20902"/>
    <cellStyle name="Ivedimo5 9 5 3" xfId="20903"/>
    <cellStyle name="Ivedimo5 9 6" xfId="20904"/>
    <cellStyle name="Ivedimo5 9 6 2" xfId="20905"/>
    <cellStyle name="Ivedimo5 9 6 2 2" xfId="20906"/>
    <cellStyle name="Ivedimo5 9 6 3" xfId="20907"/>
    <cellStyle name="Ivedimo5 9 7" xfId="20908"/>
    <cellStyle name="Ivedimo5 9 7 2" xfId="20909"/>
    <cellStyle name="Ivedimo5 9 8" xfId="20910"/>
    <cellStyle name="JR Cells No Values" xfId="20911"/>
    <cellStyle name="JR Cells No Values 2" xfId="20912"/>
    <cellStyle name="JR_ formula" xfId="20913"/>
    <cellStyle name="JRchapeau" xfId="20914"/>
    <cellStyle name="Just_Table" xfId="20915"/>
    <cellStyle name="Key Result" xfId="20916"/>
    <cellStyle name="Kilo" xfId="20917"/>
    <cellStyle name="Kilo 2" xfId="20918"/>
    <cellStyle name="Komma [0]_Arcen" xfId="20919"/>
    <cellStyle name="Komma_Arcen" xfId="20920"/>
    <cellStyle name="KOP" xfId="20921"/>
    <cellStyle name="KOP2" xfId="20922"/>
    <cellStyle name="KOPP" xfId="20923"/>
    <cellStyle name="KOPP 2" xfId="20924"/>
    <cellStyle name="KPMG Heading 1" xfId="20925"/>
    <cellStyle name="KPMG Heading 2" xfId="20926"/>
    <cellStyle name="KPMG Heading 3" xfId="20927"/>
    <cellStyle name="KPMG Heading 4" xfId="20928"/>
    <cellStyle name="KPMG Normal" xfId="20929"/>
    <cellStyle name="KPMG Normal Text" xfId="20930"/>
    <cellStyle name="LeftTitle" xfId="20931"/>
    <cellStyle name="Line Number" xfId="20932"/>
    <cellStyle name="Link Currency (0)" xfId="20933"/>
    <cellStyle name="Link Currency (2)" xfId="20934"/>
    <cellStyle name="Link Units (0)" xfId="20935"/>
    <cellStyle name="Link Units (1)" xfId="20936"/>
    <cellStyle name="Link Units (2)" xfId="20937"/>
    <cellStyle name="Linked Cell" xfId="20938"/>
    <cellStyle name="Linked Cell 2" xfId="20939"/>
    <cellStyle name="Linked Cell 2 2" xfId="20940"/>
    <cellStyle name="Linked Cell 2_БДР формат СД (2)" xfId="20941"/>
    <cellStyle name="Linked Cell 3" xfId="20942"/>
    <cellStyle name="Linked Cell_БДР формат СД (2)" xfId="20943"/>
    <cellStyle name="lue" xfId="20944"/>
    <cellStyle name="Main text" xfId="20945"/>
    <cellStyle name="Margin" xfId="20946"/>
    <cellStyle name="MARK" xfId="20947"/>
    <cellStyle name="Matrix" xfId="20948"/>
    <cellStyle name="Maturity" xfId="20949"/>
    <cellStyle name="Metric tons" xfId="20950"/>
    <cellStyle name="Migliaia (0)_CALPREZZ" xfId="20951"/>
    <cellStyle name="Migliaia_ PESO ELETTR." xfId="20952"/>
    <cellStyle name="Millares [0]_10 AVERIAS MASIVAS + ANT" xfId="20953"/>
    <cellStyle name="Millares_10 AVERIAS MASIVAS + ANT" xfId="20954"/>
    <cellStyle name="Milliers [0]_2 PTS Global" xfId="20955"/>
    <cellStyle name="Milliers_2 PTS Global" xfId="20956"/>
    <cellStyle name="Millions" xfId="20957"/>
    <cellStyle name="millions 2" xfId="20958"/>
    <cellStyle name="Millions 3" xfId="20959"/>
    <cellStyle name="Millions 4" xfId="20960"/>
    <cellStyle name="mnb" xfId="20961"/>
    <cellStyle name="mnb 10" xfId="20962"/>
    <cellStyle name="mnb 10 2" xfId="20963"/>
    <cellStyle name="mnb 10 2 2" xfId="20964"/>
    <cellStyle name="mnb 10 2 2 2" xfId="20965"/>
    <cellStyle name="mnb 10 2 3" xfId="20966"/>
    <cellStyle name="mnb 10 3" xfId="20967"/>
    <cellStyle name="mnb 10 3 2" xfId="20968"/>
    <cellStyle name="mnb 10 3 2 2" xfId="20969"/>
    <cellStyle name="mnb 10 3 3" xfId="20970"/>
    <cellStyle name="mnb 10 4" xfId="20971"/>
    <cellStyle name="mnb 10 4 2" xfId="20972"/>
    <cellStyle name="mnb 10 4 2 2" xfId="20973"/>
    <cellStyle name="mnb 10 4 3" xfId="20974"/>
    <cellStyle name="mnb 10 5" xfId="20975"/>
    <cellStyle name="mnb 10 5 2" xfId="20976"/>
    <cellStyle name="mnb 10 5 2 2" xfId="20977"/>
    <cellStyle name="mnb 10 5 3" xfId="20978"/>
    <cellStyle name="mnb 10 6" xfId="20979"/>
    <cellStyle name="mnb 10 6 2" xfId="20980"/>
    <cellStyle name="mnb 10 6 2 2" xfId="20981"/>
    <cellStyle name="mnb 10 6 3" xfId="20982"/>
    <cellStyle name="mnb 10 7" xfId="20983"/>
    <cellStyle name="mnb 10 7 2" xfId="20984"/>
    <cellStyle name="mnb 10 8" xfId="20985"/>
    <cellStyle name="mnb 11" xfId="20986"/>
    <cellStyle name="mnb 11 2" xfId="20987"/>
    <cellStyle name="mnb 11 2 2" xfId="20988"/>
    <cellStyle name="mnb 11 2 2 2" xfId="20989"/>
    <cellStyle name="mnb 11 2 3" xfId="20990"/>
    <cellStyle name="mnb 11 3" xfId="20991"/>
    <cellStyle name="mnb 11 3 2" xfId="20992"/>
    <cellStyle name="mnb 11 3 2 2" xfId="20993"/>
    <cellStyle name="mnb 11 3 3" xfId="20994"/>
    <cellStyle name="mnb 11 4" xfId="20995"/>
    <cellStyle name="mnb 11 4 2" xfId="20996"/>
    <cellStyle name="mnb 11 4 2 2" xfId="20997"/>
    <cellStyle name="mnb 11 4 3" xfId="20998"/>
    <cellStyle name="mnb 11 5" xfId="20999"/>
    <cellStyle name="mnb 11 5 2" xfId="21000"/>
    <cellStyle name="mnb 11 5 2 2" xfId="21001"/>
    <cellStyle name="mnb 11 5 3" xfId="21002"/>
    <cellStyle name="mnb 11 6" xfId="21003"/>
    <cellStyle name="mnb 11 6 2" xfId="21004"/>
    <cellStyle name="mnb 11 6 2 2" xfId="21005"/>
    <cellStyle name="mnb 11 6 3" xfId="21006"/>
    <cellStyle name="mnb 11 7" xfId="21007"/>
    <cellStyle name="mnb 11 7 2" xfId="21008"/>
    <cellStyle name="mnb 11 8" xfId="21009"/>
    <cellStyle name="mnb 12" xfId="21010"/>
    <cellStyle name="mnb 12 2" xfId="21011"/>
    <cellStyle name="mnb 12 2 2" xfId="21012"/>
    <cellStyle name="mnb 12 2 2 2" xfId="21013"/>
    <cellStyle name="mnb 12 2 3" xfId="21014"/>
    <cellStyle name="mnb 12 3" xfId="21015"/>
    <cellStyle name="mnb 12 3 2" xfId="21016"/>
    <cellStyle name="mnb 12 3 2 2" xfId="21017"/>
    <cellStyle name="mnb 12 3 3" xfId="21018"/>
    <cellStyle name="mnb 12 4" xfId="21019"/>
    <cellStyle name="mnb 12 4 2" xfId="21020"/>
    <cellStyle name="mnb 12 4 2 2" xfId="21021"/>
    <cellStyle name="mnb 12 4 3" xfId="21022"/>
    <cellStyle name="mnb 12 5" xfId="21023"/>
    <cellStyle name="mnb 12 5 2" xfId="21024"/>
    <cellStyle name="mnb 12 5 2 2" xfId="21025"/>
    <cellStyle name="mnb 12 5 3" xfId="21026"/>
    <cellStyle name="mnb 12 6" xfId="21027"/>
    <cellStyle name="mnb 12 6 2" xfId="21028"/>
    <cellStyle name="mnb 12 6 2 2" xfId="21029"/>
    <cellStyle name="mnb 12 6 3" xfId="21030"/>
    <cellStyle name="mnb 12 7" xfId="21031"/>
    <cellStyle name="mnb 12 7 2" xfId="21032"/>
    <cellStyle name="mnb 12 8" xfId="21033"/>
    <cellStyle name="mnb 13" xfId="21034"/>
    <cellStyle name="mnb 13 2" xfId="21035"/>
    <cellStyle name="mnb 13 2 2" xfId="21036"/>
    <cellStyle name="mnb 13 3" xfId="21037"/>
    <cellStyle name="mnb 14" xfId="21038"/>
    <cellStyle name="mnb 2" xfId="21039"/>
    <cellStyle name="mnb 2 2" xfId="21040"/>
    <cellStyle name="mnb 2 2 2" xfId="21041"/>
    <cellStyle name="mnb 2 2 2 2" xfId="21042"/>
    <cellStyle name="mnb 2 2 3" xfId="21043"/>
    <cellStyle name="mnb 2 3" xfId="21044"/>
    <cellStyle name="mnb 2 3 2" xfId="21045"/>
    <cellStyle name="mnb 2 3 2 2" xfId="21046"/>
    <cellStyle name="mnb 2 3 3" xfId="21047"/>
    <cellStyle name="mnb 2 4" xfId="21048"/>
    <cellStyle name="mnb 2 4 2" xfId="21049"/>
    <cellStyle name="mnb 2 4 2 2" xfId="21050"/>
    <cellStyle name="mnb 2 4 3" xfId="21051"/>
    <cellStyle name="mnb 2 5" xfId="21052"/>
    <cellStyle name="mnb 3" xfId="21053"/>
    <cellStyle name="mnb 3 2" xfId="21054"/>
    <cellStyle name="mnb 3 2 2" xfId="21055"/>
    <cellStyle name="mnb 3 2 2 2" xfId="21056"/>
    <cellStyle name="mnb 3 2 3" xfId="21057"/>
    <cellStyle name="mnb 3 3" xfId="21058"/>
    <cellStyle name="mnb 3 3 2" xfId="21059"/>
    <cellStyle name="mnb 3 3 2 2" xfId="21060"/>
    <cellStyle name="mnb 3 3 3" xfId="21061"/>
    <cellStyle name="mnb 3 4" xfId="21062"/>
    <cellStyle name="mnb 3 4 2" xfId="21063"/>
    <cellStyle name="mnb 3 4 2 2" xfId="21064"/>
    <cellStyle name="mnb 3 4 3" xfId="21065"/>
    <cellStyle name="mnb 3 5" xfId="21066"/>
    <cellStyle name="mnb 3 5 2" xfId="21067"/>
    <cellStyle name="mnb 3 5 2 2" xfId="21068"/>
    <cellStyle name="mnb 3 5 3" xfId="21069"/>
    <cellStyle name="mnb 3 6" xfId="21070"/>
    <cellStyle name="mnb 4" xfId="21071"/>
    <cellStyle name="mnb 4 2" xfId="21072"/>
    <cellStyle name="mnb 4 2 2" xfId="21073"/>
    <cellStyle name="mnb 4 2 2 2" xfId="21074"/>
    <cellStyle name="mnb 4 2 3" xfId="21075"/>
    <cellStyle name="mnb 4 3" xfId="21076"/>
    <cellStyle name="mnb 4 3 2" xfId="21077"/>
    <cellStyle name="mnb 4 3 2 2" xfId="21078"/>
    <cellStyle name="mnb 4 3 3" xfId="21079"/>
    <cellStyle name="mnb 4 4" xfId="21080"/>
    <cellStyle name="mnb 4 4 2" xfId="21081"/>
    <cellStyle name="mnb 4 4 2 2" xfId="21082"/>
    <cellStyle name="mnb 4 4 3" xfId="21083"/>
    <cellStyle name="mnb 4 5" xfId="21084"/>
    <cellStyle name="mnb 4 5 2" xfId="21085"/>
    <cellStyle name="mnb 4 5 2 2" xfId="21086"/>
    <cellStyle name="mnb 4 5 3" xfId="21087"/>
    <cellStyle name="mnb 4 6" xfId="21088"/>
    <cellStyle name="mnb 4 6 2" xfId="21089"/>
    <cellStyle name="mnb 4 6 2 2" xfId="21090"/>
    <cellStyle name="mnb 4 6 3" xfId="21091"/>
    <cellStyle name="mnb 4 7" xfId="21092"/>
    <cellStyle name="mnb 4 7 2" xfId="21093"/>
    <cellStyle name="mnb 4 8" xfId="21094"/>
    <cellStyle name="mnb 5" xfId="21095"/>
    <cellStyle name="mnb 5 2" xfId="21096"/>
    <cellStyle name="mnb 5 2 2" xfId="21097"/>
    <cellStyle name="mnb 5 2 2 2" xfId="21098"/>
    <cellStyle name="mnb 5 2 3" xfId="21099"/>
    <cellStyle name="mnb 5 3" xfId="21100"/>
    <cellStyle name="mnb 5 3 2" xfId="21101"/>
    <cellStyle name="mnb 5 3 2 2" xfId="21102"/>
    <cellStyle name="mnb 5 3 3" xfId="21103"/>
    <cellStyle name="mnb 5 4" xfId="21104"/>
    <cellStyle name="mnb 5 4 2" xfId="21105"/>
    <cellStyle name="mnb 5 4 2 2" xfId="21106"/>
    <cellStyle name="mnb 5 4 3" xfId="21107"/>
    <cellStyle name="mnb 5 5" xfId="21108"/>
    <cellStyle name="mnb 5 5 2" xfId="21109"/>
    <cellStyle name="mnb 5 5 2 2" xfId="21110"/>
    <cellStyle name="mnb 5 5 3" xfId="21111"/>
    <cellStyle name="mnb 5 6" xfId="21112"/>
    <cellStyle name="mnb 5 6 2" xfId="21113"/>
    <cellStyle name="mnb 5 6 2 2" xfId="21114"/>
    <cellStyle name="mnb 5 6 3" xfId="21115"/>
    <cellStyle name="mnb 5 7" xfId="21116"/>
    <cellStyle name="mnb 5 7 2" xfId="21117"/>
    <cellStyle name="mnb 5 8" xfId="21118"/>
    <cellStyle name="mnb 6" xfId="21119"/>
    <cellStyle name="mnb 6 2" xfId="21120"/>
    <cellStyle name="mnb 6 2 2" xfId="21121"/>
    <cellStyle name="mnb 6 2 2 2" xfId="21122"/>
    <cellStyle name="mnb 6 2 3" xfId="21123"/>
    <cellStyle name="mnb 6 3" xfId="21124"/>
    <cellStyle name="mnb 6 3 2" xfId="21125"/>
    <cellStyle name="mnb 6 3 2 2" xfId="21126"/>
    <cellStyle name="mnb 6 3 3" xfId="21127"/>
    <cellStyle name="mnb 6 4" xfId="21128"/>
    <cellStyle name="mnb 6 4 2" xfId="21129"/>
    <cellStyle name="mnb 6 4 2 2" xfId="21130"/>
    <cellStyle name="mnb 6 4 3" xfId="21131"/>
    <cellStyle name="mnb 6 5" xfId="21132"/>
    <cellStyle name="mnb 6 5 2" xfId="21133"/>
    <cellStyle name="mnb 6 5 2 2" xfId="21134"/>
    <cellStyle name="mnb 6 5 3" xfId="21135"/>
    <cellStyle name="mnb 6 6" xfId="21136"/>
    <cellStyle name="mnb 6 6 2" xfId="21137"/>
    <cellStyle name="mnb 6 6 2 2" xfId="21138"/>
    <cellStyle name="mnb 6 6 3" xfId="21139"/>
    <cellStyle name="mnb 6 7" xfId="21140"/>
    <cellStyle name="mnb 6 7 2" xfId="21141"/>
    <cellStyle name="mnb 6 8" xfId="21142"/>
    <cellStyle name="mnb 7" xfId="21143"/>
    <cellStyle name="mnb 7 2" xfId="21144"/>
    <cellStyle name="mnb 7 2 2" xfId="21145"/>
    <cellStyle name="mnb 7 2 2 2" xfId="21146"/>
    <cellStyle name="mnb 7 2 3" xfId="21147"/>
    <cellStyle name="mnb 7 3" xfId="21148"/>
    <cellStyle name="mnb 7 3 2" xfId="21149"/>
    <cellStyle name="mnb 7 3 2 2" xfId="21150"/>
    <cellStyle name="mnb 7 3 3" xfId="21151"/>
    <cellStyle name="mnb 7 4" xfId="21152"/>
    <cellStyle name="mnb 7 4 2" xfId="21153"/>
    <cellStyle name="mnb 7 4 2 2" xfId="21154"/>
    <cellStyle name="mnb 7 4 3" xfId="21155"/>
    <cellStyle name="mnb 7 5" xfId="21156"/>
    <cellStyle name="mnb 7 5 2" xfId="21157"/>
    <cellStyle name="mnb 7 5 2 2" xfId="21158"/>
    <cellStyle name="mnb 7 5 3" xfId="21159"/>
    <cellStyle name="mnb 7 6" xfId="21160"/>
    <cellStyle name="mnb 7 6 2" xfId="21161"/>
    <cellStyle name="mnb 7 6 2 2" xfId="21162"/>
    <cellStyle name="mnb 7 6 3" xfId="21163"/>
    <cellStyle name="mnb 7 7" xfId="21164"/>
    <cellStyle name="mnb 7 7 2" xfId="21165"/>
    <cellStyle name="mnb 7 8" xfId="21166"/>
    <cellStyle name="mnb 8" xfId="21167"/>
    <cellStyle name="mnb 8 2" xfId="21168"/>
    <cellStyle name="mnb 8 2 2" xfId="21169"/>
    <cellStyle name="mnb 8 2 2 2" xfId="21170"/>
    <cellStyle name="mnb 8 2 3" xfId="21171"/>
    <cellStyle name="mnb 8 3" xfId="21172"/>
    <cellStyle name="mnb 8 3 2" xfId="21173"/>
    <cellStyle name="mnb 8 3 2 2" xfId="21174"/>
    <cellStyle name="mnb 8 3 3" xfId="21175"/>
    <cellStyle name="mnb 8 4" xfId="21176"/>
    <cellStyle name="mnb 8 4 2" xfId="21177"/>
    <cellStyle name="mnb 8 4 2 2" xfId="21178"/>
    <cellStyle name="mnb 8 4 3" xfId="21179"/>
    <cellStyle name="mnb 8 5" xfId="21180"/>
    <cellStyle name="mnb 8 5 2" xfId="21181"/>
    <cellStyle name="mnb 8 5 2 2" xfId="21182"/>
    <cellStyle name="mnb 8 5 3" xfId="21183"/>
    <cellStyle name="mnb 8 6" xfId="21184"/>
    <cellStyle name="mnb 8 6 2" xfId="21185"/>
    <cellStyle name="mnb 8 6 2 2" xfId="21186"/>
    <cellStyle name="mnb 8 6 3" xfId="21187"/>
    <cellStyle name="mnb 8 7" xfId="21188"/>
    <cellStyle name="mnb 8 7 2" xfId="21189"/>
    <cellStyle name="mnb 8 8" xfId="21190"/>
    <cellStyle name="mnb 9" xfId="21191"/>
    <cellStyle name="mnb 9 2" xfId="21192"/>
    <cellStyle name="mnb 9 2 2" xfId="21193"/>
    <cellStyle name="mnb 9 2 2 2" xfId="21194"/>
    <cellStyle name="mnb 9 2 3" xfId="21195"/>
    <cellStyle name="mnb 9 3" xfId="21196"/>
    <cellStyle name="mnb 9 3 2" xfId="21197"/>
    <cellStyle name="mnb 9 3 2 2" xfId="21198"/>
    <cellStyle name="mnb 9 3 3" xfId="21199"/>
    <cellStyle name="mnb 9 4" xfId="21200"/>
    <cellStyle name="mnb 9 4 2" xfId="21201"/>
    <cellStyle name="mnb 9 4 2 2" xfId="21202"/>
    <cellStyle name="mnb 9 4 3" xfId="21203"/>
    <cellStyle name="mnb 9 5" xfId="21204"/>
    <cellStyle name="mnb 9 5 2" xfId="21205"/>
    <cellStyle name="mnb 9 5 2 2" xfId="21206"/>
    <cellStyle name="mnb 9 5 3" xfId="21207"/>
    <cellStyle name="mnb 9 6" xfId="21208"/>
    <cellStyle name="mnb 9 6 2" xfId="21209"/>
    <cellStyle name="mnb 9 6 2 2" xfId="21210"/>
    <cellStyle name="mnb 9 6 3" xfId="21211"/>
    <cellStyle name="mnb 9 7" xfId="21212"/>
    <cellStyle name="mnb 9 7 2" xfId="21213"/>
    <cellStyle name="mnb 9 8" xfId="21214"/>
    <cellStyle name="Moneda [0]_10 AVERIAS MASIVAS + ANT" xfId="21215"/>
    <cellStyle name="Moneda_10 AVERIAS MASIVAS + ANT" xfId="21216"/>
    <cellStyle name="Monétaire [0]_2 PTS Global" xfId="21217"/>
    <cellStyle name="Monétaire_2 PTS Global" xfId="21218"/>
    <cellStyle name="Monйtaire [0]_Conversion Summary" xfId="21219"/>
    <cellStyle name="Monйtaire_Conversion Summary" xfId="21220"/>
    <cellStyle name="Multiple" xfId="21221"/>
    <cellStyle name="Multiple [0]" xfId="21222"/>
    <cellStyle name="Multiple [1]" xfId="21223"/>
    <cellStyle name="Multiple [2]" xfId="21224"/>
    <cellStyle name="Multiple [3]" xfId="21225"/>
    <cellStyle name="Multiple, 1 dec" xfId="21226"/>
    <cellStyle name="Multiple, 2 dec" xfId="21227"/>
    <cellStyle name="Multiple_1 Dec" xfId="21228"/>
    <cellStyle name="n" xfId="21229"/>
    <cellStyle name="n 2" xfId="21230"/>
    <cellStyle name="namber" xfId="21231"/>
    <cellStyle name="Neutral" xfId="21232"/>
    <cellStyle name="Neutral 2" xfId="21233"/>
    <cellStyle name="Neutral 2 2" xfId="21234"/>
    <cellStyle name="Neutral 2_БДР формат СД (2)" xfId="21235"/>
    <cellStyle name="Neutral 3" xfId="21236"/>
    <cellStyle name="Neutral_БДР формат СД (2)" xfId="21237"/>
    <cellStyle name="no" xfId="21238"/>
    <cellStyle name="no dec" xfId="21239"/>
    <cellStyle name="No.s to 1dp" xfId="21240"/>
    <cellStyle name="No_Input" xfId="21241"/>
    <cellStyle name="nor" xfId="21242"/>
    <cellStyle name="Norma11l" xfId="21243"/>
    <cellStyle name="Norma11l 2" xfId="21244"/>
    <cellStyle name="Norma11l 2 2" xfId="21245"/>
    <cellStyle name="Norma11l 3" xfId="21246"/>
    <cellStyle name="normail" xfId="21247"/>
    <cellStyle name="Normal - Style1" xfId="21248"/>
    <cellStyle name="Normal - Style1 2" xfId="21249"/>
    <cellStyle name="Normal - Style1_PL ожидаемый 2011г." xfId="21250"/>
    <cellStyle name="Normal 2" xfId="21251"/>
    <cellStyle name="Normal 2 2" xfId="21252"/>
    <cellStyle name="Normal 2 2 2" xfId="21253"/>
    <cellStyle name="Normal 2 3" xfId="21254"/>
    <cellStyle name="Normal 2 3 2" xfId="21255"/>
    <cellStyle name="Normal 2 3 3" xfId="21256"/>
    <cellStyle name="Normal 2 3 4" xfId="21257"/>
    <cellStyle name="Normal 2 3 5" xfId="21258"/>
    <cellStyle name="Normal 2 3 6" xfId="21259"/>
    <cellStyle name="Normal 2 4" xfId="21260"/>
    <cellStyle name="Normal 2 4 2" xfId="21261"/>
    <cellStyle name="Normal 2 4 3" xfId="21262"/>
    <cellStyle name="Normal 2 4 4" xfId="21263"/>
    <cellStyle name="Normal 2 5" xfId="21264"/>
    <cellStyle name="Normal 2 6" xfId="21265"/>
    <cellStyle name="Normal 2_БДР формат СД (2)" xfId="21266"/>
    <cellStyle name="Normal 3" xfId="21267"/>
    <cellStyle name="Normal 3 2" xfId="21268"/>
    <cellStyle name="Normal 3 2 2" xfId="21269"/>
    <cellStyle name="Normal 3 3" xfId="21270"/>
    <cellStyle name="Normal 3 4" xfId="21271"/>
    <cellStyle name="Normal 3 5" xfId="21272"/>
    <cellStyle name="Normal 3_БДР формат СД (2)" xfId="21273"/>
    <cellStyle name="Normal 4" xfId="21274"/>
    <cellStyle name="Normal 4 2" xfId="21275"/>
    <cellStyle name="Normal 4 2 2" xfId="21276"/>
    <cellStyle name="Normal 4 3" xfId="21277"/>
    <cellStyle name="Normal 4 4" xfId="21278"/>
    <cellStyle name="Normal 4_БДР формат СД (2)" xfId="21279"/>
    <cellStyle name="Normal 5" xfId="21280"/>
    <cellStyle name="Normal 5 2" xfId="21281"/>
    <cellStyle name="Normal 5 2 2" xfId="21282"/>
    <cellStyle name="Normal 5 3" xfId="21283"/>
    <cellStyle name="Normal 5 4" xfId="21284"/>
    <cellStyle name="Normal 5_БДР формат СД (2)" xfId="21285"/>
    <cellStyle name="Normal 6" xfId="21286"/>
    <cellStyle name="Normal 6 2" xfId="21287"/>
    <cellStyle name="Normal 7" xfId="21288"/>
    <cellStyle name="Normal 7 2" xfId="21289"/>
    <cellStyle name="Normal." xfId="21290"/>
    <cellStyle name="Normal_!RRINVEN" xfId="21291"/>
    <cellStyle name="Normál_1." xfId="21292"/>
    <cellStyle name="Normal_10" xfId="21293"/>
    <cellStyle name="Normál_HÖM I.vált." xfId="21294"/>
    <cellStyle name="Normal_macro 2012 var 1" xfId="21295"/>
    <cellStyle name="Normál_VERZIOK" xfId="21296"/>
    <cellStyle name="Normal_WACC Calculations" xfId="21297"/>
    <cellStyle name="Normal1" xfId="21298"/>
    <cellStyle name="Normal1 2" xfId="21299"/>
    <cellStyle name="Normal1 3" xfId="21300"/>
    <cellStyle name="Normal1_БДР формат СД (2)" xfId="21301"/>
    <cellStyle name="Normale_ PESO ELETTR." xfId="21302"/>
    <cellStyle name="NormalGB" xfId="21303"/>
    <cellStyle name="normální_Rozvaha - aktiva" xfId="21304"/>
    <cellStyle name="Normalny_0" xfId="21305"/>
    <cellStyle name="normбlnм_laroux" xfId="21306"/>
    <cellStyle name="Note" xfId="21307"/>
    <cellStyle name="Note 10" xfId="21308"/>
    <cellStyle name="Note 10 2" xfId="21309"/>
    <cellStyle name="Note 10 2 2" xfId="21310"/>
    <cellStyle name="Note 10 2 2 2" xfId="21311"/>
    <cellStyle name="Note 10 2 3" xfId="21312"/>
    <cellStyle name="Note 10 3" xfId="21313"/>
    <cellStyle name="Note 10 3 2" xfId="21314"/>
    <cellStyle name="Note 10 3 2 2" xfId="21315"/>
    <cellStyle name="Note 10 3 3" xfId="21316"/>
    <cellStyle name="Note 10 4" xfId="21317"/>
    <cellStyle name="Note 10 4 2" xfId="21318"/>
    <cellStyle name="Note 10 4 2 2" xfId="21319"/>
    <cellStyle name="Note 10 4 3" xfId="21320"/>
    <cellStyle name="Note 10 5" xfId="21321"/>
    <cellStyle name="Note 10 5 2" xfId="21322"/>
    <cellStyle name="Note 10 5 2 2" xfId="21323"/>
    <cellStyle name="Note 10 5 3" xfId="21324"/>
    <cellStyle name="Note 10 6" xfId="21325"/>
    <cellStyle name="Note 10 6 2" xfId="21326"/>
    <cellStyle name="Note 10 6 2 2" xfId="21327"/>
    <cellStyle name="Note 10 6 3" xfId="21328"/>
    <cellStyle name="Note 10 7" xfId="21329"/>
    <cellStyle name="Note 10 7 2" xfId="21330"/>
    <cellStyle name="Note 10 8" xfId="21331"/>
    <cellStyle name="Note 11" xfId="21332"/>
    <cellStyle name="Note 11 2" xfId="21333"/>
    <cellStyle name="Note 11 2 2" xfId="21334"/>
    <cellStyle name="Note 11 2 2 2" xfId="21335"/>
    <cellStyle name="Note 11 2 3" xfId="21336"/>
    <cellStyle name="Note 11 3" xfId="21337"/>
    <cellStyle name="Note 11 3 2" xfId="21338"/>
    <cellStyle name="Note 11 3 2 2" xfId="21339"/>
    <cellStyle name="Note 11 3 3" xfId="21340"/>
    <cellStyle name="Note 11 4" xfId="21341"/>
    <cellStyle name="Note 11 4 2" xfId="21342"/>
    <cellStyle name="Note 11 4 2 2" xfId="21343"/>
    <cellStyle name="Note 11 4 3" xfId="21344"/>
    <cellStyle name="Note 11 5" xfId="21345"/>
    <cellStyle name="Note 11 5 2" xfId="21346"/>
    <cellStyle name="Note 11 5 2 2" xfId="21347"/>
    <cellStyle name="Note 11 5 3" xfId="21348"/>
    <cellStyle name="Note 11 6" xfId="21349"/>
    <cellStyle name="Note 11 6 2" xfId="21350"/>
    <cellStyle name="Note 11 6 2 2" xfId="21351"/>
    <cellStyle name="Note 11 6 3" xfId="21352"/>
    <cellStyle name="Note 11 7" xfId="21353"/>
    <cellStyle name="Note 11 7 2" xfId="21354"/>
    <cellStyle name="Note 11 8" xfId="21355"/>
    <cellStyle name="Note 12" xfId="21356"/>
    <cellStyle name="Note 12 2" xfId="21357"/>
    <cellStyle name="Note 12 2 2" xfId="21358"/>
    <cellStyle name="Note 12 2 2 2" xfId="21359"/>
    <cellStyle name="Note 12 2 3" xfId="21360"/>
    <cellStyle name="Note 12 3" xfId="21361"/>
    <cellStyle name="Note 12 3 2" xfId="21362"/>
    <cellStyle name="Note 12 3 2 2" xfId="21363"/>
    <cellStyle name="Note 12 3 3" xfId="21364"/>
    <cellStyle name="Note 12 4" xfId="21365"/>
    <cellStyle name="Note 12 4 2" xfId="21366"/>
    <cellStyle name="Note 12 4 2 2" xfId="21367"/>
    <cellStyle name="Note 12 4 3" xfId="21368"/>
    <cellStyle name="Note 12 5" xfId="21369"/>
    <cellStyle name="Note 12 5 2" xfId="21370"/>
    <cellStyle name="Note 12 5 2 2" xfId="21371"/>
    <cellStyle name="Note 12 5 3" xfId="21372"/>
    <cellStyle name="Note 12 6" xfId="21373"/>
    <cellStyle name="Note 12 6 2" xfId="21374"/>
    <cellStyle name="Note 12 6 2 2" xfId="21375"/>
    <cellStyle name="Note 12 6 3" xfId="21376"/>
    <cellStyle name="Note 12 7" xfId="21377"/>
    <cellStyle name="Note 12 7 2" xfId="21378"/>
    <cellStyle name="Note 12 8" xfId="21379"/>
    <cellStyle name="Note 13" xfId="21380"/>
    <cellStyle name="Note 13 2" xfId="21381"/>
    <cellStyle name="Note 13 2 2" xfId="21382"/>
    <cellStyle name="Note 13 2 2 2" xfId="21383"/>
    <cellStyle name="Note 13 2 3" xfId="21384"/>
    <cellStyle name="Note 13 3" xfId="21385"/>
    <cellStyle name="Note 13 3 2" xfId="21386"/>
    <cellStyle name="Note 13 3 2 2" xfId="21387"/>
    <cellStyle name="Note 13 3 3" xfId="21388"/>
    <cellStyle name="Note 13 4" xfId="21389"/>
    <cellStyle name="Note 13 4 2" xfId="21390"/>
    <cellStyle name="Note 13 4 2 2" xfId="21391"/>
    <cellStyle name="Note 13 4 3" xfId="21392"/>
    <cellStyle name="Note 13 5" xfId="21393"/>
    <cellStyle name="Note 13 5 2" xfId="21394"/>
    <cellStyle name="Note 13 5 2 2" xfId="21395"/>
    <cellStyle name="Note 13 5 3" xfId="21396"/>
    <cellStyle name="Note 13 6" xfId="21397"/>
    <cellStyle name="Note 13 6 2" xfId="21398"/>
    <cellStyle name="Note 13 6 2 2" xfId="21399"/>
    <cellStyle name="Note 13 6 3" xfId="21400"/>
    <cellStyle name="Note 13 7" xfId="21401"/>
    <cellStyle name="Note 13 7 2" xfId="21402"/>
    <cellStyle name="Note 13 8" xfId="21403"/>
    <cellStyle name="Note 14" xfId="21404"/>
    <cellStyle name="Note 14 2" xfId="21405"/>
    <cellStyle name="Note 15" xfId="21406"/>
    <cellStyle name="Note 15 2" xfId="21407"/>
    <cellStyle name="Note 2" xfId="21408"/>
    <cellStyle name="Note 2 10" xfId="21409"/>
    <cellStyle name="Note 2 10 2" xfId="21410"/>
    <cellStyle name="Note 2 10 2 2" xfId="21411"/>
    <cellStyle name="Note 2 10 2 2 2" xfId="21412"/>
    <cellStyle name="Note 2 10 2 3" xfId="21413"/>
    <cellStyle name="Note 2 10 3" xfId="21414"/>
    <cellStyle name="Note 2 10 3 2" xfId="21415"/>
    <cellStyle name="Note 2 10 3 2 2" xfId="21416"/>
    <cellStyle name="Note 2 10 3 3" xfId="21417"/>
    <cellStyle name="Note 2 10 4" xfId="21418"/>
    <cellStyle name="Note 2 10 4 2" xfId="21419"/>
    <cellStyle name="Note 2 10 4 2 2" xfId="21420"/>
    <cellStyle name="Note 2 10 4 3" xfId="21421"/>
    <cellStyle name="Note 2 10 5" xfId="21422"/>
    <cellStyle name="Note 2 10 5 2" xfId="21423"/>
    <cellStyle name="Note 2 10 5 2 2" xfId="21424"/>
    <cellStyle name="Note 2 10 5 3" xfId="21425"/>
    <cellStyle name="Note 2 10 6" xfId="21426"/>
    <cellStyle name="Note 2 10 6 2" xfId="21427"/>
    <cellStyle name="Note 2 10 6 2 2" xfId="21428"/>
    <cellStyle name="Note 2 10 6 3" xfId="21429"/>
    <cellStyle name="Note 2 10 7" xfId="21430"/>
    <cellStyle name="Note 2 10 7 2" xfId="21431"/>
    <cellStyle name="Note 2 10 8" xfId="21432"/>
    <cellStyle name="Note 2 11" xfId="21433"/>
    <cellStyle name="Note 2 11 2" xfId="21434"/>
    <cellStyle name="Note 2 11 2 2" xfId="21435"/>
    <cellStyle name="Note 2 11 3" xfId="21436"/>
    <cellStyle name="Note 2 12" xfId="21437"/>
    <cellStyle name="Note 2 12 2" xfId="21438"/>
    <cellStyle name="Note 2 12 2 2" xfId="21439"/>
    <cellStyle name="Note 2 12 3" xfId="21440"/>
    <cellStyle name="Note 2 13" xfId="21441"/>
    <cellStyle name="Note 2 13 2" xfId="21442"/>
    <cellStyle name="Note 2 13 2 2" xfId="21443"/>
    <cellStyle name="Note 2 13 3" xfId="21444"/>
    <cellStyle name="Note 2 14" xfId="21445"/>
    <cellStyle name="Note 2 14 2" xfId="21446"/>
    <cellStyle name="Note 2 14 2 2" xfId="21447"/>
    <cellStyle name="Note 2 14 3" xfId="21448"/>
    <cellStyle name="Note 2 15" xfId="21449"/>
    <cellStyle name="Note 2 15 2" xfId="21450"/>
    <cellStyle name="Note 2 16" xfId="21451"/>
    <cellStyle name="Note 2 16 2" xfId="21452"/>
    <cellStyle name="Note 2 17" xfId="21453"/>
    <cellStyle name="Note 2 17 2" xfId="21454"/>
    <cellStyle name="Note 2 18" xfId="21455"/>
    <cellStyle name="Note 2 18 2" xfId="21456"/>
    <cellStyle name="Note 2 19" xfId="21457"/>
    <cellStyle name="Note 2 19 2" xfId="21458"/>
    <cellStyle name="Note 2 2" xfId="21459"/>
    <cellStyle name="Note 2 2 10" xfId="21460"/>
    <cellStyle name="Note 2 2 10 2" xfId="21461"/>
    <cellStyle name="Note 2 2 11" xfId="21462"/>
    <cellStyle name="Note 2 2 11 2" xfId="21463"/>
    <cellStyle name="Note 2 2 12" xfId="21464"/>
    <cellStyle name="Note 2 2 12 2" xfId="21465"/>
    <cellStyle name="Note 2 2 13" xfId="21466"/>
    <cellStyle name="Note 2 2 13 2" xfId="21467"/>
    <cellStyle name="Note 2 2 14" xfId="21468"/>
    <cellStyle name="Note 2 2 2" xfId="21469"/>
    <cellStyle name="Note 2 2 2 2" xfId="21470"/>
    <cellStyle name="Note 2 2 2 2 2" xfId="21471"/>
    <cellStyle name="Note 2 2 2 2 2 2" xfId="21472"/>
    <cellStyle name="Note 2 2 2 2 3" xfId="21473"/>
    <cellStyle name="Note 2 2 2 2 4" xfId="21474"/>
    <cellStyle name="Note 2 2 2 2 5" xfId="21475"/>
    <cellStyle name="Note 2 2 2 2 6" xfId="21476"/>
    <cellStyle name="Note 2 2 2 2 7" xfId="21477"/>
    <cellStyle name="Note 2 2 2 3" xfId="21478"/>
    <cellStyle name="Note 2 2 2 3 2" xfId="21479"/>
    <cellStyle name="Note 2 2 2 3 2 2" xfId="21480"/>
    <cellStyle name="Note 2 2 2 3 3" xfId="21481"/>
    <cellStyle name="Note 2 2 2 3 4" xfId="21482"/>
    <cellStyle name="Note 2 2 2 3 5" xfId="21483"/>
    <cellStyle name="Note 2 2 2 4" xfId="21484"/>
    <cellStyle name="Note 2 2 2 4 2" xfId="21485"/>
    <cellStyle name="Note 2 2 2 4 2 2" xfId="21486"/>
    <cellStyle name="Note 2 2 2 4 3" xfId="21487"/>
    <cellStyle name="Note 2 2 2 5" xfId="21488"/>
    <cellStyle name="Note 2 2 2 5 2" xfId="21489"/>
    <cellStyle name="Note 2 2 2 5 2 2" xfId="21490"/>
    <cellStyle name="Note 2 2 2 5 3" xfId="21491"/>
    <cellStyle name="Note 2 2 2 6" xfId="21492"/>
    <cellStyle name="Note 2 2 2 6 2" xfId="21493"/>
    <cellStyle name="Note 2 2 2 6 2 2" xfId="21494"/>
    <cellStyle name="Note 2 2 2 6 3" xfId="21495"/>
    <cellStyle name="Note 2 2 2 7" xfId="21496"/>
    <cellStyle name="Note 2 2 2 7 2" xfId="21497"/>
    <cellStyle name="Note 2 2 2 8" xfId="21498"/>
    <cellStyle name="Note 2 2 2 8 2" xfId="21499"/>
    <cellStyle name="Note 2 2 2 9" xfId="21500"/>
    <cellStyle name="Note 2 2 3" xfId="21501"/>
    <cellStyle name="Note 2 2 3 2" xfId="21502"/>
    <cellStyle name="Note 2 2 3 2 2" xfId="21503"/>
    <cellStyle name="Note 2 2 3 2 2 2" xfId="21504"/>
    <cellStyle name="Note 2 2 3 2 3" xfId="21505"/>
    <cellStyle name="Note 2 2 3 2 4" xfId="21506"/>
    <cellStyle name="Note 2 2 3 2 5" xfId="21507"/>
    <cellStyle name="Note 2 2 3 3" xfId="21508"/>
    <cellStyle name="Note 2 2 3 3 2" xfId="21509"/>
    <cellStyle name="Note 2 2 3 3 2 2" xfId="21510"/>
    <cellStyle name="Note 2 2 3 3 3" xfId="21511"/>
    <cellStyle name="Note 2 2 3 3 4" xfId="21512"/>
    <cellStyle name="Note 2 2 3 3 5" xfId="21513"/>
    <cellStyle name="Note 2 2 3 4" xfId="21514"/>
    <cellStyle name="Note 2 2 3 4 2" xfId="21515"/>
    <cellStyle name="Note 2 2 3 4 2 2" xfId="21516"/>
    <cellStyle name="Note 2 2 3 4 3" xfId="21517"/>
    <cellStyle name="Note 2 2 3 5" xfId="21518"/>
    <cellStyle name="Note 2 2 3 5 2" xfId="21519"/>
    <cellStyle name="Note 2 2 3 5 2 2" xfId="21520"/>
    <cellStyle name="Note 2 2 3 5 3" xfId="21521"/>
    <cellStyle name="Note 2 2 3 6" xfId="21522"/>
    <cellStyle name="Note 2 2 3 6 2" xfId="21523"/>
    <cellStyle name="Note 2 2 3 6 2 2" xfId="21524"/>
    <cellStyle name="Note 2 2 3 6 3" xfId="21525"/>
    <cellStyle name="Note 2 2 3 7" xfId="21526"/>
    <cellStyle name="Note 2 2 3 7 2" xfId="21527"/>
    <cellStyle name="Note 2 2 3 8" xfId="21528"/>
    <cellStyle name="Note 2 2 4" xfId="21529"/>
    <cellStyle name="Note 2 2 4 2" xfId="21530"/>
    <cellStyle name="Note 2 2 4 2 2" xfId="21531"/>
    <cellStyle name="Note 2 2 4 2 2 2" xfId="21532"/>
    <cellStyle name="Note 2 2 4 2 3" xfId="21533"/>
    <cellStyle name="Note 2 2 4 2 4" xfId="21534"/>
    <cellStyle name="Note 2 2 4 2 5" xfId="21535"/>
    <cellStyle name="Note 2 2 4 3" xfId="21536"/>
    <cellStyle name="Note 2 2 4 3 2" xfId="21537"/>
    <cellStyle name="Note 2 2 4 3 2 2" xfId="21538"/>
    <cellStyle name="Note 2 2 4 3 3" xfId="21539"/>
    <cellStyle name="Note 2 2 4 3 4" xfId="21540"/>
    <cellStyle name="Note 2 2 4 3 5" xfId="21541"/>
    <cellStyle name="Note 2 2 4 4" xfId="21542"/>
    <cellStyle name="Note 2 2 4 4 2" xfId="21543"/>
    <cellStyle name="Note 2 2 4 4 2 2" xfId="21544"/>
    <cellStyle name="Note 2 2 4 4 3" xfId="21545"/>
    <cellStyle name="Note 2 2 4 5" xfId="21546"/>
    <cellStyle name="Note 2 2 4 5 2" xfId="21547"/>
    <cellStyle name="Note 2 2 4 5 2 2" xfId="21548"/>
    <cellStyle name="Note 2 2 4 5 3" xfId="21549"/>
    <cellStyle name="Note 2 2 4 6" xfId="21550"/>
    <cellStyle name="Note 2 2 4 6 2" xfId="21551"/>
    <cellStyle name="Note 2 2 4 6 2 2" xfId="21552"/>
    <cellStyle name="Note 2 2 4 6 3" xfId="21553"/>
    <cellStyle name="Note 2 2 4 7" xfId="21554"/>
    <cellStyle name="Note 2 2 4 7 2" xfId="21555"/>
    <cellStyle name="Note 2 2 4 8" xfId="21556"/>
    <cellStyle name="Note 2 2 5" xfId="21557"/>
    <cellStyle name="Note 2 2 5 2" xfId="21558"/>
    <cellStyle name="Note 2 2 5 2 2" xfId="21559"/>
    <cellStyle name="Note 2 2 5 2 2 2" xfId="21560"/>
    <cellStyle name="Note 2 2 5 2 3" xfId="21561"/>
    <cellStyle name="Note 2 2 5 2 4" xfId="21562"/>
    <cellStyle name="Note 2 2 5 2 5" xfId="21563"/>
    <cellStyle name="Note 2 2 5 3" xfId="21564"/>
    <cellStyle name="Note 2 2 5 3 2" xfId="21565"/>
    <cellStyle name="Note 2 2 5 3 2 2" xfId="21566"/>
    <cellStyle name="Note 2 2 5 3 3" xfId="21567"/>
    <cellStyle name="Note 2 2 5 4" xfId="21568"/>
    <cellStyle name="Note 2 2 5 4 2" xfId="21569"/>
    <cellStyle name="Note 2 2 5 4 2 2" xfId="21570"/>
    <cellStyle name="Note 2 2 5 4 3" xfId="21571"/>
    <cellStyle name="Note 2 2 5 5" xfId="21572"/>
    <cellStyle name="Note 2 2 5 5 2" xfId="21573"/>
    <cellStyle name="Note 2 2 5 5 2 2" xfId="21574"/>
    <cellStyle name="Note 2 2 5 5 3" xfId="21575"/>
    <cellStyle name="Note 2 2 5 6" xfId="21576"/>
    <cellStyle name="Note 2 2 5 6 2" xfId="21577"/>
    <cellStyle name="Note 2 2 5 6 2 2" xfId="21578"/>
    <cellStyle name="Note 2 2 5 6 3" xfId="21579"/>
    <cellStyle name="Note 2 2 5 7" xfId="21580"/>
    <cellStyle name="Note 2 2 5 7 2" xfId="21581"/>
    <cellStyle name="Note 2 2 5 8" xfId="21582"/>
    <cellStyle name="Note 2 2 6" xfId="21583"/>
    <cellStyle name="Note 2 2 6 2" xfId="21584"/>
    <cellStyle name="Note 2 2 6 2 2" xfId="21585"/>
    <cellStyle name="Note 2 2 6 2 2 2" xfId="21586"/>
    <cellStyle name="Note 2 2 6 2 3" xfId="21587"/>
    <cellStyle name="Note 2 2 6 3" xfId="21588"/>
    <cellStyle name="Note 2 2 6 3 2" xfId="21589"/>
    <cellStyle name="Note 2 2 6 3 2 2" xfId="21590"/>
    <cellStyle name="Note 2 2 6 3 3" xfId="21591"/>
    <cellStyle name="Note 2 2 6 4" xfId="21592"/>
    <cellStyle name="Note 2 2 6 4 2" xfId="21593"/>
    <cellStyle name="Note 2 2 6 4 2 2" xfId="21594"/>
    <cellStyle name="Note 2 2 6 4 3" xfId="21595"/>
    <cellStyle name="Note 2 2 6 5" xfId="21596"/>
    <cellStyle name="Note 2 2 6 5 2" xfId="21597"/>
    <cellStyle name="Note 2 2 6 5 2 2" xfId="21598"/>
    <cellStyle name="Note 2 2 6 5 3" xfId="21599"/>
    <cellStyle name="Note 2 2 6 6" xfId="21600"/>
    <cellStyle name="Note 2 2 6 6 2" xfId="21601"/>
    <cellStyle name="Note 2 2 6 6 2 2" xfId="21602"/>
    <cellStyle name="Note 2 2 6 6 3" xfId="21603"/>
    <cellStyle name="Note 2 2 6 7" xfId="21604"/>
    <cellStyle name="Note 2 2 6 7 2" xfId="21605"/>
    <cellStyle name="Note 2 2 6 8" xfId="21606"/>
    <cellStyle name="Note 2 2 7" xfId="21607"/>
    <cellStyle name="Note 2 2 7 2" xfId="21608"/>
    <cellStyle name="Note 2 2 7 2 2" xfId="21609"/>
    <cellStyle name="Note 2 2 7 2 2 2" xfId="21610"/>
    <cellStyle name="Note 2 2 7 2 3" xfId="21611"/>
    <cellStyle name="Note 2 2 7 3" xfId="21612"/>
    <cellStyle name="Note 2 2 7 3 2" xfId="21613"/>
    <cellStyle name="Note 2 2 7 3 2 2" xfId="21614"/>
    <cellStyle name="Note 2 2 7 3 3" xfId="21615"/>
    <cellStyle name="Note 2 2 7 4" xfId="21616"/>
    <cellStyle name="Note 2 2 7 4 2" xfId="21617"/>
    <cellStyle name="Note 2 2 7 4 2 2" xfId="21618"/>
    <cellStyle name="Note 2 2 7 4 3" xfId="21619"/>
    <cellStyle name="Note 2 2 7 5" xfId="21620"/>
    <cellStyle name="Note 2 2 7 5 2" xfId="21621"/>
    <cellStyle name="Note 2 2 7 5 2 2" xfId="21622"/>
    <cellStyle name="Note 2 2 7 5 3" xfId="21623"/>
    <cellStyle name="Note 2 2 7 6" xfId="21624"/>
    <cellStyle name="Note 2 2 7 6 2" xfId="21625"/>
    <cellStyle name="Note 2 2 7 6 2 2" xfId="21626"/>
    <cellStyle name="Note 2 2 7 6 3" xfId="21627"/>
    <cellStyle name="Note 2 2 7 7" xfId="21628"/>
    <cellStyle name="Note 2 2 7 7 2" xfId="21629"/>
    <cellStyle name="Note 2 2 7 8" xfId="21630"/>
    <cellStyle name="Note 2 2 8" xfId="21631"/>
    <cellStyle name="Note 2 2 8 2" xfId="21632"/>
    <cellStyle name="Note 2 2 8 2 2" xfId="21633"/>
    <cellStyle name="Note 2 2 8 2 2 2" xfId="21634"/>
    <cellStyle name="Note 2 2 8 2 3" xfId="21635"/>
    <cellStyle name="Note 2 2 8 3" xfId="21636"/>
    <cellStyle name="Note 2 2 8 3 2" xfId="21637"/>
    <cellStyle name="Note 2 2 8 3 2 2" xfId="21638"/>
    <cellStyle name="Note 2 2 8 3 3" xfId="21639"/>
    <cellStyle name="Note 2 2 8 4" xfId="21640"/>
    <cellStyle name="Note 2 2 8 4 2" xfId="21641"/>
    <cellStyle name="Note 2 2 8 4 2 2" xfId="21642"/>
    <cellStyle name="Note 2 2 8 4 3" xfId="21643"/>
    <cellStyle name="Note 2 2 8 5" xfId="21644"/>
    <cellStyle name="Note 2 2 8 5 2" xfId="21645"/>
    <cellStyle name="Note 2 2 8 5 2 2" xfId="21646"/>
    <cellStyle name="Note 2 2 8 5 3" xfId="21647"/>
    <cellStyle name="Note 2 2 8 6" xfId="21648"/>
    <cellStyle name="Note 2 2 8 6 2" xfId="21649"/>
    <cellStyle name="Note 2 2 8 6 2 2" xfId="21650"/>
    <cellStyle name="Note 2 2 8 6 3" xfId="21651"/>
    <cellStyle name="Note 2 2 8 7" xfId="21652"/>
    <cellStyle name="Note 2 2 8 7 2" xfId="21653"/>
    <cellStyle name="Note 2 2 8 8" xfId="21654"/>
    <cellStyle name="Note 2 2 9" xfId="21655"/>
    <cellStyle name="Note 2 2 9 2" xfId="21656"/>
    <cellStyle name="Note 2 2 9 2 2" xfId="21657"/>
    <cellStyle name="Note 2 2 9 3" xfId="21658"/>
    <cellStyle name="Note 2 2_БДР формат СД (2)" xfId="21659"/>
    <cellStyle name="Note 2 20" xfId="21660"/>
    <cellStyle name="Note 2 3" xfId="21661"/>
    <cellStyle name="Note 2 3 2" xfId="21662"/>
    <cellStyle name="Note 2 3 2 2" xfId="21663"/>
    <cellStyle name="Note 2 3 2 2 2" xfId="21664"/>
    <cellStyle name="Note 2 3 2 3" xfId="21665"/>
    <cellStyle name="Note 2 3 2 4" xfId="21666"/>
    <cellStyle name="Note 2 3 2 5" xfId="21667"/>
    <cellStyle name="Note 2 3 2 6" xfId="21668"/>
    <cellStyle name="Note 2 3 2 7" xfId="21669"/>
    <cellStyle name="Note 2 3 3" xfId="21670"/>
    <cellStyle name="Note 2 3 3 2" xfId="21671"/>
    <cellStyle name="Note 2 3 3 2 2" xfId="21672"/>
    <cellStyle name="Note 2 3 3 3" xfId="21673"/>
    <cellStyle name="Note 2 3 3 4" xfId="21674"/>
    <cellStyle name="Note 2 3 3 5" xfId="21675"/>
    <cellStyle name="Note 2 3 4" xfId="21676"/>
    <cellStyle name="Note 2 3 4 2" xfId="21677"/>
    <cellStyle name="Note 2 3 4 2 2" xfId="21678"/>
    <cellStyle name="Note 2 3 4 3" xfId="21679"/>
    <cellStyle name="Note 2 3 5" xfId="21680"/>
    <cellStyle name="Note 2 3 5 2" xfId="21681"/>
    <cellStyle name="Note 2 3 5 2 2" xfId="21682"/>
    <cellStyle name="Note 2 3 5 3" xfId="21683"/>
    <cellStyle name="Note 2 3 6" xfId="21684"/>
    <cellStyle name="Note 2 3 6 2" xfId="21685"/>
    <cellStyle name="Note 2 3 6 2 2" xfId="21686"/>
    <cellStyle name="Note 2 3 6 3" xfId="21687"/>
    <cellStyle name="Note 2 3 7" xfId="21688"/>
    <cellStyle name="Note 2 3 7 2" xfId="21689"/>
    <cellStyle name="Note 2 3 8" xfId="21690"/>
    <cellStyle name="Note 2 3 8 2" xfId="21691"/>
    <cellStyle name="Note 2 3 9" xfId="21692"/>
    <cellStyle name="Note 2 4" xfId="21693"/>
    <cellStyle name="Note 2 4 2" xfId="21694"/>
    <cellStyle name="Note 2 4 2 2" xfId="21695"/>
    <cellStyle name="Note 2 4 2 2 2" xfId="21696"/>
    <cellStyle name="Note 2 4 2 3" xfId="21697"/>
    <cellStyle name="Note 2 4 2 4" xfId="21698"/>
    <cellStyle name="Note 2 4 2 5" xfId="21699"/>
    <cellStyle name="Note 2 4 3" xfId="21700"/>
    <cellStyle name="Note 2 4 3 2" xfId="21701"/>
    <cellStyle name="Note 2 4 3 2 2" xfId="21702"/>
    <cellStyle name="Note 2 4 3 3" xfId="21703"/>
    <cellStyle name="Note 2 4 3 4" xfId="21704"/>
    <cellStyle name="Note 2 4 3 5" xfId="21705"/>
    <cellStyle name="Note 2 4 4" xfId="21706"/>
    <cellStyle name="Note 2 4 4 2" xfId="21707"/>
    <cellStyle name="Note 2 4 4 2 2" xfId="21708"/>
    <cellStyle name="Note 2 4 4 3" xfId="21709"/>
    <cellStyle name="Note 2 4 5" xfId="21710"/>
    <cellStyle name="Note 2 4 5 2" xfId="21711"/>
    <cellStyle name="Note 2 4 5 2 2" xfId="21712"/>
    <cellStyle name="Note 2 4 5 3" xfId="21713"/>
    <cellStyle name="Note 2 4 6" xfId="21714"/>
    <cellStyle name="Note 2 4 6 2" xfId="21715"/>
    <cellStyle name="Note 2 4 7" xfId="21716"/>
    <cellStyle name="Note 2 5" xfId="21717"/>
    <cellStyle name="Note 2 5 2" xfId="21718"/>
    <cellStyle name="Note 2 5 2 2" xfId="21719"/>
    <cellStyle name="Note 2 5 2 2 2" xfId="21720"/>
    <cellStyle name="Note 2 5 2 3" xfId="21721"/>
    <cellStyle name="Note 2 5 2 4" xfId="21722"/>
    <cellStyle name="Note 2 5 2 5" xfId="21723"/>
    <cellStyle name="Note 2 5 3" xfId="21724"/>
    <cellStyle name="Note 2 5 3 2" xfId="21725"/>
    <cellStyle name="Note 2 5 3 2 2" xfId="21726"/>
    <cellStyle name="Note 2 5 3 3" xfId="21727"/>
    <cellStyle name="Note 2 5 3 4" xfId="21728"/>
    <cellStyle name="Note 2 5 3 5" xfId="21729"/>
    <cellStyle name="Note 2 5 4" xfId="21730"/>
    <cellStyle name="Note 2 5 4 2" xfId="21731"/>
    <cellStyle name="Note 2 5 4 2 2" xfId="21732"/>
    <cellStyle name="Note 2 5 4 3" xfId="21733"/>
    <cellStyle name="Note 2 5 5" xfId="21734"/>
    <cellStyle name="Note 2 5 5 2" xfId="21735"/>
    <cellStyle name="Note 2 5 5 2 2" xfId="21736"/>
    <cellStyle name="Note 2 5 5 3" xfId="21737"/>
    <cellStyle name="Note 2 5 6" xfId="21738"/>
    <cellStyle name="Note 2 5 6 2" xfId="21739"/>
    <cellStyle name="Note 2 5 6 2 2" xfId="21740"/>
    <cellStyle name="Note 2 5 6 3" xfId="21741"/>
    <cellStyle name="Note 2 5 7" xfId="21742"/>
    <cellStyle name="Note 2 5 7 2" xfId="21743"/>
    <cellStyle name="Note 2 5 8" xfId="21744"/>
    <cellStyle name="Note 2 6" xfId="21745"/>
    <cellStyle name="Note 2 6 2" xfId="21746"/>
    <cellStyle name="Note 2 6 2 2" xfId="21747"/>
    <cellStyle name="Note 2 6 2 2 2" xfId="21748"/>
    <cellStyle name="Note 2 6 2 3" xfId="21749"/>
    <cellStyle name="Note 2 6 2 4" xfId="21750"/>
    <cellStyle name="Note 2 6 2 5" xfId="21751"/>
    <cellStyle name="Note 2 6 3" xfId="21752"/>
    <cellStyle name="Note 2 6 3 2" xfId="21753"/>
    <cellStyle name="Note 2 6 3 2 2" xfId="21754"/>
    <cellStyle name="Note 2 6 3 3" xfId="21755"/>
    <cellStyle name="Note 2 6 4" xfId="21756"/>
    <cellStyle name="Note 2 6 4 2" xfId="21757"/>
    <cellStyle name="Note 2 6 4 2 2" xfId="21758"/>
    <cellStyle name="Note 2 6 4 3" xfId="21759"/>
    <cellStyle name="Note 2 6 5" xfId="21760"/>
    <cellStyle name="Note 2 6 5 2" xfId="21761"/>
    <cellStyle name="Note 2 6 5 2 2" xfId="21762"/>
    <cellStyle name="Note 2 6 5 3" xfId="21763"/>
    <cellStyle name="Note 2 6 6" xfId="21764"/>
    <cellStyle name="Note 2 6 6 2" xfId="21765"/>
    <cellStyle name="Note 2 6 6 2 2" xfId="21766"/>
    <cellStyle name="Note 2 6 6 3" xfId="21767"/>
    <cellStyle name="Note 2 6 7" xfId="21768"/>
    <cellStyle name="Note 2 6 7 2" xfId="21769"/>
    <cellStyle name="Note 2 6 8" xfId="21770"/>
    <cellStyle name="Note 2 7" xfId="21771"/>
    <cellStyle name="Note 2 7 2" xfId="21772"/>
    <cellStyle name="Note 2 7 2 2" xfId="21773"/>
    <cellStyle name="Note 2 7 2 2 2" xfId="21774"/>
    <cellStyle name="Note 2 7 2 3" xfId="21775"/>
    <cellStyle name="Note 2 7 3" xfId="21776"/>
    <cellStyle name="Note 2 7 3 2" xfId="21777"/>
    <cellStyle name="Note 2 7 3 2 2" xfId="21778"/>
    <cellStyle name="Note 2 7 3 3" xfId="21779"/>
    <cellStyle name="Note 2 7 4" xfId="21780"/>
    <cellStyle name="Note 2 7 4 2" xfId="21781"/>
    <cellStyle name="Note 2 7 4 2 2" xfId="21782"/>
    <cellStyle name="Note 2 7 4 3" xfId="21783"/>
    <cellStyle name="Note 2 7 5" xfId="21784"/>
    <cellStyle name="Note 2 7 5 2" xfId="21785"/>
    <cellStyle name="Note 2 7 5 2 2" xfId="21786"/>
    <cellStyle name="Note 2 7 5 3" xfId="21787"/>
    <cellStyle name="Note 2 7 6" xfId="21788"/>
    <cellStyle name="Note 2 7 6 2" xfId="21789"/>
    <cellStyle name="Note 2 7 6 2 2" xfId="21790"/>
    <cellStyle name="Note 2 7 6 3" xfId="21791"/>
    <cellStyle name="Note 2 7 7" xfId="21792"/>
    <cellStyle name="Note 2 7 7 2" xfId="21793"/>
    <cellStyle name="Note 2 7 8" xfId="21794"/>
    <cellStyle name="Note 2 8" xfId="21795"/>
    <cellStyle name="Note 2 8 2" xfId="21796"/>
    <cellStyle name="Note 2 8 2 2" xfId="21797"/>
    <cellStyle name="Note 2 8 2 2 2" xfId="21798"/>
    <cellStyle name="Note 2 8 2 3" xfId="21799"/>
    <cellStyle name="Note 2 8 3" xfId="21800"/>
    <cellStyle name="Note 2 8 3 2" xfId="21801"/>
    <cellStyle name="Note 2 8 3 2 2" xfId="21802"/>
    <cellStyle name="Note 2 8 3 3" xfId="21803"/>
    <cellStyle name="Note 2 8 4" xfId="21804"/>
    <cellStyle name="Note 2 8 4 2" xfId="21805"/>
    <cellStyle name="Note 2 8 4 2 2" xfId="21806"/>
    <cellStyle name="Note 2 8 4 3" xfId="21807"/>
    <cellStyle name="Note 2 8 5" xfId="21808"/>
    <cellStyle name="Note 2 8 5 2" xfId="21809"/>
    <cellStyle name="Note 2 8 5 2 2" xfId="21810"/>
    <cellStyle name="Note 2 8 5 3" xfId="21811"/>
    <cellStyle name="Note 2 8 6" xfId="21812"/>
    <cellStyle name="Note 2 8 6 2" xfId="21813"/>
    <cellStyle name="Note 2 8 6 2 2" xfId="21814"/>
    <cellStyle name="Note 2 8 6 3" xfId="21815"/>
    <cellStyle name="Note 2 8 7" xfId="21816"/>
    <cellStyle name="Note 2 8 7 2" xfId="21817"/>
    <cellStyle name="Note 2 8 8" xfId="21818"/>
    <cellStyle name="Note 2 9" xfId="21819"/>
    <cellStyle name="Note 2 9 2" xfId="21820"/>
    <cellStyle name="Note 2 9 2 2" xfId="21821"/>
    <cellStyle name="Note 2 9 2 2 2" xfId="21822"/>
    <cellStyle name="Note 2 9 2 3" xfId="21823"/>
    <cellStyle name="Note 2 9 3" xfId="21824"/>
    <cellStyle name="Note 2 9 3 2" xfId="21825"/>
    <cellStyle name="Note 2 9 3 2 2" xfId="21826"/>
    <cellStyle name="Note 2 9 3 3" xfId="21827"/>
    <cellStyle name="Note 2 9 4" xfId="21828"/>
    <cellStyle name="Note 2 9 4 2" xfId="21829"/>
    <cellStyle name="Note 2 9 4 2 2" xfId="21830"/>
    <cellStyle name="Note 2 9 4 3" xfId="21831"/>
    <cellStyle name="Note 2 9 5" xfId="21832"/>
    <cellStyle name="Note 2 9 5 2" xfId="21833"/>
    <cellStyle name="Note 2 9 5 2 2" xfId="21834"/>
    <cellStyle name="Note 2 9 5 3" xfId="21835"/>
    <cellStyle name="Note 2 9 6" xfId="21836"/>
    <cellStyle name="Note 2 9 6 2" xfId="21837"/>
    <cellStyle name="Note 2 9 6 2 2" xfId="21838"/>
    <cellStyle name="Note 2 9 6 3" xfId="21839"/>
    <cellStyle name="Note 2 9 7" xfId="21840"/>
    <cellStyle name="Note 2 9 7 2" xfId="21841"/>
    <cellStyle name="Note 2 9 8" xfId="21842"/>
    <cellStyle name="Note 2_БДР формат СД (2)" xfId="21843"/>
    <cellStyle name="Note 3" xfId="21844"/>
    <cellStyle name="Note 3 10" xfId="21845"/>
    <cellStyle name="Note 3 10 2" xfId="21846"/>
    <cellStyle name="Note 3 11" xfId="21847"/>
    <cellStyle name="Note 3 11 2" xfId="21848"/>
    <cellStyle name="Note 3 12" xfId="21849"/>
    <cellStyle name="Note 3 12 2" xfId="21850"/>
    <cellStyle name="Note 3 13" xfId="21851"/>
    <cellStyle name="Note 3 13 2" xfId="21852"/>
    <cellStyle name="Note 3 14" xfId="21853"/>
    <cellStyle name="Note 3 14 2" xfId="21854"/>
    <cellStyle name="Note 3 15" xfId="21855"/>
    <cellStyle name="Note 3 2" xfId="21856"/>
    <cellStyle name="Note 3 2 2" xfId="21857"/>
    <cellStyle name="Note 3 2 2 2" xfId="21858"/>
    <cellStyle name="Note 3 2 2 2 2" xfId="21859"/>
    <cellStyle name="Note 3 2 2 3" xfId="21860"/>
    <cellStyle name="Note 3 2 2 4" xfId="21861"/>
    <cellStyle name="Note 3 2 2 5" xfId="21862"/>
    <cellStyle name="Note 3 2 2 6" xfId="21863"/>
    <cellStyle name="Note 3 2 2 7" xfId="21864"/>
    <cellStyle name="Note 3 2 3" xfId="21865"/>
    <cellStyle name="Note 3 2 3 2" xfId="21866"/>
    <cellStyle name="Note 3 2 3 2 2" xfId="21867"/>
    <cellStyle name="Note 3 2 3 3" xfId="21868"/>
    <cellStyle name="Note 3 2 3 4" xfId="21869"/>
    <cellStyle name="Note 3 2 3 5" xfId="21870"/>
    <cellStyle name="Note 3 2 3 6" xfId="21871"/>
    <cellStyle name="Note 3 2 3 7" xfId="21872"/>
    <cellStyle name="Note 3 2 4" xfId="21873"/>
    <cellStyle name="Note 3 2 4 2" xfId="21874"/>
    <cellStyle name="Note 3 2 4 2 2" xfId="21875"/>
    <cellStyle name="Note 3 2 4 3" xfId="21876"/>
    <cellStyle name="Note 3 2 5" xfId="21877"/>
    <cellStyle name="Note 3 2 5 2" xfId="21878"/>
    <cellStyle name="Note 3 2 5 2 2" xfId="21879"/>
    <cellStyle name="Note 3 2 5 3" xfId="21880"/>
    <cellStyle name="Note 3 2 6" xfId="21881"/>
    <cellStyle name="Note 3 2 6 2" xfId="21882"/>
    <cellStyle name="Note 3 2 6 2 2" xfId="21883"/>
    <cellStyle name="Note 3 2 6 3" xfId="21884"/>
    <cellStyle name="Note 3 2 7" xfId="21885"/>
    <cellStyle name="Note 3 2 7 2" xfId="21886"/>
    <cellStyle name="Note 3 2 8" xfId="21887"/>
    <cellStyle name="Note 3 2 8 2" xfId="21888"/>
    <cellStyle name="Note 3 2 9" xfId="21889"/>
    <cellStyle name="Note 3 2_БДР формат СД (2)" xfId="21890"/>
    <cellStyle name="Note 3 3" xfId="21891"/>
    <cellStyle name="Note 3 3 2" xfId="21892"/>
    <cellStyle name="Note 3 3 2 2" xfId="21893"/>
    <cellStyle name="Note 3 3 2 2 2" xfId="21894"/>
    <cellStyle name="Note 3 3 2 3" xfId="21895"/>
    <cellStyle name="Note 3 3 2 4" xfId="21896"/>
    <cellStyle name="Note 3 3 2 5" xfId="21897"/>
    <cellStyle name="Note 3 3 2 6" xfId="21898"/>
    <cellStyle name="Note 3 3 2 7" xfId="21899"/>
    <cellStyle name="Note 3 3 3" xfId="21900"/>
    <cellStyle name="Note 3 3 3 2" xfId="21901"/>
    <cellStyle name="Note 3 3 3 2 2" xfId="21902"/>
    <cellStyle name="Note 3 3 3 3" xfId="21903"/>
    <cellStyle name="Note 3 3 3 4" xfId="21904"/>
    <cellStyle name="Note 3 3 3 5" xfId="21905"/>
    <cellStyle name="Note 3 3 4" xfId="21906"/>
    <cellStyle name="Note 3 3 4 2" xfId="21907"/>
    <cellStyle name="Note 3 3 4 2 2" xfId="21908"/>
    <cellStyle name="Note 3 3 4 3" xfId="21909"/>
    <cellStyle name="Note 3 3 5" xfId="21910"/>
    <cellStyle name="Note 3 3 5 2" xfId="21911"/>
    <cellStyle name="Note 3 3 5 2 2" xfId="21912"/>
    <cellStyle name="Note 3 3 5 3" xfId="21913"/>
    <cellStyle name="Note 3 3 6" xfId="21914"/>
    <cellStyle name="Note 3 3 6 2" xfId="21915"/>
    <cellStyle name="Note 3 3 6 2 2" xfId="21916"/>
    <cellStyle name="Note 3 3 6 3" xfId="21917"/>
    <cellStyle name="Note 3 3 7" xfId="21918"/>
    <cellStyle name="Note 3 3 7 2" xfId="21919"/>
    <cellStyle name="Note 3 3 8" xfId="21920"/>
    <cellStyle name="Note 3 4" xfId="21921"/>
    <cellStyle name="Note 3 4 2" xfId="21922"/>
    <cellStyle name="Note 3 4 2 2" xfId="21923"/>
    <cellStyle name="Note 3 4 2 2 2" xfId="21924"/>
    <cellStyle name="Note 3 4 2 3" xfId="21925"/>
    <cellStyle name="Note 3 4 2 4" xfId="21926"/>
    <cellStyle name="Note 3 4 2 5" xfId="21927"/>
    <cellStyle name="Note 3 4 2 6" xfId="21928"/>
    <cellStyle name="Note 3 4 2 7" xfId="21929"/>
    <cellStyle name="Note 3 4 3" xfId="21930"/>
    <cellStyle name="Note 3 4 3 2" xfId="21931"/>
    <cellStyle name="Note 3 4 3 2 2" xfId="21932"/>
    <cellStyle name="Note 3 4 3 3" xfId="21933"/>
    <cellStyle name="Note 3 4 3 4" xfId="21934"/>
    <cellStyle name="Note 3 4 3 5" xfId="21935"/>
    <cellStyle name="Note 3 4 4" xfId="21936"/>
    <cellStyle name="Note 3 4 4 2" xfId="21937"/>
    <cellStyle name="Note 3 4 4 2 2" xfId="21938"/>
    <cellStyle name="Note 3 4 4 3" xfId="21939"/>
    <cellStyle name="Note 3 4 5" xfId="21940"/>
    <cellStyle name="Note 3 4 5 2" xfId="21941"/>
    <cellStyle name="Note 3 4 5 2 2" xfId="21942"/>
    <cellStyle name="Note 3 4 5 3" xfId="21943"/>
    <cellStyle name="Note 3 4 6" xfId="21944"/>
    <cellStyle name="Note 3 4 6 2" xfId="21945"/>
    <cellStyle name="Note 3 4 6 2 2" xfId="21946"/>
    <cellStyle name="Note 3 4 6 3" xfId="21947"/>
    <cellStyle name="Note 3 4 7" xfId="21948"/>
    <cellStyle name="Note 3 4 7 2" xfId="21949"/>
    <cellStyle name="Note 3 4 8" xfId="21950"/>
    <cellStyle name="Note 3 5" xfId="21951"/>
    <cellStyle name="Note 3 5 2" xfId="21952"/>
    <cellStyle name="Note 3 5 2 2" xfId="21953"/>
    <cellStyle name="Note 3 5 2 2 2" xfId="21954"/>
    <cellStyle name="Note 3 5 2 3" xfId="21955"/>
    <cellStyle name="Note 3 5 2 4" xfId="21956"/>
    <cellStyle name="Note 3 5 2 5" xfId="21957"/>
    <cellStyle name="Note 3 5 3" xfId="21958"/>
    <cellStyle name="Note 3 5 3 2" xfId="21959"/>
    <cellStyle name="Note 3 5 3 2 2" xfId="21960"/>
    <cellStyle name="Note 3 5 3 3" xfId="21961"/>
    <cellStyle name="Note 3 5 4" xfId="21962"/>
    <cellStyle name="Note 3 5 4 2" xfId="21963"/>
    <cellStyle name="Note 3 5 4 2 2" xfId="21964"/>
    <cellStyle name="Note 3 5 4 3" xfId="21965"/>
    <cellStyle name="Note 3 5 5" xfId="21966"/>
    <cellStyle name="Note 3 5 5 2" xfId="21967"/>
    <cellStyle name="Note 3 5 5 2 2" xfId="21968"/>
    <cellStyle name="Note 3 5 5 3" xfId="21969"/>
    <cellStyle name="Note 3 5 6" xfId="21970"/>
    <cellStyle name="Note 3 5 6 2" xfId="21971"/>
    <cellStyle name="Note 3 5 6 2 2" xfId="21972"/>
    <cellStyle name="Note 3 5 6 3" xfId="21973"/>
    <cellStyle name="Note 3 5 7" xfId="21974"/>
    <cellStyle name="Note 3 5 7 2" xfId="21975"/>
    <cellStyle name="Note 3 5 8" xfId="21976"/>
    <cellStyle name="Note 3 6" xfId="21977"/>
    <cellStyle name="Note 3 6 2" xfId="21978"/>
    <cellStyle name="Note 3 6 2 2" xfId="21979"/>
    <cellStyle name="Note 3 6 2 2 2" xfId="21980"/>
    <cellStyle name="Note 3 6 2 3" xfId="21981"/>
    <cellStyle name="Note 3 6 3" xfId="21982"/>
    <cellStyle name="Note 3 6 3 2" xfId="21983"/>
    <cellStyle name="Note 3 6 3 2 2" xfId="21984"/>
    <cellStyle name="Note 3 6 3 3" xfId="21985"/>
    <cellStyle name="Note 3 6 4" xfId="21986"/>
    <cellStyle name="Note 3 6 4 2" xfId="21987"/>
    <cellStyle name="Note 3 6 4 2 2" xfId="21988"/>
    <cellStyle name="Note 3 6 4 3" xfId="21989"/>
    <cellStyle name="Note 3 6 5" xfId="21990"/>
    <cellStyle name="Note 3 6 5 2" xfId="21991"/>
    <cellStyle name="Note 3 6 5 2 2" xfId="21992"/>
    <cellStyle name="Note 3 6 5 3" xfId="21993"/>
    <cellStyle name="Note 3 6 6" xfId="21994"/>
    <cellStyle name="Note 3 6 6 2" xfId="21995"/>
    <cellStyle name="Note 3 6 6 2 2" xfId="21996"/>
    <cellStyle name="Note 3 6 6 3" xfId="21997"/>
    <cellStyle name="Note 3 6 7" xfId="21998"/>
    <cellStyle name="Note 3 6 7 2" xfId="21999"/>
    <cellStyle name="Note 3 6 8" xfId="22000"/>
    <cellStyle name="Note 3 7" xfId="22001"/>
    <cellStyle name="Note 3 7 2" xfId="22002"/>
    <cellStyle name="Note 3 7 2 2" xfId="22003"/>
    <cellStyle name="Note 3 7 2 2 2" xfId="22004"/>
    <cellStyle name="Note 3 7 2 3" xfId="22005"/>
    <cellStyle name="Note 3 7 3" xfId="22006"/>
    <cellStyle name="Note 3 7 3 2" xfId="22007"/>
    <cellStyle name="Note 3 7 3 2 2" xfId="22008"/>
    <cellStyle name="Note 3 7 3 3" xfId="22009"/>
    <cellStyle name="Note 3 7 4" xfId="22010"/>
    <cellStyle name="Note 3 7 4 2" xfId="22011"/>
    <cellStyle name="Note 3 7 4 2 2" xfId="22012"/>
    <cellStyle name="Note 3 7 4 3" xfId="22013"/>
    <cellStyle name="Note 3 7 5" xfId="22014"/>
    <cellStyle name="Note 3 7 5 2" xfId="22015"/>
    <cellStyle name="Note 3 7 5 2 2" xfId="22016"/>
    <cellStyle name="Note 3 7 5 3" xfId="22017"/>
    <cellStyle name="Note 3 7 6" xfId="22018"/>
    <cellStyle name="Note 3 7 6 2" xfId="22019"/>
    <cellStyle name="Note 3 7 6 2 2" xfId="22020"/>
    <cellStyle name="Note 3 7 6 3" xfId="22021"/>
    <cellStyle name="Note 3 7 7" xfId="22022"/>
    <cellStyle name="Note 3 7 7 2" xfId="22023"/>
    <cellStyle name="Note 3 7 8" xfId="22024"/>
    <cellStyle name="Note 3 8" xfId="22025"/>
    <cellStyle name="Note 3 8 2" xfId="22026"/>
    <cellStyle name="Note 3 8 2 2" xfId="22027"/>
    <cellStyle name="Note 3 8 2 2 2" xfId="22028"/>
    <cellStyle name="Note 3 8 2 3" xfId="22029"/>
    <cellStyle name="Note 3 8 3" xfId="22030"/>
    <cellStyle name="Note 3 8 3 2" xfId="22031"/>
    <cellStyle name="Note 3 8 3 2 2" xfId="22032"/>
    <cellStyle name="Note 3 8 3 3" xfId="22033"/>
    <cellStyle name="Note 3 8 4" xfId="22034"/>
    <cellStyle name="Note 3 8 4 2" xfId="22035"/>
    <cellStyle name="Note 3 8 4 2 2" xfId="22036"/>
    <cellStyle name="Note 3 8 4 3" xfId="22037"/>
    <cellStyle name="Note 3 8 5" xfId="22038"/>
    <cellStyle name="Note 3 8 5 2" xfId="22039"/>
    <cellStyle name="Note 3 8 5 2 2" xfId="22040"/>
    <cellStyle name="Note 3 8 5 3" xfId="22041"/>
    <cellStyle name="Note 3 8 6" xfId="22042"/>
    <cellStyle name="Note 3 8 6 2" xfId="22043"/>
    <cellStyle name="Note 3 8 6 2 2" xfId="22044"/>
    <cellStyle name="Note 3 8 6 3" xfId="22045"/>
    <cellStyle name="Note 3 8 7" xfId="22046"/>
    <cellStyle name="Note 3 8 7 2" xfId="22047"/>
    <cellStyle name="Note 3 8 8" xfId="22048"/>
    <cellStyle name="Note 3 9" xfId="22049"/>
    <cellStyle name="Note 3 9 2" xfId="22050"/>
    <cellStyle name="Note 3 9 2 2" xfId="22051"/>
    <cellStyle name="Note 3 9 3" xfId="22052"/>
    <cellStyle name="Note 3_БДР формат СД (2)" xfId="22053"/>
    <cellStyle name="Note 4" xfId="22054"/>
    <cellStyle name="Note 4 10" xfId="22055"/>
    <cellStyle name="Note 4 10 2" xfId="22056"/>
    <cellStyle name="Note 4 11" xfId="22057"/>
    <cellStyle name="Note 4 11 2" xfId="22058"/>
    <cellStyle name="Note 4 12" xfId="22059"/>
    <cellStyle name="Note 4 12 2" xfId="22060"/>
    <cellStyle name="Note 4 13" xfId="22061"/>
    <cellStyle name="Note 4 13 2" xfId="22062"/>
    <cellStyle name="Note 4 14" xfId="22063"/>
    <cellStyle name="Note 4 2" xfId="22064"/>
    <cellStyle name="Note 4 2 2" xfId="22065"/>
    <cellStyle name="Note 4 2 2 2" xfId="22066"/>
    <cellStyle name="Note 4 2 2 2 2" xfId="22067"/>
    <cellStyle name="Note 4 2 2 3" xfId="22068"/>
    <cellStyle name="Note 4 2 2 4" xfId="22069"/>
    <cellStyle name="Note 4 2 2 5" xfId="22070"/>
    <cellStyle name="Note 4 2 2 6" xfId="22071"/>
    <cellStyle name="Note 4 2 2 7" xfId="22072"/>
    <cellStyle name="Note 4 2 3" xfId="22073"/>
    <cellStyle name="Note 4 2 3 2" xfId="22074"/>
    <cellStyle name="Note 4 2 3 2 2" xfId="22075"/>
    <cellStyle name="Note 4 2 3 3" xfId="22076"/>
    <cellStyle name="Note 4 2 3 4" xfId="22077"/>
    <cellStyle name="Note 4 2 3 5" xfId="22078"/>
    <cellStyle name="Note 4 2 4" xfId="22079"/>
    <cellStyle name="Note 4 2 4 2" xfId="22080"/>
    <cellStyle name="Note 4 2 4 2 2" xfId="22081"/>
    <cellStyle name="Note 4 2 4 3" xfId="22082"/>
    <cellStyle name="Note 4 2 5" xfId="22083"/>
    <cellStyle name="Note 4 2 5 2" xfId="22084"/>
    <cellStyle name="Note 4 2 5 2 2" xfId="22085"/>
    <cellStyle name="Note 4 2 5 3" xfId="22086"/>
    <cellStyle name="Note 4 2 6" xfId="22087"/>
    <cellStyle name="Note 4 2 6 2" xfId="22088"/>
    <cellStyle name="Note 4 2 6 2 2" xfId="22089"/>
    <cellStyle name="Note 4 2 6 3" xfId="22090"/>
    <cellStyle name="Note 4 2 7" xfId="22091"/>
    <cellStyle name="Note 4 2 7 2" xfId="22092"/>
    <cellStyle name="Note 4 2 8" xfId="22093"/>
    <cellStyle name="Note 4 2 8 2" xfId="22094"/>
    <cellStyle name="Note 4 2 9" xfId="22095"/>
    <cellStyle name="Note 4 3" xfId="22096"/>
    <cellStyle name="Note 4 3 2" xfId="22097"/>
    <cellStyle name="Note 4 3 2 2" xfId="22098"/>
    <cellStyle name="Note 4 3 2 2 2" xfId="22099"/>
    <cellStyle name="Note 4 3 2 3" xfId="22100"/>
    <cellStyle name="Note 4 3 2 4" xfId="22101"/>
    <cellStyle name="Note 4 3 2 5" xfId="22102"/>
    <cellStyle name="Note 4 3 3" xfId="22103"/>
    <cellStyle name="Note 4 3 3 2" xfId="22104"/>
    <cellStyle name="Note 4 3 3 2 2" xfId="22105"/>
    <cellStyle name="Note 4 3 3 3" xfId="22106"/>
    <cellStyle name="Note 4 3 3 4" xfId="22107"/>
    <cellStyle name="Note 4 3 3 5" xfId="22108"/>
    <cellStyle name="Note 4 3 4" xfId="22109"/>
    <cellStyle name="Note 4 3 4 2" xfId="22110"/>
    <cellStyle name="Note 4 3 4 2 2" xfId="22111"/>
    <cellStyle name="Note 4 3 4 3" xfId="22112"/>
    <cellStyle name="Note 4 3 5" xfId="22113"/>
    <cellStyle name="Note 4 3 5 2" xfId="22114"/>
    <cellStyle name="Note 4 3 5 2 2" xfId="22115"/>
    <cellStyle name="Note 4 3 5 3" xfId="22116"/>
    <cellStyle name="Note 4 3 6" xfId="22117"/>
    <cellStyle name="Note 4 3 6 2" xfId="22118"/>
    <cellStyle name="Note 4 3 6 2 2" xfId="22119"/>
    <cellStyle name="Note 4 3 6 3" xfId="22120"/>
    <cellStyle name="Note 4 3 7" xfId="22121"/>
    <cellStyle name="Note 4 3 7 2" xfId="22122"/>
    <cellStyle name="Note 4 3 8" xfId="22123"/>
    <cellStyle name="Note 4 4" xfId="22124"/>
    <cellStyle name="Note 4 4 2" xfId="22125"/>
    <cellStyle name="Note 4 4 2 2" xfId="22126"/>
    <cellStyle name="Note 4 4 2 2 2" xfId="22127"/>
    <cellStyle name="Note 4 4 2 3" xfId="22128"/>
    <cellStyle name="Note 4 4 2 4" xfId="22129"/>
    <cellStyle name="Note 4 4 2 5" xfId="22130"/>
    <cellStyle name="Note 4 4 3" xfId="22131"/>
    <cellStyle name="Note 4 4 3 2" xfId="22132"/>
    <cellStyle name="Note 4 4 3 2 2" xfId="22133"/>
    <cellStyle name="Note 4 4 3 3" xfId="22134"/>
    <cellStyle name="Note 4 4 3 4" xfId="22135"/>
    <cellStyle name="Note 4 4 3 5" xfId="22136"/>
    <cellStyle name="Note 4 4 4" xfId="22137"/>
    <cellStyle name="Note 4 4 4 2" xfId="22138"/>
    <cellStyle name="Note 4 4 4 2 2" xfId="22139"/>
    <cellStyle name="Note 4 4 4 3" xfId="22140"/>
    <cellStyle name="Note 4 4 5" xfId="22141"/>
    <cellStyle name="Note 4 4 5 2" xfId="22142"/>
    <cellStyle name="Note 4 4 5 2 2" xfId="22143"/>
    <cellStyle name="Note 4 4 5 3" xfId="22144"/>
    <cellStyle name="Note 4 4 6" xfId="22145"/>
    <cellStyle name="Note 4 4 6 2" xfId="22146"/>
    <cellStyle name="Note 4 4 6 2 2" xfId="22147"/>
    <cellStyle name="Note 4 4 6 3" xfId="22148"/>
    <cellStyle name="Note 4 4 7" xfId="22149"/>
    <cellStyle name="Note 4 4 7 2" xfId="22150"/>
    <cellStyle name="Note 4 4 8" xfId="22151"/>
    <cellStyle name="Note 4 5" xfId="22152"/>
    <cellStyle name="Note 4 5 2" xfId="22153"/>
    <cellStyle name="Note 4 5 2 2" xfId="22154"/>
    <cellStyle name="Note 4 5 2 2 2" xfId="22155"/>
    <cellStyle name="Note 4 5 2 3" xfId="22156"/>
    <cellStyle name="Note 4 5 2 4" xfId="22157"/>
    <cellStyle name="Note 4 5 2 5" xfId="22158"/>
    <cellStyle name="Note 4 5 3" xfId="22159"/>
    <cellStyle name="Note 4 5 3 2" xfId="22160"/>
    <cellStyle name="Note 4 5 3 2 2" xfId="22161"/>
    <cellStyle name="Note 4 5 3 3" xfId="22162"/>
    <cellStyle name="Note 4 5 4" xfId="22163"/>
    <cellStyle name="Note 4 5 4 2" xfId="22164"/>
    <cellStyle name="Note 4 5 4 2 2" xfId="22165"/>
    <cellStyle name="Note 4 5 4 3" xfId="22166"/>
    <cellStyle name="Note 4 5 5" xfId="22167"/>
    <cellStyle name="Note 4 5 5 2" xfId="22168"/>
    <cellStyle name="Note 4 5 5 2 2" xfId="22169"/>
    <cellStyle name="Note 4 5 5 3" xfId="22170"/>
    <cellStyle name="Note 4 5 6" xfId="22171"/>
    <cellStyle name="Note 4 5 6 2" xfId="22172"/>
    <cellStyle name="Note 4 5 6 2 2" xfId="22173"/>
    <cellStyle name="Note 4 5 6 3" xfId="22174"/>
    <cellStyle name="Note 4 5 7" xfId="22175"/>
    <cellStyle name="Note 4 5 7 2" xfId="22176"/>
    <cellStyle name="Note 4 5 8" xfId="22177"/>
    <cellStyle name="Note 4 6" xfId="22178"/>
    <cellStyle name="Note 4 6 2" xfId="22179"/>
    <cellStyle name="Note 4 6 2 2" xfId="22180"/>
    <cellStyle name="Note 4 6 2 2 2" xfId="22181"/>
    <cellStyle name="Note 4 6 2 3" xfId="22182"/>
    <cellStyle name="Note 4 6 3" xfId="22183"/>
    <cellStyle name="Note 4 6 3 2" xfId="22184"/>
    <cellStyle name="Note 4 6 3 2 2" xfId="22185"/>
    <cellStyle name="Note 4 6 3 3" xfId="22186"/>
    <cellStyle name="Note 4 6 4" xfId="22187"/>
    <cellStyle name="Note 4 6 4 2" xfId="22188"/>
    <cellStyle name="Note 4 6 4 2 2" xfId="22189"/>
    <cellStyle name="Note 4 6 4 3" xfId="22190"/>
    <cellStyle name="Note 4 6 5" xfId="22191"/>
    <cellStyle name="Note 4 6 5 2" xfId="22192"/>
    <cellStyle name="Note 4 6 5 2 2" xfId="22193"/>
    <cellStyle name="Note 4 6 5 3" xfId="22194"/>
    <cellStyle name="Note 4 6 6" xfId="22195"/>
    <cellStyle name="Note 4 6 6 2" xfId="22196"/>
    <cellStyle name="Note 4 6 6 2 2" xfId="22197"/>
    <cellStyle name="Note 4 6 6 3" xfId="22198"/>
    <cellStyle name="Note 4 6 7" xfId="22199"/>
    <cellStyle name="Note 4 6 7 2" xfId="22200"/>
    <cellStyle name="Note 4 6 8" xfId="22201"/>
    <cellStyle name="Note 4 7" xfId="22202"/>
    <cellStyle name="Note 4 7 2" xfId="22203"/>
    <cellStyle name="Note 4 7 2 2" xfId="22204"/>
    <cellStyle name="Note 4 7 2 2 2" xfId="22205"/>
    <cellStyle name="Note 4 7 2 3" xfId="22206"/>
    <cellStyle name="Note 4 7 3" xfId="22207"/>
    <cellStyle name="Note 4 7 3 2" xfId="22208"/>
    <cellStyle name="Note 4 7 3 2 2" xfId="22209"/>
    <cellStyle name="Note 4 7 3 3" xfId="22210"/>
    <cellStyle name="Note 4 7 4" xfId="22211"/>
    <cellStyle name="Note 4 7 4 2" xfId="22212"/>
    <cellStyle name="Note 4 7 4 2 2" xfId="22213"/>
    <cellStyle name="Note 4 7 4 3" xfId="22214"/>
    <cellStyle name="Note 4 7 5" xfId="22215"/>
    <cellStyle name="Note 4 7 5 2" xfId="22216"/>
    <cellStyle name="Note 4 7 5 2 2" xfId="22217"/>
    <cellStyle name="Note 4 7 5 3" xfId="22218"/>
    <cellStyle name="Note 4 7 6" xfId="22219"/>
    <cellStyle name="Note 4 7 6 2" xfId="22220"/>
    <cellStyle name="Note 4 7 6 2 2" xfId="22221"/>
    <cellStyle name="Note 4 7 6 3" xfId="22222"/>
    <cellStyle name="Note 4 7 7" xfId="22223"/>
    <cellStyle name="Note 4 7 7 2" xfId="22224"/>
    <cellStyle name="Note 4 7 8" xfId="22225"/>
    <cellStyle name="Note 4 8" xfId="22226"/>
    <cellStyle name="Note 4 8 2" xfId="22227"/>
    <cellStyle name="Note 4 8 2 2" xfId="22228"/>
    <cellStyle name="Note 4 8 2 2 2" xfId="22229"/>
    <cellStyle name="Note 4 8 2 3" xfId="22230"/>
    <cellStyle name="Note 4 8 3" xfId="22231"/>
    <cellStyle name="Note 4 8 3 2" xfId="22232"/>
    <cellStyle name="Note 4 8 3 2 2" xfId="22233"/>
    <cellStyle name="Note 4 8 3 3" xfId="22234"/>
    <cellStyle name="Note 4 8 4" xfId="22235"/>
    <cellStyle name="Note 4 8 4 2" xfId="22236"/>
    <cellStyle name="Note 4 8 4 2 2" xfId="22237"/>
    <cellStyle name="Note 4 8 4 3" xfId="22238"/>
    <cellStyle name="Note 4 8 5" xfId="22239"/>
    <cellStyle name="Note 4 8 5 2" xfId="22240"/>
    <cellStyle name="Note 4 8 5 2 2" xfId="22241"/>
    <cellStyle name="Note 4 8 5 3" xfId="22242"/>
    <cellStyle name="Note 4 8 6" xfId="22243"/>
    <cellStyle name="Note 4 8 6 2" xfId="22244"/>
    <cellStyle name="Note 4 8 6 2 2" xfId="22245"/>
    <cellStyle name="Note 4 8 6 3" xfId="22246"/>
    <cellStyle name="Note 4 8 7" xfId="22247"/>
    <cellStyle name="Note 4 8 7 2" xfId="22248"/>
    <cellStyle name="Note 4 8 8" xfId="22249"/>
    <cellStyle name="Note 4 9" xfId="22250"/>
    <cellStyle name="Note 4 9 2" xfId="22251"/>
    <cellStyle name="Note 4 9 2 2" xfId="22252"/>
    <cellStyle name="Note 4 9 3" xfId="22253"/>
    <cellStyle name="Note 4_БДР формат СД (2)" xfId="22254"/>
    <cellStyle name="Note 5" xfId="22255"/>
    <cellStyle name="Note 5 2" xfId="22256"/>
    <cellStyle name="Note 5 2 2" xfId="22257"/>
    <cellStyle name="Note 5 2 2 2" xfId="22258"/>
    <cellStyle name="Note 5 2 2 2 2" xfId="22259"/>
    <cellStyle name="Note 5 2 2 3" xfId="22260"/>
    <cellStyle name="Note 5 2 3" xfId="22261"/>
    <cellStyle name="Note 5 2 3 2" xfId="22262"/>
    <cellStyle name="Note 5 2 3 2 2" xfId="22263"/>
    <cellStyle name="Note 5 2 3 3" xfId="22264"/>
    <cellStyle name="Note 5 2 4" xfId="22265"/>
    <cellStyle name="Note 5 2 4 2" xfId="22266"/>
    <cellStyle name="Note 5 2 4 2 2" xfId="22267"/>
    <cellStyle name="Note 5 2 4 3" xfId="22268"/>
    <cellStyle name="Note 5 2 5" xfId="22269"/>
    <cellStyle name="Note 5 2 5 2" xfId="22270"/>
    <cellStyle name="Note 5 2 5 2 2" xfId="22271"/>
    <cellStyle name="Note 5 2 5 3" xfId="22272"/>
    <cellStyle name="Note 5 2 6" xfId="22273"/>
    <cellStyle name="Note 5 2 6 2" xfId="22274"/>
    <cellStyle name="Note 5 2 6 2 2" xfId="22275"/>
    <cellStyle name="Note 5 2 6 3" xfId="22276"/>
    <cellStyle name="Note 5 2 7" xfId="22277"/>
    <cellStyle name="Note 5 2 7 2" xfId="22278"/>
    <cellStyle name="Note 5 2 8" xfId="22279"/>
    <cellStyle name="Note 5 3" xfId="22280"/>
    <cellStyle name="Note 5 3 2" xfId="22281"/>
    <cellStyle name="Note 5 3 2 2" xfId="22282"/>
    <cellStyle name="Note 5 3 2 2 2" xfId="22283"/>
    <cellStyle name="Note 5 3 2 3" xfId="22284"/>
    <cellStyle name="Note 5 3 3" xfId="22285"/>
    <cellStyle name="Note 5 3 3 2" xfId="22286"/>
    <cellStyle name="Note 5 3 3 2 2" xfId="22287"/>
    <cellStyle name="Note 5 3 3 3" xfId="22288"/>
    <cellStyle name="Note 5 3 4" xfId="22289"/>
    <cellStyle name="Note 5 3 4 2" xfId="22290"/>
    <cellStyle name="Note 5 3 4 2 2" xfId="22291"/>
    <cellStyle name="Note 5 3 4 3" xfId="22292"/>
    <cellStyle name="Note 5 3 5" xfId="22293"/>
    <cellStyle name="Note 5 3 5 2" xfId="22294"/>
    <cellStyle name="Note 5 3 5 2 2" xfId="22295"/>
    <cellStyle name="Note 5 3 5 3" xfId="22296"/>
    <cellStyle name="Note 5 3 6" xfId="22297"/>
    <cellStyle name="Note 5 3 6 2" xfId="22298"/>
    <cellStyle name="Note 5 3 6 2 2" xfId="22299"/>
    <cellStyle name="Note 5 3 6 3" xfId="22300"/>
    <cellStyle name="Note 5 3 7" xfId="22301"/>
    <cellStyle name="Note 5 3 7 2" xfId="22302"/>
    <cellStyle name="Note 5 3 8" xfId="22303"/>
    <cellStyle name="Note 5 4" xfId="22304"/>
    <cellStyle name="Note 5 4 2" xfId="22305"/>
    <cellStyle name="Note 5 4 2 2" xfId="22306"/>
    <cellStyle name="Note 5 4 2 2 2" xfId="22307"/>
    <cellStyle name="Note 5 4 2 3" xfId="22308"/>
    <cellStyle name="Note 5 4 3" xfId="22309"/>
    <cellStyle name="Note 5 4 3 2" xfId="22310"/>
    <cellStyle name="Note 5 4 3 2 2" xfId="22311"/>
    <cellStyle name="Note 5 4 3 3" xfId="22312"/>
    <cellStyle name="Note 5 4 4" xfId="22313"/>
    <cellStyle name="Note 5 4 4 2" xfId="22314"/>
    <cellStyle name="Note 5 4 4 2 2" xfId="22315"/>
    <cellStyle name="Note 5 4 4 3" xfId="22316"/>
    <cellStyle name="Note 5 4 5" xfId="22317"/>
    <cellStyle name="Note 5 4 5 2" xfId="22318"/>
    <cellStyle name="Note 5 4 5 2 2" xfId="22319"/>
    <cellStyle name="Note 5 4 5 3" xfId="22320"/>
    <cellStyle name="Note 5 4 6" xfId="22321"/>
    <cellStyle name="Note 5 4 6 2" xfId="22322"/>
    <cellStyle name="Note 5 4 6 2 2" xfId="22323"/>
    <cellStyle name="Note 5 4 6 3" xfId="22324"/>
    <cellStyle name="Note 5 4 7" xfId="22325"/>
    <cellStyle name="Note 5 4 7 2" xfId="22326"/>
    <cellStyle name="Note 5 4 8" xfId="22327"/>
    <cellStyle name="Note 5 5" xfId="22328"/>
    <cellStyle name="Note 5 5 2" xfId="22329"/>
    <cellStyle name="Note 5 5 2 2" xfId="22330"/>
    <cellStyle name="Note 5 5 3" xfId="22331"/>
    <cellStyle name="Note 5 6" xfId="22332"/>
    <cellStyle name="Note 5 6 2" xfId="22333"/>
    <cellStyle name="Note 5 7" xfId="22334"/>
    <cellStyle name="Note 6" xfId="22335"/>
    <cellStyle name="Note 6 2" xfId="22336"/>
    <cellStyle name="Note 6 2 2" xfId="22337"/>
    <cellStyle name="Note 6 2 2 2" xfId="22338"/>
    <cellStyle name="Note 6 2 2 3" xfId="22339"/>
    <cellStyle name="Note 6 2 2 4" xfId="22340"/>
    <cellStyle name="Note 6 2 2 5" xfId="22341"/>
    <cellStyle name="Note 6 2 2 6" xfId="22342"/>
    <cellStyle name="Note 6 2 2 7" xfId="22343"/>
    <cellStyle name="Note 6 2 3" xfId="22344"/>
    <cellStyle name="Note 6 2 4" xfId="22345"/>
    <cellStyle name="Note 6 2 5" xfId="22346"/>
    <cellStyle name="Note 6 2 6" xfId="22347"/>
    <cellStyle name="Note 6 2 7" xfId="22348"/>
    <cellStyle name="Note 6 2 8" xfId="22349"/>
    <cellStyle name="Note 6 3" xfId="22350"/>
    <cellStyle name="Note 6 3 2" xfId="22351"/>
    <cellStyle name="Note 6 3 2 2" xfId="22352"/>
    <cellStyle name="Note 6 3 3" xfId="22353"/>
    <cellStyle name="Note 6 3 4" xfId="22354"/>
    <cellStyle name="Note 6 3 5" xfId="22355"/>
    <cellStyle name="Note 6 3 6" xfId="22356"/>
    <cellStyle name="Note 6 3 7" xfId="22357"/>
    <cellStyle name="Note 6 4" xfId="22358"/>
    <cellStyle name="Note 6 4 2" xfId="22359"/>
    <cellStyle name="Note 6 4 2 2" xfId="22360"/>
    <cellStyle name="Note 6 4 3" xfId="22361"/>
    <cellStyle name="Note 6 5" xfId="22362"/>
    <cellStyle name="Note 6 5 2" xfId="22363"/>
    <cellStyle name="Note 6 5 2 2" xfId="22364"/>
    <cellStyle name="Note 6 5 3" xfId="22365"/>
    <cellStyle name="Note 6 6" xfId="22366"/>
    <cellStyle name="Note 6 6 2" xfId="22367"/>
    <cellStyle name="Note 6 7" xfId="22368"/>
    <cellStyle name="Note 6 8" xfId="22369"/>
    <cellStyle name="Note 6 9" xfId="22370"/>
    <cellStyle name="Note 6_БДР формат СД (2)" xfId="22371"/>
    <cellStyle name="Note 7" xfId="22372"/>
    <cellStyle name="Note 7 2" xfId="22373"/>
    <cellStyle name="Note 7 2 2" xfId="22374"/>
    <cellStyle name="Note 7 2 2 2" xfId="22375"/>
    <cellStyle name="Note 7 2 3" xfId="22376"/>
    <cellStyle name="Note 7 2 4" xfId="22377"/>
    <cellStyle name="Note 7 2 5" xfId="22378"/>
    <cellStyle name="Note 7 2 6" xfId="22379"/>
    <cellStyle name="Note 7 2 7" xfId="22380"/>
    <cellStyle name="Note 7 3" xfId="22381"/>
    <cellStyle name="Note 7 3 2" xfId="22382"/>
    <cellStyle name="Note 7 3 2 2" xfId="22383"/>
    <cellStyle name="Note 7 3 3" xfId="22384"/>
    <cellStyle name="Note 7 3 4" xfId="22385"/>
    <cellStyle name="Note 7 3 5" xfId="22386"/>
    <cellStyle name="Note 7 4" xfId="22387"/>
    <cellStyle name="Note 7 4 2" xfId="22388"/>
    <cellStyle name="Note 7 4 2 2" xfId="22389"/>
    <cellStyle name="Note 7 4 3" xfId="22390"/>
    <cellStyle name="Note 7 5" xfId="22391"/>
    <cellStyle name="Note 7 5 2" xfId="22392"/>
    <cellStyle name="Note 7 5 2 2" xfId="22393"/>
    <cellStyle name="Note 7 5 3" xfId="22394"/>
    <cellStyle name="Note 7 6" xfId="22395"/>
    <cellStyle name="Note 7 6 2" xfId="22396"/>
    <cellStyle name="Note 7 7" xfId="22397"/>
    <cellStyle name="Note 7 8" xfId="22398"/>
    <cellStyle name="Note 8" xfId="22399"/>
    <cellStyle name="Note 8 2" xfId="22400"/>
    <cellStyle name="Note 8 2 2" xfId="22401"/>
    <cellStyle name="Note 8 2 2 2" xfId="22402"/>
    <cellStyle name="Note 8 2 3" xfId="22403"/>
    <cellStyle name="Note 8 2 4" xfId="22404"/>
    <cellStyle name="Note 8 2 5" xfId="22405"/>
    <cellStyle name="Note 8 2 6" xfId="22406"/>
    <cellStyle name="Note 8 2 7" xfId="22407"/>
    <cellStyle name="Note 8 3" xfId="22408"/>
    <cellStyle name="Note 8 3 2" xfId="22409"/>
    <cellStyle name="Note 8 3 2 2" xfId="22410"/>
    <cellStyle name="Note 8 3 3" xfId="22411"/>
    <cellStyle name="Note 8 4" xfId="22412"/>
    <cellStyle name="Note 8 4 2" xfId="22413"/>
    <cellStyle name="Note 8 4 2 2" xfId="22414"/>
    <cellStyle name="Note 8 4 3" xfId="22415"/>
    <cellStyle name="Note 8 5" xfId="22416"/>
    <cellStyle name="Note 8 5 2" xfId="22417"/>
    <cellStyle name="Note 8 5 2 2" xfId="22418"/>
    <cellStyle name="Note 8 5 3" xfId="22419"/>
    <cellStyle name="Note 8 6" xfId="22420"/>
    <cellStyle name="Note 8 6 2" xfId="22421"/>
    <cellStyle name="Note 8 6 2 2" xfId="22422"/>
    <cellStyle name="Note 8 6 3" xfId="22423"/>
    <cellStyle name="Note 8 7" xfId="22424"/>
    <cellStyle name="Note 8 7 2" xfId="22425"/>
    <cellStyle name="Note 8 8" xfId="22426"/>
    <cellStyle name="Note 9" xfId="22427"/>
    <cellStyle name="Note 9 2" xfId="22428"/>
    <cellStyle name="Note 9 2 2" xfId="22429"/>
    <cellStyle name="Note 9 2 2 2" xfId="22430"/>
    <cellStyle name="Note 9 2 3" xfId="22431"/>
    <cellStyle name="Note 9 3" xfId="22432"/>
    <cellStyle name="Note 9 3 2" xfId="22433"/>
    <cellStyle name="Note 9 3 2 2" xfId="22434"/>
    <cellStyle name="Note 9 3 3" xfId="22435"/>
    <cellStyle name="Note 9 4" xfId="22436"/>
    <cellStyle name="Note 9 4 2" xfId="22437"/>
    <cellStyle name="Note 9 4 2 2" xfId="22438"/>
    <cellStyle name="Note 9 4 3" xfId="22439"/>
    <cellStyle name="Note 9 5" xfId="22440"/>
    <cellStyle name="Note 9 5 2" xfId="22441"/>
    <cellStyle name="Note 9 5 2 2" xfId="22442"/>
    <cellStyle name="Note 9 5 3" xfId="22443"/>
    <cellStyle name="Note 9 6" xfId="22444"/>
    <cellStyle name="Note 9 6 2" xfId="22445"/>
    <cellStyle name="Note 9 6 2 2" xfId="22446"/>
    <cellStyle name="Note 9 6 3" xfId="22447"/>
    <cellStyle name="Note 9 7" xfId="22448"/>
    <cellStyle name="Note 9 7 2" xfId="22449"/>
    <cellStyle name="Note 9 8" xfId="22450"/>
    <cellStyle name="Note_7 Расчёт тарифа 2011-2012 МЭС Востока" xfId="22451"/>
    <cellStyle name="Nr 0 dec" xfId="22452"/>
    <cellStyle name="Nr 0 dec - Input" xfId="22453"/>
    <cellStyle name="Nr 0 dec - Subtotal" xfId="22454"/>
    <cellStyle name="Nr 0 dec - Subtotal 10" xfId="22455"/>
    <cellStyle name="Nr 0 dec - Subtotal 2" xfId="22456"/>
    <cellStyle name="Nr 0 dec - Subtotal 2 2" xfId="22457"/>
    <cellStyle name="Nr 0 dec - Subtotal 2 2 2" xfId="22458"/>
    <cellStyle name="Nr 0 dec - Subtotal 2 2 2 2" xfId="22459"/>
    <cellStyle name="Nr 0 dec - Subtotal 2 2 3" xfId="22460"/>
    <cellStyle name="Nr 0 dec - Subtotal 2 2 4" xfId="22461"/>
    <cellStyle name="Nr 0 dec - Subtotal 2 2 5" xfId="22462"/>
    <cellStyle name="Nr 0 dec - Subtotal 2 2 6" xfId="22463"/>
    <cellStyle name="Nr 0 dec - Subtotal 2 2 7" xfId="22464"/>
    <cellStyle name="Nr 0 dec - Subtotal 2 3" xfId="22465"/>
    <cellStyle name="Nr 0 dec - Subtotal 2 3 2" xfId="22466"/>
    <cellStyle name="Nr 0 dec - Subtotal 2 3 2 2" xfId="22467"/>
    <cellStyle name="Nr 0 dec - Subtotal 2 3 3" xfId="22468"/>
    <cellStyle name="Nr 0 dec - Subtotal 2 3 4" xfId="22469"/>
    <cellStyle name="Nr 0 dec - Subtotal 2 3 5" xfId="22470"/>
    <cellStyle name="Nr 0 dec - Subtotal 2 4" xfId="22471"/>
    <cellStyle name="Nr 0 dec - Subtotal 2 4 2" xfId="22472"/>
    <cellStyle name="Nr 0 dec - Subtotal 2 4 2 2" xfId="22473"/>
    <cellStyle name="Nr 0 dec - Subtotal 2 4 3" xfId="22474"/>
    <cellStyle name="Nr 0 dec - Subtotal 2 5" xfId="22475"/>
    <cellStyle name="Nr 0 dec - Subtotal 2 5 2" xfId="22476"/>
    <cellStyle name="Nr 0 dec - Subtotal 2 5 2 2" xfId="22477"/>
    <cellStyle name="Nr 0 dec - Subtotal 2 5 3" xfId="22478"/>
    <cellStyle name="Nr 0 dec - Subtotal 2 6" xfId="22479"/>
    <cellStyle name="Nr 0 dec - Subtotal 2 6 2" xfId="22480"/>
    <cellStyle name="Nr 0 dec - Subtotal 2 7" xfId="22481"/>
    <cellStyle name="Nr 0 dec - Subtotal 2 8" xfId="22482"/>
    <cellStyle name="Nr 0 dec - Subtotal 3" xfId="22483"/>
    <cellStyle name="Nr 0 dec - Subtotal 3 2" xfId="22484"/>
    <cellStyle name="Nr 0 dec - Subtotal 3 2 2" xfId="22485"/>
    <cellStyle name="Nr 0 dec - Subtotal 3 2 2 2" xfId="22486"/>
    <cellStyle name="Nr 0 dec - Subtotal 3 2 3" xfId="22487"/>
    <cellStyle name="Nr 0 dec - Subtotal 3 3" xfId="22488"/>
    <cellStyle name="Nr 0 dec - Subtotal 3 3 2" xfId="22489"/>
    <cellStyle name="Nr 0 dec - Subtotal 3 3 2 2" xfId="22490"/>
    <cellStyle name="Nr 0 dec - Subtotal 3 3 3" xfId="22491"/>
    <cellStyle name="Nr 0 dec - Subtotal 3 3 4" xfId="22492"/>
    <cellStyle name="Nr 0 dec - Subtotal 3 3 5" xfId="22493"/>
    <cellStyle name="Nr 0 dec - Subtotal 3 4" xfId="22494"/>
    <cellStyle name="Nr 0 dec - Subtotal 3 4 2" xfId="22495"/>
    <cellStyle name="Nr 0 dec - Subtotal 3 4 2 2" xfId="22496"/>
    <cellStyle name="Nr 0 dec - Subtotal 3 4 3" xfId="22497"/>
    <cellStyle name="Nr 0 dec - Subtotal 3 5" xfId="22498"/>
    <cellStyle name="Nr 0 dec - Subtotal 3 5 2" xfId="22499"/>
    <cellStyle name="Nr 0 dec - Subtotal 3 5 2 2" xfId="22500"/>
    <cellStyle name="Nr 0 dec - Subtotal 3 5 3" xfId="22501"/>
    <cellStyle name="Nr 0 dec - Subtotal 3 6" xfId="22502"/>
    <cellStyle name="Nr 0 dec - Subtotal 3 6 2" xfId="22503"/>
    <cellStyle name="Nr 0 dec - Subtotal 3 7" xfId="22504"/>
    <cellStyle name="Nr 0 dec - Subtotal 4" xfId="22505"/>
    <cellStyle name="Nr 0 dec - Subtotal 4 2" xfId="22506"/>
    <cellStyle name="Nr 0 dec - Subtotal 4 2 2" xfId="22507"/>
    <cellStyle name="Nr 0 dec - Subtotal 4 2 2 2" xfId="22508"/>
    <cellStyle name="Nr 0 dec - Subtotal 4 2 3" xfId="22509"/>
    <cellStyle name="Nr 0 dec - Subtotal 4 2 4" xfId="22510"/>
    <cellStyle name="Nr 0 dec - Subtotal 4 2 5" xfId="22511"/>
    <cellStyle name="Nr 0 dec - Subtotal 4 3" xfId="22512"/>
    <cellStyle name="Nr 0 dec - Subtotal 4 3 2" xfId="22513"/>
    <cellStyle name="Nr 0 dec - Subtotal 4 3 2 2" xfId="22514"/>
    <cellStyle name="Nr 0 dec - Subtotal 4 3 3" xfId="22515"/>
    <cellStyle name="Nr 0 dec - Subtotal 4 4" xfId="22516"/>
    <cellStyle name="Nr 0 dec - Subtotal 4 4 2" xfId="22517"/>
    <cellStyle name="Nr 0 dec - Subtotal 4 4 2 2" xfId="22518"/>
    <cellStyle name="Nr 0 dec - Subtotal 4 4 3" xfId="22519"/>
    <cellStyle name="Nr 0 dec - Subtotal 4 5" xfId="22520"/>
    <cellStyle name="Nr 0 dec - Subtotal 4 5 2" xfId="22521"/>
    <cellStyle name="Nr 0 dec - Subtotal 4 5 2 2" xfId="22522"/>
    <cellStyle name="Nr 0 dec - Subtotal 4 5 3" xfId="22523"/>
    <cellStyle name="Nr 0 dec - Subtotal 4 6" xfId="22524"/>
    <cellStyle name="Nr 0 dec - Subtotal 4 6 2" xfId="22525"/>
    <cellStyle name="Nr 0 dec - Subtotal 4 7" xfId="22526"/>
    <cellStyle name="Nr 0 dec - Subtotal 5" xfId="22527"/>
    <cellStyle name="Nr 0 dec - Subtotal 5 2" xfId="22528"/>
    <cellStyle name="Nr 0 dec - Subtotal 5 2 2" xfId="22529"/>
    <cellStyle name="Nr 0 dec - Subtotal 5 2 2 2" xfId="22530"/>
    <cellStyle name="Nr 0 dec - Subtotal 5 2 3" xfId="22531"/>
    <cellStyle name="Nr 0 dec - Subtotal 5 3" xfId="22532"/>
    <cellStyle name="Nr 0 dec - Subtotal 5 3 2" xfId="22533"/>
    <cellStyle name="Nr 0 dec - Subtotal 5 3 2 2" xfId="22534"/>
    <cellStyle name="Nr 0 dec - Subtotal 5 3 3" xfId="22535"/>
    <cellStyle name="Nr 0 dec - Subtotal 5 4" xfId="22536"/>
    <cellStyle name="Nr 0 dec - Subtotal 5 4 2" xfId="22537"/>
    <cellStyle name="Nr 0 dec - Subtotal 5 4 2 2" xfId="22538"/>
    <cellStyle name="Nr 0 dec - Subtotal 5 4 3" xfId="22539"/>
    <cellStyle name="Nr 0 dec - Subtotal 5 5" xfId="22540"/>
    <cellStyle name="Nr 0 dec - Subtotal 5 5 2" xfId="22541"/>
    <cellStyle name="Nr 0 dec - Subtotal 5 5 2 2" xfId="22542"/>
    <cellStyle name="Nr 0 dec - Subtotal 5 5 3" xfId="22543"/>
    <cellStyle name="Nr 0 dec - Subtotal 5 6" xfId="22544"/>
    <cellStyle name="Nr 0 dec - Subtotal 5 6 2" xfId="22545"/>
    <cellStyle name="Nr 0 dec - Subtotal 5 7" xfId="22546"/>
    <cellStyle name="Nr 0 dec - Subtotal 6" xfId="22547"/>
    <cellStyle name="Nr 0 dec - Subtotal 6 2" xfId="22548"/>
    <cellStyle name="Nr 0 dec - Subtotal 6 2 2" xfId="22549"/>
    <cellStyle name="Nr 0 dec - Subtotal 6 2 2 2" xfId="22550"/>
    <cellStyle name="Nr 0 dec - Subtotal 6 2 3" xfId="22551"/>
    <cellStyle name="Nr 0 dec - Subtotal 6 3" xfId="22552"/>
    <cellStyle name="Nr 0 dec - Subtotal 6 3 2" xfId="22553"/>
    <cellStyle name="Nr 0 dec - Subtotal 6 3 2 2" xfId="22554"/>
    <cellStyle name="Nr 0 dec - Subtotal 6 3 3" xfId="22555"/>
    <cellStyle name="Nr 0 dec - Subtotal 6 4" xfId="22556"/>
    <cellStyle name="Nr 0 dec - Subtotal 6 4 2" xfId="22557"/>
    <cellStyle name="Nr 0 dec - Subtotal 6 4 2 2" xfId="22558"/>
    <cellStyle name="Nr 0 dec - Subtotal 6 4 3" xfId="22559"/>
    <cellStyle name="Nr 0 dec - Subtotal 6 5" xfId="22560"/>
    <cellStyle name="Nr 0 dec - Subtotal 6 5 2" xfId="22561"/>
    <cellStyle name="Nr 0 dec - Subtotal 6 5 2 2" xfId="22562"/>
    <cellStyle name="Nr 0 dec - Subtotal 6 5 3" xfId="22563"/>
    <cellStyle name="Nr 0 dec - Subtotal 6 6" xfId="22564"/>
    <cellStyle name="Nr 0 dec - Subtotal 6 6 2" xfId="22565"/>
    <cellStyle name="Nr 0 dec - Subtotal 6 7" xfId="22566"/>
    <cellStyle name="Nr 0 dec - Subtotal 7" xfId="22567"/>
    <cellStyle name="Nr 0 dec - Subtotal 7 2" xfId="22568"/>
    <cellStyle name="Nr 0 dec - Subtotal 7 2 2" xfId="22569"/>
    <cellStyle name="Nr 0 dec - Subtotal 7 2 2 2" xfId="22570"/>
    <cellStyle name="Nr 0 dec - Subtotal 7 2 3" xfId="22571"/>
    <cellStyle name="Nr 0 dec - Subtotal 7 3" xfId="22572"/>
    <cellStyle name="Nr 0 dec - Subtotal 7 3 2" xfId="22573"/>
    <cellStyle name="Nr 0 dec - Subtotal 7 3 2 2" xfId="22574"/>
    <cellStyle name="Nr 0 dec - Subtotal 7 3 3" xfId="22575"/>
    <cellStyle name="Nr 0 dec - Subtotal 7 4" xfId="22576"/>
    <cellStyle name="Nr 0 dec - Subtotal 7 4 2" xfId="22577"/>
    <cellStyle name="Nr 0 dec - Subtotal 7 4 2 2" xfId="22578"/>
    <cellStyle name="Nr 0 dec - Subtotal 7 4 3" xfId="22579"/>
    <cellStyle name="Nr 0 dec - Subtotal 7 5" xfId="22580"/>
    <cellStyle name="Nr 0 dec - Subtotal 7 5 2" xfId="22581"/>
    <cellStyle name="Nr 0 dec - Subtotal 7 5 2 2" xfId="22582"/>
    <cellStyle name="Nr 0 dec - Subtotal 7 5 3" xfId="22583"/>
    <cellStyle name="Nr 0 dec - Subtotal 7 6" xfId="22584"/>
    <cellStyle name="Nr 0 dec - Subtotal 7 6 2" xfId="22585"/>
    <cellStyle name="Nr 0 dec - Subtotal 7 6 2 2" xfId="22586"/>
    <cellStyle name="Nr 0 dec - Subtotal 7 6 3" xfId="22587"/>
    <cellStyle name="Nr 0 dec - Subtotal 7 7" xfId="22588"/>
    <cellStyle name="Nr 0 dec - Subtotal 7 7 2" xfId="22589"/>
    <cellStyle name="Nr 0 dec - Subtotal 7 8" xfId="22590"/>
    <cellStyle name="Nr 0 dec - Subtotal 8" xfId="22591"/>
    <cellStyle name="Nr 0 dec - Subtotal 8 2" xfId="22592"/>
    <cellStyle name="Nr 0 dec - Subtotal 8 2 2" xfId="22593"/>
    <cellStyle name="Nr 0 dec - Subtotal 8 2 2 2" xfId="22594"/>
    <cellStyle name="Nr 0 dec - Subtotal 8 2 3" xfId="22595"/>
    <cellStyle name="Nr 0 dec - Subtotal 8 3" xfId="22596"/>
    <cellStyle name="Nr 0 dec - Subtotal 8 3 2" xfId="22597"/>
    <cellStyle name="Nr 0 dec - Subtotal 8 3 2 2" xfId="22598"/>
    <cellStyle name="Nr 0 dec - Subtotal 8 3 3" xfId="22599"/>
    <cellStyle name="Nr 0 dec - Subtotal 8 4" xfId="22600"/>
    <cellStyle name="Nr 0 dec - Subtotal 8 4 2" xfId="22601"/>
    <cellStyle name="Nr 0 dec - Subtotal 8 4 2 2" xfId="22602"/>
    <cellStyle name="Nr 0 dec - Subtotal 8 4 3" xfId="22603"/>
    <cellStyle name="Nr 0 dec - Subtotal 8 5" xfId="22604"/>
    <cellStyle name="Nr 0 dec - Subtotal 8 5 2" xfId="22605"/>
    <cellStyle name="Nr 0 dec - Subtotal 8 5 2 2" xfId="22606"/>
    <cellStyle name="Nr 0 dec - Subtotal 8 5 3" xfId="22607"/>
    <cellStyle name="Nr 0 dec - Subtotal 8 6" xfId="22608"/>
    <cellStyle name="Nr 0 dec - Subtotal 8 6 2" xfId="22609"/>
    <cellStyle name="Nr 0 dec - Subtotal 8 6 2 2" xfId="22610"/>
    <cellStyle name="Nr 0 dec - Subtotal 8 6 3" xfId="22611"/>
    <cellStyle name="Nr 0 dec - Subtotal 8 7" xfId="22612"/>
    <cellStyle name="Nr 0 dec - Subtotal 8 7 2" xfId="22613"/>
    <cellStyle name="Nr 0 dec - Subtotal 8 8" xfId="22614"/>
    <cellStyle name="Nr 0 dec - Subtotal 9" xfId="22615"/>
    <cellStyle name="Nr 0 dec - Subtotal 9 2" xfId="22616"/>
    <cellStyle name="Nr 0 dec - Subtotal 9 2 2" xfId="22617"/>
    <cellStyle name="Nr 0 dec - Subtotal 9 3" xfId="22618"/>
    <cellStyle name="Nr 0 dec_Data" xfId="22619"/>
    <cellStyle name="Nr 1 dec" xfId="22620"/>
    <cellStyle name="Nr 1 dec - Input" xfId="22621"/>
    <cellStyle name="Nr, 0 dec" xfId="22622"/>
    <cellStyle name="Number" xfId="22623"/>
    <cellStyle name="Number Bold" xfId="22624"/>
    <cellStyle name="Number entry" xfId="22625"/>
    <cellStyle name="Number entry 10" xfId="22626"/>
    <cellStyle name="Number entry 10 2" xfId="22627"/>
    <cellStyle name="Number entry 10 2 2" xfId="22628"/>
    <cellStyle name="Number entry 10 2 2 2" xfId="22629"/>
    <cellStyle name="Number entry 10 2 3" xfId="22630"/>
    <cellStyle name="Number entry 10 3" xfId="22631"/>
    <cellStyle name="Number entry 10 3 2" xfId="22632"/>
    <cellStyle name="Number entry 10 3 2 2" xfId="22633"/>
    <cellStyle name="Number entry 10 3 3" xfId="22634"/>
    <cellStyle name="Number entry 10 4" xfId="22635"/>
    <cellStyle name="Number entry 10 4 2" xfId="22636"/>
    <cellStyle name="Number entry 10 4 2 2" xfId="22637"/>
    <cellStyle name="Number entry 10 4 3" xfId="22638"/>
    <cellStyle name="Number entry 10 5" xfId="22639"/>
    <cellStyle name="Number entry 10 5 2" xfId="22640"/>
    <cellStyle name="Number entry 10 5 2 2" xfId="22641"/>
    <cellStyle name="Number entry 10 5 3" xfId="22642"/>
    <cellStyle name="Number entry 10 6" xfId="22643"/>
    <cellStyle name="Number entry 10 6 2" xfId="22644"/>
    <cellStyle name="Number entry 10 6 2 2" xfId="22645"/>
    <cellStyle name="Number entry 10 6 3" xfId="22646"/>
    <cellStyle name="Number entry 10 7" xfId="22647"/>
    <cellStyle name="Number entry 10 7 2" xfId="22648"/>
    <cellStyle name="Number entry 10 8" xfId="22649"/>
    <cellStyle name="Number entry 11" xfId="22650"/>
    <cellStyle name="Number entry 11 2" xfId="22651"/>
    <cellStyle name="Number entry 11 2 2" xfId="22652"/>
    <cellStyle name="Number entry 11 2 2 2" xfId="22653"/>
    <cellStyle name="Number entry 11 2 3" xfId="22654"/>
    <cellStyle name="Number entry 11 3" xfId="22655"/>
    <cellStyle name="Number entry 11 3 2" xfId="22656"/>
    <cellStyle name="Number entry 11 3 2 2" xfId="22657"/>
    <cellStyle name="Number entry 11 3 3" xfId="22658"/>
    <cellStyle name="Number entry 11 4" xfId="22659"/>
    <cellStyle name="Number entry 11 4 2" xfId="22660"/>
    <cellStyle name="Number entry 11 4 2 2" xfId="22661"/>
    <cellStyle name="Number entry 11 4 3" xfId="22662"/>
    <cellStyle name="Number entry 11 5" xfId="22663"/>
    <cellStyle name="Number entry 11 5 2" xfId="22664"/>
    <cellStyle name="Number entry 11 5 2 2" xfId="22665"/>
    <cellStyle name="Number entry 11 5 3" xfId="22666"/>
    <cellStyle name="Number entry 11 6" xfId="22667"/>
    <cellStyle name="Number entry 11 6 2" xfId="22668"/>
    <cellStyle name="Number entry 11 6 2 2" xfId="22669"/>
    <cellStyle name="Number entry 11 6 3" xfId="22670"/>
    <cellStyle name="Number entry 11 7" xfId="22671"/>
    <cellStyle name="Number entry 11 7 2" xfId="22672"/>
    <cellStyle name="Number entry 11 8" xfId="22673"/>
    <cellStyle name="Number entry 12" xfId="22674"/>
    <cellStyle name="Number entry 12 2" xfId="22675"/>
    <cellStyle name="Number entry 12 2 2" xfId="22676"/>
    <cellStyle name="Number entry 12 2 2 2" xfId="22677"/>
    <cellStyle name="Number entry 12 2 3" xfId="22678"/>
    <cellStyle name="Number entry 12 3" xfId="22679"/>
    <cellStyle name="Number entry 12 3 2" xfId="22680"/>
    <cellStyle name="Number entry 12 3 2 2" xfId="22681"/>
    <cellStyle name="Number entry 12 3 3" xfId="22682"/>
    <cellStyle name="Number entry 12 4" xfId="22683"/>
    <cellStyle name="Number entry 12 4 2" xfId="22684"/>
    <cellStyle name="Number entry 12 4 2 2" xfId="22685"/>
    <cellStyle name="Number entry 12 4 3" xfId="22686"/>
    <cellStyle name="Number entry 12 5" xfId="22687"/>
    <cellStyle name="Number entry 12 5 2" xfId="22688"/>
    <cellStyle name="Number entry 12 5 2 2" xfId="22689"/>
    <cellStyle name="Number entry 12 5 3" xfId="22690"/>
    <cellStyle name="Number entry 12 6" xfId="22691"/>
    <cellStyle name="Number entry 12 6 2" xfId="22692"/>
    <cellStyle name="Number entry 12 6 2 2" xfId="22693"/>
    <cellStyle name="Number entry 12 6 3" xfId="22694"/>
    <cellStyle name="Number entry 12 7" xfId="22695"/>
    <cellStyle name="Number entry 12 7 2" xfId="22696"/>
    <cellStyle name="Number entry 12 8" xfId="22697"/>
    <cellStyle name="Number entry 13" xfId="22698"/>
    <cellStyle name="Number entry 13 2" xfId="22699"/>
    <cellStyle name="Number entry 13 2 2" xfId="22700"/>
    <cellStyle name="Number entry 13 3" xfId="22701"/>
    <cellStyle name="Number entry 14" xfId="22702"/>
    <cellStyle name="Number entry 2" xfId="22703"/>
    <cellStyle name="Number entry 2 2" xfId="22704"/>
    <cellStyle name="Number entry 2 2 2" xfId="22705"/>
    <cellStyle name="Number entry 2 2 2 2" xfId="22706"/>
    <cellStyle name="Number entry 2 2 3" xfId="22707"/>
    <cellStyle name="Number entry 2 3" xfId="22708"/>
    <cellStyle name="Number entry 2 3 2" xfId="22709"/>
    <cellStyle name="Number entry 2 3 2 2" xfId="22710"/>
    <cellStyle name="Number entry 2 3 3" xfId="22711"/>
    <cellStyle name="Number entry 2 4" xfId="22712"/>
    <cellStyle name="Number entry 2 4 2" xfId="22713"/>
    <cellStyle name="Number entry 2 4 2 2" xfId="22714"/>
    <cellStyle name="Number entry 2 4 3" xfId="22715"/>
    <cellStyle name="Number entry 2 5" xfId="22716"/>
    <cellStyle name="Number entry 3" xfId="22717"/>
    <cellStyle name="Number entry 3 2" xfId="22718"/>
    <cellStyle name="Number entry 3 2 2" xfId="22719"/>
    <cellStyle name="Number entry 3 2 2 2" xfId="22720"/>
    <cellStyle name="Number entry 3 2 3" xfId="22721"/>
    <cellStyle name="Number entry 3 3" xfId="22722"/>
    <cellStyle name="Number entry 3 3 2" xfId="22723"/>
    <cellStyle name="Number entry 3 3 2 2" xfId="22724"/>
    <cellStyle name="Number entry 3 3 3" xfId="22725"/>
    <cellStyle name="Number entry 3 4" xfId="22726"/>
    <cellStyle name="Number entry 3 4 2" xfId="22727"/>
    <cellStyle name="Number entry 3 4 2 2" xfId="22728"/>
    <cellStyle name="Number entry 3 4 3" xfId="22729"/>
    <cellStyle name="Number entry 3 5" xfId="22730"/>
    <cellStyle name="Number entry 3 5 2" xfId="22731"/>
    <cellStyle name="Number entry 3 5 2 2" xfId="22732"/>
    <cellStyle name="Number entry 3 5 3" xfId="22733"/>
    <cellStyle name="Number entry 3 6" xfId="22734"/>
    <cellStyle name="Number entry 4" xfId="22735"/>
    <cellStyle name="Number entry 4 2" xfId="22736"/>
    <cellStyle name="Number entry 4 2 2" xfId="22737"/>
    <cellStyle name="Number entry 4 2 2 2" xfId="22738"/>
    <cellStyle name="Number entry 4 2 3" xfId="22739"/>
    <cellStyle name="Number entry 4 3" xfId="22740"/>
    <cellStyle name="Number entry 4 3 2" xfId="22741"/>
    <cellStyle name="Number entry 4 3 2 2" xfId="22742"/>
    <cellStyle name="Number entry 4 3 3" xfId="22743"/>
    <cellStyle name="Number entry 4 4" xfId="22744"/>
    <cellStyle name="Number entry 4 4 2" xfId="22745"/>
    <cellStyle name="Number entry 4 4 2 2" xfId="22746"/>
    <cellStyle name="Number entry 4 4 3" xfId="22747"/>
    <cellStyle name="Number entry 4 5" xfId="22748"/>
    <cellStyle name="Number entry 4 5 2" xfId="22749"/>
    <cellStyle name="Number entry 4 5 2 2" xfId="22750"/>
    <cellStyle name="Number entry 4 5 3" xfId="22751"/>
    <cellStyle name="Number entry 4 6" xfId="22752"/>
    <cellStyle name="Number entry 4 6 2" xfId="22753"/>
    <cellStyle name="Number entry 4 6 2 2" xfId="22754"/>
    <cellStyle name="Number entry 4 6 3" xfId="22755"/>
    <cellStyle name="Number entry 4 7" xfId="22756"/>
    <cellStyle name="Number entry 4 7 2" xfId="22757"/>
    <cellStyle name="Number entry 4 8" xfId="22758"/>
    <cellStyle name="Number entry 5" xfId="22759"/>
    <cellStyle name="Number entry 5 2" xfId="22760"/>
    <cellStyle name="Number entry 5 2 2" xfId="22761"/>
    <cellStyle name="Number entry 5 2 2 2" xfId="22762"/>
    <cellStyle name="Number entry 5 2 3" xfId="22763"/>
    <cellStyle name="Number entry 5 3" xfId="22764"/>
    <cellStyle name="Number entry 5 3 2" xfId="22765"/>
    <cellStyle name="Number entry 5 3 2 2" xfId="22766"/>
    <cellStyle name="Number entry 5 3 3" xfId="22767"/>
    <cellStyle name="Number entry 5 4" xfId="22768"/>
    <cellStyle name="Number entry 5 4 2" xfId="22769"/>
    <cellStyle name="Number entry 5 4 2 2" xfId="22770"/>
    <cellStyle name="Number entry 5 4 3" xfId="22771"/>
    <cellStyle name="Number entry 5 5" xfId="22772"/>
    <cellStyle name="Number entry 5 5 2" xfId="22773"/>
    <cellStyle name="Number entry 5 5 2 2" xfId="22774"/>
    <cellStyle name="Number entry 5 5 3" xfId="22775"/>
    <cellStyle name="Number entry 5 6" xfId="22776"/>
    <cellStyle name="Number entry 5 6 2" xfId="22777"/>
    <cellStyle name="Number entry 5 6 2 2" xfId="22778"/>
    <cellStyle name="Number entry 5 6 3" xfId="22779"/>
    <cellStyle name="Number entry 5 7" xfId="22780"/>
    <cellStyle name="Number entry 5 7 2" xfId="22781"/>
    <cellStyle name="Number entry 5 8" xfId="22782"/>
    <cellStyle name="Number entry 6" xfId="22783"/>
    <cellStyle name="Number entry 6 2" xfId="22784"/>
    <cellStyle name="Number entry 6 2 2" xfId="22785"/>
    <cellStyle name="Number entry 6 2 2 2" xfId="22786"/>
    <cellStyle name="Number entry 6 2 3" xfId="22787"/>
    <cellStyle name="Number entry 6 3" xfId="22788"/>
    <cellStyle name="Number entry 6 3 2" xfId="22789"/>
    <cellStyle name="Number entry 6 3 2 2" xfId="22790"/>
    <cellStyle name="Number entry 6 3 3" xfId="22791"/>
    <cellStyle name="Number entry 6 4" xfId="22792"/>
    <cellStyle name="Number entry 6 4 2" xfId="22793"/>
    <cellStyle name="Number entry 6 4 2 2" xfId="22794"/>
    <cellStyle name="Number entry 6 4 3" xfId="22795"/>
    <cellStyle name="Number entry 6 5" xfId="22796"/>
    <cellStyle name="Number entry 6 5 2" xfId="22797"/>
    <cellStyle name="Number entry 6 5 2 2" xfId="22798"/>
    <cellStyle name="Number entry 6 5 3" xfId="22799"/>
    <cellStyle name="Number entry 6 6" xfId="22800"/>
    <cellStyle name="Number entry 6 6 2" xfId="22801"/>
    <cellStyle name="Number entry 6 6 2 2" xfId="22802"/>
    <cellStyle name="Number entry 6 6 3" xfId="22803"/>
    <cellStyle name="Number entry 6 7" xfId="22804"/>
    <cellStyle name="Number entry 6 7 2" xfId="22805"/>
    <cellStyle name="Number entry 6 8" xfId="22806"/>
    <cellStyle name="Number entry 7" xfId="22807"/>
    <cellStyle name="Number entry 7 2" xfId="22808"/>
    <cellStyle name="Number entry 7 2 2" xfId="22809"/>
    <cellStyle name="Number entry 7 2 2 2" xfId="22810"/>
    <cellStyle name="Number entry 7 2 3" xfId="22811"/>
    <cellStyle name="Number entry 7 3" xfId="22812"/>
    <cellStyle name="Number entry 7 3 2" xfId="22813"/>
    <cellStyle name="Number entry 7 3 2 2" xfId="22814"/>
    <cellStyle name="Number entry 7 3 3" xfId="22815"/>
    <cellStyle name="Number entry 7 4" xfId="22816"/>
    <cellStyle name="Number entry 7 4 2" xfId="22817"/>
    <cellStyle name="Number entry 7 4 2 2" xfId="22818"/>
    <cellStyle name="Number entry 7 4 3" xfId="22819"/>
    <cellStyle name="Number entry 7 5" xfId="22820"/>
    <cellStyle name="Number entry 7 5 2" xfId="22821"/>
    <cellStyle name="Number entry 7 5 2 2" xfId="22822"/>
    <cellStyle name="Number entry 7 5 3" xfId="22823"/>
    <cellStyle name="Number entry 7 6" xfId="22824"/>
    <cellStyle name="Number entry 7 6 2" xfId="22825"/>
    <cellStyle name="Number entry 7 6 2 2" xfId="22826"/>
    <cellStyle name="Number entry 7 6 3" xfId="22827"/>
    <cellStyle name="Number entry 7 7" xfId="22828"/>
    <cellStyle name="Number entry 7 7 2" xfId="22829"/>
    <cellStyle name="Number entry 7 8" xfId="22830"/>
    <cellStyle name="Number entry 8" xfId="22831"/>
    <cellStyle name="Number entry 8 2" xfId="22832"/>
    <cellStyle name="Number entry 8 2 2" xfId="22833"/>
    <cellStyle name="Number entry 8 2 2 2" xfId="22834"/>
    <cellStyle name="Number entry 8 2 3" xfId="22835"/>
    <cellStyle name="Number entry 8 3" xfId="22836"/>
    <cellStyle name="Number entry 8 3 2" xfId="22837"/>
    <cellStyle name="Number entry 8 3 2 2" xfId="22838"/>
    <cellStyle name="Number entry 8 3 3" xfId="22839"/>
    <cellStyle name="Number entry 8 4" xfId="22840"/>
    <cellStyle name="Number entry 8 4 2" xfId="22841"/>
    <cellStyle name="Number entry 8 4 2 2" xfId="22842"/>
    <cellStyle name="Number entry 8 4 3" xfId="22843"/>
    <cellStyle name="Number entry 8 5" xfId="22844"/>
    <cellStyle name="Number entry 8 5 2" xfId="22845"/>
    <cellStyle name="Number entry 8 5 2 2" xfId="22846"/>
    <cellStyle name="Number entry 8 5 3" xfId="22847"/>
    <cellStyle name="Number entry 8 6" xfId="22848"/>
    <cellStyle name="Number entry 8 6 2" xfId="22849"/>
    <cellStyle name="Number entry 8 6 2 2" xfId="22850"/>
    <cellStyle name="Number entry 8 6 3" xfId="22851"/>
    <cellStyle name="Number entry 8 7" xfId="22852"/>
    <cellStyle name="Number entry 8 7 2" xfId="22853"/>
    <cellStyle name="Number entry 8 8" xfId="22854"/>
    <cellStyle name="Number entry 9" xfId="22855"/>
    <cellStyle name="Number entry 9 2" xfId="22856"/>
    <cellStyle name="Number entry 9 2 2" xfId="22857"/>
    <cellStyle name="Number entry 9 2 2 2" xfId="22858"/>
    <cellStyle name="Number entry 9 2 3" xfId="22859"/>
    <cellStyle name="Number entry 9 3" xfId="22860"/>
    <cellStyle name="Number entry 9 3 2" xfId="22861"/>
    <cellStyle name="Number entry 9 3 2 2" xfId="22862"/>
    <cellStyle name="Number entry 9 3 3" xfId="22863"/>
    <cellStyle name="Number entry 9 4" xfId="22864"/>
    <cellStyle name="Number entry 9 4 2" xfId="22865"/>
    <cellStyle name="Number entry 9 4 2 2" xfId="22866"/>
    <cellStyle name="Number entry 9 4 3" xfId="22867"/>
    <cellStyle name="Number entry 9 5" xfId="22868"/>
    <cellStyle name="Number entry 9 5 2" xfId="22869"/>
    <cellStyle name="Number entry 9 5 2 2" xfId="22870"/>
    <cellStyle name="Number entry 9 5 3" xfId="22871"/>
    <cellStyle name="Number entry 9 6" xfId="22872"/>
    <cellStyle name="Number entry 9 6 2" xfId="22873"/>
    <cellStyle name="Number entry 9 6 2 2" xfId="22874"/>
    <cellStyle name="Number entry 9 6 3" xfId="22875"/>
    <cellStyle name="Number entry 9 7" xfId="22876"/>
    <cellStyle name="Number entry 9 7 2" xfId="22877"/>
    <cellStyle name="Number entry 9 8" xfId="22878"/>
    <cellStyle name="Number entry dec" xfId="22879"/>
    <cellStyle name="Number entry dec 10" xfId="22880"/>
    <cellStyle name="Number entry dec 10 2" xfId="22881"/>
    <cellStyle name="Number entry dec 10 2 2" xfId="22882"/>
    <cellStyle name="Number entry dec 10 2 2 2" xfId="22883"/>
    <cellStyle name="Number entry dec 10 2 3" xfId="22884"/>
    <cellStyle name="Number entry dec 10 3" xfId="22885"/>
    <cellStyle name="Number entry dec 10 3 2" xfId="22886"/>
    <cellStyle name="Number entry dec 10 3 2 2" xfId="22887"/>
    <cellStyle name="Number entry dec 10 3 3" xfId="22888"/>
    <cellStyle name="Number entry dec 10 4" xfId="22889"/>
    <cellStyle name="Number entry dec 10 4 2" xfId="22890"/>
    <cellStyle name="Number entry dec 10 4 2 2" xfId="22891"/>
    <cellStyle name="Number entry dec 10 4 3" xfId="22892"/>
    <cellStyle name="Number entry dec 10 5" xfId="22893"/>
    <cellStyle name="Number entry dec 10 5 2" xfId="22894"/>
    <cellStyle name="Number entry dec 10 5 2 2" xfId="22895"/>
    <cellStyle name="Number entry dec 10 5 3" xfId="22896"/>
    <cellStyle name="Number entry dec 10 6" xfId="22897"/>
    <cellStyle name="Number entry dec 10 6 2" xfId="22898"/>
    <cellStyle name="Number entry dec 10 6 2 2" xfId="22899"/>
    <cellStyle name="Number entry dec 10 6 3" xfId="22900"/>
    <cellStyle name="Number entry dec 10 7" xfId="22901"/>
    <cellStyle name="Number entry dec 10 7 2" xfId="22902"/>
    <cellStyle name="Number entry dec 10 8" xfId="22903"/>
    <cellStyle name="Number entry dec 11" xfId="22904"/>
    <cellStyle name="Number entry dec 11 2" xfId="22905"/>
    <cellStyle name="Number entry dec 11 2 2" xfId="22906"/>
    <cellStyle name="Number entry dec 11 2 2 2" xfId="22907"/>
    <cellStyle name="Number entry dec 11 2 3" xfId="22908"/>
    <cellStyle name="Number entry dec 11 3" xfId="22909"/>
    <cellStyle name="Number entry dec 11 3 2" xfId="22910"/>
    <cellStyle name="Number entry dec 11 3 2 2" xfId="22911"/>
    <cellStyle name="Number entry dec 11 3 3" xfId="22912"/>
    <cellStyle name="Number entry dec 11 4" xfId="22913"/>
    <cellStyle name="Number entry dec 11 4 2" xfId="22914"/>
    <cellStyle name="Number entry dec 11 4 2 2" xfId="22915"/>
    <cellStyle name="Number entry dec 11 4 3" xfId="22916"/>
    <cellStyle name="Number entry dec 11 5" xfId="22917"/>
    <cellStyle name="Number entry dec 11 5 2" xfId="22918"/>
    <cellStyle name="Number entry dec 11 5 2 2" xfId="22919"/>
    <cellStyle name="Number entry dec 11 5 3" xfId="22920"/>
    <cellStyle name="Number entry dec 11 6" xfId="22921"/>
    <cellStyle name="Number entry dec 11 6 2" xfId="22922"/>
    <cellStyle name="Number entry dec 11 6 2 2" xfId="22923"/>
    <cellStyle name="Number entry dec 11 6 3" xfId="22924"/>
    <cellStyle name="Number entry dec 11 7" xfId="22925"/>
    <cellStyle name="Number entry dec 11 7 2" xfId="22926"/>
    <cellStyle name="Number entry dec 11 8" xfId="22927"/>
    <cellStyle name="Number entry dec 12" xfId="22928"/>
    <cellStyle name="Number entry dec 12 2" xfId="22929"/>
    <cellStyle name="Number entry dec 12 2 2" xfId="22930"/>
    <cellStyle name="Number entry dec 12 2 2 2" xfId="22931"/>
    <cellStyle name="Number entry dec 12 2 3" xfId="22932"/>
    <cellStyle name="Number entry dec 12 3" xfId="22933"/>
    <cellStyle name="Number entry dec 12 3 2" xfId="22934"/>
    <cellStyle name="Number entry dec 12 3 2 2" xfId="22935"/>
    <cellStyle name="Number entry dec 12 3 3" xfId="22936"/>
    <cellStyle name="Number entry dec 12 4" xfId="22937"/>
    <cellStyle name="Number entry dec 12 4 2" xfId="22938"/>
    <cellStyle name="Number entry dec 12 4 2 2" xfId="22939"/>
    <cellStyle name="Number entry dec 12 4 3" xfId="22940"/>
    <cellStyle name="Number entry dec 12 5" xfId="22941"/>
    <cellStyle name="Number entry dec 12 5 2" xfId="22942"/>
    <cellStyle name="Number entry dec 12 5 2 2" xfId="22943"/>
    <cellStyle name="Number entry dec 12 5 3" xfId="22944"/>
    <cellStyle name="Number entry dec 12 6" xfId="22945"/>
    <cellStyle name="Number entry dec 12 6 2" xfId="22946"/>
    <cellStyle name="Number entry dec 12 6 2 2" xfId="22947"/>
    <cellStyle name="Number entry dec 12 6 3" xfId="22948"/>
    <cellStyle name="Number entry dec 12 7" xfId="22949"/>
    <cellStyle name="Number entry dec 12 7 2" xfId="22950"/>
    <cellStyle name="Number entry dec 12 8" xfId="22951"/>
    <cellStyle name="Number entry dec 13" xfId="22952"/>
    <cellStyle name="Number entry dec 13 2" xfId="22953"/>
    <cellStyle name="Number entry dec 13 2 2" xfId="22954"/>
    <cellStyle name="Number entry dec 13 3" xfId="22955"/>
    <cellStyle name="Number entry dec 14" xfId="22956"/>
    <cellStyle name="Number entry dec 2" xfId="22957"/>
    <cellStyle name="Number entry dec 2 2" xfId="22958"/>
    <cellStyle name="Number entry dec 2 2 2" xfId="22959"/>
    <cellStyle name="Number entry dec 2 2 2 2" xfId="22960"/>
    <cellStyle name="Number entry dec 2 2 3" xfId="22961"/>
    <cellStyle name="Number entry dec 2 3" xfId="22962"/>
    <cellStyle name="Number entry dec 2 3 2" xfId="22963"/>
    <cellStyle name="Number entry dec 2 3 2 2" xfId="22964"/>
    <cellStyle name="Number entry dec 2 3 3" xfId="22965"/>
    <cellStyle name="Number entry dec 2 4" xfId="22966"/>
    <cellStyle name="Number entry dec 2 4 2" xfId="22967"/>
    <cellStyle name="Number entry dec 2 4 2 2" xfId="22968"/>
    <cellStyle name="Number entry dec 2 4 3" xfId="22969"/>
    <cellStyle name="Number entry dec 2 5" xfId="22970"/>
    <cellStyle name="Number entry dec 3" xfId="22971"/>
    <cellStyle name="Number entry dec 3 2" xfId="22972"/>
    <cellStyle name="Number entry dec 3 2 2" xfId="22973"/>
    <cellStyle name="Number entry dec 3 2 2 2" xfId="22974"/>
    <cellStyle name="Number entry dec 3 2 3" xfId="22975"/>
    <cellStyle name="Number entry dec 3 3" xfId="22976"/>
    <cellStyle name="Number entry dec 3 3 2" xfId="22977"/>
    <cellStyle name="Number entry dec 3 3 2 2" xfId="22978"/>
    <cellStyle name="Number entry dec 3 3 3" xfId="22979"/>
    <cellStyle name="Number entry dec 3 4" xfId="22980"/>
    <cellStyle name="Number entry dec 3 4 2" xfId="22981"/>
    <cellStyle name="Number entry dec 3 4 2 2" xfId="22982"/>
    <cellStyle name="Number entry dec 3 4 3" xfId="22983"/>
    <cellStyle name="Number entry dec 3 5" xfId="22984"/>
    <cellStyle name="Number entry dec 3 5 2" xfId="22985"/>
    <cellStyle name="Number entry dec 3 5 2 2" xfId="22986"/>
    <cellStyle name="Number entry dec 3 5 3" xfId="22987"/>
    <cellStyle name="Number entry dec 3 6" xfId="22988"/>
    <cellStyle name="Number entry dec 4" xfId="22989"/>
    <cellStyle name="Number entry dec 4 2" xfId="22990"/>
    <cellStyle name="Number entry dec 4 2 2" xfId="22991"/>
    <cellStyle name="Number entry dec 4 2 2 2" xfId="22992"/>
    <cellStyle name="Number entry dec 4 2 3" xfId="22993"/>
    <cellStyle name="Number entry dec 4 3" xfId="22994"/>
    <cellStyle name="Number entry dec 4 3 2" xfId="22995"/>
    <cellStyle name="Number entry dec 4 3 2 2" xfId="22996"/>
    <cellStyle name="Number entry dec 4 3 3" xfId="22997"/>
    <cellStyle name="Number entry dec 4 4" xfId="22998"/>
    <cellStyle name="Number entry dec 4 4 2" xfId="22999"/>
    <cellStyle name="Number entry dec 4 4 2 2" xfId="23000"/>
    <cellStyle name="Number entry dec 4 4 3" xfId="23001"/>
    <cellStyle name="Number entry dec 4 5" xfId="23002"/>
    <cellStyle name="Number entry dec 4 5 2" xfId="23003"/>
    <cellStyle name="Number entry dec 4 5 2 2" xfId="23004"/>
    <cellStyle name="Number entry dec 4 5 3" xfId="23005"/>
    <cellStyle name="Number entry dec 4 6" xfId="23006"/>
    <cellStyle name="Number entry dec 4 6 2" xfId="23007"/>
    <cellStyle name="Number entry dec 4 6 2 2" xfId="23008"/>
    <cellStyle name="Number entry dec 4 6 3" xfId="23009"/>
    <cellStyle name="Number entry dec 4 7" xfId="23010"/>
    <cellStyle name="Number entry dec 4 7 2" xfId="23011"/>
    <cellStyle name="Number entry dec 4 8" xfId="23012"/>
    <cellStyle name="Number entry dec 5" xfId="23013"/>
    <cellStyle name="Number entry dec 5 2" xfId="23014"/>
    <cellStyle name="Number entry dec 5 2 2" xfId="23015"/>
    <cellStyle name="Number entry dec 5 2 2 2" xfId="23016"/>
    <cellStyle name="Number entry dec 5 2 3" xfId="23017"/>
    <cellStyle name="Number entry dec 5 3" xfId="23018"/>
    <cellStyle name="Number entry dec 5 3 2" xfId="23019"/>
    <cellStyle name="Number entry dec 5 3 2 2" xfId="23020"/>
    <cellStyle name="Number entry dec 5 3 3" xfId="23021"/>
    <cellStyle name="Number entry dec 5 4" xfId="23022"/>
    <cellStyle name="Number entry dec 5 4 2" xfId="23023"/>
    <cellStyle name="Number entry dec 5 4 2 2" xfId="23024"/>
    <cellStyle name="Number entry dec 5 4 3" xfId="23025"/>
    <cellStyle name="Number entry dec 5 5" xfId="23026"/>
    <cellStyle name="Number entry dec 5 5 2" xfId="23027"/>
    <cellStyle name="Number entry dec 5 5 2 2" xfId="23028"/>
    <cellStyle name="Number entry dec 5 5 3" xfId="23029"/>
    <cellStyle name="Number entry dec 5 6" xfId="23030"/>
    <cellStyle name="Number entry dec 5 6 2" xfId="23031"/>
    <cellStyle name="Number entry dec 5 6 2 2" xfId="23032"/>
    <cellStyle name="Number entry dec 5 6 3" xfId="23033"/>
    <cellStyle name="Number entry dec 5 7" xfId="23034"/>
    <cellStyle name="Number entry dec 5 7 2" xfId="23035"/>
    <cellStyle name="Number entry dec 5 8" xfId="23036"/>
    <cellStyle name="Number entry dec 6" xfId="23037"/>
    <cellStyle name="Number entry dec 6 2" xfId="23038"/>
    <cellStyle name="Number entry dec 6 2 2" xfId="23039"/>
    <cellStyle name="Number entry dec 6 2 2 2" xfId="23040"/>
    <cellStyle name="Number entry dec 6 2 3" xfId="23041"/>
    <cellStyle name="Number entry dec 6 3" xfId="23042"/>
    <cellStyle name="Number entry dec 6 3 2" xfId="23043"/>
    <cellStyle name="Number entry dec 6 3 2 2" xfId="23044"/>
    <cellStyle name="Number entry dec 6 3 3" xfId="23045"/>
    <cellStyle name="Number entry dec 6 4" xfId="23046"/>
    <cellStyle name="Number entry dec 6 4 2" xfId="23047"/>
    <cellStyle name="Number entry dec 6 4 2 2" xfId="23048"/>
    <cellStyle name="Number entry dec 6 4 3" xfId="23049"/>
    <cellStyle name="Number entry dec 6 5" xfId="23050"/>
    <cellStyle name="Number entry dec 6 5 2" xfId="23051"/>
    <cellStyle name="Number entry dec 6 5 2 2" xfId="23052"/>
    <cellStyle name="Number entry dec 6 5 3" xfId="23053"/>
    <cellStyle name="Number entry dec 6 6" xfId="23054"/>
    <cellStyle name="Number entry dec 6 6 2" xfId="23055"/>
    <cellStyle name="Number entry dec 6 6 2 2" xfId="23056"/>
    <cellStyle name="Number entry dec 6 6 3" xfId="23057"/>
    <cellStyle name="Number entry dec 6 7" xfId="23058"/>
    <cellStyle name="Number entry dec 6 7 2" xfId="23059"/>
    <cellStyle name="Number entry dec 6 8" xfId="23060"/>
    <cellStyle name="Number entry dec 7" xfId="23061"/>
    <cellStyle name="Number entry dec 7 2" xfId="23062"/>
    <cellStyle name="Number entry dec 7 2 2" xfId="23063"/>
    <cellStyle name="Number entry dec 7 2 2 2" xfId="23064"/>
    <cellStyle name="Number entry dec 7 2 3" xfId="23065"/>
    <cellStyle name="Number entry dec 7 3" xfId="23066"/>
    <cellStyle name="Number entry dec 7 3 2" xfId="23067"/>
    <cellStyle name="Number entry dec 7 3 2 2" xfId="23068"/>
    <cellStyle name="Number entry dec 7 3 3" xfId="23069"/>
    <cellStyle name="Number entry dec 7 4" xfId="23070"/>
    <cellStyle name="Number entry dec 7 4 2" xfId="23071"/>
    <cellStyle name="Number entry dec 7 4 2 2" xfId="23072"/>
    <cellStyle name="Number entry dec 7 4 3" xfId="23073"/>
    <cellStyle name="Number entry dec 7 5" xfId="23074"/>
    <cellStyle name="Number entry dec 7 5 2" xfId="23075"/>
    <cellStyle name="Number entry dec 7 5 2 2" xfId="23076"/>
    <cellStyle name="Number entry dec 7 5 3" xfId="23077"/>
    <cellStyle name="Number entry dec 7 6" xfId="23078"/>
    <cellStyle name="Number entry dec 7 6 2" xfId="23079"/>
    <cellStyle name="Number entry dec 7 6 2 2" xfId="23080"/>
    <cellStyle name="Number entry dec 7 6 3" xfId="23081"/>
    <cellStyle name="Number entry dec 7 7" xfId="23082"/>
    <cellStyle name="Number entry dec 7 7 2" xfId="23083"/>
    <cellStyle name="Number entry dec 7 8" xfId="23084"/>
    <cellStyle name="Number entry dec 8" xfId="23085"/>
    <cellStyle name="Number entry dec 8 2" xfId="23086"/>
    <cellStyle name="Number entry dec 8 2 2" xfId="23087"/>
    <cellStyle name="Number entry dec 8 2 2 2" xfId="23088"/>
    <cellStyle name="Number entry dec 8 2 3" xfId="23089"/>
    <cellStyle name="Number entry dec 8 3" xfId="23090"/>
    <cellStyle name="Number entry dec 8 3 2" xfId="23091"/>
    <cellStyle name="Number entry dec 8 3 2 2" xfId="23092"/>
    <cellStyle name="Number entry dec 8 3 3" xfId="23093"/>
    <cellStyle name="Number entry dec 8 4" xfId="23094"/>
    <cellStyle name="Number entry dec 8 4 2" xfId="23095"/>
    <cellStyle name="Number entry dec 8 4 2 2" xfId="23096"/>
    <cellStyle name="Number entry dec 8 4 3" xfId="23097"/>
    <cellStyle name="Number entry dec 8 5" xfId="23098"/>
    <cellStyle name="Number entry dec 8 5 2" xfId="23099"/>
    <cellStyle name="Number entry dec 8 5 2 2" xfId="23100"/>
    <cellStyle name="Number entry dec 8 5 3" xfId="23101"/>
    <cellStyle name="Number entry dec 8 6" xfId="23102"/>
    <cellStyle name="Number entry dec 8 6 2" xfId="23103"/>
    <cellStyle name="Number entry dec 8 6 2 2" xfId="23104"/>
    <cellStyle name="Number entry dec 8 6 3" xfId="23105"/>
    <cellStyle name="Number entry dec 8 7" xfId="23106"/>
    <cellStyle name="Number entry dec 8 7 2" xfId="23107"/>
    <cellStyle name="Number entry dec 8 8" xfId="23108"/>
    <cellStyle name="Number entry dec 9" xfId="23109"/>
    <cellStyle name="Number entry dec 9 2" xfId="23110"/>
    <cellStyle name="Number entry dec 9 2 2" xfId="23111"/>
    <cellStyle name="Number entry dec 9 2 2 2" xfId="23112"/>
    <cellStyle name="Number entry dec 9 2 3" xfId="23113"/>
    <cellStyle name="Number entry dec 9 3" xfId="23114"/>
    <cellStyle name="Number entry dec 9 3 2" xfId="23115"/>
    <cellStyle name="Number entry dec 9 3 2 2" xfId="23116"/>
    <cellStyle name="Number entry dec 9 3 3" xfId="23117"/>
    <cellStyle name="Number entry dec 9 4" xfId="23118"/>
    <cellStyle name="Number entry dec 9 4 2" xfId="23119"/>
    <cellStyle name="Number entry dec 9 4 2 2" xfId="23120"/>
    <cellStyle name="Number entry dec 9 4 3" xfId="23121"/>
    <cellStyle name="Number entry dec 9 5" xfId="23122"/>
    <cellStyle name="Number entry dec 9 5 2" xfId="23123"/>
    <cellStyle name="Number entry dec 9 5 2 2" xfId="23124"/>
    <cellStyle name="Number entry dec 9 5 3" xfId="23125"/>
    <cellStyle name="Number entry dec 9 6" xfId="23126"/>
    <cellStyle name="Number entry dec 9 6 2" xfId="23127"/>
    <cellStyle name="Number entry dec 9 6 2 2" xfId="23128"/>
    <cellStyle name="Number entry dec 9 6 3" xfId="23129"/>
    <cellStyle name="Number entry dec 9 7" xfId="23130"/>
    <cellStyle name="Number entry dec 9 7 2" xfId="23131"/>
    <cellStyle name="Number entry dec 9 8" xfId="23132"/>
    <cellStyle name="Number Normal" xfId="23133"/>
    <cellStyle name="Number, 0 dec" xfId="23134"/>
    <cellStyle name="Number, 1 dec" xfId="23135"/>
    <cellStyle name="Number, 2 dec" xfId="23136"/>
    <cellStyle name="№йєРАІ_±вЕё" xfId="23137"/>
    <cellStyle name="Ôčíŕíńîâűé [0]_(ňŕá 3č)" xfId="23138"/>
    <cellStyle name="Ôčíŕíńîâűé_(ňŕá 3č)" xfId="23139"/>
    <cellStyle name="Œ…‹æØ‚è_laroux" xfId="23140"/>
    <cellStyle name="Oeiainiaue [0]_?anoiau" xfId="23141"/>
    <cellStyle name="Oeiainiaue_?anoiau" xfId="23142"/>
    <cellStyle name="OK0%" xfId="23143"/>
    <cellStyle name="OK100%" xfId="23144"/>
    <cellStyle name="Option" xfId="23145"/>
    <cellStyle name="Option 2" xfId="23146"/>
    <cellStyle name="OptionHeading" xfId="23147"/>
    <cellStyle name="Organization" xfId="23148"/>
    <cellStyle name="Organization 2" xfId="23149"/>
    <cellStyle name="Organization 2 2" xfId="23150"/>
    <cellStyle name="Organization 2 3" xfId="23151"/>
    <cellStyle name="Organization 2 4" xfId="23152"/>
    <cellStyle name="Organization 2 5" xfId="23153"/>
    <cellStyle name="Organization 2 6" xfId="23154"/>
    <cellStyle name="Organization 3" xfId="23155"/>
    <cellStyle name="Organization 4" xfId="23156"/>
    <cellStyle name="Osencen" xfId="23157"/>
    <cellStyle name="Ouny?e [0]_?anoiau" xfId="23158"/>
    <cellStyle name="Ouny?e_?anoiau" xfId="23159"/>
    <cellStyle name="Output" xfId="23160"/>
    <cellStyle name="Output 10" xfId="23161"/>
    <cellStyle name="Output 10 2" xfId="23162"/>
    <cellStyle name="Output 10 2 2" xfId="23163"/>
    <cellStyle name="Output 10 2 2 2" xfId="23164"/>
    <cellStyle name="Output 10 2 3" xfId="23165"/>
    <cellStyle name="Output 10 3" xfId="23166"/>
    <cellStyle name="Output 10 3 2" xfId="23167"/>
    <cellStyle name="Output 10 3 2 2" xfId="23168"/>
    <cellStyle name="Output 10 3 3" xfId="23169"/>
    <cellStyle name="Output 10 4" xfId="23170"/>
    <cellStyle name="Output 10 4 2" xfId="23171"/>
    <cellStyle name="Output 10 4 2 2" xfId="23172"/>
    <cellStyle name="Output 10 4 3" xfId="23173"/>
    <cellStyle name="Output 10 5" xfId="23174"/>
    <cellStyle name="Output 10 5 2" xfId="23175"/>
    <cellStyle name="Output 10 5 2 2" xfId="23176"/>
    <cellStyle name="Output 10 5 3" xfId="23177"/>
    <cellStyle name="Output 10 6" xfId="23178"/>
    <cellStyle name="Output 10 6 2" xfId="23179"/>
    <cellStyle name="Output 10 6 2 2" xfId="23180"/>
    <cellStyle name="Output 10 6 3" xfId="23181"/>
    <cellStyle name="Output 10 7" xfId="23182"/>
    <cellStyle name="Output 10 7 2" xfId="23183"/>
    <cellStyle name="Output 10 8" xfId="23184"/>
    <cellStyle name="Output 11" xfId="23185"/>
    <cellStyle name="Output 11 2" xfId="23186"/>
    <cellStyle name="Output 11 2 2" xfId="23187"/>
    <cellStyle name="Output 11 2 2 2" xfId="23188"/>
    <cellStyle name="Output 11 2 3" xfId="23189"/>
    <cellStyle name="Output 11 3" xfId="23190"/>
    <cellStyle name="Output 11 3 2" xfId="23191"/>
    <cellStyle name="Output 11 3 2 2" xfId="23192"/>
    <cellStyle name="Output 11 3 3" xfId="23193"/>
    <cellStyle name="Output 11 4" xfId="23194"/>
    <cellStyle name="Output 11 4 2" xfId="23195"/>
    <cellStyle name="Output 11 4 2 2" xfId="23196"/>
    <cellStyle name="Output 11 4 3" xfId="23197"/>
    <cellStyle name="Output 11 5" xfId="23198"/>
    <cellStyle name="Output 11 5 2" xfId="23199"/>
    <cellStyle name="Output 11 5 2 2" xfId="23200"/>
    <cellStyle name="Output 11 5 3" xfId="23201"/>
    <cellStyle name="Output 11 6" xfId="23202"/>
    <cellStyle name="Output 11 6 2" xfId="23203"/>
    <cellStyle name="Output 11 6 2 2" xfId="23204"/>
    <cellStyle name="Output 11 6 3" xfId="23205"/>
    <cellStyle name="Output 11 7" xfId="23206"/>
    <cellStyle name="Output 11 7 2" xfId="23207"/>
    <cellStyle name="Output 11 8" xfId="23208"/>
    <cellStyle name="Output 12" xfId="23209"/>
    <cellStyle name="Output 12 2" xfId="23210"/>
    <cellStyle name="Output 13" xfId="23211"/>
    <cellStyle name="Output 13 2" xfId="23212"/>
    <cellStyle name="Output 2" xfId="23213"/>
    <cellStyle name="Output 2 10" xfId="23214"/>
    <cellStyle name="Output 2 10 2" xfId="23215"/>
    <cellStyle name="Output 2 11" xfId="23216"/>
    <cellStyle name="Output 2 11 2" xfId="23217"/>
    <cellStyle name="Output 2 12" xfId="23218"/>
    <cellStyle name="Output 2 2" xfId="23219"/>
    <cellStyle name="Output 2 2 10" xfId="23220"/>
    <cellStyle name="Output 2 2 10 2" xfId="23221"/>
    <cellStyle name="Output 2 2 11" xfId="23222"/>
    <cellStyle name="Output 2 2 11 2" xfId="23223"/>
    <cellStyle name="Output 2 2 12" xfId="23224"/>
    <cellStyle name="Output 2 2 2" xfId="23225"/>
    <cellStyle name="Output 2 2 2 2" xfId="23226"/>
    <cellStyle name="Output 2 2 2 2 2" xfId="23227"/>
    <cellStyle name="Output 2 2 2 2 3" xfId="23228"/>
    <cellStyle name="Output 2 2 2 2 4" xfId="23229"/>
    <cellStyle name="Output 2 2 2 2 5" xfId="23230"/>
    <cellStyle name="Output 2 2 2 3" xfId="23231"/>
    <cellStyle name="Output 2 2 2 3 2" xfId="23232"/>
    <cellStyle name="Output 2 2 2 3 3" xfId="23233"/>
    <cellStyle name="Output 2 2 2 3 4" xfId="23234"/>
    <cellStyle name="Output 2 2 2 3 5" xfId="23235"/>
    <cellStyle name="Output 2 2 2 4" xfId="23236"/>
    <cellStyle name="Output 2 2 3" xfId="23237"/>
    <cellStyle name="Output 2 2 3 2" xfId="23238"/>
    <cellStyle name="Output 2 2 3 2 2" xfId="23239"/>
    <cellStyle name="Output 2 2 3 2 3" xfId="23240"/>
    <cellStyle name="Output 2 2 3 2 4" xfId="23241"/>
    <cellStyle name="Output 2 2 3 2 5" xfId="23242"/>
    <cellStyle name="Output 2 2 3 3" xfId="23243"/>
    <cellStyle name="Output 2 2 3 3 2" xfId="23244"/>
    <cellStyle name="Output 2 2 3 3 3" xfId="23245"/>
    <cellStyle name="Output 2 2 3 3 4" xfId="23246"/>
    <cellStyle name="Output 2 2 3 3 5" xfId="23247"/>
    <cellStyle name="Output 2 2 4" xfId="23248"/>
    <cellStyle name="Output 2 2 4 2" xfId="23249"/>
    <cellStyle name="Output 2 2 4 2 2" xfId="23250"/>
    <cellStyle name="Output 2 2 4 2 3" xfId="23251"/>
    <cellStyle name="Output 2 2 4 2 4" xfId="23252"/>
    <cellStyle name="Output 2 2 4 2 5" xfId="23253"/>
    <cellStyle name="Output 2 2 4 3" xfId="23254"/>
    <cellStyle name="Output 2 2 4 3 2" xfId="23255"/>
    <cellStyle name="Output 2 2 4 3 3" xfId="23256"/>
    <cellStyle name="Output 2 2 4 3 4" xfId="23257"/>
    <cellStyle name="Output 2 2 4 3 5" xfId="23258"/>
    <cellStyle name="Output 2 2 5" xfId="23259"/>
    <cellStyle name="Output 2 2 5 2" xfId="23260"/>
    <cellStyle name="Output 2 2 5 2 2" xfId="23261"/>
    <cellStyle name="Output 2 2 5 2 3" xfId="23262"/>
    <cellStyle name="Output 2 2 5 2 4" xfId="23263"/>
    <cellStyle name="Output 2 2 5 2 5" xfId="23264"/>
    <cellStyle name="Output 2 2 5 3" xfId="23265"/>
    <cellStyle name="Output 2 2 6" xfId="23266"/>
    <cellStyle name="Output 2 2 6 2" xfId="23267"/>
    <cellStyle name="Output 2 2 6 2 2" xfId="23268"/>
    <cellStyle name="Output 2 2 6 3" xfId="23269"/>
    <cellStyle name="Output 2 2 7" xfId="23270"/>
    <cellStyle name="Output 2 2 7 2" xfId="23271"/>
    <cellStyle name="Output 2 2 7 2 2" xfId="23272"/>
    <cellStyle name="Output 2 2 7 3" xfId="23273"/>
    <cellStyle name="Output 2 2 8" xfId="23274"/>
    <cellStyle name="Output 2 2 8 2" xfId="23275"/>
    <cellStyle name="Output 2 2 9" xfId="23276"/>
    <cellStyle name="Output 2 2 9 2" xfId="23277"/>
    <cellStyle name="Output 2 3" xfId="23278"/>
    <cellStyle name="Output 2 3 2" xfId="23279"/>
    <cellStyle name="Output 2 3 2 2" xfId="23280"/>
    <cellStyle name="Output 2 3 2 2 2" xfId="23281"/>
    <cellStyle name="Output 2 3 2 3" xfId="23282"/>
    <cellStyle name="Output 2 3 2 4" xfId="23283"/>
    <cellStyle name="Output 2 3 2 5" xfId="23284"/>
    <cellStyle name="Output 2 3 3" xfId="23285"/>
    <cellStyle name="Output 2 3 3 2" xfId="23286"/>
    <cellStyle name="Output 2 3 3 2 2" xfId="23287"/>
    <cellStyle name="Output 2 3 3 3" xfId="23288"/>
    <cellStyle name="Output 2 3 3 4" xfId="23289"/>
    <cellStyle name="Output 2 3 3 5" xfId="23290"/>
    <cellStyle name="Output 2 3 4" xfId="23291"/>
    <cellStyle name="Output 2 3 4 2" xfId="23292"/>
    <cellStyle name="Output 2 3 4 2 2" xfId="23293"/>
    <cellStyle name="Output 2 3 4 3" xfId="23294"/>
    <cellStyle name="Output 2 3 5" xfId="23295"/>
    <cellStyle name="Output 2 3 5 2" xfId="23296"/>
    <cellStyle name="Output 2 3 5 2 2" xfId="23297"/>
    <cellStyle name="Output 2 3 5 3" xfId="23298"/>
    <cellStyle name="Output 2 3 6" xfId="23299"/>
    <cellStyle name="Output 2 3 6 2" xfId="23300"/>
    <cellStyle name="Output 2 3 6 2 2" xfId="23301"/>
    <cellStyle name="Output 2 3 6 3" xfId="23302"/>
    <cellStyle name="Output 2 3 7" xfId="23303"/>
    <cellStyle name="Output 2 3 7 2" xfId="23304"/>
    <cellStyle name="Output 2 3 7 2 2" xfId="23305"/>
    <cellStyle name="Output 2 3 7 3" xfId="23306"/>
    <cellStyle name="Output 2 3 8" xfId="23307"/>
    <cellStyle name="Output 2 3 8 2" xfId="23308"/>
    <cellStyle name="Output 2 3 9" xfId="23309"/>
    <cellStyle name="Output 2 4" xfId="23310"/>
    <cellStyle name="Output 2 4 2" xfId="23311"/>
    <cellStyle name="Output 2 4 2 2" xfId="23312"/>
    <cellStyle name="Output 2 4 2 2 2" xfId="23313"/>
    <cellStyle name="Output 2 4 2 3" xfId="23314"/>
    <cellStyle name="Output 2 4 2 4" xfId="23315"/>
    <cellStyle name="Output 2 4 2 5" xfId="23316"/>
    <cellStyle name="Output 2 4 3" xfId="23317"/>
    <cellStyle name="Output 2 4 3 2" xfId="23318"/>
    <cellStyle name="Output 2 4 3 2 2" xfId="23319"/>
    <cellStyle name="Output 2 4 3 3" xfId="23320"/>
    <cellStyle name="Output 2 4 3 4" xfId="23321"/>
    <cellStyle name="Output 2 4 3 5" xfId="23322"/>
    <cellStyle name="Output 2 4 4" xfId="23323"/>
    <cellStyle name="Output 2 4 4 2" xfId="23324"/>
    <cellStyle name="Output 2 4 4 2 2" xfId="23325"/>
    <cellStyle name="Output 2 4 4 3" xfId="23326"/>
    <cellStyle name="Output 2 4 5" xfId="23327"/>
    <cellStyle name="Output 2 4 5 2" xfId="23328"/>
    <cellStyle name="Output 2 4 5 2 2" xfId="23329"/>
    <cellStyle name="Output 2 4 5 3" xfId="23330"/>
    <cellStyle name="Output 2 4 6" xfId="23331"/>
    <cellStyle name="Output 2 4 6 2" xfId="23332"/>
    <cellStyle name="Output 2 4 6 2 2" xfId="23333"/>
    <cellStyle name="Output 2 4 6 3" xfId="23334"/>
    <cellStyle name="Output 2 4 7" xfId="23335"/>
    <cellStyle name="Output 2 4 7 2" xfId="23336"/>
    <cellStyle name="Output 2 4 8" xfId="23337"/>
    <cellStyle name="Output 2 5" xfId="23338"/>
    <cellStyle name="Output 2 5 2" xfId="23339"/>
    <cellStyle name="Output 2 5 2 2" xfId="23340"/>
    <cellStyle name="Output 2 5 2 3" xfId="23341"/>
    <cellStyle name="Output 2 5 2 4" xfId="23342"/>
    <cellStyle name="Output 2 5 2 5" xfId="23343"/>
    <cellStyle name="Output 2 5 3" xfId="23344"/>
    <cellStyle name="Output 2 5 3 2" xfId="23345"/>
    <cellStyle name="Output 2 5 3 3" xfId="23346"/>
    <cellStyle name="Output 2 5 3 4" xfId="23347"/>
    <cellStyle name="Output 2 5 3 5" xfId="23348"/>
    <cellStyle name="Output 2 6" xfId="23349"/>
    <cellStyle name="Output 2 6 2" xfId="23350"/>
    <cellStyle name="Output 2 6 2 2" xfId="23351"/>
    <cellStyle name="Output 2 6 2 3" xfId="23352"/>
    <cellStyle name="Output 2 6 2 4" xfId="23353"/>
    <cellStyle name="Output 2 6 2 5" xfId="23354"/>
    <cellStyle name="Output 2 7" xfId="23355"/>
    <cellStyle name="Output 2 7 2" xfId="23356"/>
    <cellStyle name="Output 2 8" xfId="23357"/>
    <cellStyle name="Output 2 8 2" xfId="23358"/>
    <cellStyle name="Output 2 9" xfId="23359"/>
    <cellStyle name="Output 2 9 2" xfId="23360"/>
    <cellStyle name="Output 2_БДР формат СД (2)" xfId="23361"/>
    <cellStyle name="Output 3" xfId="23362"/>
    <cellStyle name="Output 3 10" xfId="23363"/>
    <cellStyle name="Output 3 10 2" xfId="23364"/>
    <cellStyle name="Output 3 11" xfId="23365"/>
    <cellStyle name="Output 3 11 2" xfId="23366"/>
    <cellStyle name="Output 3 12" xfId="23367"/>
    <cellStyle name="Output 3 2" xfId="23368"/>
    <cellStyle name="Output 3 2 2" xfId="23369"/>
    <cellStyle name="Output 3 2 2 2" xfId="23370"/>
    <cellStyle name="Output 3 2 2 3" xfId="23371"/>
    <cellStyle name="Output 3 2 2 4" xfId="23372"/>
    <cellStyle name="Output 3 2 2 5" xfId="23373"/>
    <cellStyle name="Output 3 2 3" xfId="23374"/>
    <cellStyle name="Output 3 2 3 2" xfId="23375"/>
    <cellStyle name="Output 3 2 3 3" xfId="23376"/>
    <cellStyle name="Output 3 2 3 4" xfId="23377"/>
    <cellStyle name="Output 3 2 3 5" xfId="23378"/>
    <cellStyle name="Output 3 2 4" xfId="23379"/>
    <cellStyle name="Output 3 3" xfId="23380"/>
    <cellStyle name="Output 3 3 2" xfId="23381"/>
    <cellStyle name="Output 3 3 2 2" xfId="23382"/>
    <cellStyle name="Output 3 3 2 3" xfId="23383"/>
    <cellStyle name="Output 3 3 2 4" xfId="23384"/>
    <cellStyle name="Output 3 3 2 5" xfId="23385"/>
    <cellStyle name="Output 3 3 3" xfId="23386"/>
    <cellStyle name="Output 3 3 3 2" xfId="23387"/>
    <cellStyle name="Output 3 3 3 3" xfId="23388"/>
    <cellStyle name="Output 3 3 3 4" xfId="23389"/>
    <cellStyle name="Output 3 3 3 5" xfId="23390"/>
    <cellStyle name="Output 3 4" xfId="23391"/>
    <cellStyle name="Output 3 4 2" xfId="23392"/>
    <cellStyle name="Output 3 4 2 2" xfId="23393"/>
    <cellStyle name="Output 3 4 2 3" xfId="23394"/>
    <cellStyle name="Output 3 4 2 4" xfId="23395"/>
    <cellStyle name="Output 3 4 2 5" xfId="23396"/>
    <cellStyle name="Output 3 4 3" xfId="23397"/>
    <cellStyle name="Output 3 4 3 2" xfId="23398"/>
    <cellStyle name="Output 3 4 3 3" xfId="23399"/>
    <cellStyle name="Output 3 4 3 4" xfId="23400"/>
    <cellStyle name="Output 3 4 3 5" xfId="23401"/>
    <cellStyle name="Output 3 5" xfId="23402"/>
    <cellStyle name="Output 3 5 2" xfId="23403"/>
    <cellStyle name="Output 3 5 2 2" xfId="23404"/>
    <cellStyle name="Output 3 5 2 3" xfId="23405"/>
    <cellStyle name="Output 3 5 2 4" xfId="23406"/>
    <cellStyle name="Output 3 5 2 5" xfId="23407"/>
    <cellStyle name="Output 3 5 3" xfId="23408"/>
    <cellStyle name="Output 3 6" xfId="23409"/>
    <cellStyle name="Output 3 6 2" xfId="23410"/>
    <cellStyle name="Output 3 6 2 2" xfId="23411"/>
    <cellStyle name="Output 3 6 3" xfId="23412"/>
    <cellStyle name="Output 3 7" xfId="23413"/>
    <cellStyle name="Output 3 7 2" xfId="23414"/>
    <cellStyle name="Output 3 8" xfId="23415"/>
    <cellStyle name="Output 3 8 2" xfId="23416"/>
    <cellStyle name="Output 3 9" xfId="23417"/>
    <cellStyle name="Output 3 9 2" xfId="23418"/>
    <cellStyle name="Output 4" xfId="23419"/>
    <cellStyle name="Output 4 10" xfId="23420"/>
    <cellStyle name="Output 4 10 2" xfId="23421"/>
    <cellStyle name="Output 4 11" xfId="23422"/>
    <cellStyle name="Output 4 2" xfId="23423"/>
    <cellStyle name="Output 4 2 2" xfId="23424"/>
    <cellStyle name="Output 4 2 2 2" xfId="23425"/>
    <cellStyle name="Output 4 2 2 3" xfId="23426"/>
    <cellStyle name="Output 4 2 2 4" xfId="23427"/>
    <cellStyle name="Output 4 2 2 5" xfId="23428"/>
    <cellStyle name="Output 4 2 3" xfId="23429"/>
    <cellStyle name="Output 4 2 3 2" xfId="23430"/>
    <cellStyle name="Output 4 2 3 3" xfId="23431"/>
    <cellStyle name="Output 4 2 3 4" xfId="23432"/>
    <cellStyle name="Output 4 2 3 5" xfId="23433"/>
    <cellStyle name="Output 4 2 4" xfId="23434"/>
    <cellStyle name="Output 4 2 5" xfId="23435"/>
    <cellStyle name="Output 4 2 6" xfId="23436"/>
    <cellStyle name="Output 4 2 7" xfId="23437"/>
    <cellStyle name="Output 4 3" xfId="23438"/>
    <cellStyle name="Output 4 3 2" xfId="23439"/>
    <cellStyle name="Output 4 3 2 2" xfId="23440"/>
    <cellStyle name="Output 4 3 2 3" xfId="23441"/>
    <cellStyle name="Output 4 3 2 4" xfId="23442"/>
    <cellStyle name="Output 4 3 2 5" xfId="23443"/>
    <cellStyle name="Output 4 3 3" xfId="23444"/>
    <cellStyle name="Output 4 3 3 2" xfId="23445"/>
    <cellStyle name="Output 4 3 3 3" xfId="23446"/>
    <cellStyle name="Output 4 3 3 4" xfId="23447"/>
    <cellStyle name="Output 4 3 3 5" xfId="23448"/>
    <cellStyle name="Output 4 4" xfId="23449"/>
    <cellStyle name="Output 4 4 2" xfId="23450"/>
    <cellStyle name="Output 4 4 2 2" xfId="23451"/>
    <cellStyle name="Output 4 4 2 3" xfId="23452"/>
    <cellStyle name="Output 4 4 2 4" xfId="23453"/>
    <cellStyle name="Output 4 4 2 5" xfId="23454"/>
    <cellStyle name="Output 4 4 3" xfId="23455"/>
    <cellStyle name="Output 4 4 3 2" xfId="23456"/>
    <cellStyle name="Output 4 4 3 3" xfId="23457"/>
    <cellStyle name="Output 4 4 3 4" xfId="23458"/>
    <cellStyle name="Output 4 4 3 5" xfId="23459"/>
    <cellStyle name="Output 4 5" xfId="23460"/>
    <cellStyle name="Output 4 5 2" xfId="23461"/>
    <cellStyle name="Output 4 5 2 2" xfId="23462"/>
    <cellStyle name="Output 4 5 2 3" xfId="23463"/>
    <cellStyle name="Output 4 5 2 4" xfId="23464"/>
    <cellStyle name="Output 4 5 2 5" xfId="23465"/>
    <cellStyle name="Output 4 5 3" xfId="23466"/>
    <cellStyle name="Output 4 6" xfId="23467"/>
    <cellStyle name="Output 4 6 2" xfId="23468"/>
    <cellStyle name="Output 4 6 2 2" xfId="23469"/>
    <cellStyle name="Output 4 6 3" xfId="23470"/>
    <cellStyle name="Output 4 7" xfId="23471"/>
    <cellStyle name="Output 4 7 2" xfId="23472"/>
    <cellStyle name="Output 4 8" xfId="23473"/>
    <cellStyle name="Output 4 8 2" xfId="23474"/>
    <cellStyle name="Output 4 9" xfId="23475"/>
    <cellStyle name="Output 4 9 2" xfId="23476"/>
    <cellStyle name="Output 5" xfId="23477"/>
    <cellStyle name="Output 5 2" xfId="23478"/>
    <cellStyle name="Output 5 2 2" xfId="23479"/>
    <cellStyle name="Output 5 2 2 2" xfId="23480"/>
    <cellStyle name="Output 5 2 3" xfId="23481"/>
    <cellStyle name="Output 5 2 4" xfId="23482"/>
    <cellStyle name="Output 5 2 5" xfId="23483"/>
    <cellStyle name="Output 5 3" xfId="23484"/>
    <cellStyle name="Output 5 3 2" xfId="23485"/>
    <cellStyle name="Output 5 3 2 2" xfId="23486"/>
    <cellStyle name="Output 5 3 3" xfId="23487"/>
    <cellStyle name="Output 5 3 4" xfId="23488"/>
    <cellStyle name="Output 5 3 5" xfId="23489"/>
    <cellStyle name="Output 5 4" xfId="23490"/>
    <cellStyle name="Output 5 4 2" xfId="23491"/>
    <cellStyle name="Output 5 4 2 2" xfId="23492"/>
    <cellStyle name="Output 5 4 3" xfId="23493"/>
    <cellStyle name="Output 5 5" xfId="23494"/>
    <cellStyle name="Output 5 5 2" xfId="23495"/>
    <cellStyle name="Output 5 5 2 2" xfId="23496"/>
    <cellStyle name="Output 5 5 3" xfId="23497"/>
    <cellStyle name="Output 5 6" xfId="23498"/>
    <cellStyle name="Output 5 6 2" xfId="23499"/>
    <cellStyle name="Output 5 6 2 2" xfId="23500"/>
    <cellStyle name="Output 5 6 3" xfId="23501"/>
    <cellStyle name="Output 5 7" xfId="23502"/>
    <cellStyle name="Output 5 7 2" xfId="23503"/>
    <cellStyle name="Output 5 8" xfId="23504"/>
    <cellStyle name="Output 5 8 2" xfId="23505"/>
    <cellStyle name="Output 5 9" xfId="23506"/>
    <cellStyle name="Output 6" xfId="23507"/>
    <cellStyle name="Output 6 2" xfId="23508"/>
    <cellStyle name="Output 6 2 2" xfId="23509"/>
    <cellStyle name="Output 6 2 2 2" xfId="23510"/>
    <cellStyle name="Output 6 2 3" xfId="23511"/>
    <cellStyle name="Output 6 2 4" xfId="23512"/>
    <cellStyle name="Output 6 2 5" xfId="23513"/>
    <cellStyle name="Output 6 3" xfId="23514"/>
    <cellStyle name="Output 6 3 2" xfId="23515"/>
    <cellStyle name="Output 6 3 2 2" xfId="23516"/>
    <cellStyle name="Output 6 3 3" xfId="23517"/>
    <cellStyle name="Output 6 3 4" xfId="23518"/>
    <cellStyle name="Output 6 3 5" xfId="23519"/>
    <cellStyle name="Output 6 4" xfId="23520"/>
    <cellStyle name="Output 6 4 2" xfId="23521"/>
    <cellStyle name="Output 6 4 2 2" xfId="23522"/>
    <cellStyle name="Output 6 4 3" xfId="23523"/>
    <cellStyle name="Output 6 5" xfId="23524"/>
    <cellStyle name="Output 6 5 2" xfId="23525"/>
    <cellStyle name="Output 6 5 2 2" xfId="23526"/>
    <cellStyle name="Output 6 5 3" xfId="23527"/>
    <cellStyle name="Output 6 6" xfId="23528"/>
    <cellStyle name="Output 6 6 2" xfId="23529"/>
    <cellStyle name="Output 6 7" xfId="23530"/>
    <cellStyle name="Output 7" xfId="23531"/>
    <cellStyle name="Output 7 2" xfId="23532"/>
    <cellStyle name="Output 7 2 2" xfId="23533"/>
    <cellStyle name="Output 7 2 2 2" xfId="23534"/>
    <cellStyle name="Output 7 2 3" xfId="23535"/>
    <cellStyle name="Output 7 2 4" xfId="23536"/>
    <cellStyle name="Output 7 2 5" xfId="23537"/>
    <cellStyle name="Output 7 3" xfId="23538"/>
    <cellStyle name="Output 7 3 2" xfId="23539"/>
    <cellStyle name="Output 7 3 2 2" xfId="23540"/>
    <cellStyle name="Output 7 3 3" xfId="23541"/>
    <cellStyle name="Output 7 3 4" xfId="23542"/>
    <cellStyle name="Output 7 3 5" xfId="23543"/>
    <cellStyle name="Output 7 4" xfId="23544"/>
    <cellStyle name="Output 7 4 2" xfId="23545"/>
    <cellStyle name="Output 7 4 2 2" xfId="23546"/>
    <cellStyle name="Output 7 4 3" xfId="23547"/>
    <cellStyle name="Output 7 5" xfId="23548"/>
    <cellStyle name="Output 7 5 2" xfId="23549"/>
    <cellStyle name="Output 7 5 2 2" xfId="23550"/>
    <cellStyle name="Output 7 5 3" xfId="23551"/>
    <cellStyle name="Output 7 6" xfId="23552"/>
    <cellStyle name="Output 7 6 2" xfId="23553"/>
    <cellStyle name="Output 7 7" xfId="23554"/>
    <cellStyle name="Output 8" xfId="23555"/>
    <cellStyle name="Output 8 2" xfId="23556"/>
    <cellStyle name="Output 8 2 2" xfId="23557"/>
    <cellStyle name="Output 8 2 2 2" xfId="23558"/>
    <cellStyle name="Output 8 2 3" xfId="23559"/>
    <cellStyle name="Output 8 2 4" xfId="23560"/>
    <cellStyle name="Output 8 2 5" xfId="23561"/>
    <cellStyle name="Output 8 3" xfId="23562"/>
    <cellStyle name="Output 8 3 2" xfId="23563"/>
    <cellStyle name="Output 8 3 2 2" xfId="23564"/>
    <cellStyle name="Output 8 3 3" xfId="23565"/>
    <cellStyle name="Output 8 4" xfId="23566"/>
    <cellStyle name="Output 8 4 2" xfId="23567"/>
    <cellStyle name="Output 8 4 2 2" xfId="23568"/>
    <cellStyle name="Output 8 4 3" xfId="23569"/>
    <cellStyle name="Output 8 5" xfId="23570"/>
    <cellStyle name="Output 8 5 2" xfId="23571"/>
    <cellStyle name="Output 8 5 2 2" xfId="23572"/>
    <cellStyle name="Output 8 5 3" xfId="23573"/>
    <cellStyle name="Output 8 6" xfId="23574"/>
    <cellStyle name="Output 8 6 2" xfId="23575"/>
    <cellStyle name="Output 8 7" xfId="23576"/>
    <cellStyle name="Output 9" xfId="23577"/>
    <cellStyle name="Output 9 2" xfId="23578"/>
    <cellStyle name="Output 9 2 2" xfId="23579"/>
    <cellStyle name="Output 9 2 2 2" xfId="23580"/>
    <cellStyle name="Output 9 2 3" xfId="23581"/>
    <cellStyle name="Output 9 3" xfId="23582"/>
    <cellStyle name="Output 9 3 2" xfId="23583"/>
    <cellStyle name="Output 9 3 2 2" xfId="23584"/>
    <cellStyle name="Output 9 3 3" xfId="23585"/>
    <cellStyle name="Output 9 4" xfId="23586"/>
    <cellStyle name="Output 9 4 2" xfId="23587"/>
    <cellStyle name="Output 9 4 2 2" xfId="23588"/>
    <cellStyle name="Output 9 4 3" xfId="23589"/>
    <cellStyle name="Output 9 5" xfId="23590"/>
    <cellStyle name="Output 9 5 2" xfId="23591"/>
    <cellStyle name="Output 9 5 2 2" xfId="23592"/>
    <cellStyle name="Output 9 5 3" xfId="23593"/>
    <cellStyle name="Output 9 6" xfId="23594"/>
    <cellStyle name="Output 9 6 2" xfId="23595"/>
    <cellStyle name="Output 9 7" xfId="23596"/>
    <cellStyle name="Output Amounts" xfId="23597"/>
    <cellStyle name="Output Column Headings" xfId="23598"/>
    <cellStyle name="Output Line Items" xfId="23599"/>
    <cellStyle name="Output Report Heading" xfId="23600"/>
    <cellStyle name="Output Report Title" xfId="23601"/>
    <cellStyle name="Output_БДР формат СД (2)" xfId="23602"/>
    <cellStyle name="Outputtitle" xfId="23603"/>
    <cellStyle name="p/n" xfId="23604"/>
    <cellStyle name="Paaotsikko" xfId="23605"/>
    <cellStyle name="Paaotsikko 10" xfId="23606"/>
    <cellStyle name="Paaotsikko 2" xfId="23607"/>
    <cellStyle name="Paaotsikko 3" xfId="23608"/>
    <cellStyle name="Paaotsikko 4" xfId="23609"/>
    <cellStyle name="Paaotsikko 5" xfId="23610"/>
    <cellStyle name="Paaotsikko 6" xfId="23611"/>
    <cellStyle name="Paaotsikko 7" xfId="23612"/>
    <cellStyle name="Paaotsikko 8" xfId="23613"/>
    <cellStyle name="Paaotsikko 9" xfId="23614"/>
    <cellStyle name="Paaotsikko_op.report фев 09" xfId="23615"/>
    <cellStyle name="Page Number" xfId="23616"/>
    <cellStyle name="PageHeading" xfId="23617"/>
    <cellStyle name="PageTitle" xfId="23618"/>
    <cellStyle name="pb_page_heading_LS" xfId="23619"/>
    <cellStyle name="PctLine" xfId="23620"/>
    <cellStyle name="Pénznem [0]_Document" xfId="23621"/>
    <cellStyle name="Pénznem_Document" xfId="23622"/>
    <cellStyle name="per tonne" xfId="23623"/>
    <cellStyle name="perc" xfId="23624"/>
    <cellStyle name="Percent [0]" xfId="23625"/>
    <cellStyle name="Percent [00]" xfId="23626"/>
    <cellStyle name="Percent [1]" xfId="23627"/>
    <cellStyle name="Percent [2]" xfId="23628"/>
    <cellStyle name="Percent [2] 2" xfId="23629"/>
    <cellStyle name="Percent [3]" xfId="23630"/>
    <cellStyle name="Percent 1 dec" xfId="23631"/>
    <cellStyle name="Percent 1 dec - Input" xfId="23632"/>
    <cellStyle name="Percent 1 dec_Data" xfId="23633"/>
    <cellStyle name="Percent 2" xfId="23634"/>
    <cellStyle name="Percent 2 2" xfId="23635"/>
    <cellStyle name="Percent 2 3" xfId="23636"/>
    <cellStyle name="Percent 2_БДР формат СД (2)" xfId="23637"/>
    <cellStyle name="Percent 3" xfId="23638"/>
    <cellStyle name="Percent 3 2" xfId="23639"/>
    <cellStyle name="Percent 3 2 2" xfId="23640"/>
    <cellStyle name="Percent 3 2 3" xfId="23641"/>
    <cellStyle name="Percent 3 3" xfId="23642"/>
    <cellStyle name="Percent 3_БДР формат СД (2)" xfId="23643"/>
    <cellStyle name="Percent 4" xfId="23644"/>
    <cellStyle name="Percent 4 2" xfId="23645"/>
    <cellStyle name="Percent 6" xfId="23646"/>
    <cellStyle name="Percent 6 2" xfId="23647"/>
    <cellStyle name="Percent hard no" xfId="23648"/>
    <cellStyle name="Percent(1)" xfId="23649"/>
    <cellStyle name="Percent(2)" xfId="23650"/>
    <cellStyle name="Percent, 0 dec" xfId="23651"/>
    <cellStyle name="Percent, 1 dec" xfId="23652"/>
    <cellStyle name="Percent, 2 dec" xfId="23653"/>
    <cellStyle name="Percent, bp" xfId="23654"/>
    <cellStyle name="Percent_BMU_Fosforit_model_13_formated" xfId="23655"/>
    <cellStyle name="PercentChange" xfId="23656"/>
    <cellStyle name="perecnt" xfId="23657"/>
    <cellStyle name="Phalai" xfId="23658"/>
    <cellStyle name="PillarData" xfId="23659"/>
    <cellStyle name="Position" xfId="23660"/>
    <cellStyle name="Position 2" xfId="23661"/>
    <cellStyle name="Position 2 2" xfId="23662"/>
    <cellStyle name="Position 2 3" xfId="23663"/>
    <cellStyle name="Position 2 4" xfId="23664"/>
    <cellStyle name="Position 2 5" xfId="23665"/>
    <cellStyle name="Position 3" xfId="23666"/>
    <cellStyle name="Position 3 2" xfId="23667"/>
    <cellStyle name="Position 3 3" xfId="23668"/>
    <cellStyle name="Position 3 4" xfId="23669"/>
    <cellStyle name="Position 4" xfId="23670"/>
    <cellStyle name="Position 5" xfId="23671"/>
    <cellStyle name="precent" xfId="23672"/>
    <cellStyle name="PrePop Currency (0)" xfId="23673"/>
    <cellStyle name="PrePop Currency (2)" xfId="23674"/>
    <cellStyle name="PrePop Units (0)" xfId="23675"/>
    <cellStyle name="PrePop Units (1)" xfId="23676"/>
    <cellStyle name="PrePop Units (2)" xfId="23677"/>
    <cellStyle name="Price" xfId="23678"/>
    <cellStyle name="prochrek" xfId="23679"/>
    <cellStyle name="Product" xfId="23680"/>
    <cellStyle name="Product 2" xfId="23681"/>
    <cellStyle name="Profit figure" xfId="23682"/>
    <cellStyle name="Prosent_DS" xfId="23683"/>
    <cellStyle name="protect" xfId="23684"/>
    <cellStyle name="protect 2" xfId="23685"/>
    <cellStyle name="protect 2 2" xfId="23686"/>
    <cellStyle name="protect 2 2 2" xfId="23687"/>
    <cellStyle name="protect 2 2 2 2" xfId="23688"/>
    <cellStyle name="protect 2 2 2 2 2" xfId="23689"/>
    <cellStyle name="protect 2 2 2 3" xfId="23690"/>
    <cellStyle name="protect 2 2 3" xfId="23691"/>
    <cellStyle name="protect 2 2 3 2" xfId="23692"/>
    <cellStyle name="protect 2 2 4" xfId="23693"/>
    <cellStyle name="protect 2 2 4 2" xfId="23694"/>
    <cellStyle name="protect 2 2 4 2 2" xfId="23695"/>
    <cellStyle name="protect 2 2 4 2 3" xfId="23696"/>
    <cellStyle name="protect 2 2 4 3" xfId="23697"/>
    <cellStyle name="protect 2 2 4 4" xfId="23698"/>
    <cellStyle name="protect 2 3" xfId="23699"/>
    <cellStyle name="protect 2 3 2" xfId="23700"/>
    <cellStyle name="protect 2 3 3" xfId="23701"/>
    <cellStyle name="protect 2 3 4" xfId="23702"/>
    <cellStyle name="protect 2 4" xfId="23703"/>
    <cellStyle name="protect 2 4 2" xfId="23704"/>
    <cellStyle name="protect 2 4 2 2" xfId="23705"/>
    <cellStyle name="protect 2 4 2 3" xfId="23706"/>
    <cellStyle name="protect 2 4 3" xfId="23707"/>
    <cellStyle name="protect 2 4 4" xfId="23708"/>
    <cellStyle name="protect 3" xfId="23709"/>
    <cellStyle name="protect 3 2" xfId="23710"/>
    <cellStyle name="protect 3 3" xfId="23711"/>
    <cellStyle name="protect 3 4" xfId="23712"/>
    <cellStyle name="protect 4" xfId="23713"/>
    <cellStyle name="protect 4 2" xfId="23714"/>
    <cellStyle name="protect 4 3" xfId="23715"/>
    <cellStyle name="protect 4 4" xfId="23716"/>
    <cellStyle name="Puslapis1" xfId="23717"/>
    <cellStyle name="Puslapis2" xfId="23718"/>
    <cellStyle name="Pддotsikko" xfId="23719"/>
    <cellStyle name="Pддotsikko 10" xfId="23720"/>
    <cellStyle name="Pддotsikko 2" xfId="23721"/>
    <cellStyle name="Pддotsikko 3" xfId="23722"/>
    <cellStyle name="Pддotsikko 4" xfId="23723"/>
    <cellStyle name="Pддotsikko 5" xfId="23724"/>
    <cellStyle name="Pддotsikko 6" xfId="23725"/>
    <cellStyle name="Pддotsikko 7" xfId="23726"/>
    <cellStyle name="Pддotsikko 8" xfId="23727"/>
    <cellStyle name="Pддotsikko 9" xfId="23728"/>
    <cellStyle name="Pддotsikko_op.report фев 09" xfId="23729"/>
    <cellStyle name="QTitle" xfId="23730"/>
    <cellStyle name="QTitle 2" xfId="23731"/>
    <cellStyle name="QTitle 2 2" xfId="23732"/>
    <cellStyle name="QTitle 2 3" xfId="23733"/>
    <cellStyle name="QTitle 2 4" xfId="23734"/>
    <cellStyle name="QTitle 2 5" xfId="23735"/>
    <cellStyle name="QTitle 2 6" xfId="23736"/>
    <cellStyle name="QTitle 3" xfId="23737"/>
    <cellStyle name="QTitle 3 2" xfId="23738"/>
    <cellStyle name="QTitle 3 3" xfId="23739"/>
    <cellStyle name="QTitle 3 4" xfId="23740"/>
    <cellStyle name="QTitle 4" xfId="23741"/>
    <cellStyle name="range" xfId="23742"/>
    <cellStyle name="Ratio" xfId="23743"/>
    <cellStyle name="RatioX" xfId="23744"/>
    <cellStyle name="Red" xfId="23745"/>
    <cellStyle name="REGEL" xfId="23746"/>
    <cellStyle name="Reporting Bold" xfId="23747"/>
    <cellStyle name="Reporting Bold 12" xfId="23748"/>
    <cellStyle name="Reporting Bold 14" xfId="23749"/>
    <cellStyle name="Reporting Normal" xfId="23750"/>
    <cellStyle name="Rp" xfId="23751"/>
    <cellStyle name="RUR Heading" xfId="23752"/>
    <cellStyle name="s_Valuation " xfId="23753"/>
    <cellStyle name="s_Valuation  2" xfId="23754"/>
    <cellStyle name="s_Valuation  2 2" xfId="23755"/>
    <cellStyle name="s_Valuation  3" xfId="23756"/>
    <cellStyle name="s_Valuation _WACC Analysis" xfId="23757"/>
    <cellStyle name="s_Valuation _WACC Analysis 2" xfId="23758"/>
    <cellStyle name="s_Valuation _WACC Analysis 2 2" xfId="23759"/>
    <cellStyle name="s_Valuation _WACC Analysis 3" xfId="23760"/>
    <cellStyle name="s_Valuation _WACC Analysis_лизинг и страхование" xfId="23761"/>
    <cellStyle name="s_Valuation _WACC Analysis_лизинг и страхование 2" xfId="23762"/>
    <cellStyle name="s_Valuation _WACC Analysis_лизинг и страхование 2 2" xfId="23763"/>
    <cellStyle name="s_Valuation _WACC Analysis_лизинг и страхование 3" xfId="23764"/>
    <cellStyle name="s_Valuation _WACC Analysis_лизинг и страхование_Денежный поток ЗАО ЭПИ-2008г.(в объемах декабря)2811  ПОСЛЕДНИЙ (Перераб. с изм. старахованием)" xfId="23765"/>
    <cellStyle name="s_Valuation _WACC Analysis_лизинг и страхование_Денежный поток ЗАО ЭПИ-2008г.(в объемах декабря)2811  ПОСЛЕДНИЙ (Перераб. с изм. старахованием) 2" xfId="23766"/>
    <cellStyle name="s_Valuation _WACC Analysis_лизинг и страхование_Денежный поток ЗАО ЭПИ-2008г.(в объемах декабря)2811  ПОСЛЕДНИЙ (Перераб. с изм. старахованием) 2 2" xfId="23767"/>
    <cellStyle name="s_Valuation _WACC Analysis_лизинг и страхование_Денежный поток ЗАО ЭПИ-2008г.(в объемах декабря)2811  ПОСЛЕДНИЙ (Перераб. с изм. старахованием) 3" xfId="23768"/>
    <cellStyle name="s_Valuation _WACC Analysis_ЛИЗИНГовый КАЛЕНДАРЬ" xfId="23769"/>
    <cellStyle name="s_Valuation _WACC Analysis_ЛИЗИНГовый КАЛЕНДАРЬ 2" xfId="23770"/>
    <cellStyle name="s_Valuation _WACC Analysis_ЛИЗИНГовый КАЛЕНДАРЬ 2 2" xfId="23771"/>
    <cellStyle name="s_Valuation _WACC Analysis_ЛИЗИНГовый КАЛЕНДАРЬ 3" xfId="23772"/>
    <cellStyle name="s_Valuation _WACC Analysis_ЛИЗИНГовый КАЛЕНДАРЬ_Денежный поток ЗАО ЭПИ-2008г.(в объемах декабря)2811  ПОСЛЕДНИЙ (Перераб. с изм. старахованием)" xfId="23773"/>
    <cellStyle name="s_Valuation _WACC Analysis_ЛИЗИНГовый КАЛЕНДАРЬ_Денежный поток ЗАО ЭПИ-2008г.(в объемах декабря)2811  ПОСЛЕДНИЙ (Перераб. с изм. старахованием) 2" xfId="23774"/>
    <cellStyle name="s_Valuation _WACC Analysis_ЛИЗИНГовый КАЛЕНДАРЬ_Денежный поток ЗАО ЭПИ-2008г.(в объемах декабря)2811  ПОСЛЕДНИЙ (Перераб. с изм. старахованием) 2 2" xfId="23775"/>
    <cellStyle name="s_Valuation _WACC Analysis_ЛИЗИНГовый КАЛЕНДАРЬ_Денежный поток ЗАО ЭПИ-2008г.(в объемах декабря)2811  ПОСЛЕДНИЙ (Перераб. с изм. старахованием) 3" xfId="23776"/>
    <cellStyle name="s_Valuation _WACC Analysis_План ФХД котельной (ТЭЦ) от 22.01.08 последняя версия А3" xfId="23777"/>
    <cellStyle name="s_Valuation _WACC Analysis_План ФХД котельной (ТЭЦ) от 22.01.08 последняя версия А3 2" xfId="23778"/>
    <cellStyle name="s_Valuation _WACC Analysis_План ФХД котельной (ТЭЦ) от 22.01.08 последняя версия А3 2 2" xfId="23779"/>
    <cellStyle name="s_Valuation _WACC Analysis_План ФХД котельной (ТЭЦ) от 22.01.08 последняя версия А3 3" xfId="23780"/>
    <cellStyle name="s_Valuation _WACC Analysis_ПУШКИНО ( прир.ГАЗ  2009-2014 проектная мощность вар1" xfId="23781"/>
    <cellStyle name="s_Valuation _WACC Analysis_ПУШКИНО ( прир.ГАЗ  2009-2014 проектная мощность вар1 2" xfId="23782"/>
    <cellStyle name="s_Valuation _WACC Analysis_ПУШКИНО ( прир.ГАЗ  2009-2014 проектная мощность вар1 2 2" xfId="23783"/>
    <cellStyle name="s_Valuation _WACC Analysis_ПУШКИНО ( прир.ГАЗ  2009-2014 проектная мощность вар1 3" xfId="23784"/>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2378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2378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2378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23788"/>
    <cellStyle name="s_Valuation _лизинг и страхование" xfId="23789"/>
    <cellStyle name="s_Valuation _лизинг и страхование 2" xfId="23790"/>
    <cellStyle name="s_Valuation _лизинг и страхование 2 2" xfId="23791"/>
    <cellStyle name="s_Valuation _лизинг и страхование 3" xfId="23792"/>
    <cellStyle name="s_Valuation _лизинг и страхование_Денежный поток ЗАО ЭПИ-2008г.(в объемах декабря)2811  ПОСЛЕДНИЙ (Перераб. с изм. старахованием)" xfId="23793"/>
    <cellStyle name="s_Valuation _лизинг и страхование_Денежный поток ЗАО ЭПИ-2008г.(в объемах декабря)2811  ПОСЛЕДНИЙ (Перераб. с изм. старахованием) 2" xfId="23794"/>
    <cellStyle name="s_Valuation _лизинг и страхование_Денежный поток ЗАО ЭПИ-2008г.(в объемах декабря)2811  ПОСЛЕДНИЙ (Перераб. с изм. старахованием) 2 2" xfId="23795"/>
    <cellStyle name="s_Valuation _лизинг и страхование_Денежный поток ЗАО ЭПИ-2008г.(в объемах декабря)2811  ПОСЛЕДНИЙ (Перераб. с изм. старахованием) 3" xfId="23796"/>
    <cellStyle name="s_Valuation _ЛИЗИНГовый КАЛЕНДАРЬ" xfId="23797"/>
    <cellStyle name="s_Valuation _ЛИЗИНГовый КАЛЕНДАРЬ 2" xfId="23798"/>
    <cellStyle name="s_Valuation _ЛИЗИНГовый КАЛЕНДАРЬ 2 2" xfId="23799"/>
    <cellStyle name="s_Valuation _ЛИЗИНГовый КАЛЕНДАРЬ 3" xfId="23800"/>
    <cellStyle name="s_Valuation _ЛИЗИНГовый КАЛЕНДАРЬ_Денежный поток ЗАО ЭПИ-2008г.(в объемах декабря)2811  ПОСЛЕДНИЙ (Перераб. с изм. старахованием)" xfId="23801"/>
    <cellStyle name="s_Valuation _ЛИЗИНГовый КАЛЕНДАРЬ_Денежный поток ЗАО ЭПИ-2008г.(в объемах декабря)2811  ПОСЛЕДНИЙ (Перераб. с изм. старахованием) 2" xfId="23802"/>
    <cellStyle name="s_Valuation _ЛИЗИНГовый КАЛЕНДАРЬ_Денежный поток ЗАО ЭПИ-2008г.(в объемах декабря)2811  ПОСЛЕДНИЙ (Перераб. с изм. старахованием) 2 2" xfId="23803"/>
    <cellStyle name="s_Valuation _ЛИЗИНГовый КАЛЕНДАРЬ_Денежный поток ЗАО ЭПИ-2008г.(в объемах декабря)2811  ПОСЛЕДНИЙ (Перераб. с изм. старахованием) 3" xfId="23804"/>
    <cellStyle name="s_Valuation _План ФХД котельной (ТЭЦ) от 22.01.08 последняя версия А3" xfId="23805"/>
    <cellStyle name="s_Valuation _План ФХД котельной (ТЭЦ) от 22.01.08 последняя версия А3 2" xfId="23806"/>
    <cellStyle name="s_Valuation _План ФХД котельной (ТЭЦ) от 22.01.08 последняя версия А3 2 2" xfId="23807"/>
    <cellStyle name="s_Valuation _План ФХД котельной (ТЭЦ) от 22.01.08 последняя версия А3 3" xfId="23808"/>
    <cellStyle name="s_Valuation _ПУШКИНО ( прир.ГАЗ  2009-2014 проектная мощность вар1" xfId="23809"/>
    <cellStyle name="s_Valuation _ПУШКИНО ( прир.ГАЗ  2009-2014 проектная мощность вар1 2" xfId="23810"/>
    <cellStyle name="s_Valuation _ПУШКИНО ( прир.ГАЗ  2009-2014 проектная мощность вар1 2 2" xfId="23811"/>
    <cellStyle name="s_Valuation _ПУШКИНО ( прир.ГАЗ  2009-2014 проектная мощность вар1 3" xfId="23812"/>
    <cellStyle name="s_Valuation _ПУШКИНО ( прир.ГАЗ  2009-2014 проектная мощность вар1_Денежный поток ЗАО ЭПИ-2008г.(в объемах декабря)2811  ПОСЛЕДНИЙ (Перераб. с изм. старахованием)" xfId="23813"/>
    <cellStyle name="s_Valuation _ПУШКИНО ( прир.ГАЗ  2009-2014 проектная мощность вар1_Денежный поток ЗАО ЭПИ-2008г.(в объемах декабря)2811  ПОСЛЕДНИЙ (Перераб. с изм. старахованием) 2" xfId="23814"/>
    <cellStyle name="s_Valuation _ПУШКИНО ( прир.ГАЗ  2009-2014 проектная мощность вар1_Денежный поток ЗАО ЭПИ-2008г.(в объемах декабря)2811  ПОСЛЕДНИЙ (Перераб. с изм. старахованием) 2 2" xfId="23815"/>
    <cellStyle name="s_Valuation _ПУШКИНО ( прир.ГАЗ  2009-2014 проектная мощность вар1_Денежный поток ЗАО ЭПИ-2008г.(в объемах декабря)2811  ПОСЛЕДНИЙ (Перераб. с изм. старахованием) 3" xfId="23816"/>
    <cellStyle name="S0" xfId="23817"/>
    <cellStyle name="S3_Лист4 (2)" xfId="23818"/>
    <cellStyle name="S30" xfId="23819"/>
    <cellStyle name="S30 2" xfId="23820"/>
    <cellStyle name="S30 2 2" xfId="23821"/>
    <cellStyle name="S30 2 3" xfId="23822"/>
    <cellStyle name="S30 2 4" xfId="23823"/>
    <cellStyle name="S30 2 5" xfId="23824"/>
    <cellStyle name="S30 2 6" xfId="23825"/>
    <cellStyle name="S30 3" xfId="23826"/>
    <cellStyle name="S30 3 2" xfId="23827"/>
    <cellStyle name="S30 3 3" xfId="23828"/>
    <cellStyle name="S30 3 4" xfId="23829"/>
    <cellStyle name="S30 4" xfId="23830"/>
    <cellStyle name="S31" xfId="23831"/>
    <cellStyle name="S31 2" xfId="23832"/>
    <cellStyle name="S31 2 2" xfId="23833"/>
    <cellStyle name="S31 2 3" xfId="23834"/>
    <cellStyle name="S31 2 4" xfId="23835"/>
    <cellStyle name="S31 2 5" xfId="23836"/>
    <cellStyle name="S31 2 6" xfId="23837"/>
    <cellStyle name="S31 3" xfId="23838"/>
    <cellStyle name="S31 3 2" xfId="23839"/>
    <cellStyle name="S31 3 3" xfId="23840"/>
    <cellStyle name="S31 3 4" xfId="23841"/>
    <cellStyle name="S31 4" xfId="23842"/>
    <cellStyle name="Salomon Logo" xfId="23843"/>
    <cellStyle name="Salomon Logo 2" xfId="23844"/>
    <cellStyle name="Salomon Logo 3" xfId="23845"/>
    <cellStyle name="Salomon Logo 4" xfId="23846"/>
    <cellStyle name="SAPBEXaggData" xfId="23847"/>
    <cellStyle name="SAPBEXaggData 10" xfId="23848"/>
    <cellStyle name="SAPBEXaggData 10 2" xfId="23849"/>
    <cellStyle name="SAPBEXaggData 10 2 2" xfId="23850"/>
    <cellStyle name="SAPBEXaggData 10 2 3" xfId="23851"/>
    <cellStyle name="SAPBEXaggData 10 2 4" xfId="23852"/>
    <cellStyle name="SAPBEXaggData 10 2 5" xfId="23853"/>
    <cellStyle name="SAPBEXaggData 10 2 6" xfId="23854"/>
    <cellStyle name="SAPBEXaggData 10 2 7" xfId="23855"/>
    <cellStyle name="SAPBEXaggData 10 3" xfId="23856"/>
    <cellStyle name="SAPBEXaggData 10 4" xfId="23857"/>
    <cellStyle name="SAPBEXaggData 10 5" xfId="23858"/>
    <cellStyle name="SAPBEXaggData 10 6" xfId="23859"/>
    <cellStyle name="SAPBEXaggData 10 7" xfId="23860"/>
    <cellStyle name="SAPBEXaggData 10 8" xfId="23861"/>
    <cellStyle name="SAPBEXaggData 11" xfId="23862"/>
    <cellStyle name="SAPBEXaggData 11 2" xfId="23863"/>
    <cellStyle name="SAPBEXaggData 11 2 2" xfId="23864"/>
    <cellStyle name="SAPBEXaggData 11 2 3" xfId="23865"/>
    <cellStyle name="SAPBEXaggData 11 2 4" xfId="23866"/>
    <cellStyle name="SAPBEXaggData 11 2 5" xfId="23867"/>
    <cellStyle name="SAPBEXaggData 11 2 6" xfId="23868"/>
    <cellStyle name="SAPBEXaggData 11 2 7" xfId="23869"/>
    <cellStyle name="SAPBEXaggData 11 3" xfId="23870"/>
    <cellStyle name="SAPBEXaggData 11 4" xfId="23871"/>
    <cellStyle name="SAPBEXaggData 11 5" xfId="23872"/>
    <cellStyle name="SAPBEXaggData 11 6" xfId="23873"/>
    <cellStyle name="SAPBEXaggData 11 7" xfId="23874"/>
    <cellStyle name="SAPBEXaggData 11 8" xfId="23875"/>
    <cellStyle name="SAPBEXaggData 12" xfId="23876"/>
    <cellStyle name="SAPBEXaggData 12 2" xfId="23877"/>
    <cellStyle name="SAPBEXaggData 12 3" xfId="23878"/>
    <cellStyle name="SAPBEXaggData 12 4" xfId="23879"/>
    <cellStyle name="SAPBEXaggData 12 5" xfId="23880"/>
    <cellStyle name="SAPBEXaggData 12 6" xfId="23881"/>
    <cellStyle name="SAPBEXaggData 12 7" xfId="23882"/>
    <cellStyle name="SAPBEXaggData 13" xfId="23883"/>
    <cellStyle name="SAPBEXaggData 14" xfId="23884"/>
    <cellStyle name="SAPBEXaggData 15" xfId="23885"/>
    <cellStyle name="SAPBEXaggData 16" xfId="23886"/>
    <cellStyle name="SAPBEXaggData 17" xfId="23887"/>
    <cellStyle name="SAPBEXaggData 18" xfId="23888"/>
    <cellStyle name="SAPBEXaggData 2" xfId="23889"/>
    <cellStyle name="SAPBEXaggData 2 10" xfId="23890"/>
    <cellStyle name="SAPBEXaggData 2 11" xfId="23891"/>
    <cellStyle name="SAPBEXaggData 2 2" xfId="23892"/>
    <cellStyle name="SAPBEXaggData 2 2 2" xfId="23893"/>
    <cellStyle name="SAPBEXaggData 2 2 2 2" xfId="23894"/>
    <cellStyle name="SAPBEXaggData 2 2 2 2 2" xfId="23895"/>
    <cellStyle name="SAPBEXaggData 2 2 2 3" xfId="23896"/>
    <cellStyle name="SAPBEXaggData 2 2 2 4" xfId="23897"/>
    <cellStyle name="SAPBEXaggData 2 2 2 5" xfId="23898"/>
    <cellStyle name="SAPBEXaggData 2 2 3" xfId="23899"/>
    <cellStyle name="SAPBEXaggData 2 2 3 2" xfId="23900"/>
    <cellStyle name="SAPBEXaggData 2 2 3 2 2" xfId="23901"/>
    <cellStyle name="SAPBEXaggData 2 2 3 3" xfId="23902"/>
    <cellStyle name="SAPBEXaggData 2 2 3 4" xfId="23903"/>
    <cellStyle name="SAPBEXaggData 2 2 3 5" xfId="23904"/>
    <cellStyle name="SAPBEXaggData 2 2 4" xfId="23905"/>
    <cellStyle name="SAPBEXaggData 2 2 4 2" xfId="23906"/>
    <cellStyle name="SAPBEXaggData 2 2 4 2 2" xfId="23907"/>
    <cellStyle name="SAPBEXaggData 2 2 4 3" xfId="23908"/>
    <cellStyle name="SAPBEXaggData 2 2 5" xfId="23909"/>
    <cellStyle name="SAPBEXaggData 2 2 5 2" xfId="23910"/>
    <cellStyle name="SAPBEXaggData 2 2 5 2 2" xfId="23911"/>
    <cellStyle name="SAPBEXaggData 2 2 5 3" xfId="23912"/>
    <cellStyle name="SAPBEXaggData 2 2 6" xfId="23913"/>
    <cellStyle name="SAPBEXaggData 2 2 6 2" xfId="23914"/>
    <cellStyle name="SAPBEXaggData 2 2 7" xfId="23915"/>
    <cellStyle name="SAPBEXaggData 2 3" xfId="23916"/>
    <cellStyle name="SAPBEXaggData 2 3 2" xfId="23917"/>
    <cellStyle name="SAPBEXaggData 2 3 2 2" xfId="23918"/>
    <cellStyle name="SAPBEXaggData 2 3 2 2 2" xfId="23919"/>
    <cellStyle name="SAPBEXaggData 2 3 2 3" xfId="23920"/>
    <cellStyle name="SAPBEXaggData 2 3 2 4" xfId="23921"/>
    <cellStyle name="SAPBEXaggData 2 3 2 5" xfId="23922"/>
    <cellStyle name="SAPBEXaggData 2 3 3" xfId="23923"/>
    <cellStyle name="SAPBEXaggData 2 3 3 2" xfId="23924"/>
    <cellStyle name="SAPBEXaggData 2 3 3 2 2" xfId="23925"/>
    <cellStyle name="SAPBEXaggData 2 3 3 3" xfId="23926"/>
    <cellStyle name="SAPBEXaggData 2 3 3 4" xfId="23927"/>
    <cellStyle name="SAPBEXaggData 2 3 3 5" xfId="23928"/>
    <cellStyle name="SAPBEXaggData 2 3 4" xfId="23929"/>
    <cellStyle name="SAPBEXaggData 2 3 4 2" xfId="23930"/>
    <cellStyle name="SAPBEXaggData 2 3 4 2 2" xfId="23931"/>
    <cellStyle name="SAPBEXaggData 2 3 4 3" xfId="23932"/>
    <cellStyle name="SAPBEXaggData 2 3 5" xfId="23933"/>
    <cellStyle name="SAPBEXaggData 2 3 5 2" xfId="23934"/>
    <cellStyle name="SAPBEXaggData 2 3 5 2 2" xfId="23935"/>
    <cellStyle name="SAPBEXaggData 2 3 5 3" xfId="23936"/>
    <cellStyle name="SAPBEXaggData 2 3 6" xfId="23937"/>
    <cellStyle name="SAPBEXaggData 2 3 6 2" xfId="23938"/>
    <cellStyle name="SAPBEXaggData 2 3 7" xfId="23939"/>
    <cellStyle name="SAPBEXaggData 2 4" xfId="23940"/>
    <cellStyle name="SAPBEXaggData 2 4 2" xfId="23941"/>
    <cellStyle name="SAPBEXaggData 2 4 2 2" xfId="23942"/>
    <cellStyle name="SAPBEXaggData 2 4 2 2 2" xfId="23943"/>
    <cellStyle name="SAPBEXaggData 2 4 2 3" xfId="23944"/>
    <cellStyle name="SAPBEXaggData 2 4 2 4" xfId="23945"/>
    <cellStyle name="SAPBEXaggData 2 4 2 5" xfId="23946"/>
    <cellStyle name="SAPBEXaggData 2 4 2 6" xfId="23947"/>
    <cellStyle name="SAPBEXaggData 2 4 2 7" xfId="23948"/>
    <cellStyle name="SAPBEXaggData 2 4 3" xfId="23949"/>
    <cellStyle name="SAPBEXaggData 2 4 3 2" xfId="23950"/>
    <cellStyle name="SAPBEXaggData 2 4 3 2 2" xfId="23951"/>
    <cellStyle name="SAPBEXaggData 2 4 3 3" xfId="23952"/>
    <cellStyle name="SAPBEXaggData 2 4 3 4" xfId="23953"/>
    <cellStyle name="SAPBEXaggData 2 4 3 5" xfId="23954"/>
    <cellStyle name="SAPBEXaggData 2 4 4" xfId="23955"/>
    <cellStyle name="SAPBEXaggData 2 4 4 2" xfId="23956"/>
    <cellStyle name="SAPBEXaggData 2 4 4 2 2" xfId="23957"/>
    <cellStyle name="SAPBEXaggData 2 4 4 3" xfId="23958"/>
    <cellStyle name="SAPBEXaggData 2 4 5" xfId="23959"/>
    <cellStyle name="SAPBEXaggData 2 4 5 2" xfId="23960"/>
    <cellStyle name="SAPBEXaggData 2 4 5 2 2" xfId="23961"/>
    <cellStyle name="SAPBEXaggData 2 4 5 3" xfId="23962"/>
    <cellStyle name="SAPBEXaggData 2 4 6" xfId="23963"/>
    <cellStyle name="SAPBEXaggData 2 4 6 2" xfId="23964"/>
    <cellStyle name="SAPBEXaggData 2 4 7" xfId="23965"/>
    <cellStyle name="SAPBEXaggData 2 4 8" xfId="23966"/>
    <cellStyle name="SAPBEXaggData 2 5" xfId="23967"/>
    <cellStyle name="SAPBEXaggData 2 5 2" xfId="23968"/>
    <cellStyle name="SAPBEXaggData 2 5 2 2" xfId="23969"/>
    <cellStyle name="SAPBEXaggData 2 5 2 2 2" xfId="23970"/>
    <cellStyle name="SAPBEXaggData 2 5 2 3" xfId="23971"/>
    <cellStyle name="SAPBEXaggData 2 5 2 4" xfId="23972"/>
    <cellStyle name="SAPBEXaggData 2 5 2 5" xfId="23973"/>
    <cellStyle name="SAPBEXaggData 2 5 3" xfId="23974"/>
    <cellStyle name="SAPBEXaggData 2 5 3 2" xfId="23975"/>
    <cellStyle name="SAPBEXaggData 2 5 3 2 2" xfId="23976"/>
    <cellStyle name="SAPBEXaggData 2 5 3 3" xfId="23977"/>
    <cellStyle name="SAPBEXaggData 2 5 4" xfId="23978"/>
    <cellStyle name="SAPBEXaggData 2 5 4 2" xfId="23979"/>
    <cellStyle name="SAPBEXaggData 2 5 4 2 2" xfId="23980"/>
    <cellStyle name="SAPBEXaggData 2 5 4 3" xfId="23981"/>
    <cellStyle name="SAPBEXaggData 2 5 5" xfId="23982"/>
    <cellStyle name="SAPBEXaggData 2 5 5 2" xfId="23983"/>
    <cellStyle name="SAPBEXaggData 2 5 5 2 2" xfId="23984"/>
    <cellStyle name="SAPBEXaggData 2 5 5 3" xfId="23985"/>
    <cellStyle name="SAPBEXaggData 2 5 6" xfId="23986"/>
    <cellStyle name="SAPBEXaggData 2 5 6 2" xfId="23987"/>
    <cellStyle name="SAPBEXaggData 2 5 7" xfId="23988"/>
    <cellStyle name="SAPBEXaggData 2 6" xfId="23989"/>
    <cellStyle name="SAPBEXaggData 2 6 2" xfId="23990"/>
    <cellStyle name="SAPBEXaggData 2 6 2 2" xfId="23991"/>
    <cellStyle name="SAPBEXaggData 2 6 2 2 2" xfId="23992"/>
    <cellStyle name="SAPBEXaggData 2 6 2 3" xfId="23993"/>
    <cellStyle name="SAPBEXaggData 2 6 3" xfId="23994"/>
    <cellStyle name="SAPBEXaggData 2 6 3 2" xfId="23995"/>
    <cellStyle name="SAPBEXaggData 2 6 3 2 2" xfId="23996"/>
    <cellStyle name="SAPBEXaggData 2 6 3 3" xfId="23997"/>
    <cellStyle name="SAPBEXaggData 2 6 4" xfId="23998"/>
    <cellStyle name="SAPBEXaggData 2 6 4 2" xfId="23999"/>
    <cellStyle name="SAPBEXaggData 2 6 4 2 2" xfId="24000"/>
    <cellStyle name="SAPBEXaggData 2 6 4 3" xfId="24001"/>
    <cellStyle name="SAPBEXaggData 2 6 5" xfId="24002"/>
    <cellStyle name="SAPBEXaggData 2 6 5 2" xfId="24003"/>
    <cellStyle name="SAPBEXaggData 2 6 5 2 2" xfId="24004"/>
    <cellStyle name="SAPBEXaggData 2 6 5 3" xfId="24005"/>
    <cellStyle name="SAPBEXaggData 2 6 6" xfId="24006"/>
    <cellStyle name="SAPBEXaggData 2 6 6 2" xfId="24007"/>
    <cellStyle name="SAPBEXaggData 2 6 7" xfId="24008"/>
    <cellStyle name="SAPBEXaggData 2 7" xfId="24009"/>
    <cellStyle name="SAPBEXaggData 2 7 2" xfId="24010"/>
    <cellStyle name="SAPBEXaggData 2 7 2 2" xfId="24011"/>
    <cellStyle name="SAPBEXaggData 2 7 2 2 2" xfId="24012"/>
    <cellStyle name="SAPBEXaggData 2 7 2 3" xfId="24013"/>
    <cellStyle name="SAPBEXaggData 2 7 3" xfId="24014"/>
    <cellStyle name="SAPBEXaggData 2 7 3 2" xfId="24015"/>
    <cellStyle name="SAPBEXaggData 2 7 3 2 2" xfId="24016"/>
    <cellStyle name="SAPBEXaggData 2 7 3 3" xfId="24017"/>
    <cellStyle name="SAPBEXaggData 2 7 4" xfId="24018"/>
    <cellStyle name="SAPBEXaggData 2 7 4 2" xfId="24019"/>
    <cellStyle name="SAPBEXaggData 2 7 4 2 2" xfId="24020"/>
    <cellStyle name="SAPBEXaggData 2 7 4 3" xfId="24021"/>
    <cellStyle name="SAPBEXaggData 2 7 5" xfId="24022"/>
    <cellStyle name="SAPBEXaggData 2 7 5 2" xfId="24023"/>
    <cellStyle name="SAPBEXaggData 2 7 5 2 2" xfId="24024"/>
    <cellStyle name="SAPBEXaggData 2 7 5 3" xfId="24025"/>
    <cellStyle name="SAPBEXaggData 2 7 6" xfId="24026"/>
    <cellStyle name="SAPBEXaggData 2 7 6 2" xfId="24027"/>
    <cellStyle name="SAPBEXaggData 2 7 6 2 2" xfId="24028"/>
    <cellStyle name="SAPBEXaggData 2 7 6 3" xfId="24029"/>
    <cellStyle name="SAPBEXaggData 2 7 7" xfId="24030"/>
    <cellStyle name="SAPBEXaggData 2 7 7 2" xfId="24031"/>
    <cellStyle name="SAPBEXaggData 2 7 8" xfId="24032"/>
    <cellStyle name="SAPBEXaggData 2 8" xfId="24033"/>
    <cellStyle name="SAPBEXaggData 2 8 2" xfId="24034"/>
    <cellStyle name="SAPBEXaggData 2 8 2 2" xfId="24035"/>
    <cellStyle name="SAPBEXaggData 2 8 2 2 2" xfId="24036"/>
    <cellStyle name="SAPBEXaggData 2 8 2 3" xfId="24037"/>
    <cellStyle name="SAPBEXaggData 2 8 3" xfId="24038"/>
    <cellStyle name="SAPBEXaggData 2 8 3 2" xfId="24039"/>
    <cellStyle name="SAPBEXaggData 2 8 3 2 2" xfId="24040"/>
    <cellStyle name="SAPBEXaggData 2 8 3 3" xfId="24041"/>
    <cellStyle name="SAPBEXaggData 2 8 4" xfId="24042"/>
    <cellStyle name="SAPBEXaggData 2 8 4 2" xfId="24043"/>
    <cellStyle name="SAPBEXaggData 2 8 4 2 2" xfId="24044"/>
    <cellStyle name="SAPBEXaggData 2 8 4 3" xfId="24045"/>
    <cellStyle name="SAPBEXaggData 2 8 5" xfId="24046"/>
    <cellStyle name="SAPBEXaggData 2 8 5 2" xfId="24047"/>
    <cellStyle name="SAPBEXaggData 2 8 5 2 2" xfId="24048"/>
    <cellStyle name="SAPBEXaggData 2 8 5 3" xfId="24049"/>
    <cellStyle name="SAPBEXaggData 2 8 6" xfId="24050"/>
    <cellStyle name="SAPBEXaggData 2 8 6 2" xfId="24051"/>
    <cellStyle name="SAPBEXaggData 2 8 6 2 2" xfId="24052"/>
    <cellStyle name="SAPBEXaggData 2 8 6 3" xfId="24053"/>
    <cellStyle name="SAPBEXaggData 2 8 7" xfId="24054"/>
    <cellStyle name="SAPBEXaggData 2 8 7 2" xfId="24055"/>
    <cellStyle name="SAPBEXaggData 2 8 8" xfId="24056"/>
    <cellStyle name="SAPBEXaggData 2 9" xfId="24057"/>
    <cellStyle name="SAPBEXaggData 2_БДР формат СД (2)" xfId="24058"/>
    <cellStyle name="SAPBEXaggData 3" xfId="24059"/>
    <cellStyle name="SAPBEXaggData 3 2" xfId="24060"/>
    <cellStyle name="SAPBEXaggData 3 2 2" xfId="24061"/>
    <cellStyle name="SAPBEXaggData 3 2 2 2" xfId="24062"/>
    <cellStyle name="SAPBEXaggData 3 2 3" xfId="24063"/>
    <cellStyle name="SAPBEXaggData 3 2 4" xfId="24064"/>
    <cellStyle name="SAPBEXaggData 3 2 5" xfId="24065"/>
    <cellStyle name="SAPBEXaggData 3 2 6" xfId="24066"/>
    <cellStyle name="SAPBEXaggData 3 2 7" xfId="24067"/>
    <cellStyle name="SAPBEXaggData 3 3" xfId="24068"/>
    <cellStyle name="SAPBEXaggData 3 3 2" xfId="24069"/>
    <cellStyle name="SAPBEXaggData 3 3 2 2" xfId="24070"/>
    <cellStyle name="SAPBEXaggData 3 3 3" xfId="24071"/>
    <cellStyle name="SAPBEXaggData 3 3 4" xfId="24072"/>
    <cellStyle name="SAPBEXaggData 3 3 5" xfId="24073"/>
    <cellStyle name="SAPBEXaggData 3 4" xfId="24074"/>
    <cellStyle name="SAPBEXaggData 3 4 2" xfId="24075"/>
    <cellStyle name="SAPBEXaggData 3 4 2 2" xfId="24076"/>
    <cellStyle name="SAPBEXaggData 3 4 3" xfId="24077"/>
    <cellStyle name="SAPBEXaggData 3 5" xfId="24078"/>
    <cellStyle name="SAPBEXaggData 3 5 2" xfId="24079"/>
    <cellStyle name="SAPBEXaggData 3 5 2 2" xfId="24080"/>
    <cellStyle name="SAPBEXaggData 3 5 3" xfId="24081"/>
    <cellStyle name="SAPBEXaggData 3 6" xfId="24082"/>
    <cellStyle name="SAPBEXaggData 3 6 2" xfId="24083"/>
    <cellStyle name="SAPBEXaggData 3 7" xfId="24084"/>
    <cellStyle name="SAPBEXaggData 3 8" xfId="24085"/>
    <cellStyle name="SAPBEXaggData 4" xfId="24086"/>
    <cellStyle name="SAPBEXaggData 4 2" xfId="24087"/>
    <cellStyle name="SAPBEXaggData 4 2 2" xfId="24088"/>
    <cellStyle name="SAPBEXaggData 4 2 2 2" xfId="24089"/>
    <cellStyle name="SAPBEXaggData 4 2 3" xfId="24090"/>
    <cellStyle name="SAPBEXaggData 4 2 4" xfId="24091"/>
    <cellStyle name="SAPBEXaggData 4 2 5" xfId="24092"/>
    <cellStyle name="SAPBEXaggData 4 2 6" xfId="24093"/>
    <cellStyle name="SAPBEXaggData 4 2 7" xfId="24094"/>
    <cellStyle name="SAPBEXaggData 4 3" xfId="24095"/>
    <cellStyle name="SAPBEXaggData 4 3 2" xfId="24096"/>
    <cellStyle name="SAPBEXaggData 4 3 2 2" xfId="24097"/>
    <cellStyle name="SAPBEXaggData 4 3 3" xfId="24098"/>
    <cellStyle name="SAPBEXaggData 4 3 4" xfId="24099"/>
    <cellStyle name="SAPBEXaggData 4 3 5" xfId="24100"/>
    <cellStyle name="SAPBEXaggData 4 4" xfId="24101"/>
    <cellStyle name="SAPBEXaggData 4 4 2" xfId="24102"/>
    <cellStyle name="SAPBEXaggData 4 4 2 2" xfId="24103"/>
    <cellStyle name="SAPBEXaggData 4 4 3" xfId="24104"/>
    <cellStyle name="SAPBEXaggData 4 5" xfId="24105"/>
    <cellStyle name="SAPBEXaggData 4 5 2" xfId="24106"/>
    <cellStyle name="SAPBEXaggData 4 5 2 2" xfId="24107"/>
    <cellStyle name="SAPBEXaggData 4 5 3" xfId="24108"/>
    <cellStyle name="SAPBEXaggData 4 6" xfId="24109"/>
    <cellStyle name="SAPBEXaggData 4 6 2" xfId="24110"/>
    <cellStyle name="SAPBEXaggData 4 7" xfId="24111"/>
    <cellStyle name="SAPBEXaggData 4 8" xfId="24112"/>
    <cellStyle name="SAPBEXaggData 5" xfId="24113"/>
    <cellStyle name="SAPBEXaggData 5 2" xfId="24114"/>
    <cellStyle name="SAPBEXaggData 5 2 2" xfId="24115"/>
    <cellStyle name="SAPBEXaggData 5 2 2 2" xfId="24116"/>
    <cellStyle name="SAPBEXaggData 5 2 3" xfId="24117"/>
    <cellStyle name="SAPBEXaggData 5 2 4" xfId="24118"/>
    <cellStyle name="SAPBEXaggData 5 2 5" xfId="24119"/>
    <cellStyle name="SAPBEXaggData 5 2 6" xfId="24120"/>
    <cellStyle name="SAPBEXaggData 5 2 7" xfId="24121"/>
    <cellStyle name="SAPBEXaggData 5 3" xfId="24122"/>
    <cellStyle name="SAPBEXaggData 5 3 2" xfId="24123"/>
    <cellStyle name="SAPBEXaggData 5 3 2 2" xfId="24124"/>
    <cellStyle name="SAPBEXaggData 5 3 3" xfId="24125"/>
    <cellStyle name="SAPBEXaggData 5 3 4" xfId="24126"/>
    <cellStyle name="SAPBEXaggData 5 3 5" xfId="24127"/>
    <cellStyle name="SAPBEXaggData 5 4" xfId="24128"/>
    <cellStyle name="SAPBEXaggData 5 4 2" xfId="24129"/>
    <cellStyle name="SAPBEXaggData 5 4 2 2" xfId="24130"/>
    <cellStyle name="SAPBEXaggData 5 4 3" xfId="24131"/>
    <cellStyle name="SAPBEXaggData 5 5" xfId="24132"/>
    <cellStyle name="SAPBEXaggData 5 5 2" xfId="24133"/>
    <cellStyle name="SAPBEXaggData 5 5 2 2" xfId="24134"/>
    <cellStyle name="SAPBEXaggData 5 5 3" xfId="24135"/>
    <cellStyle name="SAPBEXaggData 5 6" xfId="24136"/>
    <cellStyle name="SAPBEXaggData 5 6 2" xfId="24137"/>
    <cellStyle name="SAPBEXaggData 5 7" xfId="24138"/>
    <cellStyle name="SAPBEXaggData 5 8" xfId="24139"/>
    <cellStyle name="SAPBEXaggData 6" xfId="24140"/>
    <cellStyle name="SAPBEXaggData 6 2" xfId="24141"/>
    <cellStyle name="SAPBEXaggData 6 2 2" xfId="24142"/>
    <cellStyle name="SAPBEXaggData 6 2 2 2" xfId="24143"/>
    <cellStyle name="SAPBEXaggData 6 2 3" xfId="24144"/>
    <cellStyle name="SAPBEXaggData 6 2 4" xfId="24145"/>
    <cellStyle name="SAPBEXaggData 6 2 5" xfId="24146"/>
    <cellStyle name="SAPBEXaggData 6 2 6" xfId="24147"/>
    <cellStyle name="SAPBEXaggData 6 2 7" xfId="24148"/>
    <cellStyle name="SAPBEXaggData 6 3" xfId="24149"/>
    <cellStyle name="SAPBEXaggData 6 3 2" xfId="24150"/>
    <cellStyle name="SAPBEXaggData 6 3 2 2" xfId="24151"/>
    <cellStyle name="SAPBEXaggData 6 3 3" xfId="24152"/>
    <cellStyle name="SAPBEXaggData 6 4" xfId="24153"/>
    <cellStyle name="SAPBEXaggData 6 4 2" xfId="24154"/>
    <cellStyle name="SAPBEXaggData 6 4 2 2" xfId="24155"/>
    <cellStyle name="SAPBEXaggData 6 4 3" xfId="24156"/>
    <cellStyle name="SAPBEXaggData 6 5" xfId="24157"/>
    <cellStyle name="SAPBEXaggData 6 5 2" xfId="24158"/>
    <cellStyle name="SAPBEXaggData 6 5 2 2" xfId="24159"/>
    <cellStyle name="SAPBEXaggData 6 5 3" xfId="24160"/>
    <cellStyle name="SAPBEXaggData 6 6" xfId="24161"/>
    <cellStyle name="SAPBEXaggData 6 6 2" xfId="24162"/>
    <cellStyle name="SAPBEXaggData 6 7" xfId="24163"/>
    <cellStyle name="SAPBEXaggData 6 8" xfId="24164"/>
    <cellStyle name="SAPBEXaggData 7" xfId="24165"/>
    <cellStyle name="SAPBEXaggData 7 2" xfId="24166"/>
    <cellStyle name="SAPBEXaggData 7 2 2" xfId="24167"/>
    <cellStyle name="SAPBEXaggData 7 2 2 2" xfId="24168"/>
    <cellStyle name="SAPBEXaggData 7 2 3" xfId="24169"/>
    <cellStyle name="SAPBEXaggData 7 2 4" xfId="24170"/>
    <cellStyle name="SAPBEXaggData 7 2 5" xfId="24171"/>
    <cellStyle name="SAPBEXaggData 7 2 6" xfId="24172"/>
    <cellStyle name="SAPBEXaggData 7 2 7" xfId="24173"/>
    <cellStyle name="SAPBEXaggData 7 3" xfId="24174"/>
    <cellStyle name="SAPBEXaggData 7 3 2" xfId="24175"/>
    <cellStyle name="SAPBEXaggData 7 3 2 2" xfId="24176"/>
    <cellStyle name="SAPBEXaggData 7 3 3" xfId="24177"/>
    <cellStyle name="SAPBEXaggData 7 4" xfId="24178"/>
    <cellStyle name="SAPBEXaggData 7 4 2" xfId="24179"/>
    <cellStyle name="SAPBEXaggData 7 4 2 2" xfId="24180"/>
    <cellStyle name="SAPBEXaggData 7 4 3" xfId="24181"/>
    <cellStyle name="SAPBEXaggData 7 5" xfId="24182"/>
    <cellStyle name="SAPBEXaggData 7 5 2" xfId="24183"/>
    <cellStyle name="SAPBEXaggData 7 5 2 2" xfId="24184"/>
    <cellStyle name="SAPBEXaggData 7 5 3" xfId="24185"/>
    <cellStyle name="SAPBEXaggData 7 6" xfId="24186"/>
    <cellStyle name="SAPBEXaggData 7 6 2" xfId="24187"/>
    <cellStyle name="SAPBEXaggData 7 7" xfId="24188"/>
    <cellStyle name="SAPBEXaggData 7 8" xfId="24189"/>
    <cellStyle name="SAPBEXaggData 8" xfId="24190"/>
    <cellStyle name="SAPBEXaggData 8 2" xfId="24191"/>
    <cellStyle name="SAPBEXaggData 8 2 2" xfId="24192"/>
    <cellStyle name="SAPBEXaggData 8 2 2 2" xfId="24193"/>
    <cellStyle name="SAPBEXaggData 8 2 3" xfId="24194"/>
    <cellStyle name="SAPBEXaggData 8 2 4" xfId="24195"/>
    <cellStyle name="SAPBEXaggData 8 2 5" xfId="24196"/>
    <cellStyle name="SAPBEXaggData 8 2 6" xfId="24197"/>
    <cellStyle name="SAPBEXaggData 8 2 7" xfId="24198"/>
    <cellStyle name="SAPBEXaggData 8 3" xfId="24199"/>
    <cellStyle name="SAPBEXaggData 8 3 2" xfId="24200"/>
    <cellStyle name="SAPBEXaggData 8 3 2 2" xfId="24201"/>
    <cellStyle name="SAPBEXaggData 8 3 3" xfId="24202"/>
    <cellStyle name="SAPBEXaggData 8 4" xfId="24203"/>
    <cellStyle name="SAPBEXaggData 8 4 2" xfId="24204"/>
    <cellStyle name="SAPBEXaggData 8 4 2 2" xfId="24205"/>
    <cellStyle name="SAPBEXaggData 8 4 3" xfId="24206"/>
    <cellStyle name="SAPBEXaggData 8 5" xfId="24207"/>
    <cellStyle name="SAPBEXaggData 8 5 2" xfId="24208"/>
    <cellStyle name="SAPBEXaggData 8 5 2 2" xfId="24209"/>
    <cellStyle name="SAPBEXaggData 8 5 3" xfId="24210"/>
    <cellStyle name="SAPBEXaggData 8 6" xfId="24211"/>
    <cellStyle name="SAPBEXaggData 8 6 2" xfId="24212"/>
    <cellStyle name="SAPBEXaggData 8 6 2 2" xfId="24213"/>
    <cellStyle name="SAPBEXaggData 8 6 3" xfId="24214"/>
    <cellStyle name="SAPBEXaggData 8 7" xfId="24215"/>
    <cellStyle name="SAPBEXaggData 8 7 2" xfId="24216"/>
    <cellStyle name="SAPBEXaggData 8 8" xfId="24217"/>
    <cellStyle name="SAPBEXaggData 9" xfId="24218"/>
    <cellStyle name="SAPBEXaggData 9 2" xfId="24219"/>
    <cellStyle name="SAPBEXaggData 9 2 2" xfId="24220"/>
    <cellStyle name="SAPBEXaggData 9 2 2 2" xfId="24221"/>
    <cellStyle name="SAPBEXaggData 9 2 3" xfId="24222"/>
    <cellStyle name="SAPBEXaggData 9 2 4" xfId="24223"/>
    <cellStyle name="SAPBEXaggData 9 2 5" xfId="24224"/>
    <cellStyle name="SAPBEXaggData 9 2 6" xfId="24225"/>
    <cellStyle name="SAPBEXaggData 9 2 7" xfId="24226"/>
    <cellStyle name="SAPBEXaggData 9 3" xfId="24227"/>
    <cellStyle name="SAPBEXaggData 9 3 2" xfId="24228"/>
    <cellStyle name="SAPBEXaggData 9 3 2 2" xfId="24229"/>
    <cellStyle name="SAPBEXaggData 9 3 3" xfId="24230"/>
    <cellStyle name="SAPBEXaggData 9 4" xfId="24231"/>
    <cellStyle name="SAPBEXaggData 9 4 2" xfId="24232"/>
    <cellStyle name="SAPBEXaggData 9 4 2 2" xfId="24233"/>
    <cellStyle name="SAPBEXaggData 9 4 3" xfId="24234"/>
    <cellStyle name="SAPBEXaggData 9 5" xfId="24235"/>
    <cellStyle name="SAPBEXaggData 9 5 2" xfId="24236"/>
    <cellStyle name="SAPBEXaggData 9 5 2 2" xfId="24237"/>
    <cellStyle name="SAPBEXaggData 9 5 3" xfId="24238"/>
    <cellStyle name="SAPBEXaggData 9 6" xfId="24239"/>
    <cellStyle name="SAPBEXaggData 9 6 2" xfId="24240"/>
    <cellStyle name="SAPBEXaggData 9 6 2 2" xfId="24241"/>
    <cellStyle name="SAPBEXaggData 9 6 3" xfId="24242"/>
    <cellStyle name="SAPBEXaggData 9 7" xfId="24243"/>
    <cellStyle name="SAPBEXaggData 9 7 2" xfId="24244"/>
    <cellStyle name="SAPBEXaggData 9 8" xfId="24245"/>
    <cellStyle name="SAPBEXaggData_xSAPtemp1650" xfId="24246"/>
    <cellStyle name="SAPBEXaggDataEmph" xfId="24247"/>
    <cellStyle name="SAPBEXaggDataEmph 10" xfId="24248"/>
    <cellStyle name="SAPBEXaggDataEmph 10 2" xfId="24249"/>
    <cellStyle name="SAPBEXaggDataEmph 10 2 2" xfId="24250"/>
    <cellStyle name="SAPBEXaggDataEmph 10 2 3" xfId="24251"/>
    <cellStyle name="SAPBEXaggDataEmph 10 2 4" xfId="24252"/>
    <cellStyle name="SAPBEXaggDataEmph 10 2 5" xfId="24253"/>
    <cellStyle name="SAPBEXaggDataEmph 10 2 6" xfId="24254"/>
    <cellStyle name="SAPBEXaggDataEmph 10 2 7" xfId="24255"/>
    <cellStyle name="SAPBEXaggDataEmph 10 3" xfId="24256"/>
    <cellStyle name="SAPBEXaggDataEmph 10 4" xfId="24257"/>
    <cellStyle name="SAPBEXaggDataEmph 10 5" xfId="24258"/>
    <cellStyle name="SAPBEXaggDataEmph 10 6" xfId="24259"/>
    <cellStyle name="SAPBEXaggDataEmph 10 7" xfId="24260"/>
    <cellStyle name="SAPBEXaggDataEmph 10 8" xfId="24261"/>
    <cellStyle name="SAPBEXaggDataEmph 11" xfId="24262"/>
    <cellStyle name="SAPBEXaggDataEmph 11 2" xfId="24263"/>
    <cellStyle name="SAPBEXaggDataEmph 11 2 2" xfId="24264"/>
    <cellStyle name="SAPBEXaggDataEmph 11 2 3" xfId="24265"/>
    <cellStyle name="SAPBEXaggDataEmph 11 2 4" xfId="24266"/>
    <cellStyle name="SAPBEXaggDataEmph 11 2 5" xfId="24267"/>
    <cellStyle name="SAPBEXaggDataEmph 11 2 6" xfId="24268"/>
    <cellStyle name="SAPBEXaggDataEmph 11 2 7" xfId="24269"/>
    <cellStyle name="SAPBEXaggDataEmph 11 3" xfId="24270"/>
    <cellStyle name="SAPBEXaggDataEmph 11 4" xfId="24271"/>
    <cellStyle name="SAPBEXaggDataEmph 11 5" xfId="24272"/>
    <cellStyle name="SAPBEXaggDataEmph 11 6" xfId="24273"/>
    <cellStyle name="SAPBEXaggDataEmph 11 7" xfId="24274"/>
    <cellStyle name="SAPBEXaggDataEmph 11 8" xfId="24275"/>
    <cellStyle name="SAPBEXaggDataEmph 12" xfId="24276"/>
    <cellStyle name="SAPBEXaggDataEmph 12 2" xfId="24277"/>
    <cellStyle name="SAPBEXaggDataEmph 12 3" xfId="24278"/>
    <cellStyle name="SAPBEXaggDataEmph 12 4" xfId="24279"/>
    <cellStyle name="SAPBEXaggDataEmph 12 5" xfId="24280"/>
    <cellStyle name="SAPBEXaggDataEmph 12 6" xfId="24281"/>
    <cellStyle name="SAPBEXaggDataEmph 12 7" xfId="24282"/>
    <cellStyle name="SAPBEXaggDataEmph 13" xfId="24283"/>
    <cellStyle name="SAPBEXaggDataEmph 14" xfId="24284"/>
    <cellStyle name="SAPBEXaggDataEmph 15" xfId="24285"/>
    <cellStyle name="SAPBEXaggDataEmph 16" xfId="24286"/>
    <cellStyle name="SAPBEXaggDataEmph 17" xfId="24287"/>
    <cellStyle name="SAPBEXaggDataEmph 18" xfId="24288"/>
    <cellStyle name="SAPBEXaggDataEmph 2" xfId="24289"/>
    <cellStyle name="SAPBEXaggDataEmph 2 10" xfId="24290"/>
    <cellStyle name="SAPBEXaggDataEmph 2 11" xfId="24291"/>
    <cellStyle name="SAPBEXaggDataEmph 2 2" xfId="24292"/>
    <cellStyle name="SAPBEXaggDataEmph 2 2 2" xfId="24293"/>
    <cellStyle name="SAPBEXaggDataEmph 2 2 2 2" xfId="24294"/>
    <cellStyle name="SAPBEXaggDataEmph 2 2 3" xfId="24295"/>
    <cellStyle name="SAPBEXaggDataEmph 2 2 4" xfId="24296"/>
    <cellStyle name="SAPBEXaggDataEmph 2 2 5" xfId="24297"/>
    <cellStyle name="SAPBEXaggDataEmph 2 2 6" xfId="24298"/>
    <cellStyle name="SAPBEXaggDataEmph 2 2 7" xfId="24299"/>
    <cellStyle name="SAPBEXaggDataEmph 2 3" xfId="24300"/>
    <cellStyle name="SAPBEXaggDataEmph 2 3 2" xfId="24301"/>
    <cellStyle name="SAPBEXaggDataEmph 2 3 2 2" xfId="24302"/>
    <cellStyle name="SAPBEXaggDataEmph 2 3 3" xfId="24303"/>
    <cellStyle name="SAPBEXaggDataEmph 2 3 4" xfId="24304"/>
    <cellStyle name="SAPBEXaggDataEmph 2 3 5" xfId="24305"/>
    <cellStyle name="SAPBEXaggDataEmph 2 4" xfId="24306"/>
    <cellStyle name="SAPBEXaggDataEmph 2 4 2" xfId="24307"/>
    <cellStyle name="SAPBEXaggDataEmph 2 4 2 2" xfId="24308"/>
    <cellStyle name="SAPBEXaggDataEmph 2 4 2 3" xfId="24309"/>
    <cellStyle name="SAPBEXaggDataEmph 2 4 2 4" xfId="24310"/>
    <cellStyle name="SAPBEXaggDataEmph 2 4 2 5" xfId="24311"/>
    <cellStyle name="SAPBEXaggDataEmph 2 4 2 6" xfId="24312"/>
    <cellStyle name="SAPBEXaggDataEmph 2 4 2 7" xfId="24313"/>
    <cellStyle name="SAPBEXaggDataEmph 2 4 3" xfId="24314"/>
    <cellStyle name="SAPBEXaggDataEmph 2 4 4" xfId="24315"/>
    <cellStyle name="SAPBEXaggDataEmph 2 4 5" xfId="24316"/>
    <cellStyle name="SAPBEXaggDataEmph 2 4 6" xfId="24317"/>
    <cellStyle name="SAPBEXaggDataEmph 2 4 7" xfId="24318"/>
    <cellStyle name="SAPBEXaggDataEmph 2 4 8" xfId="24319"/>
    <cellStyle name="SAPBEXaggDataEmph 2 5" xfId="24320"/>
    <cellStyle name="SAPBEXaggDataEmph 2 5 2" xfId="24321"/>
    <cellStyle name="SAPBEXaggDataEmph 2 5 2 2" xfId="24322"/>
    <cellStyle name="SAPBEXaggDataEmph 2 5 3" xfId="24323"/>
    <cellStyle name="SAPBEXaggDataEmph 2 5 4" xfId="24324"/>
    <cellStyle name="SAPBEXaggDataEmph 2 5 5" xfId="24325"/>
    <cellStyle name="SAPBEXaggDataEmph 2 5 6" xfId="24326"/>
    <cellStyle name="SAPBEXaggDataEmph 2 5 7" xfId="24327"/>
    <cellStyle name="SAPBEXaggDataEmph 2 6" xfId="24328"/>
    <cellStyle name="SAPBEXaggDataEmph 2 6 2" xfId="24329"/>
    <cellStyle name="SAPBEXaggDataEmph 2 7" xfId="24330"/>
    <cellStyle name="SAPBEXaggDataEmph 2 8" xfId="24331"/>
    <cellStyle name="SAPBEXaggDataEmph 2 9" xfId="24332"/>
    <cellStyle name="SAPBEXaggDataEmph 2_БДР формат СД (2)" xfId="24333"/>
    <cellStyle name="SAPBEXaggDataEmph 3" xfId="24334"/>
    <cellStyle name="SAPBEXaggDataEmph 3 2" xfId="24335"/>
    <cellStyle name="SAPBEXaggDataEmph 3 2 2" xfId="24336"/>
    <cellStyle name="SAPBEXaggDataEmph 3 2 2 2" xfId="24337"/>
    <cellStyle name="SAPBEXaggDataEmph 3 2 3" xfId="24338"/>
    <cellStyle name="SAPBEXaggDataEmph 3 2 4" xfId="24339"/>
    <cellStyle name="SAPBEXaggDataEmph 3 2 5" xfId="24340"/>
    <cellStyle name="SAPBEXaggDataEmph 3 2 6" xfId="24341"/>
    <cellStyle name="SAPBEXaggDataEmph 3 2 7" xfId="24342"/>
    <cellStyle name="SAPBEXaggDataEmph 3 3" xfId="24343"/>
    <cellStyle name="SAPBEXaggDataEmph 3 3 2" xfId="24344"/>
    <cellStyle name="SAPBEXaggDataEmph 3 3 2 2" xfId="24345"/>
    <cellStyle name="SAPBEXaggDataEmph 3 3 3" xfId="24346"/>
    <cellStyle name="SAPBEXaggDataEmph 3 3 4" xfId="24347"/>
    <cellStyle name="SAPBEXaggDataEmph 3 3 5" xfId="24348"/>
    <cellStyle name="SAPBEXaggDataEmph 3 4" xfId="24349"/>
    <cellStyle name="SAPBEXaggDataEmph 3 4 2" xfId="24350"/>
    <cellStyle name="SAPBEXaggDataEmph 3 4 2 2" xfId="24351"/>
    <cellStyle name="SAPBEXaggDataEmph 3 4 3" xfId="24352"/>
    <cellStyle name="SAPBEXaggDataEmph 3 5" xfId="24353"/>
    <cellStyle name="SAPBEXaggDataEmph 3 5 2" xfId="24354"/>
    <cellStyle name="SAPBEXaggDataEmph 3 5 2 2" xfId="24355"/>
    <cellStyle name="SAPBEXaggDataEmph 3 5 3" xfId="24356"/>
    <cellStyle name="SAPBEXaggDataEmph 3 6" xfId="24357"/>
    <cellStyle name="SAPBEXaggDataEmph 3 6 2" xfId="24358"/>
    <cellStyle name="SAPBEXaggDataEmph 3 7" xfId="24359"/>
    <cellStyle name="SAPBEXaggDataEmph 3 8" xfId="24360"/>
    <cellStyle name="SAPBEXaggDataEmph 4" xfId="24361"/>
    <cellStyle name="SAPBEXaggDataEmph 4 2" xfId="24362"/>
    <cellStyle name="SAPBEXaggDataEmph 4 2 2" xfId="24363"/>
    <cellStyle name="SAPBEXaggDataEmph 4 2 2 2" xfId="24364"/>
    <cellStyle name="SAPBEXaggDataEmph 4 2 3" xfId="24365"/>
    <cellStyle name="SAPBEXaggDataEmph 4 2 4" xfId="24366"/>
    <cellStyle name="SAPBEXaggDataEmph 4 2 5" xfId="24367"/>
    <cellStyle name="SAPBEXaggDataEmph 4 2 6" xfId="24368"/>
    <cellStyle name="SAPBEXaggDataEmph 4 2 7" xfId="24369"/>
    <cellStyle name="SAPBEXaggDataEmph 4 3" xfId="24370"/>
    <cellStyle name="SAPBEXaggDataEmph 4 3 2" xfId="24371"/>
    <cellStyle name="SAPBEXaggDataEmph 4 3 2 2" xfId="24372"/>
    <cellStyle name="SAPBEXaggDataEmph 4 3 3" xfId="24373"/>
    <cellStyle name="SAPBEXaggDataEmph 4 3 4" xfId="24374"/>
    <cellStyle name="SAPBEXaggDataEmph 4 3 5" xfId="24375"/>
    <cellStyle name="SAPBEXaggDataEmph 4 4" xfId="24376"/>
    <cellStyle name="SAPBEXaggDataEmph 4 4 2" xfId="24377"/>
    <cellStyle name="SAPBEXaggDataEmph 4 4 2 2" xfId="24378"/>
    <cellStyle name="SAPBEXaggDataEmph 4 4 3" xfId="24379"/>
    <cellStyle name="SAPBEXaggDataEmph 4 5" xfId="24380"/>
    <cellStyle name="SAPBEXaggDataEmph 4 5 2" xfId="24381"/>
    <cellStyle name="SAPBEXaggDataEmph 4 5 2 2" xfId="24382"/>
    <cellStyle name="SAPBEXaggDataEmph 4 5 3" xfId="24383"/>
    <cellStyle name="SAPBEXaggDataEmph 4 6" xfId="24384"/>
    <cellStyle name="SAPBEXaggDataEmph 4 6 2" xfId="24385"/>
    <cellStyle name="SAPBEXaggDataEmph 4 7" xfId="24386"/>
    <cellStyle name="SAPBEXaggDataEmph 4 8" xfId="24387"/>
    <cellStyle name="SAPBEXaggDataEmph 5" xfId="24388"/>
    <cellStyle name="SAPBEXaggDataEmph 5 2" xfId="24389"/>
    <cellStyle name="SAPBEXaggDataEmph 5 2 2" xfId="24390"/>
    <cellStyle name="SAPBEXaggDataEmph 5 2 2 2" xfId="24391"/>
    <cellStyle name="SAPBEXaggDataEmph 5 2 3" xfId="24392"/>
    <cellStyle name="SAPBEXaggDataEmph 5 2 4" xfId="24393"/>
    <cellStyle name="SAPBEXaggDataEmph 5 2 5" xfId="24394"/>
    <cellStyle name="SAPBEXaggDataEmph 5 2 6" xfId="24395"/>
    <cellStyle name="SAPBEXaggDataEmph 5 2 7" xfId="24396"/>
    <cellStyle name="SAPBEXaggDataEmph 5 3" xfId="24397"/>
    <cellStyle name="SAPBEXaggDataEmph 5 3 2" xfId="24398"/>
    <cellStyle name="SAPBEXaggDataEmph 5 3 2 2" xfId="24399"/>
    <cellStyle name="SAPBEXaggDataEmph 5 3 3" xfId="24400"/>
    <cellStyle name="SAPBEXaggDataEmph 5 4" xfId="24401"/>
    <cellStyle name="SAPBEXaggDataEmph 5 4 2" xfId="24402"/>
    <cellStyle name="SAPBEXaggDataEmph 5 4 2 2" xfId="24403"/>
    <cellStyle name="SAPBEXaggDataEmph 5 4 3" xfId="24404"/>
    <cellStyle name="SAPBEXaggDataEmph 5 5" xfId="24405"/>
    <cellStyle name="SAPBEXaggDataEmph 5 5 2" xfId="24406"/>
    <cellStyle name="SAPBEXaggDataEmph 5 5 2 2" xfId="24407"/>
    <cellStyle name="SAPBEXaggDataEmph 5 5 3" xfId="24408"/>
    <cellStyle name="SAPBEXaggDataEmph 5 6" xfId="24409"/>
    <cellStyle name="SAPBEXaggDataEmph 5 6 2" xfId="24410"/>
    <cellStyle name="SAPBEXaggDataEmph 5 7" xfId="24411"/>
    <cellStyle name="SAPBEXaggDataEmph 5 8" xfId="24412"/>
    <cellStyle name="SAPBEXaggDataEmph 6" xfId="24413"/>
    <cellStyle name="SAPBEXaggDataEmph 6 2" xfId="24414"/>
    <cellStyle name="SAPBEXaggDataEmph 6 2 2" xfId="24415"/>
    <cellStyle name="SAPBEXaggDataEmph 6 2 2 2" xfId="24416"/>
    <cellStyle name="SAPBEXaggDataEmph 6 2 3" xfId="24417"/>
    <cellStyle name="SAPBEXaggDataEmph 6 2 4" xfId="24418"/>
    <cellStyle name="SAPBEXaggDataEmph 6 2 5" xfId="24419"/>
    <cellStyle name="SAPBEXaggDataEmph 6 2 6" xfId="24420"/>
    <cellStyle name="SAPBEXaggDataEmph 6 2 7" xfId="24421"/>
    <cellStyle name="SAPBEXaggDataEmph 6 3" xfId="24422"/>
    <cellStyle name="SAPBEXaggDataEmph 6 3 2" xfId="24423"/>
    <cellStyle name="SAPBEXaggDataEmph 6 3 2 2" xfId="24424"/>
    <cellStyle name="SAPBEXaggDataEmph 6 3 3" xfId="24425"/>
    <cellStyle name="SAPBEXaggDataEmph 6 4" xfId="24426"/>
    <cellStyle name="SAPBEXaggDataEmph 6 4 2" xfId="24427"/>
    <cellStyle name="SAPBEXaggDataEmph 6 4 2 2" xfId="24428"/>
    <cellStyle name="SAPBEXaggDataEmph 6 4 3" xfId="24429"/>
    <cellStyle name="SAPBEXaggDataEmph 6 5" xfId="24430"/>
    <cellStyle name="SAPBEXaggDataEmph 6 5 2" xfId="24431"/>
    <cellStyle name="SAPBEXaggDataEmph 6 5 2 2" xfId="24432"/>
    <cellStyle name="SAPBEXaggDataEmph 6 5 3" xfId="24433"/>
    <cellStyle name="SAPBEXaggDataEmph 6 6" xfId="24434"/>
    <cellStyle name="SAPBEXaggDataEmph 6 6 2" xfId="24435"/>
    <cellStyle name="SAPBEXaggDataEmph 6 7" xfId="24436"/>
    <cellStyle name="SAPBEXaggDataEmph 6 8" xfId="24437"/>
    <cellStyle name="SAPBEXaggDataEmph 7" xfId="24438"/>
    <cellStyle name="SAPBEXaggDataEmph 7 2" xfId="24439"/>
    <cellStyle name="SAPBEXaggDataEmph 7 2 2" xfId="24440"/>
    <cellStyle name="SAPBEXaggDataEmph 7 2 2 2" xfId="24441"/>
    <cellStyle name="SAPBEXaggDataEmph 7 2 3" xfId="24442"/>
    <cellStyle name="SAPBEXaggDataEmph 7 2 4" xfId="24443"/>
    <cellStyle name="SAPBEXaggDataEmph 7 2 5" xfId="24444"/>
    <cellStyle name="SAPBEXaggDataEmph 7 2 6" xfId="24445"/>
    <cellStyle name="SAPBEXaggDataEmph 7 2 7" xfId="24446"/>
    <cellStyle name="SAPBEXaggDataEmph 7 3" xfId="24447"/>
    <cellStyle name="SAPBEXaggDataEmph 7 3 2" xfId="24448"/>
    <cellStyle name="SAPBEXaggDataEmph 7 3 2 2" xfId="24449"/>
    <cellStyle name="SAPBEXaggDataEmph 7 3 3" xfId="24450"/>
    <cellStyle name="SAPBEXaggDataEmph 7 4" xfId="24451"/>
    <cellStyle name="SAPBEXaggDataEmph 7 4 2" xfId="24452"/>
    <cellStyle name="SAPBEXaggDataEmph 7 4 2 2" xfId="24453"/>
    <cellStyle name="SAPBEXaggDataEmph 7 4 3" xfId="24454"/>
    <cellStyle name="SAPBEXaggDataEmph 7 5" xfId="24455"/>
    <cellStyle name="SAPBEXaggDataEmph 7 5 2" xfId="24456"/>
    <cellStyle name="SAPBEXaggDataEmph 7 5 2 2" xfId="24457"/>
    <cellStyle name="SAPBEXaggDataEmph 7 5 3" xfId="24458"/>
    <cellStyle name="SAPBEXaggDataEmph 7 6" xfId="24459"/>
    <cellStyle name="SAPBEXaggDataEmph 7 6 2" xfId="24460"/>
    <cellStyle name="SAPBEXaggDataEmph 7 6 2 2" xfId="24461"/>
    <cellStyle name="SAPBEXaggDataEmph 7 6 3" xfId="24462"/>
    <cellStyle name="SAPBEXaggDataEmph 7 7" xfId="24463"/>
    <cellStyle name="SAPBEXaggDataEmph 7 7 2" xfId="24464"/>
    <cellStyle name="SAPBEXaggDataEmph 7 8" xfId="24465"/>
    <cellStyle name="SAPBEXaggDataEmph 8" xfId="24466"/>
    <cellStyle name="SAPBEXaggDataEmph 8 2" xfId="24467"/>
    <cellStyle name="SAPBEXaggDataEmph 8 2 2" xfId="24468"/>
    <cellStyle name="SAPBEXaggDataEmph 8 2 2 2" xfId="24469"/>
    <cellStyle name="SAPBEXaggDataEmph 8 2 3" xfId="24470"/>
    <cellStyle name="SAPBEXaggDataEmph 8 2 4" xfId="24471"/>
    <cellStyle name="SAPBEXaggDataEmph 8 2 5" xfId="24472"/>
    <cellStyle name="SAPBEXaggDataEmph 8 2 6" xfId="24473"/>
    <cellStyle name="SAPBEXaggDataEmph 8 2 7" xfId="24474"/>
    <cellStyle name="SAPBEXaggDataEmph 8 3" xfId="24475"/>
    <cellStyle name="SAPBEXaggDataEmph 8 3 2" xfId="24476"/>
    <cellStyle name="SAPBEXaggDataEmph 8 3 2 2" xfId="24477"/>
    <cellStyle name="SAPBEXaggDataEmph 8 3 3" xfId="24478"/>
    <cellStyle name="SAPBEXaggDataEmph 8 4" xfId="24479"/>
    <cellStyle name="SAPBEXaggDataEmph 8 4 2" xfId="24480"/>
    <cellStyle name="SAPBEXaggDataEmph 8 4 2 2" xfId="24481"/>
    <cellStyle name="SAPBEXaggDataEmph 8 4 3" xfId="24482"/>
    <cellStyle name="SAPBEXaggDataEmph 8 5" xfId="24483"/>
    <cellStyle name="SAPBEXaggDataEmph 8 5 2" xfId="24484"/>
    <cellStyle name="SAPBEXaggDataEmph 8 5 2 2" xfId="24485"/>
    <cellStyle name="SAPBEXaggDataEmph 8 5 3" xfId="24486"/>
    <cellStyle name="SAPBEXaggDataEmph 8 6" xfId="24487"/>
    <cellStyle name="SAPBEXaggDataEmph 8 6 2" xfId="24488"/>
    <cellStyle name="SAPBEXaggDataEmph 8 6 2 2" xfId="24489"/>
    <cellStyle name="SAPBEXaggDataEmph 8 6 3" xfId="24490"/>
    <cellStyle name="SAPBEXaggDataEmph 8 7" xfId="24491"/>
    <cellStyle name="SAPBEXaggDataEmph 8 7 2" xfId="24492"/>
    <cellStyle name="SAPBEXaggDataEmph 8 8" xfId="24493"/>
    <cellStyle name="SAPBEXaggDataEmph 9" xfId="24494"/>
    <cellStyle name="SAPBEXaggDataEmph 9 2" xfId="24495"/>
    <cellStyle name="SAPBEXaggDataEmph 9 2 2" xfId="24496"/>
    <cellStyle name="SAPBEXaggDataEmph 9 2 3" xfId="24497"/>
    <cellStyle name="SAPBEXaggDataEmph 9 2 4" xfId="24498"/>
    <cellStyle name="SAPBEXaggDataEmph 9 2 5" xfId="24499"/>
    <cellStyle name="SAPBEXaggDataEmph 9 2 6" xfId="24500"/>
    <cellStyle name="SAPBEXaggDataEmph 9 2 7" xfId="24501"/>
    <cellStyle name="SAPBEXaggDataEmph 9 3" xfId="24502"/>
    <cellStyle name="SAPBEXaggDataEmph 9 4" xfId="24503"/>
    <cellStyle name="SAPBEXaggDataEmph 9 5" xfId="24504"/>
    <cellStyle name="SAPBEXaggDataEmph 9 6" xfId="24505"/>
    <cellStyle name="SAPBEXaggDataEmph 9 7" xfId="24506"/>
    <cellStyle name="SAPBEXaggDataEmph 9 8" xfId="24507"/>
    <cellStyle name="SAPBEXaggDataEmph_xSAPtemp1650" xfId="24508"/>
    <cellStyle name="SAPBEXaggItem" xfId="24509"/>
    <cellStyle name="SAPBEXaggItem 10" xfId="24510"/>
    <cellStyle name="SAPBEXaggItem 10 2" xfId="24511"/>
    <cellStyle name="SAPBEXaggItem 10 2 2" xfId="24512"/>
    <cellStyle name="SAPBEXaggItem 10 2 3" xfId="24513"/>
    <cellStyle name="SAPBEXaggItem 10 2 4" xfId="24514"/>
    <cellStyle name="SAPBEXaggItem 10 2 5" xfId="24515"/>
    <cellStyle name="SAPBEXaggItem 10 2 6" xfId="24516"/>
    <cellStyle name="SAPBEXaggItem 10 2 7" xfId="24517"/>
    <cellStyle name="SAPBEXaggItem 10 3" xfId="24518"/>
    <cellStyle name="SAPBEXaggItem 10 4" xfId="24519"/>
    <cellStyle name="SAPBEXaggItem 10 5" xfId="24520"/>
    <cellStyle name="SAPBEXaggItem 10 6" xfId="24521"/>
    <cellStyle name="SAPBEXaggItem 10 7" xfId="24522"/>
    <cellStyle name="SAPBEXaggItem 10 8" xfId="24523"/>
    <cellStyle name="SAPBEXaggItem 11" xfId="24524"/>
    <cellStyle name="SAPBEXaggItem 11 2" xfId="24525"/>
    <cellStyle name="SAPBEXaggItem 11 2 2" xfId="24526"/>
    <cellStyle name="SAPBEXaggItem 11 2 3" xfId="24527"/>
    <cellStyle name="SAPBEXaggItem 11 2 4" xfId="24528"/>
    <cellStyle name="SAPBEXaggItem 11 2 5" xfId="24529"/>
    <cellStyle name="SAPBEXaggItem 11 2 6" xfId="24530"/>
    <cellStyle name="SAPBEXaggItem 11 2 7" xfId="24531"/>
    <cellStyle name="SAPBEXaggItem 11 3" xfId="24532"/>
    <cellStyle name="SAPBEXaggItem 11 4" xfId="24533"/>
    <cellStyle name="SAPBEXaggItem 11 5" xfId="24534"/>
    <cellStyle name="SAPBEXaggItem 11 6" xfId="24535"/>
    <cellStyle name="SAPBEXaggItem 11 7" xfId="24536"/>
    <cellStyle name="SAPBEXaggItem 11 8" xfId="24537"/>
    <cellStyle name="SAPBEXaggItem 12" xfId="24538"/>
    <cellStyle name="SAPBEXaggItem 12 2" xfId="24539"/>
    <cellStyle name="SAPBEXaggItem 12 3" xfId="24540"/>
    <cellStyle name="SAPBEXaggItem 12 4" xfId="24541"/>
    <cellStyle name="SAPBEXaggItem 12 5" xfId="24542"/>
    <cellStyle name="SAPBEXaggItem 12 6" xfId="24543"/>
    <cellStyle name="SAPBEXaggItem 12 7" xfId="24544"/>
    <cellStyle name="SAPBEXaggItem 13" xfId="24545"/>
    <cellStyle name="SAPBEXaggItem 14" xfId="24546"/>
    <cellStyle name="SAPBEXaggItem 15" xfId="24547"/>
    <cellStyle name="SAPBEXaggItem 16" xfId="24548"/>
    <cellStyle name="SAPBEXaggItem 17" xfId="24549"/>
    <cellStyle name="SAPBEXaggItem 18" xfId="24550"/>
    <cellStyle name="SAPBEXaggItem 2" xfId="24551"/>
    <cellStyle name="SAPBEXaggItem 2 10" xfId="24552"/>
    <cellStyle name="SAPBEXaggItem 2 11" xfId="24553"/>
    <cellStyle name="SAPBEXaggItem 2 2" xfId="24554"/>
    <cellStyle name="SAPBEXaggItem 2 2 2" xfId="24555"/>
    <cellStyle name="SAPBEXaggItem 2 2 2 2" xfId="24556"/>
    <cellStyle name="SAPBEXaggItem 2 2 3" xfId="24557"/>
    <cellStyle name="SAPBEXaggItem 2 2 4" xfId="24558"/>
    <cellStyle name="SAPBEXaggItem 2 2 5" xfId="24559"/>
    <cellStyle name="SAPBEXaggItem 2 2 6" xfId="24560"/>
    <cellStyle name="SAPBEXaggItem 2 2 7" xfId="24561"/>
    <cellStyle name="SAPBEXaggItem 2 3" xfId="24562"/>
    <cellStyle name="SAPBEXaggItem 2 3 2" xfId="24563"/>
    <cellStyle name="SAPBEXaggItem 2 3 2 2" xfId="24564"/>
    <cellStyle name="SAPBEXaggItem 2 3 3" xfId="24565"/>
    <cellStyle name="SAPBEXaggItem 2 3 4" xfId="24566"/>
    <cellStyle name="SAPBEXaggItem 2 3 5" xfId="24567"/>
    <cellStyle name="SAPBEXaggItem 2 4" xfId="24568"/>
    <cellStyle name="SAPBEXaggItem 2 4 2" xfId="24569"/>
    <cellStyle name="SAPBEXaggItem 2 4 2 2" xfId="24570"/>
    <cellStyle name="SAPBEXaggItem 2 4 2 3" xfId="24571"/>
    <cellStyle name="SAPBEXaggItem 2 4 2 4" xfId="24572"/>
    <cellStyle name="SAPBEXaggItem 2 4 2 5" xfId="24573"/>
    <cellStyle name="SAPBEXaggItem 2 4 2 6" xfId="24574"/>
    <cellStyle name="SAPBEXaggItem 2 4 2 7" xfId="24575"/>
    <cellStyle name="SAPBEXaggItem 2 4 3" xfId="24576"/>
    <cellStyle name="SAPBEXaggItem 2 4 4" xfId="24577"/>
    <cellStyle name="SAPBEXaggItem 2 4 5" xfId="24578"/>
    <cellStyle name="SAPBEXaggItem 2 4 6" xfId="24579"/>
    <cellStyle name="SAPBEXaggItem 2 4 7" xfId="24580"/>
    <cellStyle name="SAPBEXaggItem 2 4 8" xfId="24581"/>
    <cellStyle name="SAPBEXaggItem 2 5" xfId="24582"/>
    <cellStyle name="SAPBEXaggItem 2 5 2" xfId="24583"/>
    <cellStyle name="SAPBEXaggItem 2 5 2 2" xfId="24584"/>
    <cellStyle name="SAPBEXaggItem 2 5 3" xfId="24585"/>
    <cellStyle name="SAPBEXaggItem 2 5 4" xfId="24586"/>
    <cellStyle name="SAPBEXaggItem 2 5 5" xfId="24587"/>
    <cellStyle name="SAPBEXaggItem 2 5 6" xfId="24588"/>
    <cellStyle name="SAPBEXaggItem 2 5 7" xfId="24589"/>
    <cellStyle name="SAPBEXaggItem 2 6" xfId="24590"/>
    <cellStyle name="SAPBEXaggItem 2 6 2" xfId="24591"/>
    <cellStyle name="SAPBEXaggItem 2 7" xfId="24592"/>
    <cellStyle name="SAPBEXaggItem 2 8" xfId="24593"/>
    <cellStyle name="SAPBEXaggItem 2 9" xfId="24594"/>
    <cellStyle name="SAPBEXaggItem 2_БДР формат СД (2)" xfId="24595"/>
    <cellStyle name="SAPBEXaggItem 3" xfId="24596"/>
    <cellStyle name="SAPBEXaggItem 3 2" xfId="24597"/>
    <cellStyle name="SAPBEXaggItem 3 2 2" xfId="24598"/>
    <cellStyle name="SAPBEXaggItem 3 2 2 2" xfId="24599"/>
    <cellStyle name="SAPBEXaggItem 3 2 3" xfId="24600"/>
    <cellStyle name="SAPBEXaggItem 3 2 4" xfId="24601"/>
    <cellStyle name="SAPBEXaggItem 3 2 5" xfId="24602"/>
    <cellStyle name="SAPBEXaggItem 3 2 6" xfId="24603"/>
    <cellStyle name="SAPBEXaggItem 3 2 7" xfId="24604"/>
    <cellStyle name="SAPBEXaggItem 3 3" xfId="24605"/>
    <cellStyle name="SAPBEXaggItem 3 3 2" xfId="24606"/>
    <cellStyle name="SAPBEXaggItem 3 3 2 2" xfId="24607"/>
    <cellStyle name="SAPBEXaggItem 3 3 3" xfId="24608"/>
    <cellStyle name="SAPBEXaggItem 3 3 4" xfId="24609"/>
    <cellStyle name="SAPBEXaggItem 3 3 5" xfId="24610"/>
    <cellStyle name="SAPBEXaggItem 3 4" xfId="24611"/>
    <cellStyle name="SAPBEXaggItem 3 4 2" xfId="24612"/>
    <cellStyle name="SAPBEXaggItem 3 4 2 2" xfId="24613"/>
    <cellStyle name="SAPBEXaggItem 3 4 3" xfId="24614"/>
    <cellStyle name="SAPBEXaggItem 3 5" xfId="24615"/>
    <cellStyle name="SAPBEXaggItem 3 5 2" xfId="24616"/>
    <cellStyle name="SAPBEXaggItem 3 5 2 2" xfId="24617"/>
    <cellStyle name="SAPBEXaggItem 3 5 3" xfId="24618"/>
    <cellStyle name="SAPBEXaggItem 3 6" xfId="24619"/>
    <cellStyle name="SAPBEXaggItem 3 6 2" xfId="24620"/>
    <cellStyle name="SAPBEXaggItem 3 7" xfId="24621"/>
    <cellStyle name="SAPBEXaggItem 3 8" xfId="24622"/>
    <cellStyle name="SAPBEXaggItem 4" xfId="24623"/>
    <cellStyle name="SAPBEXaggItem 4 2" xfId="24624"/>
    <cellStyle name="SAPBEXaggItem 4 2 2" xfId="24625"/>
    <cellStyle name="SAPBEXaggItem 4 2 2 2" xfId="24626"/>
    <cellStyle name="SAPBEXaggItem 4 2 3" xfId="24627"/>
    <cellStyle name="SAPBEXaggItem 4 2 4" xfId="24628"/>
    <cellStyle name="SAPBEXaggItem 4 2 5" xfId="24629"/>
    <cellStyle name="SAPBEXaggItem 4 2 6" xfId="24630"/>
    <cellStyle name="SAPBEXaggItem 4 2 7" xfId="24631"/>
    <cellStyle name="SAPBEXaggItem 4 3" xfId="24632"/>
    <cellStyle name="SAPBEXaggItem 4 3 2" xfId="24633"/>
    <cellStyle name="SAPBEXaggItem 4 3 2 2" xfId="24634"/>
    <cellStyle name="SAPBEXaggItem 4 3 3" xfId="24635"/>
    <cellStyle name="SAPBEXaggItem 4 3 4" xfId="24636"/>
    <cellStyle name="SAPBEXaggItem 4 3 5" xfId="24637"/>
    <cellStyle name="SAPBEXaggItem 4 4" xfId="24638"/>
    <cellStyle name="SAPBEXaggItem 4 4 2" xfId="24639"/>
    <cellStyle name="SAPBEXaggItem 4 4 2 2" xfId="24640"/>
    <cellStyle name="SAPBEXaggItem 4 4 3" xfId="24641"/>
    <cellStyle name="SAPBEXaggItem 4 5" xfId="24642"/>
    <cellStyle name="SAPBEXaggItem 4 5 2" xfId="24643"/>
    <cellStyle name="SAPBEXaggItem 4 5 2 2" xfId="24644"/>
    <cellStyle name="SAPBEXaggItem 4 5 3" xfId="24645"/>
    <cellStyle name="SAPBEXaggItem 4 6" xfId="24646"/>
    <cellStyle name="SAPBEXaggItem 4 6 2" xfId="24647"/>
    <cellStyle name="SAPBEXaggItem 4 7" xfId="24648"/>
    <cellStyle name="SAPBEXaggItem 4 8" xfId="24649"/>
    <cellStyle name="SAPBEXaggItem 5" xfId="24650"/>
    <cellStyle name="SAPBEXaggItem 5 2" xfId="24651"/>
    <cellStyle name="SAPBEXaggItem 5 2 2" xfId="24652"/>
    <cellStyle name="SAPBEXaggItem 5 2 2 2" xfId="24653"/>
    <cellStyle name="SAPBEXaggItem 5 2 3" xfId="24654"/>
    <cellStyle name="SAPBEXaggItem 5 2 4" xfId="24655"/>
    <cellStyle name="SAPBEXaggItem 5 2 5" xfId="24656"/>
    <cellStyle name="SAPBEXaggItem 5 2 6" xfId="24657"/>
    <cellStyle name="SAPBEXaggItem 5 2 7" xfId="24658"/>
    <cellStyle name="SAPBEXaggItem 5 3" xfId="24659"/>
    <cellStyle name="SAPBEXaggItem 5 3 2" xfId="24660"/>
    <cellStyle name="SAPBEXaggItem 5 3 2 2" xfId="24661"/>
    <cellStyle name="SAPBEXaggItem 5 3 3" xfId="24662"/>
    <cellStyle name="SAPBEXaggItem 5 4" xfId="24663"/>
    <cellStyle name="SAPBEXaggItem 5 4 2" xfId="24664"/>
    <cellStyle name="SAPBEXaggItem 5 4 2 2" xfId="24665"/>
    <cellStyle name="SAPBEXaggItem 5 4 3" xfId="24666"/>
    <cellStyle name="SAPBEXaggItem 5 5" xfId="24667"/>
    <cellStyle name="SAPBEXaggItem 5 5 2" xfId="24668"/>
    <cellStyle name="SAPBEXaggItem 5 5 2 2" xfId="24669"/>
    <cellStyle name="SAPBEXaggItem 5 5 3" xfId="24670"/>
    <cellStyle name="SAPBEXaggItem 5 6" xfId="24671"/>
    <cellStyle name="SAPBEXaggItem 5 6 2" xfId="24672"/>
    <cellStyle name="SAPBEXaggItem 5 7" xfId="24673"/>
    <cellStyle name="SAPBEXaggItem 5 8" xfId="24674"/>
    <cellStyle name="SAPBEXaggItem 6" xfId="24675"/>
    <cellStyle name="SAPBEXaggItem 6 2" xfId="24676"/>
    <cellStyle name="SAPBEXaggItem 6 2 2" xfId="24677"/>
    <cellStyle name="SAPBEXaggItem 6 2 2 2" xfId="24678"/>
    <cellStyle name="SAPBEXaggItem 6 2 3" xfId="24679"/>
    <cellStyle name="SAPBEXaggItem 6 2 4" xfId="24680"/>
    <cellStyle name="SAPBEXaggItem 6 2 5" xfId="24681"/>
    <cellStyle name="SAPBEXaggItem 6 2 6" xfId="24682"/>
    <cellStyle name="SAPBEXaggItem 6 2 7" xfId="24683"/>
    <cellStyle name="SAPBEXaggItem 6 3" xfId="24684"/>
    <cellStyle name="SAPBEXaggItem 6 3 2" xfId="24685"/>
    <cellStyle name="SAPBEXaggItem 6 3 2 2" xfId="24686"/>
    <cellStyle name="SAPBEXaggItem 6 3 3" xfId="24687"/>
    <cellStyle name="SAPBEXaggItem 6 4" xfId="24688"/>
    <cellStyle name="SAPBEXaggItem 6 4 2" xfId="24689"/>
    <cellStyle name="SAPBEXaggItem 6 4 2 2" xfId="24690"/>
    <cellStyle name="SAPBEXaggItem 6 4 3" xfId="24691"/>
    <cellStyle name="SAPBEXaggItem 6 5" xfId="24692"/>
    <cellStyle name="SAPBEXaggItem 6 5 2" xfId="24693"/>
    <cellStyle name="SAPBEXaggItem 6 5 2 2" xfId="24694"/>
    <cellStyle name="SAPBEXaggItem 6 5 3" xfId="24695"/>
    <cellStyle name="SAPBEXaggItem 6 6" xfId="24696"/>
    <cellStyle name="SAPBEXaggItem 6 6 2" xfId="24697"/>
    <cellStyle name="SAPBEXaggItem 6 7" xfId="24698"/>
    <cellStyle name="SAPBEXaggItem 6 8" xfId="24699"/>
    <cellStyle name="SAPBEXaggItem 7" xfId="24700"/>
    <cellStyle name="SAPBEXaggItem 7 2" xfId="24701"/>
    <cellStyle name="SAPBEXaggItem 7 2 2" xfId="24702"/>
    <cellStyle name="SAPBEXaggItem 7 2 2 2" xfId="24703"/>
    <cellStyle name="SAPBEXaggItem 7 2 3" xfId="24704"/>
    <cellStyle name="SAPBEXaggItem 7 2 4" xfId="24705"/>
    <cellStyle name="SAPBEXaggItem 7 2 5" xfId="24706"/>
    <cellStyle name="SAPBEXaggItem 7 2 6" xfId="24707"/>
    <cellStyle name="SAPBEXaggItem 7 2 7" xfId="24708"/>
    <cellStyle name="SAPBEXaggItem 7 3" xfId="24709"/>
    <cellStyle name="SAPBEXaggItem 7 3 2" xfId="24710"/>
    <cellStyle name="SAPBEXaggItem 7 3 2 2" xfId="24711"/>
    <cellStyle name="SAPBEXaggItem 7 3 3" xfId="24712"/>
    <cellStyle name="SAPBEXaggItem 7 4" xfId="24713"/>
    <cellStyle name="SAPBEXaggItem 7 4 2" xfId="24714"/>
    <cellStyle name="SAPBEXaggItem 7 4 2 2" xfId="24715"/>
    <cellStyle name="SAPBEXaggItem 7 4 3" xfId="24716"/>
    <cellStyle name="SAPBEXaggItem 7 5" xfId="24717"/>
    <cellStyle name="SAPBEXaggItem 7 5 2" xfId="24718"/>
    <cellStyle name="SAPBEXaggItem 7 5 2 2" xfId="24719"/>
    <cellStyle name="SAPBEXaggItem 7 5 3" xfId="24720"/>
    <cellStyle name="SAPBEXaggItem 7 6" xfId="24721"/>
    <cellStyle name="SAPBEXaggItem 7 6 2" xfId="24722"/>
    <cellStyle name="SAPBEXaggItem 7 6 2 2" xfId="24723"/>
    <cellStyle name="SAPBEXaggItem 7 6 3" xfId="24724"/>
    <cellStyle name="SAPBEXaggItem 7 7" xfId="24725"/>
    <cellStyle name="SAPBEXaggItem 7 7 2" xfId="24726"/>
    <cellStyle name="SAPBEXaggItem 7 8" xfId="24727"/>
    <cellStyle name="SAPBEXaggItem 8" xfId="24728"/>
    <cellStyle name="SAPBEXaggItem 8 2" xfId="24729"/>
    <cellStyle name="SAPBEXaggItem 8 2 2" xfId="24730"/>
    <cellStyle name="SAPBEXaggItem 8 2 2 2" xfId="24731"/>
    <cellStyle name="SAPBEXaggItem 8 2 3" xfId="24732"/>
    <cellStyle name="SAPBEXaggItem 8 2 4" xfId="24733"/>
    <cellStyle name="SAPBEXaggItem 8 2 5" xfId="24734"/>
    <cellStyle name="SAPBEXaggItem 8 2 6" xfId="24735"/>
    <cellStyle name="SAPBEXaggItem 8 2 7" xfId="24736"/>
    <cellStyle name="SAPBEXaggItem 8 3" xfId="24737"/>
    <cellStyle name="SAPBEXaggItem 8 3 2" xfId="24738"/>
    <cellStyle name="SAPBEXaggItem 8 3 2 2" xfId="24739"/>
    <cellStyle name="SAPBEXaggItem 8 3 3" xfId="24740"/>
    <cellStyle name="SAPBEXaggItem 8 4" xfId="24741"/>
    <cellStyle name="SAPBEXaggItem 8 4 2" xfId="24742"/>
    <cellStyle name="SAPBEXaggItem 8 4 2 2" xfId="24743"/>
    <cellStyle name="SAPBEXaggItem 8 4 3" xfId="24744"/>
    <cellStyle name="SAPBEXaggItem 8 5" xfId="24745"/>
    <cellStyle name="SAPBEXaggItem 8 5 2" xfId="24746"/>
    <cellStyle name="SAPBEXaggItem 8 5 2 2" xfId="24747"/>
    <cellStyle name="SAPBEXaggItem 8 5 3" xfId="24748"/>
    <cellStyle name="SAPBEXaggItem 8 6" xfId="24749"/>
    <cellStyle name="SAPBEXaggItem 8 6 2" xfId="24750"/>
    <cellStyle name="SAPBEXaggItem 8 6 2 2" xfId="24751"/>
    <cellStyle name="SAPBEXaggItem 8 6 3" xfId="24752"/>
    <cellStyle name="SAPBEXaggItem 8 7" xfId="24753"/>
    <cellStyle name="SAPBEXaggItem 8 7 2" xfId="24754"/>
    <cellStyle name="SAPBEXaggItem 8 8" xfId="24755"/>
    <cellStyle name="SAPBEXaggItem 9" xfId="24756"/>
    <cellStyle name="SAPBEXaggItem 9 2" xfId="24757"/>
    <cellStyle name="SAPBEXaggItem 9 2 2" xfId="24758"/>
    <cellStyle name="SAPBEXaggItem 9 2 3" xfId="24759"/>
    <cellStyle name="SAPBEXaggItem 9 2 4" xfId="24760"/>
    <cellStyle name="SAPBEXaggItem 9 2 5" xfId="24761"/>
    <cellStyle name="SAPBEXaggItem 9 2 6" xfId="24762"/>
    <cellStyle name="SAPBEXaggItem 9 2 7" xfId="24763"/>
    <cellStyle name="SAPBEXaggItem 9 3" xfId="24764"/>
    <cellStyle name="SAPBEXaggItem 9 4" xfId="24765"/>
    <cellStyle name="SAPBEXaggItem 9 5" xfId="24766"/>
    <cellStyle name="SAPBEXaggItem 9 6" xfId="24767"/>
    <cellStyle name="SAPBEXaggItem 9 7" xfId="24768"/>
    <cellStyle name="SAPBEXaggItem 9 8" xfId="24769"/>
    <cellStyle name="SAPBEXaggItem_xSAPtemp1650" xfId="24770"/>
    <cellStyle name="SAPBEXaggItemX" xfId="24771"/>
    <cellStyle name="SAPBEXaggItemX 10" xfId="24772"/>
    <cellStyle name="SAPBEXaggItemX 10 2" xfId="24773"/>
    <cellStyle name="SAPBEXaggItemX 10 2 2" xfId="24774"/>
    <cellStyle name="SAPBEXaggItemX 10 2 3" xfId="24775"/>
    <cellStyle name="SAPBEXaggItemX 10 2 4" xfId="24776"/>
    <cellStyle name="SAPBEXaggItemX 10 2 5" xfId="24777"/>
    <cellStyle name="SAPBEXaggItemX 10 2 6" xfId="24778"/>
    <cellStyle name="SAPBEXaggItemX 10 2 7" xfId="24779"/>
    <cellStyle name="SAPBEXaggItemX 10 3" xfId="24780"/>
    <cellStyle name="SAPBEXaggItemX 10 4" xfId="24781"/>
    <cellStyle name="SAPBEXaggItemX 10 5" xfId="24782"/>
    <cellStyle name="SAPBEXaggItemX 10 6" xfId="24783"/>
    <cellStyle name="SAPBEXaggItemX 10 7" xfId="24784"/>
    <cellStyle name="SAPBEXaggItemX 10 8" xfId="24785"/>
    <cellStyle name="SAPBEXaggItemX 11" xfId="24786"/>
    <cellStyle name="SAPBEXaggItemX 11 2" xfId="24787"/>
    <cellStyle name="SAPBEXaggItemX 11 3" xfId="24788"/>
    <cellStyle name="SAPBEXaggItemX 11 4" xfId="24789"/>
    <cellStyle name="SAPBEXaggItemX 11 5" xfId="24790"/>
    <cellStyle name="SAPBEXaggItemX 11 6" xfId="24791"/>
    <cellStyle name="SAPBEXaggItemX 11 7" xfId="24792"/>
    <cellStyle name="SAPBEXaggItemX 12" xfId="24793"/>
    <cellStyle name="SAPBEXaggItemX 12 2" xfId="24794"/>
    <cellStyle name="SAPBEXaggItemX 12 3" xfId="24795"/>
    <cellStyle name="SAPBEXaggItemX 12 4" xfId="24796"/>
    <cellStyle name="SAPBEXaggItemX 12 5" xfId="24797"/>
    <cellStyle name="SAPBEXaggItemX 12 6" xfId="24798"/>
    <cellStyle name="SAPBEXaggItemX 12 7" xfId="24799"/>
    <cellStyle name="SAPBEXaggItemX 13" xfId="24800"/>
    <cellStyle name="SAPBEXaggItemX 14" xfId="24801"/>
    <cellStyle name="SAPBEXaggItemX 15" xfId="24802"/>
    <cellStyle name="SAPBEXaggItemX 16" xfId="24803"/>
    <cellStyle name="SAPBEXaggItemX 17" xfId="24804"/>
    <cellStyle name="SAPBEXaggItemX 18" xfId="24805"/>
    <cellStyle name="SAPBEXaggItemX 2" xfId="24806"/>
    <cellStyle name="SAPBEXaggItemX 2 10" xfId="24807"/>
    <cellStyle name="SAPBEXaggItemX 2 11" xfId="24808"/>
    <cellStyle name="SAPBEXaggItemX 2 12" xfId="24809"/>
    <cellStyle name="SAPBEXaggItemX 2 2" xfId="24810"/>
    <cellStyle name="SAPBEXaggItemX 2 2 2" xfId="24811"/>
    <cellStyle name="SAPBEXaggItemX 2 2 2 2" xfId="24812"/>
    <cellStyle name="SAPBEXaggItemX 2 2 3" xfId="24813"/>
    <cellStyle name="SAPBEXaggItemX 2 2 4" xfId="24814"/>
    <cellStyle name="SAPBEXaggItemX 2 2 5" xfId="24815"/>
    <cellStyle name="SAPBEXaggItemX 2 2 6" xfId="24816"/>
    <cellStyle name="SAPBEXaggItemX 2 2 7" xfId="24817"/>
    <cellStyle name="SAPBEXaggItemX 2 3" xfId="24818"/>
    <cellStyle name="SAPBEXaggItemX 2 3 2" xfId="24819"/>
    <cellStyle name="SAPBEXaggItemX 2 3 2 2" xfId="24820"/>
    <cellStyle name="SAPBEXaggItemX 2 3 3" xfId="24821"/>
    <cellStyle name="SAPBEXaggItemX 2 3 4" xfId="24822"/>
    <cellStyle name="SAPBEXaggItemX 2 3 5" xfId="24823"/>
    <cellStyle name="SAPBEXaggItemX 2 4" xfId="24824"/>
    <cellStyle name="SAPBEXaggItemX 2 4 2" xfId="24825"/>
    <cellStyle name="SAPBEXaggItemX 2 4 2 2" xfId="24826"/>
    <cellStyle name="SAPBEXaggItemX 2 4 2 3" xfId="24827"/>
    <cellStyle name="SAPBEXaggItemX 2 4 2 4" xfId="24828"/>
    <cellStyle name="SAPBEXaggItemX 2 4 2 5" xfId="24829"/>
    <cellStyle name="SAPBEXaggItemX 2 4 2 6" xfId="24830"/>
    <cellStyle name="SAPBEXaggItemX 2 4 2 7" xfId="24831"/>
    <cellStyle name="SAPBEXaggItemX 2 4 3" xfId="24832"/>
    <cellStyle name="SAPBEXaggItemX 2 4 4" xfId="24833"/>
    <cellStyle name="SAPBEXaggItemX 2 4 5" xfId="24834"/>
    <cellStyle name="SAPBEXaggItemX 2 4 6" xfId="24835"/>
    <cellStyle name="SAPBEXaggItemX 2 4 7" xfId="24836"/>
    <cellStyle name="SAPBEXaggItemX 2 4 8" xfId="24837"/>
    <cellStyle name="SAPBEXaggItemX 2 5" xfId="24838"/>
    <cellStyle name="SAPBEXaggItemX 2 5 2" xfId="24839"/>
    <cellStyle name="SAPBEXaggItemX 2 5 2 2" xfId="24840"/>
    <cellStyle name="SAPBEXaggItemX 2 5 3" xfId="24841"/>
    <cellStyle name="SAPBEXaggItemX 2 5 4" xfId="24842"/>
    <cellStyle name="SAPBEXaggItemX 2 5 5" xfId="24843"/>
    <cellStyle name="SAPBEXaggItemX 2 5 6" xfId="24844"/>
    <cellStyle name="SAPBEXaggItemX 2 5 7" xfId="24845"/>
    <cellStyle name="SAPBEXaggItemX 2 6" xfId="24846"/>
    <cellStyle name="SAPBEXaggItemX 2 6 2" xfId="24847"/>
    <cellStyle name="SAPBEXaggItemX 2 6 3" xfId="24848"/>
    <cellStyle name="SAPBEXaggItemX 2 6 4" xfId="24849"/>
    <cellStyle name="SAPBEXaggItemX 2 6 5" xfId="24850"/>
    <cellStyle name="SAPBEXaggItemX 2 6 6" xfId="24851"/>
    <cellStyle name="SAPBEXaggItemX 2 6 7" xfId="24852"/>
    <cellStyle name="SAPBEXaggItemX 2 7" xfId="24853"/>
    <cellStyle name="SAPBEXaggItemX 2 8" xfId="24854"/>
    <cellStyle name="SAPBEXaggItemX 2 9" xfId="24855"/>
    <cellStyle name="SAPBEXaggItemX 2_БДР формат СД (2)" xfId="24856"/>
    <cellStyle name="SAPBEXaggItemX 3" xfId="24857"/>
    <cellStyle name="SAPBEXaggItemX 3 2" xfId="24858"/>
    <cellStyle name="SAPBEXaggItemX 3 2 2" xfId="24859"/>
    <cellStyle name="SAPBEXaggItemX 3 2 2 2" xfId="24860"/>
    <cellStyle name="SAPBEXaggItemX 3 2 3" xfId="24861"/>
    <cellStyle name="SAPBEXaggItemX 3 2 4" xfId="24862"/>
    <cellStyle name="SAPBEXaggItemX 3 2 5" xfId="24863"/>
    <cellStyle name="SAPBEXaggItemX 3 2 6" xfId="24864"/>
    <cellStyle name="SAPBEXaggItemX 3 2 7" xfId="24865"/>
    <cellStyle name="SAPBEXaggItemX 3 3" xfId="24866"/>
    <cellStyle name="SAPBEXaggItemX 3 3 2" xfId="24867"/>
    <cellStyle name="SAPBEXaggItemX 3 3 2 2" xfId="24868"/>
    <cellStyle name="SAPBEXaggItemX 3 3 3" xfId="24869"/>
    <cellStyle name="SAPBEXaggItemX 3 3 4" xfId="24870"/>
    <cellStyle name="SAPBEXaggItemX 3 3 5" xfId="24871"/>
    <cellStyle name="SAPBEXaggItemX 3 4" xfId="24872"/>
    <cellStyle name="SAPBEXaggItemX 3 4 2" xfId="24873"/>
    <cellStyle name="SAPBEXaggItemX 3 4 2 2" xfId="24874"/>
    <cellStyle name="SAPBEXaggItemX 3 4 3" xfId="24875"/>
    <cellStyle name="SAPBEXaggItemX 3 5" xfId="24876"/>
    <cellStyle name="SAPBEXaggItemX 3 5 2" xfId="24877"/>
    <cellStyle name="SAPBEXaggItemX 3 5 2 2" xfId="24878"/>
    <cellStyle name="SAPBEXaggItemX 3 5 3" xfId="24879"/>
    <cellStyle name="SAPBEXaggItemX 3 6" xfId="24880"/>
    <cellStyle name="SAPBEXaggItemX 3 6 2" xfId="24881"/>
    <cellStyle name="SAPBEXaggItemX 3 7" xfId="24882"/>
    <cellStyle name="SAPBEXaggItemX 3 8" xfId="24883"/>
    <cellStyle name="SAPBEXaggItemX 4" xfId="24884"/>
    <cellStyle name="SAPBEXaggItemX 4 2" xfId="24885"/>
    <cellStyle name="SAPBEXaggItemX 4 2 2" xfId="24886"/>
    <cellStyle name="SAPBEXaggItemX 4 2 2 2" xfId="24887"/>
    <cellStyle name="SAPBEXaggItemX 4 2 3" xfId="24888"/>
    <cellStyle name="SAPBEXaggItemX 4 2 4" xfId="24889"/>
    <cellStyle name="SAPBEXaggItemX 4 2 5" xfId="24890"/>
    <cellStyle name="SAPBEXaggItemX 4 2 6" xfId="24891"/>
    <cellStyle name="SAPBEXaggItemX 4 2 7" xfId="24892"/>
    <cellStyle name="SAPBEXaggItemX 4 3" xfId="24893"/>
    <cellStyle name="SAPBEXaggItemX 4 3 2" xfId="24894"/>
    <cellStyle name="SAPBEXaggItemX 4 3 2 2" xfId="24895"/>
    <cellStyle name="SAPBEXaggItemX 4 3 3" xfId="24896"/>
    <cellStyle name="SAPBEXaggItemX 4 3 4" xfId="24897"/>
    <cellStyle name="SAPBEXaggItemX 4 3 5" xfId="24898"/>
    <cellStyle name="SAPBEXaggItemX 4 4" xfId="24899"/>
    <cellStyle name="SAPBEXaggItemX 4 4 2" xfId="24900"/>
    <cellStyle name="SAPBEXaggItemX 4 4 2 2" xfId="24901"/>
    <cellStyle name="SAPBEXaggItemX 4 4 3" xfId="24902"/>
    <cellStyle name="SAPBEXaggItemX 4 5" xfId="24903"/>
    <cellStyle name="SAPBEXaggItemX 4 5 2" xfId="24904"/>
    <cellStyle name="SAPBEXaggItemX 4 5 2 2" xfId="24905"/>
    <cellStyle name="SAPBEXaggItemX 4 5 3" xfId="24906"/>
    <cellStyle name="SAPBEXaggItemX 4 6" xfId="24907"/>
    <cellStyle name="SAPBEXaggItemX 4 6 2" xfId="24908"/>
    <cellStyle name="SAPBEXaggItemX 4 7" xfId="24909"/>
    <cellStyle name="SAPBEXaggItemX 4 8" xfId="24910"/>
    <cellStyle name="SAPBEXaggItemX 5" xfId="24911"/>
    <cellStyle name="SAPBEXaggItemX 5 2" xfId="24912"/>
    <cellStyle name="SAPBEXaggItemX 5 2 2" xfId="24913"/>
    <cellStyle name="SAPBEXaggItemX 5 2 2 2" xfId="24914"/>
    <cellStyle name="SAPBEXaggItemX 5 2 3" xfId="24915"/>
    <cellStyle name="SAPBEXaggItemX 5 2 4" xfId="24916"/>
    <cellStyle name="SAPBEXaggItemX 5 2 5" xfId="24917"/>
    <cellStyle name="SAPBEXaggItemX 5 2 6" xfId="24918"/>
    <cellStyle name="SAPBEXaggItemX 5 2 7" xfId="24919"/>
    <cellStyle name="SAPBEXaggItemX 5 3" xfId="24920"/>
    <cellStyle name="SAPBEXaggItemX 5 3 2" xfId="24921"/>
    <cellStyle name="SAPBEXaggItemX 5 3 2 2" xfId="24922"/>
    <cellStyle name="SAPBEXaggItemX 5 3 3" xfId="24923"/>
    <cellStyle name="SAPBEXaggItemX 5 4" xfId="24924"/>
    <cellStyle name="SAPBEXaggItemX 5 4 2" xfId="24925"/>
    <cellStyle name="SAPBEXaggItemX 5 4 2 2" xfId="24926"/>
    <cellStyle name="SAPBEXaggItemX 5 4 3" xfId="24927"/>
    <cellStyle name="SAPBEXaggItemX 5 5" xfId="24928"/>
    <cellStyle name="SAPBEXaggItemX 5 5 2" xfId="24929"/>
    <cellStyle name="SAPBEXaggItemX 5 5 2 2" xfId="24930"/>
    <cellStyle name="SAPBEXaggItemX 5 5 3" xfId="24931"/>
    <cellStyle name="SAPBEXaggItemX 5 6" xfId="24932"/>
    <cellStyle name="SAPBEXaggItemX 5 6 2" xfId="24933"/>
    <cellStyle name="SAPBEXaggItemX 5 7" xfId="24934"/>
    <cellStyle name="SAPBEXaggItemX 5 8" xfId="24935"/>
    <cellStyle name="SAPBEXaggItemX 6" xfId="24936"/>
    <cellStyle name="SAPBEXaggItemX 6 2" xfId="24937"/>
    <cellStyle name="SAPBEXaggItemX 6 2 2" xfId="24938"/>
    <cellStyle name="SAPBEXaggItemX 6 2 2 2" xfId="24939"/>
    <cellStyle name="SAPBEXaggItemX 6 2 3" xfId="24940"/>
    <cellStyle name="SAPBEXaggItemX 6 3" xfId="24941"/>
    <cellStyle name="SAPBEXaggItemX 6 3 2" xfId="24942"/>
    <cellStyle name="SAPBEXaggItemX 6 3 2 2" xfId="24943"/>
    <cellStyle name="SAPBEXaggItemX 6 3 3" xfId="24944"/>
    <cellStyle name="SAPBEXaggItemX 6 4" xfId="24945"/>
    <cellStyle name="SAPBEXaggItemX 6 4 2" xfId="24946"/>
    <cellStyle name="SAPBEXaggItemX 6 4 2 2" xfId="24947"/>
    <cellStyle name="SAPBEXaggItemX 6 4 3" xfId="24948"/>
    <cellStyle name="SAPBEXaggItemX 6 5" xfId="24949"/>
    <cellStyle name="SAPBEXaggItemX 6 5 2" xfId="24950"/>
    <cellStyle name="SAPBEXaggItemX 6 5 2 2" xfId="24951"/>
    <cellStyle name="SAPBEXaggItemX 6 5 3" xfId="24952"/>
    <cellStyle name="SAPBEXaggItemX 6 6" xfId="24953"/>
    <cellStyle name="SAPBEXaggItemX 6 6 2" xfId="24954"/>
    <cellStyle name="SAPBEXaggItemX 6 7" xfId="24955"/>
    <cellStyle name="SAPBEXaggItemX 7" xfId="24956"/>
    <cellStyle name="SAPBEXaggItemX 7 2" xfId="24957"/>
    <cellStyle name="SAPBEXaggItemX 7 2 2" xfId="24958"/>
    <cellStyle name="SAPBEXaggItemX 7 2 2 2" xfId="24959"/>
    <cellStyle name="SAPBEXaggItemX 7 2 3" xfId="24960"/>
    <cellStyle name="SAPBEXaggItemX 7 3" xfId="24961"/>
    <cellStyle name="SAPBEXaggItemX 7 3 2" xfId="24962"/>
    <cellStyle name="SAPBEXaggItemX 7 3 2 2" xfId="24963"/>
    <cellStyle name="SAPBEXaggItemX 7 3 3" xfId="24964"/>
    <cellStyle name="SAPBEXaggItemX 7 4" xfId="24965"/>
    <cellStyle name="SAPBEXaggItemX 7 4 2" xfId="24966"/>
    <cellStyle name="SAPBEXaggItemX 7 4 2 2" xfId="24967"/>
    <cellStyle name="SAPBEXaggItemX 7 4 3" xfId="24968"/>
    <cellStyle name="SAPBEXaggItemX 7 5" xfId="24969"/>
    <cellStyle name="SAPBEXaggItemX 7 5 2" xfId="24970"/>
    <cellStyle name="SAPBEXaggItemX 7 5 2 2" xfId="24971"/>
    <cellStyle name="SAPBEXaggItemX 7 5 3" xfId="24972"/>
    <cellStyle name="SAPBEXaggItemX 7 6" xfId="24973"/>
    <cellStyle name="SAPBEXaggItemX 7 6 2" xfId="24974"/>
    <cellStyle name="SAPBEXaggItemX 7 6 2 2" xfId="24975"/>
    <cellStyle name="SAPBEXaggItemX 7 6 3" xfId="24976"/>
    <cellStyle name="SAPBEXaggItemX 7 7" xfId="24977"/>
    <cellStyle name="SAPBEXaggItemX 7 7 2" xfId="24978"/>
    <cellStyle name="SAPBEXaggItemX 7 8" xfId="24979"/>
    <cellStyle name="SAPBEXaggItemX 8" xfId="24980"/>
    <cellStyle name="SAPBEXaggItemX 8 2" xfId="24981"/>
    <cellStyle name="SAPBEXaggItemX 8 2 2" xfId="24982"/>
    <cellStyle name="SAPBEXaggItemX 8 2 2 2" xfId="24983"/>
    <cellStyle name="SAPBEXaggItemX 8 2 3" xfId="24984"/>
    <cellStyle name="SAPBEXaggItemX 8 2 4" xfId="24985"/>
    <cellStyle name="SAPBEXaggItemX 8 2 5" xfId="24986"/>
    <cellStyle name="SAPBEXaggItemX 8 2 6" xfId="24987"/>
    <cellStyle name="SAPBEXaggItemX 8 2 7" xfId="24988"/>
    <cellStyle name="SAPBEXaggItemX 8 3" xfId="24989"/>
    <cellStyle name="SAPBEXaggItemX 8 3 2" xfId="24990"/>
    <cellStyle name="SAPBEXaggItemX 8 3 2 2" xfId="24991"/>
    <cellStyle name="SAPBEXaggItemX 8 3 3" xfId="24992"/>
    <cellStyle name="SAPBEXaggItemX 8 4" xfId="24993"/>
    <cellStyle name="SAPBEXaggItemX 8 4 2" xfId="24994"/>
    <cellStyle name="SAPBEXaggItemX 8 4 2 2" xfId="24995"/>
    <cellStyle name="SAPBEXaggItemX 8 4 3" xfId="24996"/>
    <cellStyle name="SAPBEXaggItemX 8 5" xfId="24997"/>
    <cellStyle name="SAPBEXaggItemX 8 5 2" xfId="24998"/>
    <cellStyle name="SAPBEXaggItemX 8 5 2 2" xfId="24999"/>
    <cellStyle name="SAPBEXaggItemX 8 5 3" xfId="25000"/>
    <cellStyle name="SAPBEXaggItemX 8 6" xfId="25001"/>
    <cellStyle name="SAPBEXaggItemX 8 6 2" xfId="25002"/>
    <cellStyle name="SAPBEXaggItemX 8 6 2 2" xfId="25003"/>
    <cellStyle name="SAPBEXaggItemX 8 6 3" xfId="25004"/>
    <cellStyle name="SAPBEXaggItemX 8 7" xfId="25005"/>
    <cellStyle name="SAPBEXaggItemX 8 7 2" xfId="25006"/>
    <cellStyle name="SAPBEXaggItemX 8 8" xfId="25007"/>
    <cellStyle name="SAPBEXaggItemX 9" xfId="25008"/>
    <cellStyle name="SAPBEXaggItemX 9 2" xfId="25009"/>
    <cellStyle name="SAPBEXaggItemX 9 2 2" xfId="25010"/>
    <cellStyle name="SAPBEXaggItemX 9 2 3" xfId="25011"/>
    <cellStyle name="SAPBEXaggItemX 9 2 4" xfId="25012"/>
    <cellStyle name="SAPBEXaggItemX 9 2 5" xfId="25013"/>
    <cellStyle name="SAPBEXaggItemX 9 2 6" xfId="25014"/>
    <cellStyle name="SAPBEXaggItemX 9 2 7" xfId="25015"/>
    <cellStyle name="SAPBEXaggItemX 9 3" xfId="25016"/>
    <cellStyle name="SAPBEXaggItemX 9 4" xfId="25017"/>
    <cellStyle name="SAPBEXaggItemX 9 5" xfId="25018"/>
    <cellStyle name="SAPBEXaggItemX 9 6" xfId="25019"/>
    <cellStyle name="SAPBEXaggItemX 9 7" xfId="25020"/>
    <cellStyle name="SAPBEXaggItemX 9 8" xfId="25021"/>
    <cellStyle name="SAPBEXaggItemX_xSAPtemp1650" xfId="25022"/>
    <cellStyle name="SAPBEXchaText" xfId="25023"/>
    <cellStyle name="SAPBEXchaText 10" xfId="25024"/>
    <cellStyle name="SAPBEXchaText 10 2" xfId="25025"/>
    <cellStyle name="SAPBEXchaText 10 2 2" xfId="25026"/>
    <cellStyle name="SAPBEXchaText 10 2 3" xfId="25027"/>
    <cellStyle name="SAPBEXchaText 10 2 4" xfId="25028"/>
    <cellStyle name="SAPBEXchaText 10 2 5" xfId="25029"/>
    <cellStyle name="SAPBEXchaText 10 2 6" xfId="25030"/>
    <cellStyle name="SAPBEXchaText 10 2 7" xfId="25031"/>
    <cellStyle name="SAPBEXchaText 10 3" xfId="25032"/>
    <cellStyle name="SAPBEXchaText 10 4" xfId="25033"/>
    <cellStyle name="SAPBEXchaText 10 5" xfId="25034"/>
    <cellStyle name="SAPBEXchaText 10 6" xfId="25035"/>
    <cellStyle name="SAPBEXchaText 10 7" xfId="25036"/>
    <cellStyle name="SAPBEXchaText 10 8" xfId="25037"/>
    <cellStyle name="SAPBEXchaText 11" xfId="25038"/>
    <cellStyle name="SAPBEXchaText 11 2" xfId="25039"/>
    <cellStyle name="SAPBEXchaText 11 2 2" xfId="25040"/>
    <cellStyle name="SAPBEXchaText 11 2 3" xfId="25041"/>
    <cellStyle name="SAPBEXchaText 11 2 4" xfId="25042"/>
    <cellStyle name="SAPBEXchaText 11 2 5" xfId="25043"/>
    <cellStyle name="SAPBEXchaText 11 2 6" xfId="25044"/>
    <cellStyle name="SAPBEXchaText 11 2 7" xfId="25045"/>
    <cellStyle name="SAPBEXchaText 11 3" xfId="25046"/>
    <cellStyle name="SAPBEXchaText 11 4" xfId="25047"/>
    <cellStyle name="SAPBEXchaText 11 5" xfId="25048"/>
    <cellStyle name="SAPBEXchaText 11 6" xfId="25049"/>
    <cellStyle name="SAPBEXchaText 11 7" xfId="25050"/>
    <cellStyle name="SAPBEXchaText 11 8" xfId="25051"/>
    <cellStyle name="SAPBEXchaText 12" xfId="25052"/>
    <cellStyle name="SAPBEXchaText 12 2" xfId="25053"/>
    <cellStyle name="SAPBEXchaText 12 3" xfId="25054"/>
    <cellStyle name="SAPBEXchaText 12 4" xfId="25055"/>
    <cellStyle name="SAPBEXchaText 12 5" xfId="25056"/>
    <cellStyle name="SAPBEXchaText 12 6" xfId="25057"/>
    <cellStyle name="SAPBEXchaText 12 7" xfId="25058"/>
    <cellStyle name="SAPBEXchaText 13" xfId="25059"/>
    <cellStyle name="SAPBEXchaText 14" xfId="25060"/>
    <cellStyle name="SAPBEXchaText 15" xfId="25061"/>
    <cellStyle name="SAPBEXchaText 16" xfId="25062"/>
    <cellStyle name="SAPBEXchaText 17" xfId="25063"/>
    <cellStyle name="SAPBEXchaText 18" xfId="25064"/>
    <cellStyle name="SAPBEXchaText 2" xfId="25065"/>
    <cellStyle name="SAPBEXchaText 2 10" xfId="25066"/>
    <cellStyle name="SAPBEXchaText 2 10 2" xfId="25067"/>
    <cellStyle name="SAPBEXchaText 2 10 3" xfId="25068"/>
    <cellStyle name="SAPBEXchaText 2 10 4" xfId="25069"/>
    <cellStyle name="SAPBEXchaText 2 10 5" xfId="25070"/>
    <cellStyle name="SAPBEXchaText 2 10 6" xfId="25071"/>
    <cellStyle name="SAPBEXchaText 2 10 7" xfId="25072"/>
    <cellStyle name="SAPBEXchaText 2 11" xfId="25073"/>
    <cellStyle name="SAPBEXchaText 2 12" xfId="25074"/>
    <cellStyle name="SAPBEXchaText 2 13" xfId="25075"/>
    <cellStyle name="SAPBEXchaText 2 14" xfId="25076"/>
    <cellStyle name="SAPBEXchaText 2 15" xfId="25077"/>
    <cellStyle name="SAPBEXchaText 2 16" xfId="25078"/>
    <cellStyle name="SAPBEXchaText 2 2" xfId="25079"/>
    <cellStyle name="SAPBEXchaText 2 2 10" xfId="25080"/>
    <cellStyle name="SAPBEXchaText 2 2 11" xfId="25081"/>
    <cellStyle name="SAPBEXchaText 2 2 12" xfId="25082"/>
    <cellStyle name="SAPBEXchaText 2 2 13" xfId="25083"/>
    <cellStyle name="SAPBEXchaText 2 2 2" xfId="25084"/>
    <cellStyle name="SAPBEXchaText 2 2 2 2" xfId="25085"/>
    <cellStyle name="SAPBEXchaText 2 2 2 2 2" xfId="25086"/>
    <cellStyle name="SAPBEXchaText 2 2 2 3" xfId="25087"/>
    <cellStyle name="SAPBEXchaText 2 2 2 3 2" xfId="25088"/>
    <cellStyle name="SAPBEXchaText 2 2 2 3 3" xfId="25089"/>
    <cellStyle name="SAPBEXchaText 2 2 2 3 4" xfId="25090"/>
    <cellStyle name="SAPBEXchaText 2 2 2 3 5" xfId="25091"/>
    <cellStyle name="SAPBEXchaText 2 2 2 3 6" xfId="25092"/>
    <cellStyle name="SAPBEXchaText 2 2 2 3 7" xfId="25093"/>
    <cellStyle name="SAPBEXchaText 2 2 2 4" xfId="25094"/>
    <cellStyle name="SAPBEXchaText 2 2 2 5" xfId="25095"/>
    <cellStyle name="SAPBEXchaText 2 2 2 6" xfId="25096"/>
    <cellStyle name="SAPBEXchaText 2 2 2 7" xfId="25097"/>
    <cellStyle name="SAPBEXchaText 2 2 2 8" xfId="25098"/>
    <cellStyle name="SAPBEXchaText 2 2 2 9" xfId="25099"/>
    <cellStyle name="SAPBEXchaText 2 2 2_БДР формат СД (2)" xfId="25100"/>
    <cellStyle name="SAPBEXchaText 2 2 3" xfId="25101"/>
    <cellStyle name="SAPBEXchaText 2 2 3 2" xfId="25102"/>
    <cellStyle name="SAPBEXchaText 2 2 3 2 2" xfId="25103"/>
    <cellStyle name="SAPBEXchaText 2 2 3 3" xfId="25104"/>
    <cellStyle name="SAPBEXchaText 2 2 3 4" xfId="25105"/>
    <cellStyle name="SAPBEXchaText 2 2 3 5" xfId="25106"/>
    <cellStyle name="SAPBEXchaText 2 2 4" xfId="25107"/>
    <cellStyle name="SAPBEXchaText 2 2 4 2" xfId="25108"/>
    <cellStyle name="SAPBEXchaText 2 2 4 2 2" xfId="25109"/>
    <cellStyle name="SAPBEXchaText 2 2 4 2 3" xfId="25110"/>
    <cellStyle name="SAPBEXchaText 2 2 4 2 4" xfId="25111"/>
    <cellStyle name="SAPBEXchaText 2 2 4 2 5" xfId="25112"/>
    <cellStyle name="SAPBEXchaText 2 2 4 2 6" xfId="25113"/>
    <cellStyle name="SAPBEXchaText 2 2 4 2 7" xfId="25114"/>
    <cellStyle name="SAPBEXchaText 2 2 4 3" xfId="25115"/>
    <cellStyle name="SAPBEXchaText 2 2 4 4" xfId="25116"/>
    <cellStyle name="SAPBEXchaText 2 2 4 5" xfId="25117"/>
    <cellStyle name="SAPBEXchaText 2 2 4 6" xfId="25118"/>
    <cellStyle name="SAPBEXchaText 2 2 4 7" xfId="25119"/>
    <cellStyle name="SAPBEXchaText 2 2 4 8" xfId="25120"/>
    <cellStyle name="SAPBEXchaText 2 2 5" xfId="25121"/>
    <cellStyle name="SAPBEXchaText 2 2 5 2" xfId="25122"/>
    <cellStyle name="SAPBEXchaText 2 2 5 2 2" xfId="25123"/>
    <cellStyle name="SAPBEXchaText 2 2 5 3" xfId="25124"/>
    <cellStyle name="SAPBEXchaText 2 2 5 4" xfId="25125"/>
    <cellStyle name="SAPBEXchaText 2 2 5 5" xfId="25126"/>
    <cellStyle name="SAPBEXchaText 2 2 5 6" xfId="25127"/>
    <cellStyle name="SAPBEXchaText 2 2 5 7" xfId="25128"/>
    <cellStyle name="SAPBEXchaText 2 2 6" xfId="25129"/>
    <cellStyle name="SAPBEXchaText 2 2 6 2" xfId="25130"/>
    <cellStyle name="SAPBEXchaText 2 2 7" xfId="25131"/>
    <cellStyle name="SAPBEXchaText 2 2 8" xfId="25132"/>
    <cellStyle name="SAPBEXchaText 2 2 9" xfId="25133"/>
    <cellStyle name="SAPBEXchaText 2 2_БДР формат СД (2)" xfId="25134"/>
    <cellStyle name="SAPBEXchaText 2 3" xfId="25135"/>
    <cellStyle name="SAPBEXchaText 2 3 2" xfId="25136"/>
    <cellStyle name="SAPBEXchaText 2 3 2 2" xfId="25137"/>
    <cellStyle name="SAPBEXchaText 2 3 2 2 2" xfId="25138"/>
    <cellStyle name="SAPBEXchaText 2 3 2 3" xfId="25139"/>
    <cellStyle name="SAPBEXchaText 2 3 2 4" xfId="25140"/>
    <cellStyle name="SAPBEXchaText 2 3 2 5" xfId="25141"/>
    <cellStyle name="SAPBEXchaText 2 3 3" xfId="25142"/>
    <cellStyle name="SAPBEXchaText 2 3 3 2" xfId="25143"/>
    <cellStyle name="SAPBEXchaText 2 3 3 2 2" xfId="25144"/>
    <cellStyle name="SAPBEXchaText 2 3 3 3" xfId="25145"/>
    <cellStyle name="SAPBEXchaText 2 3 3 4" xfId="25146"/>
    <cellStyle name="SAPBEXchaText 2 3 3 5" xfId="25147"/>
    <cellStyle name="SAPBEXchaText 2 3 3 6" xfId="25148"/>
    <cellStyle name="SAPBEXchaText 2 3 3 7" xfId="25149"/>
    <cellStyle name="SAPBEXchaText 2 3 4" xfId="25150"/>
    <cellStyle name="SAPBEXchaText 2 3 4 2" xfId="25151"/>
    <cellStyle name="SAPBEXchaText 2 3 4 2 2" xfId="25152"/>
    <cellStyle name="SAPBEXchaText 2 3 4 3" xfId="25153"/>
    <cellStyle name="SAPBEXchaText 2 3 5" xfId="25154"/>
    <cellStyle name="SAPBEXchaText 2 3 5 2" xfId="25155"/>
    <cellStyle name="SAPBEXchaText 2 3 5 2 2" xfId="25156"/>
    <cellStyle name="SAPBEXchaText 2 3 5 3" xfId="25157"/>
    <cellStyle name="SAPBEXchaText 2 3 6" xfId="25158"/>
    <cellStyle name="SAPBEXchaText 2 3 6 2" xfId="25159"/>
    <cellStyle name="SAPBEXchaText 2 3 7" xfId="25160"/>
    <cellStyle name="SAPBEXchaText 2 3 8" xfId="25161"/>
    <cellStyle name="SAPBEXchaText 2 3 9" xfId="25162"/>
    <cellStyle name="SAPBEXchaText 2 3_БДР формат СД (2)" xfId="25163"/>
    <cellStyle name="SAPBEXchaText 2 4" xfId="25164"/>
    <cellStyle name="SAPBEXchaText 2 4 2" xfId="25165"/>
    <cellStyle name="SAPBEXchaText 2 4 2 2" xfId="25166"/>
    <cellStyle name="SAPBEXchaText 2 4 2 2 2" xfId="25167"/>
    <cellStyle name="SAPBEXchaText 2 4 2 3" xfId="25168"/>
    <cellStyle name="SAPBEXchaText 2 4 2 3 2" xfId="25169"/>
    <cellStyle name="SAPBEXchaText 2 4 2 3 3" xfId="25170"/>
    <cellStyle name="SAPBEXchaText 2 4 2 3 4" xfId="25171"/>
    <cellStyle name="SAPBEXchaText 2 4 2 3 5" xfId="25172"/>
    <cellStyle name="SAPBEXchaText 2 4 2 3 6" xfId="25173"/>
    <cellStyle name="SAPBEXchaText 2 4 2 3 7" xfId="25174"/>
    <cellStyle name="SAPBEXchaText 2 4 2 4" xfId="25175"/>
    <cellStyle name="SAPBEXchaText 2 4 2 5" xfId="25176"/>
    <cellStyle name="SAPBEXchaText 2 4 2 6" xfId="25177"/>
    <cellStyle name="SAPBEXchaText 2 4 2 7" xfId="25178"/>
    <cellStyle name="SAPBEXchaText 2 4 2 8" xfId="25179"/>
    <cellStyle name="SAPBEXchaText 2 4 2 9" xfId="25180"/>
    <cellStyle name="SAPBEXchaText 2 4 2_БДР формат СД (2)" xfId="25181"/>
    <cellStyle name="SAPBEXchaText 2 4 3" xfId="25182"/>
    <cellStyle name="SAPBEXchaText 2 4 3 2" xfId="25183"/>
    <cellStyle name="SAPBEXchaText 2 4 3 2 2" xfId="25184"/>
    <cellStyle name="SAPBEXchaText 2 4 3 3" xfId="25185"/>
    <cellStyle name="SAPBEXchaText 2 4 3 4" xfId="25186"/>
    <cellStyle name="SAPBEXchaText 2 4 3 5" xfId="25187"/>
    <cellStyle name="SAPBEXchaText 2 4 3 6" xfId="25188"/>
    <cellStyle name="SAPBEXchaText 2 4 3 7" xfId="25189"/>
    <cellStyle name="SAPBEXchaText 2 4 4" xfId="25190"/>
    <cellStyle name="SAPBEXchaText 2 4 4 2" xfId="25191"/>
    <cellStyle name="SAPBEXchaText 2 4 4 2 2" xfId="25192"/>
    <cellStyle name="SAPBEXchaText 2 4 4 3" xfId="25193"/>
    <cellStyle name="SAPBEXchaText 2 4 5" xfId="25194"/>
    <cellStyle name="SAPBEXchaText 2 4 5 2" xfId="25195"/>
    <cellStyle name="SAPBEXchaText 2 4 5 2 2" xfId="25196"/>
    <cellStyle name="SAPBEXchaText 2 4 5 3" xfId="25197"/>
    <cellStyle name="SAPBEXchaText 2 4 6" xfId="25198"/>
    <cellStyle name="SAPBEXchaText 2 4 6 2" xfId="25199"/>
    <cellStyle name="SAPBEXchaText 2 4 7" xfId="25200"/>
    <cellStyle name="SAPBEXchaText 2 4 8" xfId="25201"/>
    <cellStyle name="SAPBEXchaText 2 4 9" xfId="25202"/>
    <cellStyle name="SAPBEXchaText 2 4_БДР формат СД (2)" xfId="25203"/>
    <cellStyle name="SAPBEXchaText 2 5" xfId="25204"/>
    <cellStyle name="SAPBEXchaText 2 5 2" xfId="25205"/>
    <cellStyle name="SAPBEXchaText 2 5 2 2" xfId="25206"/>
    <cellStyle name="SAPBEXchaText 2 5 2 2 2" xfId="25207"/>
    <cellStyle name="SAPBEXchaText 2 5 2 3" xfId="25208"/>
    <cellStyle name="SAPBEXchaText 2 5 2 4" xfId="25209"/>
    <cellStyle name="SAPBEXchaText 2 5 2 5" xfId="25210"/>
    <cellStyle name="SAPBEXchaText 2 5 2 6" xfId="25211"/>
    <cellStyle name="SAPBEXchaText 2 5 2 7" xfId="25212"/>
    <cellStyle name="SAPBEXchaText 2 5 3" xfId="25213"/>
    <cellStyle name="SAPBEXchaText 2 5 3 2" xfId="25214"/>
    <cellStyle name="SAPBEXchaText 2 5 3 2 2" xfId="25215"/>
    <cellStyle name="SAPBEXchaText 2 5 3 3" xfId="25216"/>
    <cellStyle name="SAPBEXchaText 2 5 4" xfId="25217"/>
    <cellStyle name="SAPBEXchaText 2 5 4 2" xfId="25218"/>
    <cellStyle name="SAPBEXchaText 2 5 4 2 2" xfId="25219"/>
    <cellStyle name="SAPBEXchaText 2 5 4 3" xfId="25220"/>
    <cellStyle name="SAPBEXchaText 2 5 5" xfId="25221"/>
    <cellStyle name="SAPBEXchaText 2 5 5 2" xfId="25222"/>
    <cellStyle name="SAPBEXchaText 2 5 5 2 2" xfId="25223"/>
    <cellStyle name="SAPBEXchaText 2 5 5 3" xfId="25224"/>
    <cellStyle name="SAPBEXchaText 2 5 6" xfId="25225"/>
    <cellStyle name="SAPBEXchaText 2 5 6 2" xfId="25226"/>
    <cellStyle name="SAPBEXchaText 2 5 7" xfId="25227"/>
    <cellStyle name="SAPBEXchaText 2 5 8" xfId="25228"/>
    <cellStyle name="SAPBEXchaText 2 6" xfId="25229"/>
    <cellStyle name="SAPBEXchaText 2 6 2" xfId="25230"/>
    <cellStyle name="SAPBEXchaText 2 6 2 2" xfId="25231"/>
    <cellStyle name="SAPBEXchaText 2 6 2 2 2" xfId="25232"/>
    <cellStyle name="SAPBEXchaText 2 6 2 3" xfId="25233"/>
    <cellStyle name="SAPBEXchaText 2 6 3" xfId="25234"/>
    <cellStyle name="SAPBEXchaText 2 6 3 2" xfId="25235"/>
    <cellStyle name="SAPBEXchaText 2 6 3 2 2" xfId="25236"/>
    <cellStyle name="SAPBEXchaText 2 6 3 3" xfId="25237"/>
    <cellStyle name="SAPBEXchaText 2 6 4" xfId="25238"/>
    <cellStyle name="SAPBEXchaText 2 6 4 2" xfId="25239"/>
    <cellStyle name="SAPBEXchaText 2 6 4 2 2" xfId="25240"/>
    <cellStyle name="SAPBEXchaText 2 6 4 3" xfId="25241"/>
    <cellStyle name="SAPBEXchaText 2 6 5" xfId="25242"/>
    <cellStyle name="SAPBEXchaText 2 6 5 2" xfId="25243"/>
    <cellStyle name="SAPBEXchaText 2 6 5 2 2" xfId="25244"/>
    <cellStyle name="SAPBEXchaText 2 6 5 3" xfId="25245"/>
    <cellStyle name="SAPBEXchaText 2 6 6" xfId="25246"/>
    <cellStyle name="SAPBEXchaText 2 6 6 2" xfId="25247"/>
    <cellStyle name="SAPBEXchaText 2 6 7" xfId="25248"/>
    <cellStyle name="SAPBEXchaText 2 7" xfId="25249"/>
    <cellStyle name="SAPBEXchaText 2 7 2" xfId="25250"/>
    <cellStyle name="SAPBEXchaText 2 7 2 2" xfId="25251"/>
    <cellStyle name="SAPBEXchaText 2 7 2 2 2" xfId="25252"/>
    <cellStyle name="SAPBEXchaText 2 7 2 3" xfId="25253"/>
    <cellStyle name="SAPBEXchaText 2 7 2 4" xfId="25254"/>
    <cellStyle name="SAPBEXchaText 2 7 2 5" xfId="25255"/>
    <cellStyle name="SAPBEXchaText 2 7 2 6" xfId="25256"/>
    <cellStyle name="SAPBEXchaText 2 7 2 7" xfId="25257"/>
    <cellStyle name="SAPBEXchaText 2 7 3" xfId="25258"/>
    <cellStyle name="SAPBEXchaText 2 7 3 2" xfId="25259"/>
    <cellStyle name="SAPBEXchaText 2 7 3 2 2" xfId="25260"/>
    <cellStyle name="SAPBEXchaText 2 7 3 3" xfId="25261"/>
    <cellStyle name="SAPBEXchaText 2 7 4" xfId="25262"/>
    <cellStyle name="SAPBEXchaText 2 7 4 2" xfId="25263"/>
    <cellStyle name="SAPBEXchaText 2 7 4 2 2" xfId="25264"/>
    <cellStyle name="SAPBEXchaText 2 7 4 3" xfId="25265"/>
    <cellStyle name="SAPBEXchaText 2 7 5" xfId="25266"/>
    <cellStyle name="SAPBEXchaText 2 7 5 2" xfId="25267"/>
    <cellStyle name="SAPBEXchaText 2 7 5 2 2" xfId="25268"/>
    <cellStyle name="SAPBEXchaText 2 7 5 3" xfId="25269"/>
    <cellStyle name="SAPBEXchaText 2 7 6" xfId="25270"/>
    <cellStyle name="SAPBEXchaText 2 7 6 2" xfId="25271"/>
    <cellStyle name="SAPBEXchaText 2 7 6 2 2" xfId="25272"/>
    <cellStyle name="SAPBEXchaText 2 7 6 3" xfId="25273"/>
    <cellStyle name="SAPBEXchaText 2 7 7" xfId="25274"/>
    <cellStyle name="SAPBEXchaText 2 7 7 2" xfId="25275"/>
    <cellStyle name="SAPBEXchaText 2 7 8" xfId="25276"/>
    <cellStyle name="SAPBEXchaText 2 8" xfId="25277"/>
    <cellStyle name="SAPBEXchaText 2 8 2" xfId="25278"/>
    <cellStyle name="SAPBEXchaText 2 8 2 2" xfId="25279"/>
    <cellStyle name="SAPBEXchaText 2 8 2 2 2" xfId="25280"/>
    <cellStyle name="SAPBEXchaText 2 8 2 3" xfId="25281"/>
    <cellStyle name="SAPBEXchaText 2 8 2 4" xfId="25282"/>
    <cellStyle name="SAPBEXchaText 2 8 2 5" xfId="25283"/>
    <cellStyle name="SAPBEXchaText 2 8 2 6" xfId="25284"/>
    <cellStyle name="SAPBEXchaText 2 8 2 7" xfId="25285"/>
    <cellStyle name="SAPBEXchaText 2 8 3" xfId="25286"/>
    <cellStyle name="SAPBEXchaText 2 8 3 2" xfId="25287"/>
    <cellStyle name="SAPBEXchaText 2 8 3 2 2" xfId="25288"/>
    <cellStyle name="SAPBEXchaText 2 8 3 3" xfId="25289"/>
    <cellStyle name="SAPBEXchaText 2 8 4" xfId="25290"/>
    <cellStyle name="SAPBEXchaText 2 8 4 2" xfId="25291"/>
    <cellStyle name="SAPBEXchaText 2 8 4 2 2" xfId="25292"/>
    <cellStyle name="SAPBEXchaText 2 8 4 3" xfId="25293"/>
    <cellStyle name="SAPBEXchaText 2 8 5" xfId="25294"/>
    <cellStyle name="SAPBEXchaText 2 8 5 2" xfId="25295"/>
    <cellStyle name="SAPBEXchaText 2 8 5 2 2" xfId="25296"/>
    <cellStyle name="SAPBEXchaText 2 8 5 3" xfId="25297"/>
    <cellStyle name="SAPBEXchaText 2 8 6" xfId="25298"/>
    <cellStyle name="SAPBEXchaText 2 8 6 2" xfId="25299"/>
    <cellStyle name="SAPBEXchaText 2 8 6 2 2" xfId="25300"/>
    <cellStyle name="SAPBEXchaText 2 8 6 3" xfId="25301"/>
    <cellStyle name="SAPBEXchaText 2 8 7" xfId="25302"/>
    <cellStyle name="SAPBEXchaText 2 8 7 2" xfId="25303"/>
    <cellStyle name="SAPBEXchaText 2 8 8" xfId="25304"/>
    <cellStyle name="SAPBEXchaText 2 9" xfId="25305"/>
    <cellStyle name="SAPBEXchaText 2 9 2" xfId="25306"/>
    <cellStyle name="SAPBEXchaText 2 9 2 2" xfId="25307"/>
    <cellStyle name="SAPBEXchaText 2 9 2 3" xfId="25308"/>
    <cellStyle name="SAPBEXchaText 2 9 2 4" xfId="25309"/>
    <cellStyle name="SAPBEXchaText 2 9 2 5" xfId="25310"/>
    <cellStyle name="SAPBEXchaText 2 9 2 6" xfId="25311"/>
    <cellStyle name="SAPBEXchaText 2 9 2 7" xfId="25312"/>
    <cellStyle name="SAPBEXchaText 2 9 3" xfId="25313"/>
    <cellStyle name="SAPBEXchaText 2 9 4" xfId="25314"/>
    <cellStyle name="SAPBEXchaText 2 9 5" xfId="25315"/>
    <cellStyle name="SAPBEXchaText 2 9 6" xfId="25316"/>
    <cellStyle name="SAPBEXchaText 2 9 7" xfId="25317"/>
    <cellStyle name="SAPBEXchaText 2 9 8" xfId="25318"/>
    <cellStyle name="SAPBEXchaText 2_БДР формат СД (2)" xfId="25319"/>
    <cellStyle name="SAPBEXchaText 3" xfId="25320"/>
    <cellStyle name="SAPBEXchaText 3 10" xfId="25321"/>
    <cellStyle name="SAPBEXchaText 3 11" xfId="25322"/>
    <cellStyle name="SAPBEXchaText 3 12" xfId="25323"/>
    <cellStyle name="SAPBEXchaText 3 13" xfId="25324"/>
    <cellStyle name="SAPBEXchaText 3 14" xfId="25325"/>
    <cellStyle name="SAPBEXchaText 3 2" xfId="25326"/>
    <cellStyle name="SAPBEXchaText 3 2 10" xfId="25327"/>
    <cellStyle name="SAPBEXchaText 3 2 11" xfId="25328"/>
    <cellStyle name="SAPBEXchaText 3 2 12" xfId="25329"/>
    <cellStyle name="SAPBEXchaText 3 2 13" xfId="25330"/>
    <cellStyle name="SAPBEXchaText 3 2 2" xfId="25331"/>
    <cellStyle name="SAPBEXchaText 3 2 2 2" xfId="25332"/>
    <cellStyle name="SAPBEXchaText 3 2 2 3" xfId="25333"/>
    <cellStyle name="SAPBEXchaText 3 2 2 3 2" xfId="25334"/>
    <cellStyle name="SAPBEXchaText 3 2 2 3 3" xfId="25335"/>
    <cellStyle name="SAPBEXchaText 3 2 2 3 4" xfId="25336"/>
    <cellStyle name="SAPBEXchaText 3 2 2 3 5" xfId="25337"/>
    <cellStyle name="SAPBEXchaText 3 2 2 3 6" xfId="25338"/>
    <cellStyle name="SAPBEXchaText 3 2 2 3 7" xfId="25339"/>
    <cellStyle name="SAPBEXchaText 3 2 2 4" xfId="25340"/>
    <cellStyle name="SAPBEXchaText 3 2 2 5" xfId="25341"/>
    <cellStyle name="SAPBEXchaText 3 2 2 6" xfId="25342"/>
    <cellStyle name="SAPBEXchaText 3 2 2 7" xfId="25343"/>
    <cellStyle name="SAPBEXchaText 3 2 2 8" xfId="25344"/>
    <cellStyle name="SAPBEXchaText 3 2 2 9" xfId="25345"/>
    <cellStyle name="SAPBEXchaText 3 2 2_БДР формат СД (2)" xfId="25346"/>
    <cellStyle name="SAPBEXchaText 3 2 3" xfId="25347"/>
    <cellStyle name="SAPBEXchaText 3 2 4" xfId="25348"/>
    <cellStyle name="SAPBEXchaText 3 2 4 2" xfId="25349"/>
    <cellStyle name="SAPBEXchaText 3 2 4 2 2" xfId="25350"/>
    <cellStyle name="SAPBEXchaText 3 2 4 2 3" xfId="25351"/>
    <cellStyle name="SAPBEXchaText 3 2 4 2 4" xfId="25352"/>
    <cellStyle name="SAPBEXchaText 3 2 4 2 5" xfId="25353"/>
    <cellStyle name="SAPBEXchaText 3 2 4 2 6" xfId="25354"/>
    <cellStyle name="SAPBEXchaText 3 2 4 2 7" xfId="25355"/>
    <cellStyle name="SAPBEXchaText 3 2 4 3" xfId="25356"/>
    <cellStyle name="SAPBEXchaText 3 2 4 4" xfId="25357"/>
    <cellStyle name="SAPBEXchaText 3 2 4 5" xfId="25358"/>
    <cellStyle name="SAPBEXchaText 3 2 4 6" xfId="25359"/>
    <cellStyle name="SAPBEXchaText 3 2 4 7" xfId="25360"/>
    <cellStyle name="SAPBEXchaText 3 2 4 8" xfId="25361"/>
    <cellStyle name="SAPBEXchaText 3 2 5" xfId="25362"/>
    <cellStyle name="SAPBEXchaText 3 2 5 2" xfId="25363"/>
    <cellStyle name="SAPBEXchaText 3 2 5 3" xfId="25364"/>
    <cellStyle name="SAPBEXchaText 3 2 5 4" xfId="25365"/>
    <cellStyle name="SAPBEXchaText 3 2 5 5" xfId="25366"/>
    <cellStyle name="SAPBEXchaText 3 2 5 6" xfId="25367"/>
    <cellStyle name="SAPBEXchaText 3 2 5 7" xfId="25368"/>
    <cellStyle name="SAPBEXchaText 3 2 6" xfId="25369"/>
    <cellStyle name="SAPBEXchaText 3 2 7" xfId="25370"/>
    <cellStyle name="SAPBEXchaText 3 2 8" xfId="25371"/>
    <cellStyle name="SAPBEXchaText 3 2 9" xfId="25372"/>
    <cellStyle name="SAPBEXchaText 3 2_БДР формат СД (2)" xfId="25373"/>
    <cellStyle name="SAPBEXchaText 3 3" xfId="25374"/>
    <cellStyle name="SAPBEXchaText 3 3 2" xfId="25375"/>
    <cellStyle name="SAPBEXchaText 3 3 2 2" xfId="25376"/>
    <cellStyle name="SAPBEXchaText 3 3 3" xfId="25377"/>
    <cellStyle name="SAPBEXchaText 3 3 3 2" xfId="25378"/>
    <cellStyle name="SAPBEXchaText 3 3 3 3" xfId="25379"/>
    <cellStyle name="SAPBEXchaText 3 3 3 4" xfId="25380"/>
    <cellStyle name="SAPBEXchaText 3 3 3 5" xfId="25381"/>
    <cellStyle name="SAPBEXchaText 3 3 3 6" xfId="25382"/>
    <cellStyle name="SAPBEXchaText 3 3 3 7" xfId="25383"/>
    <cellStyle name="SAPBEXchaText 3 3 4" xfId="25384"/>
    <cellStyle name="SAPBEXchaText 3 3 5" xfId="25385"/>
    <cellStyle name="SAPBEXchaText 3 3 6" xfId="25386"/>
    <cellStyle name="SAPBEXchaText 3 3 7" xfId="25387"/>
    <cellStyle name="SAPBEXchaText 3 3 8" xfId="25388"/>
    <cellStyle name="SAPBEXchaText 3 3 9" xfId="25389"/>
    <cellStyle name="SAPBEXchaText 3 3_БДР формат СД (2)" xfId="25390"/>
    <cellStyle name="SAPBEXchaText 3 4" xfId="25391"/>
    <cellStyle name="SAPBEXchaText 3 4 2" xfId="25392"/>
    <cellStyle name="SAPBEXchaText 3 4 2 2" xfId="25393"/>
    <cellStyle name="SAPBEXchaText 3 4 3" xfId="25394"/>
    <cellStyle name="SAPBEXchaText 3 5" xfId="25395"/>
    <cellStyle name="SAPBEXchaText 3 5 2" xfId="25396"/>
    <cellStyle name="SAPBEXchaText 3 5 2 2" xfId="25397"/>
    <cellStyle name="SAPBEXchaText 3 5 3" xfId="25398"/>
    <cellStyle name="SAPBEXchaText 3 6" xfId="25399"/>
    <cellStyle name="SAPBEXchaText 3 6 2" xfId="25400"/>
    <cellStyle name="SAPBEXchaText 3 6 2 2" xfId="25401"/>
    <cellStyle name="SAPBEXchaText 3 6 2 3" xfId="25402"/>
    <cellStyle name="SAPBEXchaText 3 6 2 4" xfId="25403"/>
    <cellStyle name="SAPBEXchaText 3 6 2 5" xfId="25404"/>
    <cellStyle name="SAPBEXchaText 3 6 2 6" xfId="25405"/>
    <cellStyle name="SAPBEXchaText 3 6 2 7" xfId="25406"/>
    <cellStyle name="SAPBEXchaText 3 6 3" xfId="25407"/>
    <cellStyle name="SAPBEXchaText 3 6 4" xfId="25408"/>
    <cellStyle name="SAPBEXchaText 3 6 5" xfId="25409"/>
    <cellStyle name="SAPBEXchaText 3 6 6" xfId="25410"/>
    <cellStyle name="SAPBEXchaText 3 6 7" xfId="25411"/>
    <cellStyle name="SAPBEXchaText 3 6 8" xfId="25412"/>
    <cellStyle name="SAPBEXchaText 3 7" xfId="25413"/>
    <cellStyle name="SAPBEXchaText 3 7 2" xfId="25414"/>
    <cellStyle name="SAPBEXchaText 3 7 3" xfId="25415"/>
    <cellStyle name="SAPBEXchaText 3 7 4" xfId="25416"/>
    <cellStyle name="SAPBEXchaText 3 7 5" xfId="25417"/>
    <cellStyle name="SAPBEXchaText 3 7 6" xfId="25418"/>
    <cellStyle name="SAPBEXchaText 3 7 7" xfId="25419"/>
    <cellStyle name="SAPBEXchaText 3 8" xfId="25420"/>
    <cellStyle name="SAPBEXchaText 3 9" xfId="25421"/>
    <cellStyle name="SAPBEXchaText 3_БДР формат СД (2)" xfId="25422"/>
    <cellStyle name="SAPBEXchaText 4" xfId="25423"/>
    <cellStyle name="SAPBEXchaText 4 10" xfId="25424"/>
    <cellStyle name="SAPBEXchaText 4 2" xfId="25425"/>
    <cellStyle name="SAPBEXchaText 4 2 2" xfId="25426"/>
    <cellStyle name="SAPBEXchaText 4 2 2 2" xfId="25427"/>
    <cellStyle name="SAPBEXchaText 4 2 3" xfId="25428"/>
    <cellStyle name="SAPBEXchaText 4 2 4" xfId="25429"/>
    <cellStyle name="SAPBEXchaText 4 2 5" xfId="25430"/>
    <cellStyle name="SAPBEXchaText 4 3" xfId="25431"/>
    <cellStyle name="SAPBEXchaText 4 3 2" xfId="25432"/>
    <cellStyle name="SAPBEXchaText 4 3 2 2" xfId="25433"/>
    <cellStyle name="SAPBEXchaText 4 3 2 3" xfId="25434"/>
    <cellStyle name="SAPBEXchaText 4 3 2 4" xfId="25435"/>
    <cellStyle name="SAPBEXchaText 4 3 2 5" xfId="25436"/>
    <cellStyle name="SAPBEXchaText 4 3 2 6" xfId="25437"/>
    <cellStyle name="SAPBEXchaText 4 3 2 7" xfId="25438"/>
    <cellStyle name="SAPBEXchaText 4 3 3" xfId="25439"/>
    <cellStyle name="SAPBEXchaText 4 3 4" xfId="25440"/>
    <cellStyle name="SAPBEXchaText 4 3 5" xfId="25441"/>
    <cellStyle name="SAPBEXchaText 4 3 6" xfId="25442"/>
    <cellStyle name="SAPBEXchaText 4 3 7" xfId="25443"/>
    <cellStyle name="SAPBEXchaText 4 3 8" xfId="25444"/>
    <cellStyle name="SAPBEXchaText 4 4" xfId="25445"/>
    <cellStyle name="SAPBEXchaText 4 4 2" xfId="25446"/>
    <cellStyle name="SAPBEXchaText 4 4 2 2" xfId="25447"/>
    <cellStyle name="SAPBEXchaText 4 4 3" xfId="25448"/>
    <cellStyle name="SAPBEXchaText 4 4 4" xfId="25449"/>
    <cellStyle name="SAPBEXchaText 4 4 5" xfId="25450"/>
    <cellStyle name="SAPBEXchaText 4 4 6" xfId="25451"/>
    <cellStyle name="SAPBEXchaText 4 4 7" xfId="25452"/>
    <cellStyle name="SAPBEXchaText 4 5" xfId="25453"/>
    <cellStyle name="SAPBEXchaText 4 5 2" xfId="25454"/>
    <cellStyle name="SAPBEXchaText 4 5 2 2" xfId="25455"/>
    <cellStyle name="SAPBEXchaText 4 5 3" xfId="25456"/>
    <cellStyle name="SAPBEXchaText 4 6" xfId="25457"/>
    <cellStyle name="SAPBEXchaText 4 6 2" xfId="25458"/>
    <cellStyle name="SAPBEXchaText 4 7" xfId="25459"/>
    <cellStyle name="SAPBEXchaText 4 8" xfId="25460"/>
    <cellStyle name="SAPBEXchaText 4 9" xfId="25461"/>
    <cellStyle name="SAPBEXchaText 4_БДР формат СД (2)" xfId="25462"/>
    <cellStyle name="SAPBEXchaText 5" xfId="25463"/>
    <cellStyle name="SAPBEXchaText 5 2" xfId="25464"/>
    <cellStyle name="SAPBEXchaText 5 2 2" xfId="25465"/>
    <cellStyle name="SAPBEXchaText 5 2 2 2" xfId="25466"/>
    <cellStyle name="SAPBEXchaText 5 2 3" xfId="25467"/>
    <cellStyle name="SAPBEXchaText 5 2 4" xfId="25468"/>
    <cellStyle name="SAPBEXchaText 5 2 5" xfId="25469"/>
    <cellStyle name="SAPBEXchaText 5 2 6" xfId="25470"/>
    <cellStyle name="SAPBEXchaText 5 2 7" xfId="25471"/>
    <cellStyle name="SAPBEXchaText 5 3" xfId="25472"/>
    <cellStyle name="SAPBEXchaText 5 3 2" xfId="25473"/>
    <cellStyle name="SAPBEXchaText 5 3 2 2" xfId="25474"/>
    <cellStyle name="SAPBEXchaText 5 3 3" xfId="25475"/>
    <cellStyle name="SAPBEXchaText 5 3 4" xfId="25476"/>
    <cellStyle name="SAPBEXchaText 5 3 5" xfId="25477"/>
    <cellStyle name="SAPBEXchaText 5 4" xfId="25478"/>
    <cellStyle name="SAPBEXchaText 5 4 2" xfId="25479"/>
    <cellStyle name="SAPBEXchaText 5 4 2 2" xfId="25480"/>
    <cellStyle name="SAPBEXchaText 5 4 3" xfId="25481"/>
    <cellStyle name="SAPBEXchaText 5 5" xfId="25482"/>
    <cellStyle name="SAPBEXchaText 5 5 2" xfId="25483"/>
    <cellStyle name="SAPBEXchaText 5 5 2 2" xfId="25484"/>
    <cellStyle name="SAPBEXchaText 5 5 3" xfId="25485"/>
    <cellStyle name="SAPBEXchaText 5 6" xfId="25486"/>
    <cellStyle name="SAPBEXchaText 5 6 2" xfId="25487"/>
    <cellStyle name="SAPBEXchaText 5 7" xfId="25488"/>
    <cellStyle name="SAPBEXchaText 5 8" xfId="25489"/>
    <cellStyle name="SAPBEXchaText 6" xfId="25490"/>
    <cellStyle name="SAPBEXchaText 6 2" xfId="25491"/>
    <cellStyle name="SAPBEXchaText 6 2 2" xfId="25492"/>
    <cellStyle name="SAPBEXchaText 6 2 2 2" xfId="25493"/>
    <cellStyle name="SAPBEXchaText 6 2 3" xfId="25494"/>
    <cellStyle name="SAPBEXchaText 6 2 4" xfId="25495"/>
    <cellStyle name="SAPBEXchaText 6 2 5" xfId="25496"/>
    <cellStyle name="SAPBEXchaText 6 2 6" xfId="25497"/>
    <cellStyle name="SAPBEXchaText 6 2 7" xfId="25498"/>
    <cellStyle name="SAPBEXchaText 6 3" xfId="25499"/>
    <cellStyle name="SAPBEXchaText 6 3 2" xfId="25500"/>
    <cellStyle name="SAPBEXchaText 6 3 2 2" xfId="25501"/>
    <cellStyle name="SAPBEXchaText 6 3 3" xfId="25502"/>
    <cellStyle name="SAPBEXchaText 6 4" xfId="25503"/>
    <cellStyle name="SAPBEXchaText 6 4 2" xfId="25504"/>
    <cellStyle name="SAPBEXchaText 6 4 2 2" xfId="25505"/>
    <cellStyle name="SAPBEXchaText 6 4 3" xfId="25506"/>
    <cellStyle name="SAPBEXchaText 6 5" xfId="25507"/>
    <cellStyle name="SAPBEXchaText 6 5 2" xfId="25508"/>
    <cellStyle name="SAPBEXchaText 6 5 2 2" xfId="25509"/>
    <cellStyle name="SAPBEXchaText 6 5 3" xfId="25510"/>
    <cellStyle name="SAPBEXchaText 6 6" xfId="25511"/>
    <cellStyle name="SAPBEXchaText 6 6 2" xfId="25512"/>
    <cellStyle name="SAPBEXchaText 6 7" xfId="25513"/>
    <cellStyle name="SAPBEXchaText 6 8" xfId="25514"/>
    <cellStyle name="SAPBEXchaText 7" xfId="25515"/>
    <cellStyle name="SAPBEXchaText 7 2" xfId="25516"/>
    <cellStyle name="SAPBEXchaText 7 2 2" xfId="25517"/>
    <cellStyle name="SAPBEXchaText 7 2 2 2" xfId="25518"/>
    <cellStyle name="SAPBEXchaText 7 2 3" xfId="25519"/>
    <cellStyle name="SAPBEXchaText 7 2 4" xfId="25520"/>
    <cellStyle name="SAPBEXchaText 7 2 5" xfId="25521"/>
    <cellStyle name="SAPBEXchaText 7 2 6" xfId="25522"/>
    <cellStyle name="SAPBEXchaText 7 2 7" xfId="25523"/>
    <cellStyle name="SAPBEXchaText 7 3" xfId="25524"/>
    <cellStyle name="SAPBEXchaText 7 3 2" xfId="25525"/>
    <cellStyle name="SAPBEXchaText 7 3 2 2" xfId="25526"/>
    <cellStyle name="SAPBEXchaText 7 3 3" xfId="25527"/>
    <cellStyle name="SAPBEXchaText 7 4" xfId="25528"/>
    <cellStyle name="SAPBEXchaText 7 4 2" xfId="25529"/>
    <cellStyle name="SAPBEXchaText 7 4 2 2" xfId="25530"/>
    <cellStyle name="SAPBEXchaText 7 4 3" xfId="25531"/>
    <cellStyle name="SAPBEXchaText 7 5" xfId="25532"/>
    <cellStyle name="SAPBEXchaText 7 5 2" xfId="25533"/>
    <cellStyle name="SAPBEXchaText 7 5 2 2" xfId="25534"/>
    <cellStyle name="SAPBEXchaText 7 5 3" xfId="25535"/>
    <cellStyle name="SAPBEXchaText 7 6" xfId="25536"/>
    <cellStyle name="SAPBEXchaText 7 6 2" xfId="25537"/>
    <cellStyle name="SAPBEXchaText 7 7" xfId="25538"/>
    <cellStyle name="SAPBEXchaText 7 8" xfId="25539"/>
    <cellStyle name="SAPBEXchaText 8" xfId="25540"/>
    <cellStyle name="SAPBEXchaText 8 2" xfId="25541"/>
    <cellStyle name="SAPBEXchaText 8 2 2" xfId="25542"/>
    <cellStyle name="SAPBEXchaText 8 2 2 2" xfId="25543"/>
    <cellStyle name="SAPBEXchaText 8 2 3" xfId="25544"/>
    <cellStyle name="SAPBEXchaText 8 2 4" xfId="25545"/>
    <cellStyle name="SAPBEXchaText 8 2 5" xfId="25546"/>
    <cellStyle name="SAPBEXchaText 8 2 6" xfId="25547"/>
    <cellStyle name="SAPBEXchaText 8 2 7" xfId="25548"/>
    <cellStyle name="SAPBEXchaText 8 3" xfId="25549"/>
    <cellStyle name="SAPBEXchaText 8 3 2" xfId="25550"/>
    <cellStyle name="SAPBEXchaText 8 3 2 2" xfId="25551"/>
    <cellStyle name="SAPBEXchaText 8 3 3" xfId="25552"/>
    <cellStyle name="SAPBEXchaText 8 4" xfId="25553"/>
    <cellStyle name="SAPBEXchaText 8 4 2" xfId="25554"/>
    <cellStyle name="SAPBEXchaText 8 4 2 2" xfId="25555"/>
    <cellStyle name="SAPBEXchaText 8 4 3" xfId="25556"/>
    <cellStyle name="SAPBEXchaText 8 5" xfId="25557"/>
    <cellStyle name="SAPBEXchaText 8 5 2" xfId="25558"/>
    <cellStyle name="SAPBEXchaText 8 5 2 2" xfId="25559"/>
    <cellStyle name="SAPBEXchaText 8 5 3" xfId="25560"/>
    <cellStyle name="SAPBEXchaText 8 6" xfId="25561"/>
    <cellStyle name="SAPBEXchaText 8 6 2" xfId="25562"/>
    <cellStyle name="SAPBEXchaText 8 6 2 2" xfId="25563"/>
    <cellStyle name="SAPBEXchaText 8 6 3" xfId="25564"/>
    <cellStyle name="SAPBEXchaText 8 7" xfId="25565"/>
    <cellStyle name="SAPBEXchaText 8 7 2" xfId="25566"/>
    <cellStyle name="SAPBEXchaText 8 8" xfId="25567"/>
    <cellStyle name="SAPBEXchaText 9" xfId="25568"/>
    <cellStyle name="SAPBEXchaText 9 2" xfId="25569"/>
    <cellStyle name="SAPBEXchaText 9 2 2" xfId="25570"/>
    <cellStyle name="SAPBEXchaText 9 2 2 2" xfId="25571"/>
    <cellStyle name="SAPBEXchaText 9 2 3" xfId="25572"/>
    <cellStyle name="SAPBEXchaText 9 2 4" xfId="25573"/>
    <cellStyle name="SAPBEXchaText 9 2 5" xfId="25574"/>
    <cellStyle name="SAPBEXchaText 9 2 6" xfId="25575"/>
    <cellStyle name="SAPBEXchaText 9 2 7" xfId="25576"/>
    <cellStyle name="SAPBEXchaText 9 3" xfId="25577"/>
    <cellStyle name="SAPBEXchaText 9 3 2" xfId="25578"/>
    <cellStyle name="SAPBEXchaText 9 3 2 2" xfId="25579"/>
    <cellStyle name="SAPBEXchaText 9 3 3" xfId="25580"/>
    <cellStyle name="SAPBEXchaText 9 4" xfId="25581"/>
    <cellStyle name="SAPBEXchaText 9 4 2" xfId="25582"/>
    <cellStyle name="SAPBEXchaText 9 4 2 2" xfId="25583"/>
    <cellStyle name="SAPBEXchaText 9 4 3" xfId="25584"/>
    <cellStyle name="SAPBEXchaText 9 5" xfId="25585"/>
    <cellStyle name="SAPBEXchaText 9 5 2" xfId="25586"/>
    <cellStyle name="SAPBEXchaText 9 5 2 2" xfId="25587"/>
    <cellStyle name="SAPBEXchaText 9 5 3" xfId="25588"/>
    <cellStyle name="SAPBEXchaText 9 6" xfId="25589"/>
    <cellStyle name="SAPBEXchaText 9 6 2" xfId="25590"/>
    <cellStyle name="SAPBEXchaText 9 6 2 2" xfId="25591"/>
    <cellStyle name="SAPBEXchaText 9 6 3" xfId="25592"/>
    <cellStyle name="SAPBEXchaText 9 7" xfId="25593"/>
    <cellStyle name="SAPBEXchaText 9 7 2" xfId="25594"/>
    <cellStyle name="SAPBEXchaText 9 8" xfId="25595"/>
    <cellStyle name="SAPBEXchaText_xSAPtemp1650" xfId="25596"/>
    <cellStyle name="SAPBEXexcBad7" xfId="25597"/>
    <cellStyle name="SAPBEXexcBad7 10" xfId="25598"/>
    <cellStyle name="SAPBEXexcBad7 10 2" xfId="25599"/>
    <cellStyle name="SAPBEXexcBad7 10 2 2" xfId="25600"/>
    <cellStyle name="SAPBEXexcBad7 10 2 3" xfId="25601"/>
    <cellStyle name="SAPBEXexcBad7 10 2 4" xfId="25602"/>
    <cellStyle name="SAPBEXexcBad7 10 2 5" xfId="25603"/>
    <cellStyle name="SAPBEXexcBad7 10 2 6" xfId="25604"/>
    <cellStyle name="SAPBEXexcBad7 10 2 7" xfId="25605"/>
    <cellStyle name="SAPBEXexcBad7 10 3" xfId="25606"/>
    <cellStyle name="SAPBEXexcBad7 10 4" xfId="25607"/>
    <cellStyle name="SAPBEXexcBad7 10 5" xfId="25608"/>
    <cellStyle name="SAPBEXexcBad7 10 6" xfId="25609"/>
    <cellStyle name="SAPBEXexcBad7 10 7" xfId="25610"/>
    <cellStyle name="SAPBEXexcBad7 10 8" xfId="25611"/>
    <cellStyle name="SAPBEXexcBad7 11" xfId="25612"/>
    <cellStyle name="SAPBEXexcBad7 11 2" xfId="25613"/>
    <cellStyle name="SAPBEXexcBad7 11 2 2" xfId="25614"/>
    <cellStyle name="SAPBEXexcBad7 11 2 3" xfId="25615"/>
    <cellStyle name="SAPBEXexcBad7 11 2 4" xfId="25616"/>
    <cellStyle name="SAPBEXexcBad7 11 2 5" xfId="25617"/>
    <cellStyle name="SAPBEXexcBad7 11 2 6" xfId="25618"/>
    <cellStyle name="SAPBEXexcBad7 11 2 7" xfId="25619"/>
    <cellStyle name="SAPBEXexcBad7 11 3" xfId="25620"/>
    <cellStyle name="SAPBEXexcBad7 11 4" xfId="25621"/>
    <cellStyle name="SAPBEXexcBad7 11 5" xfId="25622"/>
    <cellStyle name="SAPBEXexcBad7 11 6" xfId="25623"/>
    <cellStyle name="SAPBEXexcBad7 11 7" xfId="25624"/>
    <cellStyle name="SAPBEXexcBad7 11 8" xfId="25625"/>
    <cellStyle name="SAPBEXexcBad7 12" xfId="25626"/>
    <cellStyle name="SAPBEXexcBad7 12 2" xfId="25627"/>
    <cellStyle name="SAPBEXexcBad7 12 3" xfId="25628"/>
    <cellStyle name="SAPBEXexcBad7 12 4" xfId="25629"/>
    <cellStyle name="SAPBEXexcBad7 12 5" xfId="25630"/>
    <cellStyle name="SAPBEXexcBad7 12 6" xfId="25631"/>
    <cellStyle name="SAPBEXexcBad7 12 7" xfId="25632"/>
    <cellStyle name="SAPBEXexcBad7 13" xfId="25633"/>
    <cellStyle name="SAPBEXexcBad7 14" xfId="25634"/>
    <cellStyle name="SAPBEXexcBad7 15" xfId="25635"/>
    <cellStyle name="SAPBEXexcBad7 16" xfId="25636"/>
    <cellStyle name="SAPBEXexcBad7 17" xfId="25637"/>
    <cellStyle name="SAPBEXexcBad7 18" xfId="25638"/>
    <cellStyle name="SAPBEXexcBad7 2" xfId="25639"/>
    <cellStyle name="SAPBEXexcBad7 2 10" xfId="25640"/>
    <cellStyle name="SAPBEXexcBad7 2 11" xfId="25641"/>
    <cellStyle name="SAPBEXexcBad7 2 2" xfId="25642"/>
    <cellStyle name="SAPBEXexcBad7 2 2 2" xfId="25643"/>
    <cellStyle name="SAPBEXexcBad7 2 2 2 2" xfId="25644"/>
    <cellStyle name="SAPBEXexcBad7 2 2 3" xfId="25645"/>
    <cellStyle name="SAPBEXexcBad7 2 2 4" xfId="25646"/>
    <cellStyle name="SAPBEXexcBad7 2 2 5" xfId="25647"/>
    <cellStyle name="SAPBEXexcBad7 2 2 6" xfId="25648"/>
    <cellStyle name="SAPBEXexcBad7 2 2 7" xfId="25649"/>
    <cellStyle name="SAPBEXexcBad7 2 3" xfId="25650"/>
    <cellStyle name="SAPBEXexcBad7 2 3 2" xfId="25651"/>
    <cellStyle name="SAPBEXexcBad7 2 3 2 2" xfId="25652"/>
    <cellStyle name="SAPBEXexcBad7 2 3 3" xfId="25653"/>
    <cellStyle name="SAPBEXexcBad7 2 3 4" xfId="25654"/>
    <cellStyle name="SAPBEXexcBad7 2 3 5" xfId="25655"/>
    <cellStyle name="SAPBEXexcBad7 2 4" xfId="25656"/>
    <cellStyle name="SAPBEXexcBad7 2 4 2" xfId="25657"/>
    <cellStyle name="SAPBEXexcBad7 2 4 2 2" xfId="25658"/>
    <cellStyle name="SAPBEXexcBad7 2 4 2 3" xfId="25659"/>
    <cellStyle name="SAPBEXexcBad7 2 4 2 4" xfId="25660"/>
    <cellStyle name="SAPBEXexcBad7 2 4 2 5" xfId="25661"/>
    <cellStyle name="SAPBEXexcBad7 2 4 2 6" xfId="25662"/>
    <cellStyle name="SAPBEXexcBad7 2 4 2 7" xfId="25663"/>
    <cellStyle name="SAPBEXexcBad7 2 4 3" xfId="25664"/>
    <cellStyle name="SAPBEXexcBad7 2 4 4" xfId="25665"/>
    <cellStyle name="SAPBEXexcBad7 2 4 5" xfId="25666"/>
    <cellStyle name="SAPBEXexcBad7 2 4 6" xfId="25667"/>
    <cellStyle name="SAPBEXexcBad7 2 4 7" xfId="25668"/>
    <cellStyle name="SAPBEXexcBad7 2 4 8" xfId="25669"/>
    <cellStyle name="SAPBEXexcBad7 2 5" xfId="25670"/>
    <cellStyle name="SAPBEXexcBad7 2 5 2" xfId="25671"/>
    <cellStyle name="SAPBEXexcBad7 2 5 2 2" xfId="25672"/>
    <cellStyle name="SAPBEXexcBad7 2 5 3" xfId="25673"/>
    <cellStyle name="SAPBEXexcBad7 2 5 4" xfId="25674"/>
    <cellStyle name="SAPBEXexcBad7 2 5 5" xfId="25675"/>
    <cellStyle name="SAPBEXexcBad7 2 5 6" xfId="25676"/>
    <cellStyle name="SAPBEXexcBad7 2 5 7" xfId="25677"/>
    <cellStyle name="SAPBEXexcBad7 2 6" xfId="25678"/>
    <cellStyle name="SAPBEXexcBad7 2 6 2" xfId="25679"/>
    <cellStyle name="SAPBEXexcBad7 2 7" xfId="25680"/>
    <cellStyle name="SAPBEXexcBad7 2 8" xfId="25681"/>
    <cellStyle name="SAPBEXexcBad7 2 9" xfId="25682"/>
    <cellStyle name="SAPBEXexcBad7 2_БДР формат СД (2)" xfId="25683"/>
    <cellStyle name="SAPBEXexcBad7 3" xfId="25684"/>
    <cellStyle name="SAPBEXexcBad7 3 2" xfId="25685"/>
    <cellStyle name="SAPBEXexcBad7 3 2 2" xfId="25686"/>
    <cellStyle name="SAPBEXexcBad7 3 2 2 2" xfId="25687"/>
    <cellStyle name="SAPBEXexcBad7 3 2 3" xfId="25688"/>
    <cellStyle name="SAPBEXexcBad7 3 2 4" xfId="25689"/>
    <cellStyle name="SAPBEXexcBad7 3 2 5" xfId="25690"/>
    <cellStyle name="SAPBEXexcBad7 3 2 6" xfId="25691"/>
    <cellStyle name="SAPBEXexcBad7 3 2 7" xfId="25692"/>
    <cellStyle name="SAPBEXexcBad7 3 3" xfId="25693"/>
    <cellStyle name="SAPBEXexcBad7 3 3 2" xfId="25694"/>
    <cellStyle name="SAPBEXexcBad7 3 3 2 2" xfId="25695"/>
    <cellStyle name="SAPBEXexcBad7 3 3 3" xfId="25696"/>
    <cellStyle name="SAPBEXexcBad7 3 3 4" xfId="25697"/>
    <cellStyle name="SAPBEXexcBad7 3 3 5" xfId="25698"/>
    <cellStyle name="SAPBEXexcBad7 3 4" xfId="25699"/>
    <cellStyle name="SAPBEXexcBad7 3 4 2" xfId="25700"/>
    <cellStyle name="SAPBEXexcBad7 3 4 2 2" xfId="25701"/>
    <cellStyle name="SAPBEXexcBad7 3 4 3" xfId="25702"/>
    <cellStyle name="SAPBEXexcBad7 3 5" xfId="25703"/>
    <cellStyle name="SAPBEXexcBad7 3 5 2" xfId="25704"/>
    <cellStyle name="SAPBEXexcBad7 3 5 2 2" xfId="25705"/>
    <cellStyle name="SAPBEXexcBad7 3 5 3" xfId="25706"/>
    <cellStyle name="SAPBEXexcBad7 3 6" xfId="25707"/>
    <cellStyle name="SAPBEXexcBad7 3 6 2" xfId="25708"/>
    <cellStyle name="SAPBEXexcBad7 3 7" xfId="25709"/>
    <cellStyle name="SAPBEXexcBad7 3 8" xfId="25710"/>
    <cellStyle name="SAPBEXexcBad7 4" xfId="25711"/>
    <cellStyle name="SAPBEXexcBad7 4 2" xfId="25712"/>
    <cellStyle name="SAPBEXexcBad7 4 2 2" xfId="25713"/>
    <cellStyle name="SAPBEXexcBad7 4 2 2 2" xfId="25714"/>
    <cellStyle name="SAPBEXexcBad7 4 2 3" xfId="25715"/>
    <cellStyle name="SAPBEXexcBad7 4 2 4" xfId="25716"/>
    <cellStyle name="SAPBEXexcBad7 4 2 5" xfId="25717"/>
    <cellStyle name="SAPBEXexcBad7 4 2 6" xfId="25718"/>
    <cellStyle name="SAPBEXexcBad7 4 2 7" xfId="25719"/>
    <cellStyle name="SAPBEXexcBad7 4 3" xfId="25720"/>
    <cellStyle name="SAPBEXexcBad7 4 3 2" xfId="25721"/>
    <cellStyle name="SAPBEXexcBad7 4 3 2 2" xfId="25722"/>
    <cellStyle name="SAPBEXexcBad7 4 3 3" xfId="25723"/>
    <cellStyle name="SAPBEXexcBad7 4 3 4" xfId="25724"/>
    <cellStyle name="SAPBEXexcBad7 4 3 5" xfId="25725"/>
    <cellStyle name="SAPBEXexcBad7 4 4" xfId="25726"/>
    <cellStyle name="SAPBEXexcBad7 4 4 2" xfId="25727"/>
    <cellStyle name="SAPBEXexcBad7 4 4 2 2" xfId="25728"/>
    <cellStyle name="SAPBEXexcBad7 4 4 3" xfId="25729"/>
    <cellStyle name="SAPBEXexcBad7 4 5" xfId="25730"/>
    <cellStyle name="SAPBEXexcBad7 4 5 2" xfId="25731"/>
    <cellStyle name="SAPBEXexcBad7 4 5 2 2" xfId="25732"/>
    <cellStyle name="SAPBEXexcBad7 4 5 3" xfId="25733"/>
    <cellStyle name="SAPBEXexcBad7 4 6" xfId="25734"/>
    <cellStyle name="SAPBEXexcBad7 4 6 2" xfId="25735"/>
    <cellStyle name="SAPBEXexcBad7 4 7" xfId="25736"/>
    <cellStyle name="SAPBEXexcBad7 4 8" xfId="25737"/>
    <cellStyle name="SAPBEXexcBad7 5" xfId="25738"/>
    <cellStyle name="SAPBEXexcBad7 5 2" xfId="25739"/>
    <cellStyle name="SAPBEXexcBad7 5 2 2" xfId="25740"/>
    <cellStyle name="SAPBEXexcBad7 5 2 2 2" xfId="25741"/>
    <cellStyle name="SAPBEXexcBad7 5 2 3" xfId="25742"/>
    <cellStyle name="SAPBEXexcBad7 5 2 4" xfId="25743"/>
    <cellStyle name="SAPBEXexcBad7 5 2 5" xfId="25744"/>
    <cellStyle name="SAPBEXexcBad7 5 2 6" xfId="25745"/>
    <cellStyle name="SAPBEXexcBad7 5 2 7" xfId="25746"/>
    <cellStyle name="SAPBEXexcBad7 5 3" xfId="25747"/>
    <cellStyle name="SAPBEXexcBad7 5 3 2" xfId="25748"/>
    <cellStyle name="SAPBEXexcBad7 5 3 2 2" xfId="25749"/>
    <cellStyle name="SAPBEXexcBad7 5 3 3" xfId="25750"/>
    <cellStyle name="SAPBEXexcBad7 5 4" xfId="25751"/>
    <cellStyle name="SAPBEXexcBad7 5 4 2" xfId="25752"/>
    <cellStyle name="SAPBEXexcBad7 5 4 2 2" xfId="25753"/>
    <cellStyle name="SAPBEXexcBad7 5 4 3" xfId="25754"/>
    <cellStyle name="SAPBEXexcBad7 5 5" xfId="25755"/>
    <cellStyle name="SAPBEXexcBad7 5 5 2" xfId="25756"/>
    <cellStyle name="SAPBEXexcBad7 5 5 2 2" xfId="25757"/>
    <cellStyle name="SAPBEXexcBad7 5 5 3" xfId="25758"/>
    <cellStyle name="SAPBEXexcBad7 5 6" xfId="25759"/>
    <cellStyle name="SAPBEXexcBad7 5 6 2" xfId="25760"/>
    <cellStyle name="SAPBEXexcBad7 5 7" xfId="25761"/>
    <cellStyle name="SAPBEXexcBad7 5 8" xfId="25762"/>
    <cellStyle name="SAPBEXexcBad7 6" xfId="25763"/>
    <cellStyle name="SAPBEXexcBad7 6 2" xfId="25764"/>
    <cellStyle name="SAPBEXexcBad7 6 2 2" xfId="25765"/>
    <cellStyle name="SAPBEXexcBad7 6 2 2 2" xfId="25766"/>
    <cellStyle name="SAPBEXexcBad7 6 2 3" xfId="25767"/>
    <cellStyle name="SAPBEXexcBad7 6 2 4" xfId="25768"/>
    <cellStyle name="SAPBEXexcBad7 6 2 5" xfId="25769"/>
    <cellStyle name="SAPBEXexcBad7 6 2 6" xfId="25770"/>
    <cellStyle name="SAPBEXexcBad7 6 2 7" xfId="25771"/>
    <cellStyle name="SAPBEXexcBad7 6 3" xfId="25772"/>
    <cellStyle name="SAPBEXexcBad7 6 3 2" xfId="25773"/>
    <cellStyle name="SAPBEXexcBad7 6 3 2 2" xfId="25774"/>
    <cellStyle name="SAPBEXexcBad7 6 3 3" xfId="25775"/>
    <cellStyle name="SAPBEXexcBad7 6 4" xfId="25776"/>
    <cellStyle name="SAPBEXexcBad7 6 4 2" xfId="25777"/>
    <cellStyle name="SAPBEXexcBad7 6 4 2 2" xfId="25778"/>
    <cellStyle name="SAPBEXexcBad7 6 4 3" xfId="25779"/>
    <cellStyle name="SAPBEXexcBad7 6 5" xfId="25780"/>
    <cellStyle name="SAPBEXexcBad7 6 5 2" xfId="25781"/>
    <cellStyle name="SAPBEXexcBad7 6 5 2 2" xfId="25782"/>
    <cellStyle name="SAPBEXexcBad7 6 5 3" xfId="25783"/>
    <cellStyle name="SAPBEXexcBad7 6 6" xfId="25784"/>
    <cellStyle name="SAPBEXexcBad7 6 6 2" xfId="25785"/>
    <cellStyle name="SAPBEXexcBad7 6 7" xfId="25786"/>
    <cellStyle name="SAPBEXexcBad7 6 8" xfId="25787"/>
    <cellStyle name="SAPBEXexcBad7 7" xfId="25788"/>
    <cellStyle name="SAPBEXexcBad7 7 2" xfId="25789"/>
    <cellStyle name="SAPBEXexcBad7 7 2 2" xfId="25790"/>
    <cellStyle name="SAPBEXexcBad7 7 2 2 2" xfId="25791"/>
    <cellStyle name="SAPBEXexcBad7 7 2 3" xfId="25792"/>
    <cellStyle name="SAPBEXexcBad7 7 2 4" xfId="25793"/>
    <cellStyle name="SAPBEXexcBad7 7 2 5" xfId="25794"/>
    <cellStyle name="SAPBEXexcBad7 7 2 6" xfId="25795"/>
    <cellStyle name="SAPBEXexcBad7 7 2 7" xfId="25796"/>
    <cellStyle name="SAPBEXexcBad7 7 3" xfId="25797"/>
    <cellStyle name="SAPBEXexcBad7 7 3 2" xfId="25798"/>
    <cellStyle name="SAPBEXexcBad7 7 3 2 2" xfId="25799"/>
    <cellStyle name="SAPBEXexcBad7 7 3 3" xfId="25800"/>
    <cellStyle name="SAPBEXexcBad7 7 4" xfId="25801"/>
    <cellStyle name="SAPBEXexcBad7 7 4 2" xfId="25802"/>
    <cellStyle name="SAPBEXexcBad7 7 4 2 2" xfId="25803"/>
    <cellStyle name="SAPBEXexcBad7 7 4 3" xfId="25804"/>
    <cellStyle name="SAPBEXexcBad7 7 5" xfId="25805"/>
    <cellStyle name="SAPBEXexcBad7 7 5 2" xfId="25806"/>
    <cellStyle name="SAPBEXexcBad7 7 5 2 2" xfId="25807"/>
    <cellStyle name="SAPBEXexcBad7 7 5 3" xfId="25808"/>
    <cellStyle name="SAPBEXexcBad7 7 6" xfId="25809"/>
    <cellStyle name="SAPBEXexcBad7 7 6 2" xfId="25810"/>
    <cellStyle name="SAPBEXexcBad7 7 6 2 2" xfId="25811"/>
    <cellStyle name="SAPBEXexcBad7 7 6 3" xfId="25812"/>
    <cellStyle name="SAPBEXexcBad7 7 7" xfId="25813"/>
    <cellStyle name="SAPBEXexcBad7 7 7 2" xfId="25814"/>
    <cellStyle name="SAPBEXexcBad7 7 8" xfId="25815"/>
    <cellStyle name="SAPBEXexcBad7 8" xfId="25816"/>
    <cellStyle name="SAPBEXexcBad7 8 2" xfId="25817"/>
    <cellStyle name="SAPBEXexcBad7 8 2 2" xfId="25818"/>
    <cellStyle name="SAPBEXexcBad7 8 2 2 2" xfId="25819"/>
    <cellStyle name="SAPBEXexcBad7 8 2 3" xfId="25820"/>
    <cellStyle name="SAPBEXexcBad7 8 2 4" xfId="25821"/>
    <cellStyle name="SAPBEXexcBad7 8 2 5" xfId="25822"/>
    <cellStyle name="SAPBEXexcBad7 8 2 6" xfId="25823"/>
    <cellStyle name="SAPBEXexcBad7 8 2 7" xfId="25824"/>
    <cellStyle name="SAPBEXexcBad7 8 3" xfId="25825"/>
    <cellStyle name="SAPBEXexcBad7 8 3 2" xfId="25826"/>
    <cellStyle name="SAPBEXexcBad7 8 3 2 2" xfId="25827"/>
    <cellStyle name="SAPBEXexcBad7 8 3 3" xfId="25828"/>
    <cellStyle name="SAPBEXexcBad7 8 4" xfId="25829"/>
    <cellStyle name="SAPBEXexcBad7 8 4 2" xfId="25830"/>
    <cellStyle name="SAPBEXexcBad7 8 4 2 2" xfId="25831"/>
    <cellStyle name="SAPBEXexcBad7 8 4 3" xfId="25832"/>
    <cellStyle name="SAPBEXexcBad7 8 5" xfId="25833"/>
    <cellStyle name="SAPBEXexcBad7 8 5 2" xfId="25834"/>
    <cellStyle name="SAPBEXexcBad7 8 5 2 2" xfId="25835"/>
    <cellStyle name="SAPBEXexcBad7 8 5 3" xfId="25836"/>
    <cellStyle name="SAPBEXexcBad7 8 6" xfId="25837"/>
    <cellStyle name="SAPBEXexcBad7 8 6 2" xfId="25838"/>
    <cellStyle name="SAPBEXexcBad7 8 6 2 2" xfId="25839"/>
    <cellStyle name="SAPBEXexcBad7 8 6 3" xfId="25840"/>
    <cellStyle name="SAPBEXexcBad7 8 7" xfId="25841"/>
    <cellStyle name="SAPBEXexcBad7 8 7 2" xfId="25842"/>
    <cellStyle name="SAPBEXexcBad7 8 8" xfId="25843"/>
    <cellStyle name="SAPBEXexcBad7 9" xfId="25844"/>
    <cellStyle name="SAPBEXexcBad7 9 2" xfId="25845"/>
    <cellStyle name="SAPBEXexcBad7 9 2 2" xfId="25846"/>
    <cellStyle name="SAPBEXexcBad7 9 2 3" xfId="25847"/>
    <cellStyle name="SAPBEXexcBad7 9 2 4" xfId="25848"/>
    <cellStyle name="SAPBEXexcBad7 9 2 5" xfId="25849"/>
    <cellStyle name="SAPBEXexcBad7 9 2 6" xfId="25850"/>
    <cellStyle name="SAPBEXexcBad7 9 2 7" xfId="25851"/>
    <cellStyle name="SAPBEXexcBad7 9 3" xfId="25852"/>
    <cellStyle name="SAPBEXexcBad7 9 4" xfId="25853"/>
    <cellStyle name="SAPBEXexcBad7 9 5" xfId="25854"/>
    <cellStyle name="SAPBEXexcBad7 9 6" xfId="25855"/>
    <cellStyle name="SAPBEXexcBad7 9 7" xfId="25856"/>
    <cellStyle name="SAPBEXexcBad7 9 8" xfId="25857"/>
    <cellStyle name="SAPBEXexcBad7_xSAPtemp1650" xfId="25858"/>
    <cellStyle name="SAPBEXexcBad8" xfId="25859"/>
    <cellStyle name="SAPBEXexcBad8 10" xfId="25860"/>
    <cellStyle name="SAPBEXexcBad8 10 2" xfId="25861"/>
    <cellStyle name="SAPBEXexcBad8 10 2 2" xfId="25862"/>
    <cellStyle name="SAPBEXexcBad8 10 2 3" xfId="25863"/>
    <cellStyle name="SAPBEXexcBad8 10 2 4" xfId="25864"/>
    <cellStyle name="SAPBEXexcBad8 10 2 5" xfId="25865"/>
    <cellStyle name="SAPBEXexcBad8 10 2 6" xfId="25866"/>
    <cellStyle name="SAPBEXexcBad8 10 2 7" xfId="25867"/>
    <cellStyle name="SAPBEXexcBad8 10 3" xfId="25868"/>
    <cellStyle name="SAPBEXexcBad8 10 4" xfId="25869"/>
    <cellStyle name="SAPBEXexcBad8 10 5" xfId="25870"/>
    <cellStyle name="SAPBEXexcBad8 10 6" xfId="25871"/>
    <cellStyle name="SAPBEXexcBad8 10 7" xfId="25872"/>
    <cellStyle name="SAPBEXexcBad8 10 8" xfId="25873"/>
    <cellStyle name="SAPBEXexcBad8 11" xfId="25874"/>
    <cellStyle name="SAPBEXexcBad8 11 2" xfId="25875"/>
    <cellStyle name="SAPBEXexcBad8 11 2 2" xfId="25876"/>
    <cellStyle name="SAPBEXexcBad8 11 2 3" xfId="25877"/>
    <cellStyle name="SAPBEXexcBad8 11 2 4" xfId="25878"/>
    <cellStyle name="SAPBEXexcBad8 11 2 5" xfId="25879"/>
    <cellStyle name="SAPBEXexcBad8 11 2 6" xfId="25880"/>
    <cellStyle name="SAPBEXexcBad8 11 2 7" xfId="25881"/>
    <cellStyle name="SAPBEXexcBad8 11 3" xfId="25882"/>
    <cellStyle name="SAPBEXexcBad8 11 4" xfId="25883"/>
    <cellStyle name="SAPBEXexcBad8 11 5" xfId="25884"/>
    <cellStyle name="SAPBEXexcBad8 11 6" xfId="25885"/>
    <cellStyle name="SAPBEXexcBad8 11 7" xfId="25886"/>
    <cellStyle name="SAPBEXexcBad8 11 8" xfId="25887"/>
    <cellStyle name="SAPBEXexcBad8 12" xfId="25888"/>
    <cellStyle name="SAPBEXexcBad8 12 2" xfId="25889"/>
    <cellStyle name="SAPBEXexcBad8 12 3" xfId="25890"/>
    <cellStyle name="SAPBEXexcBad8 12 4" xfId="25891"/>
    <cellStyle name="SAPBEXexcBad8 12 5" xfId="25892"/>
    <cellStyle name="SAPBEXexcBad8 12 6" xfId="25893"/>
    <cellStyle name="SAPBEXexcBad8 12 7" xfId="25894"/>
    <cellStyle name="SAPBEXexcBad8 13" xfId="25895"/>
    <cellStyle name="SAPBEXexcBad8 14" xfId="25896"/>
    <cellStyle name="SAPBEXexcBad8 15" xfId="25897"/>
    <cellStyle name="SAPBEXexcBad8 16" xfId="25898"/>
    <cellStyle name="SAPBEXexcBad8 17" xfId="25899"/>
    <cellStyle name="SAPBEXexcBad8 18" xfId="25900"/>
    <cellStyle name="SAPBEXexcBad8 2" xfId="25901"/>
    <cellStyle name="SAPBEXexcBad8 2 10" xfId="25902"/>
    <cellStyle name="SAPBEXexcBad8 2 11" xfId="25903"/>
    <cellStyle name="SAPBEXexcBad8 2 2" xfId="25904"/>
    <cellStyle name="SAPBEXexcBad8 2 2 2" xfId="25905"/>
    <cellStyle name="SAPBEXexcBad8 2 2 2 2" xfId="25906"/>
    <cellStyle name="SAPBEXexcBad8 2 2 3" xfId="25907"/>
    <cellStyle name="SAPBEXexcBad8 2 2 4" xfId="25908"/>
    <cellStyle name="SAPBEXexcBad8 2 2 5" xfId="25909"/>
    <cellStyle name="SAPBEXexcBad8 2 2 6" xfId="25910"/>
    <cellStyle name="SAPBEXexcBad8 2 2 7" xfId="25911"/>
    <cellStyle name="SAPBEXexcBad8 2 3" xfId="25912"/>
    <cellStyle name="SAPBEXexcBad8 2 3 2" xfId="25913"/>
    <cellStyle name="SAPBEXexcBad8 2 3 2 2" xfId="25914"/>
    <cellStyle name="SAPBEXexcBad8 2 3 3" xfId="25915"/>
    <cellStyle name="SAPBEXexcBad8 2 3 4" xfId="25916"/>
    <cellStyle name="SAPBEXexcBad8 2 3 5" xfId="25917"/>
    <cellStyle name="SAPBEXexcBad8 2 4" xfId="25918"/>
    <cellStyle name="SAPBEXexcBad8 2 4 2" xfId="25919"/>
    <cellStyle name="SAPBEXexcBad8 2 4 2 2" xfId="25920"/>
    <cellStyle name="SAPBEXexcBad8 2 4 2 3" xfId="25921"/>
    <cellStyle name="SAPBEXexcBad8 2 4 2 4" xfId="25922"/>
    <cellStyle name="SAPBEXexcBad8 2 4 2 5" xfId="25923"/>
    <cellStyle name="SAPBEXexcBad8 2 4 2 6" xfId="25924"/>
    <cellStyle name="SAPBEXexcBad8 2 4 2 7" xfId="25925"/>
    <cellStyle name="SAPBEXexcBad8 2 4 3" xfId="25926"/>
    <cellStyle name="SAPBEXexcBad8 2 4 4" xfId="25927"/>
    <cellStyle name="SAPBEXexcBad8 2 4 5" xfId="25928"/>
    <cellStyle name="SAPBEXexcBad8 2 4 6" xfId="25929"/>
    <cellStyle name="SAPBEXexcBad8 2 4 7" xfId="25930"/>
    <cellStyle name="SAPBEXexcBad8 2 4 8" xfId="25931"/>
    <cellStyle name="SAPBEXexcBad8 2 5" xfId="25932"/>
    <cellStyle name="SAPBEXexcBad8 2 5 2" xfId="25933"/>
    <cellStyle name="SAPBEXexcBad8 2 5 2 2" xfId="25934"/>
    <cellStyle name="SAPBEXexcBad8 2 5 3" xfId="25935"/>
    <cellStyle name="SAPBEXexcBad8 2 5 4" xfId="25936"/>
    <cellStyle name="SAPBEXexcBad8 2 5 5" xfId="25937"/>
    <cellStyle name="SAPBEXexcBad8 2 5 6" xfId="25938"/>
    <cellStyle name="SAPBEXexcBad8 2 5 7" xfId="25939"/>
    <cellStyle name="SAPBEXexcBad8 2 6" xfId="25940"/>
    <cellStyle name="SAPBEXexcBad8 2 6 2" xfId="25941"/>
    <cellStyle name="SAPBEXexcBad8 2 7" xfId="25942"/>
    <cellStyle name="SAPBEXexcBad8 2 8" xfId="25943"/>
    <cellStyle name="SAPBEXexcBad8 2 9" xfId="25944"/>
    <cellStyle name="SAPBEXexcBad8 2_БДР формат СД (2)" xfId="25945"/>
    <cellStyle name="SAPBEXexcBad8 3" xfId="25946"/>
    <cellStyle name="SAPBEXexcBad8 3 2" xfId="25947"/>
    <cellStyle name="SAPBEXexcBad8 3 2 2" xfId="25948"/>
    <cellStyle name="SAPBEXexcBad8 3 2 2 2" xfId="25949"/>
    <cellStyle name="SAPBEXexcBad8 3 2 3" xfId="25950"/>
    <cellStyle name="SAPBEXexcBad8 3 2 4" xfId="25951"/>
    <cellStyle name="SAPBEXexcBad8 3 2 5" xfId="25952"/>
    <cellStyle name="SAPBEXexcBad8 3 2 6" xfId="25953"/>
    <cellStyle name="SAPBEXexcBad8 3 2 7" xfId="25954"/>
    <cellStyle name="SAPBEXexcBad8 3 3" xfId="25955"/>
    <cellStyle name="SAPBEXexcBad8 3 3 2" xfId="25956"/>
    <cellStyle name="SAPBEXexcBad8 3 3 2 2" xfId="25957"/>
    <cellStyle name="SAPBEXexcBad8 3 3 3" xfId="25958"/>
    <cellStyle name="SAPBEXexcBad8 3 3 4" xfId="25959"/>
    <cellStyle name="SAPBEXexcBad8 3 3 5" xfId="25960"/>
    <cellStyle name="SAPBEXexcBad8 3 4" xfId="25961"/>
    <cellStyle name="SAPBEXexcBad8 3 4 2" xfId="25962"/>
    <cellStyle name="SAPBEXexcBad8 3 4 2 2" xfId="25963"/>
    <cellStyle name="SAPBEXexcBad8 3 4 3" xfId="25964"/>
    <cellStyle name="SAPBEXexcBad8 3 5" xfId="25965"/>
    <cellStyle name="SAPBEXexcBad8 3 5 2" xfId="25966"/>
    <cellStyle name="SAPBEXexcBad8 3 5 2 2" xfId="25967"/>
    <cellStyle name="SAPBEXexcBad8 3 5 3" xfId="25968"/>
    <cellStyle name="SAPBEXexcBad8 3 6" xfId="25969"/>
    <cellStyle name="SAPBEXexcBad8 3 6 2" xfId="25970"/>
    <cellStyle name="SAPBEXexcBad8 3 7" xfId="25971"/>
    <cellStyle name="SAPBEXexcBad8 3 8" xfId="25972"/>
    <cellStyle name="SAPBEXexcBad8 4" xfId="25973"/>
    <cellStyle name="SAPBEXexcBad8 4 2" xfId="25974"/>
    <cellStyle name="SAPBEXexcBad8 4 2 2" xfId="25975"/>
    <cellStyle name="SAPBEXexcBad8 4 2 2 2" xfId="25976"/>
    <cellStyle name="SAPBEXexcBad8 4 2 3" xfId="25977"/>
    <cellStyle name="SAPBEXexcBad8 4 2 4" xfId="25978"/>
    <cellStyle name="SAPBEXexcBad8 4 2 5" xfId="25979"/>
    <cellStyle name="SAPBEXexcBad8 4 2 6" xfId="25980"/>
    <cellStyle name="SAPBEXexcBad8 4 2 7" xfId="25981"/>
    <cellStyle name="SAPBEXexcBad8 4 3" xfId="25982"/>
    <cellStyle name="SAPBEXexcBad8 4 3 2" xfId="25983"/>
    <cellStyle name="SAPBEXexcBad8 4 3 2 2" xfId="25984"/>
    <cellStyle name="SAPBEXexcBad8 4 3 3" xfId="25985"/>
    <cellStyle name="SAPBEXexcBad8 4 3 4" xfId="25986"/>
    <cellStyle name="SAPBEXexcBad8 4 3 5" xfId="25987"/>
    <cellStyle name="SAPBEXexcBad8 4 4" xfId="25988"/>
    <cellStyle name="SAPBEXexcBad8 4 4 2" xfId="25989"/>
    <cellStyle name="SAPBEXexcBad8 4 4 2 2" xfId="25990"/>
    <cellStyle name="SAPBEXexcBad8 4 4 3" xfId="25991"/>
    <cellStyle name="SAPBEXexcBad8 4 5" xfId="25992"/>
    <cellStyle name="SAPBEXexcBad8 4 5 2" xfId="25993"/>
    <cellStyle name="SAPBEXexcBad8 4 5 2 2" xfId="25994"/>
    <cellStyle name="SAPBEXexcBad8 4 5 3" xfId="25995"/>
    <cellStyle name="SAPBEXexcBad8 4 6" xfId="25996"/>
    <cellStyle name="SAPBEXexcBad8 4 6 2" xfId="25997"/>
    <cellStyle name="SAPBEXexcBad8 4 7" xfId="25998"/>
    <cellStyle name="SAPBEXexcBad8 4 8" xfId="25999"/>
    <cellStyle name="SAPBEXexcBad8 5" xfId="26000"/>
    <cellStyle name="SAPBEXexcBad8 5 2" xfId="26001"/>
    <cellStyle name="SAPBEXexcBad8 5 2 2" xfId="26002"/>
    <cellStyle name="SAPBEXexcBad8 5 2 2 2" xfId="26003"/>
    <cellStyle name="SAPBEXexcBad8 5 2 3" xfId="26004"/>
    <cellStyle name="SAPBEXexcBad8 5 2 4" xfId="26005"/>
    <cellStyle name="SAPBEXexcBad8 5 2 5" xfId="26006"/>
    <cellStyle name="SAPBEXexcBad8 5 2 6" xfId="26007"/>
    <cellStyle name="SAPBEXexcBad8 5 2 7" xfId="26008"/>
    <cellStyle name="SAPBEXexcBad8 5 3" xfId="26009"/>
    <cellStyle name="SAPBEXexcBad8 5 3 2" xfId="26010"/>
    <cellStyle name="SAPBEXexcBad8 5 3 2 2" xfId="26011"/>
    <cellStyle name="SAPBEXexcBad8 5 3 3" xfId="26012"/>
    <cellStyle name="SAPBEXexcBad8 5 4" xfId="26013"/>
    <cellStyle name="SAPBEXexcBad8 5 4 2" xfId="26014"/>
    <cellStyle name="SAPBEXexcBad8 5 4 2 2" xfId="26015"/>
    <cellStyle name="SAPBEXexcBad8 5 4 3" xfId="26016"/>
    <cellStyle name="SAPBEXexcBad8 5 5" xfId="26017"/>
    <cellStyle name="SAPBEXexcBad8 5 5 2" xfId="26018"/>
    <cellStyle name="SAPBEXexcBad8 5 5 2 2" xfId="26019"/>
    <cellStyle name="SAPBEXexcBad8 5 5 3" xfId="26020"/>
    <cellStyle name="SAPBEXexcBad8 5 6" xfId="26021"/>
    <cellStyle name="SAPBEXexcBad8 5 6 2" xfId="26022"/>
    <cellStyle name="SAPBEXexcBad8 5 7" xfId="26023"/>
    <cellStyle name="SAPBEXexcBad8 5 8" xfId="26024"/>
    <cellStyle name="SAPBEXexcBad8 6" xfId="26025"/>
    <cellStyle name="SAPBEXexcBad8 6 2" xfId="26026"/>
    <cellStyle name="SAPBEXexcBad8 6 2 2" xfId="26027"/>
    <cellStyle name="SAPBEXexcBad8 6 2 2 2" xfId="26028"/>
    <cellStyle name="SAPBEXexcBad8 6 2 3" xfId="26029"/>
    <cellStyle name="SAPBEXexcBad8 6 2 4" xfId="26030"/>
    <cellStyle name="SAPBEXexcBad8 6 2 5" xfId="26031"/>
    <cellStyle name="SAPBEXexcBad8 6 2 6" xfId="26032"/>
    <cellStyle name="SAPBEXexcBad8 6 2 7" xfId="26033"/>
    <cellStyle name="SAPBEXexcBad8 6 3" xfId="26034"/>
    <cellStyle name="SAPBEXexcBad8 6 3 2" xfId="26035"/>
    <cellStyle name="SAPBEXexcBad8 6 3 2 2" xfId="26036"/>
    <cellStyle name="SAPBEXexcBad8 6 3 3" xfId="26037"/>
    <cellStyle name="SAPBEXexcBad8 6 4" xfId="26038"/>
    <cellStyle name="SAPBEXexcBad8 6 4 2" xfId="26039"/>
    <cellStyle name="SAPBEXexcBad8 6 4 2 2" xfId="26040"/>
    <cellStyle name="SAPBEXexcBad8 6 4 3" xfId="26041"/>
    <cellStyle name="SAPBEXexcBad8 6 5" xfId="26042"/>
    <cellStyle name="SAPBEXexcBad8 6 5 2" xfId="26043"/>
    <cellStyle name="SAPBEXexcBad8 6 5 2 2" xfId="26044"/>
    <cellStyle name="SAPBEXexcBad8 6 5 3" xfId="26045"/>
    <cellStyle name="SAPBEXexcBad8 6 6" xfId="26046"/>
    <cellStyle name="SAPBEXexcBad8 6 6 2" xfId="26047"/>
    <cellStyle name="SAPBEXexcBad8 6 7" xfId="26048"/>
    <cellStyle name="SAPBEXexcBad8 6 8" xfId="26049"/>
    <cellStyle name="SAPBEXexcBad8 7" xfId="26050"/>
    <cellStyle name="SAPBEXexcBad8 7 2" xfId="26051"/>
    <cellStyle name="SAPBEXexcBad8 7 2 2" xfId="26052"/>
    <cellStyle name="SAPBEXexcBad8 7 2 2 2" xfId="26053"/>
    <cellStyle name="SAPBEXexcBad8 7 2 3" xfId="26054"/>
    <cellStyle name="SAPBEXexcBad8 7 2 4" xfId="26055"/>
    <cellStyle name="SAPBEXexcBad8 7 2 5" xfId="26056"/>
    <cellStyle name="SAPBEXexcBad8 7 2 6" xfId="26057"/>
    <cellStyle name="SAPBEXexcBad8 7 2 7" xfId="26058"/>
    <cellStyle name="SAPBEXexcBad8 7 3" xfId="26059"/>
    <cellStyle name="SAPBEXexcBad8 7 3 2" xfId="26060"/>
    <cellStyle name="SAPBEXexcBad8 7 3 2 2" xfId="26061"/>
    <cellStyle name="SAPBEXexcBad8 7 3 3" xfId="26062"/>
    <cellStyle name="SAPBEXexcBad8 7 4" xfId="26063"/>
    <cellStyle name="SAPBEXexcBad8 7 4 2" xfId="26064"/>
    <cellStyle name="SAPBEXexcBad8 7 4 2 2" xfId="26065"/>
    <cellStyle name="SAPBEXexcBad8 7 4 3" xfId="26066"/>
    <cellStyle name="SAPBEXexcBad8 7 5" xfId="26067"/>
    <cellStyle name="SAPBEXexcBad8 7 5 2" xfId="26068"/>
    <cellStyle name="SAPBEXexcBad8 7 5 2 2" xfId="26069"/>
    <cellStyle name="SAPBEXexcBad8 7 5 3" xfId="26070"/>
    <cellStyle name="SAPBEXexcBad8 7 6" xfId="26071"/>
    <cellStyle name="SAPBEXexcBad8 7 6 2" xfId="26072"/>
    <cellStyle name="SAPBEXexcBad8 7 6 2 2" xfId="26073"/>
    <cellStyle name="SAPBEXexcBad8 7 6 3" xfId="26074"/>
    <cellStyle name="SAPBEXexcBad8 7 7" xfId="26075"/>
    <cellStyle name="SAPBEXexcBad8 7 7 2" xfId="26076"/>
    <cellStyle name="SAPBEXexcBad8 7 8" xfId="26077"/>
    <cellStyle name="SAPBEXexcBad8 8" xfId="26078"/>
    <cellStyle name="SAPBEXexcBad8 8 2" xfId="26079"/>
    <cellStyle name="SAPBEXexcBad8 8 2 2" xfId="26080"/>
    <cellStyle name="SAPBEXexcBad8 8 2 2 2" xfId="26081"/>
    <cellStyle name="SAPBEXexcBad8 8 2 3" xfId="26082"/>
    <cellStyle name="SAPBEXexcBad8 8 2 4" xfId="26083"/>
    <cellStyle name="SAPBEXexcBad8 8 2 5" xfId="26084"/>
    <cellStyle name="SAPBEXexcBad8 8 2 6" xfId="26085"/>
    <cellStyle name="SAPBEXexcBad8 8 2 7" xfId="26086"/>
    <cellStyle name="SAPBEXexcBad8 8 3" xfId="26087"/>
    <cellStyle name="SAPBEXexcBad8 8 3 2" xfId="26088"/>
    <cellStyle name="SAPBEXexcBad8 8 3 2 2" xfId="26089"/>
    <cellStyle name="SAPBEXexcBad8 8 3 3" xfId="26090"/>
    <cellStyle name="SAPBEXexcBad8 8 4" xfId="26091"/>
    <cellStyle name="SAPBEXexcBad8 8 4 2" xfId="26092"/>
    <cellStyle name="SAPBEXexcBad8 8 4 2 2" xfId="26093"/>
    <cellStyle name="SAPBEXexcBad8 8 4 3" xfId="26094"/>
    <cellStyle name="SAPBEXexcBad8 8 5" xfId="26095"/>
    <cellStyle name="SAPBEXexcBad8 8 5 2" xfId="26096"/>
    <cellStyle name="SAPBEXexcBad8 8 5 2 2" xfId="26097"/>
    <cellStyle name="SAPBEXexcBad8 8 5 3" xfId="26098"/>
    <cellStyle name="SAPBEXexcBad8 8 6" xfId="26099"/>
    <cellStyle name="SAPBEXexcBad8 8 6 2" xfId="26100"/>
    <cellStyle name="SAPBEXexcBad8 8 6 2 2" xfId="26101"/>
    <cellStyle name="SAPBEXexcBad8 8 6 3" xfId="26102"/>
    <cellStyle name="SAPBEXexcBad8 8 7" xfId="26103"/>
    <cellStyle name="SAPBEXexcBad8 8 7 2" xfId="26104"/>
    <cellStyle name="SAPBEXexcBad8 8 8" xfId="26105"/>
    <cellStyle name="SAPBEXexcBad8 9" xfId="26106"/>
    <cellStyle name="SAPBEXexcBad8 9 2" xfId="26107"/>
    <cellStyle name="SAPBEXexcBad8 9 2 2" xfId="26108"/>
    <cellStyle name="SAPBEXexcBad8 9 2 3" xfId="26109"/>
    <cellStyle name="SAPBEXexcBad8 9 2 4" xfId="26110"/>
    <cellStyle name="SAPBEXexcBad8 9 2 5" xfId="26111"/>
    <cellStyle name="SAPBEXexcBad8 9 2 6" xfId="26112"/>
    <cellStyle name="SAPBEXexcBad8 9 2 7" xfId="26113"/>
    <cellStyle name="SAPBEXexcBad8 9 3" xfId="26114"/>
    <cellStyle name="SAPBEXexcBad8 9 4" xfId="26115"/>
    <cellStyle name="SAPBEXexcBad8 9 5" xfId="26116"/>
    <cellStyle name="SAPBEXexcBad8 9 6" xfId="26117"/>
    <cellStyle name="SAPBEXexcBad8 9 7" xfId="26118"/>
    <cellStyle name="SAPBEXexcBad8 9 8" xfId="26119"/>
    <cellStyle name="SAPBEXexcBad8_xSAPtemp1650" xfId="26120"/>
    <cellStyle name="SAPBEXexcBad9" xfId="26121"/>
    <cellStyle name="SAPBEXexcBad9 10" xfId="26122"/>
    <cellStyle name="SAPBEXexcBad9 10 2" xfId="26123"/>
    <cellStyle name="SAPBEXexcBad9 10 2 2" xfId="26124"/>
    <cellStyle name="SAPBEXexcBad9 10 2 3" xfId="26125"/>
    <cellStyle name="SAPBEXexcBad9 10 2 4" xfId="26126"/>
    <cellStyle name="SAPBEXexcBad9 10 2 5" xfId="26127"/>
    <cellStyle name="SAPBEXexcBad9 10 2 6" xfId="26128"/>
    <cellStyle name="SAPBEXexcBad9 10 2 7" xfId="26129"/>
    <cellStyle name="SAPBEXexcBad9 10 3" xfId="26130"/>
    <cellStyle name="SAPBEXexcBad9 10 4" xfId="26131"/>
    <cellStyle name="SAPBEXexcBad9 10 5" xfId="26132"/>
    <cellStyle name="SAPBEXexcBad9 10 6" xfId="26133"/>
    <cellStyle name="SAPBEXexcBad9 10 7" xfId="26134"/>
    <cellStyle name="SAPBEXexcBad9 10 8" xfId="26135"/>
    <cellStyle name="SAPBEXexcBad9 11" xfId="26136"/>
    <cellStyle name="SAPBEXexcBad9 11 2" xfId="26137"/>
    <cellStyle name="SAPBEXexcBad9 11 2 2" xfId="26138"/>
    <cellStyle name="SAPBEXexcBad9 11 2 3" xfId="26139"/>
    <cellStyle name="SAPBEXexcBad9 11 2 4" xfId="26140"/>
    <cellStyle name="SAPBEXexcBad9 11 2 5" xfId="26141"/>
    <cellStyle name="SAPBEXexcBad9 11 2 6" xfId="26142"/>
    <cellStyle name="SAPBEXexcBad9 11 2 7" xfId="26143"/>
    <cellStyle name="SAPBEXexcBad9 11 3" xfId="26144"/>
    <cellStyle name="SAPBEXexcBad9 11 4" xfId="26145"/>
    <cellStyle name="SAPBEXexcBad9 11 5" xfId="26146"/>
    <cellStyle name="SAPBEXexcBad9 11 6" xfId="26147"/>
    <cellStyle name="SAPBEXexcBad9 11 7" xfId="26148"/>
    <cellStyle name="SAPBEXexcBad9 11 8" xfId="26149"/>
    <cellStyle name="SAPBEXexcBad9 12" xfId="26150"/>
    <cellStyle name="SAPBEXexcBad9 12 2" xfId="26151"/>
    <cellStyle name="SAPBEXexcBad9 12 3" xfId="26152"/>
    <cellStyle name="SAPBEXexcBad9 12 4" xfId="26153"/>
    <cellStyle name="SAPBEXexcBad9 12 5" xfId="26154"/>
    <cellStyle name="SAPBEXexcBad9 12 6" xfId="26155"/>
    <cellStyle name="SAPBEXexcBad9 12 7" xfId="26156"/>
    <cellStyle name="SAPBEXexcBad9 13" xfId="26157"/>
    <cellStyle name="SAPBEXexcBad9 14" xfId="26158"/>
    <cellStyle name="SAPBEXexcBad9 15" xfId="26159"/>
    <cellStyle name="SAPBEXexcBad9 16" xfId="26160"/>
    <cellStyle name="SAPBEXexcBad9 17" xfId="26161"/>
    <cellStyle name="SAPBEXexcBad9 18" xfId="26162"/>
    <cellStyle name="SAPBEXexcBad9 2" xfId="26163"/>
    <cellStyle name="SAPBEXexcBad9 2 10" xfId="26164"/>
    <cellStyle name="SAPBEXexcBad9 2 11" xfId="26165"/>
    <cellStyle name="SAPBEXexcBad9 2 2" xfId="26166"/>
    <cellStyle name="SAPBEXexcBad9 2 2 2" xfId="26167"/>
    <cellStyle name="SAPBEXexcBad9 2 2 2 2" xfId="26168"/>
    <cellStyle name="SAPBEXexcBad9 2 2 3" xfId="26169"/>
    <cellStyle name="SAPBEXexcBad9 2 2 4" xfId="26170"/>
    <cellStyle name="SAPBEXexcBad9 2 2 5" xfId="26171"/>
    <cellStyle name="SAPBEXexcBad9 2 2 6" xfId="26172"/>
    <cellStyle name="SAPBEXexcBad9 2 2 7" xfId="26173"/>
    <cellStyle name="SAPBEXexcBad9 2 3" xfId="26174"/>
    <cellStyle name="SAPBEXexcBad9 2 3 2" xfId="26175"/>
    <cellStyle name="SAPBEXexcBad9 2 3 2 2" xfId="26176"/>
    <cellStyle name="SAPBEXexcBad9 2 3 3" xfId="26177"/>
    <cellStyle name="SAPBEXexcBad9 2 3 4" xfId="26178"/>
    <cellStyle name="SAPBEXexcBad9 2 3 5" xfId="26179"/>
    <cellStyle name="SAPBEXexcBad9 2 4" xfId="26180"/>
    <cellStyle name="SAPBEXexcBad9 2 4 2" xfId="26181"/>
    <cellStyle name="SAPBEXexcBad9 2 4 2 2" xfId="26182"/>
    <cellStyle name="SAPBEXexcBad9 2 4 2 3" xfId="26183"/>
    <cellStyle name="SAPBEXexcBad9 2 4 2 4" xfId="26184"/>
    <cellStyle name="SAPBEXexcBad9 2 4 2 5" xfId="26185"/>
    <cellStyle name="SAPBEXexcBad9 2 4 2 6" xfId="26186"/>
    <cellStyle name="SAPBEXexcBad9 2 4 2 7" xfId="26187"/>
    <cellStyle name="SAPBEXexcBad9 2 4 3" xfId="26188"/>
    <cellStyle name="SAPBEXexcBad9 2 4 4" xfId="26189"/>
    <cellStyle name="SAPBEXexcBad9 2 4 5" xfId="26190"/>
    <cellStyle name="SAPBEXexcBad9 2 4 6" xfId="26191"/>
    <cellStyle name="SAPBEXexcBad9 2 4 7" xfId="26192"/>
    <cellStyle name="SAPBEXexcBad9 2 4 8" xfId="26193"/>
    <cellStyle name="SAPBEXexcBad9 2 5" xfId="26194"/>
    <cellStyle name="SAPBEXexcBad9 2 5 2" xfId="26195"/>
    <cellStyle name="SAPBEXexcBad9 2 5 2 2" xfId="26196"/>
    <cellStyle name="SAPBEXexcBad9 2 5 3" xfId="26197"/>
    <cellStyle name="SAPBEXexcBad9 2 5 4" xfId="26198"/>
    <cellStyle name="SAPBEXexcBad9 2 5 5" xfId="26199"/>
    <cellStyle name="SAPBEXexcBad9 2 5 6" xfId="26200"/>
    <cellStyle name="SAPBEXexcBad9 2 5 7" xfId="26201"/>
    <cellStyle name="SAPBEXexcBad9 2 6" xfId="26202"/>
    <cellStyle name="SAPBEXexcBad9 2 6 2" xfId="26203"/>
    <cellStyle name="SAPBEXexcBad9 2 7" xfId="26204"/>
    <cellStyle name="SAPBEXexcBad9 2 8" xfId="26205"/>
    <cellStyle name="SAPBEXexcBad9 2 9" xfId="26206"/>
    <cellStyle name="SAPBEXexcBad9 2_БДР формат СД (2)" xfId="26207"/>
    <cellStyle name="SAPBEXexcBad9 3" xfId="26208"/>
    <cellStyle name="SAPBEXexcBad9 3 2" xfId="26209"/>
    <cellStyle name="SAPBEXexcBad9 3 2 2" xfId="26210"/>
    <cellStyle name="SAPBEXexcBad9 3 2 2 2" xfId="26211"/>
    <cellStyle name="SAPBEXexcBad9 3 2 3" xfId="26212"/>
    <cellStyle name="SAPBEXexcBad9 3 2 4" xfId="26213"/>
    <cellStyle name="SAPBEXexcBad9 3 2 5" xfId="26214"/>
    <cellStyle name="SAPBEXexcBad9 3 2 6" xfId="26215"/>
    <cellStyle name="SAPBEXexcBad9 3 2 7" xfId="26216"/>
    <cellStyle name="SAPBEXexcBad9 3 3" xfId="26217"/>
    <cellStyle name="SAPBEXexcBad9 3 3 2" xfId="26218"/>
    <cellStyle name="SAPBEXexcBad9 3 3 2 2" xfId="26219"/>
    <cellStyle name="SAPBEXexcBad9 3 3 3" xfId="26220"/>
    <cellStyle name="SAPBEXexcBad9 3 3 4" xfId="26221"/>
    <cellStyle name="SAPBEXexcBad9 3 3 5" xfId="26222"/>
    <cellStyle name="SAPBEXexcBad9 3 4" xfId="26223"/>
    <cellStyle name="SAPBEXexcBad9 3 4 2" xfId="26224"/>
    <cellStyle name="SAPBEXexcBad9 3 4 2 2" xfId="26225"/>
    <cellStyle name="SAPBEXexcBad9 3 4 3" xfId="26226"/>
    <cellStyle name="SAPBEXexcBad9 3 5" xfId="26227"/>
    <cellStyle name="SAPBEXexcBad9 3 5 2" xfId="26228"/>
    <cellStyle name="SAPBEXexcBad9 3 5 2 2" xfId="26229"/>
    <cellStyle name="SAPBEXexcBad9 3 5 3" xfId="26230"/>
    <cellStyle name="SAPBEXexcBad9 3 6" xfId="26231"/>
    <cellStyle name="SAPBEXexcBad9 3 6 2" xfId="26232"/>
    <cellStyle name="SAPBEXexcBad9 3 7" xfId="26233"/>
    <cellStyle name="SAPBEXexcBad9 3 8" xfId="26234"/>
    <cellStyle name="SAPBEXexcBad9 4" xfId="26235"/>
    <cellStyle name="SAPBEXexcBad9 4 2" xfId="26236"/>
    <cellStyle name="SAPBEXexcBad9 4 2 2" xfId="26237"/>
    <cellStyle name="SAPBEXexcBad9 4 2 2 2" xfId="26238"/>
    <cellStyle name="SAPBEXexcBad9 4 2 3" xfId="26239"/>
    <cellStyle name="SAPBEXexcBad9 4 2 4" xfId="26240"/>
    <cellStyle name="SAPBEXexcBad9 4 2 5" xfId="26241"/>
    <cellStyle name="SAPBEXexcBad9 4 2 6" xfId="26242"/>
    <cellStyle name="SAPBEXexcBad9 4 2 7" xfId="26243"/>
    <cellStyle name="SAPBEXexcBad9 4 3" xfId="26244"/>
    <cellStyle name="SAPBEXexcBad9 4 3 2" xfId="26245"/>
    <cellStyle name="SAPBEXexcBad9 4 3 2 2" xfId="26246"/>
    <cellStyle name="SAPBEXexcBad9 4 3 3" xfId="26247"/>
    <cellStyle name="SAPBEXexcBad9 4 3 4" xfId="26248"/>
    <cellStyle name="SAPBEXexcBad9 4 3 5" xfId="26249"/>
    <cellStyle name="SAPBEXexcBad9 4 4" xfId="26250"/>
    <cellStyle name="SAPBEXexcBad9 4 4 2" xfId="26251"/>
    <cellStyle name="SAPBEXexcBad9 4 4 2 2" xfId="26252"/>
    <cellStyle name="SAPBEXexcBad9 4 4 3" xfId="26253"/>
    <cellStyle name="SAPBEXexcBad9 4 5" xfId="26254"/>
    <cellStyle name="SAPBEXexcBad9 4 5 2" xfId="26255"/>
    <cellStyle name="SAPBEXexcBad9 4 5 2 2" xfId="26256"/>
    <cellStyle name="SAPBEXexcBad9 4 5 3" xfId="26257"/>
    <cellStyle name="SAPBEXexcBad9 4 6" xfId="26258"/>
    <cellStyle name="SAPBEXexcBad9 4 6 2" xfId="26259"/>
    <cellStyle name="SAPBEXexcBad9 4 7" xfId="26260"/>
    <cellStyle name="SAPBEXexcBad9 4 8" xfId="26261"/>
    <cellStyle name="SAPBEXexcBad9 5" xfId="26262"/>
    <cellStyle name="SAPBEXexcBad9 5 2" xfId="26263"/>
    <cellStyle name="SAPBEXexcBad9 5 2 2" xfId="26264"/>
    <cellStyle name="SAPBEXexcBad9 5 2 2 2" xfId="26265"/>
    <cellStyle name="SAPBEXexcBad9 5 2 3" xfId="26266"/>
    <cellStyle name="SAPBEXexcBad9 5 2 4" xfId="26267"/>
    <cellStyle name="SAPBEXexcBad9 5 2 5" xfId="26268"/>
    <cellStyle name="SAPBEXexcBad9 5 2 6" xfId="26269"/>
    <cellStyle name="SAPBEXexcBad9 5 2 7" xfId="26270"/>
    <cellStyle name="SAPBEXexcBad9 5 3" xfId="26271"/>
    <cellStyle name="SAPBEXexcBad9 5 3 2" xfId="26272"/>
    <cellStyle name="SAPBEXexcBad9 5 3 2 2" xfId="26273"/>
    <cellStyle name="SAPBEXexcBad9 5 3 3" xfId="26274"/>
    <cellStyle name="SAPBEXexcBad9 5 4" xfId="26275"/>
    <cellStyle name="SAPBEXexcBad9 5 4 2" xfId="26276"/>
    <cellStyle name="SAPBEXexcBad9 5 4 2 2" xfId="26277"/>
    <cellStyle name="SAPBEXexcBad9 5 4 3" xfId="26278"/>
    <cellStyle name="SAPBEXexcBad9 5 5" xfId="26279"/>
    <cellStyle name="SAPBEXexcBad9 5 5 2" xfId="26280"/>
    <cellStyle name="SAPBEXexcBad9 5 5 2 2" xfId="26281"/>
    <cellStyle name="SAPBEXexcBad9 5 5 3" xfId="26282"/>
    <cellStyle name="SAPBEXexcBad9 5 6" xfId="26283"/>
    <cellStyle name="SAPBEXexcBad9 5 6 2" xfId="26284"/>
    <cellStyle name="SAPBEXexcBad9 5 7" xfId="26285"/>
    <cellStyle name="SAPBEXexcBad9 5 8" xfId="26286"/>
    <cellStyle name="SAPBEXexcBad9 6" xfId="26287"/>
    <cellStyle name="SAPBEXexcBad9 6 2" xfId="26288"/>
    <cellStyle name="SAPBEXexcBad9 6 2 2" xfId="26289"/>
    <cellStyle name="SAPBEXexcBad9 6 2 2 2" xfId="26290"/>
    <cellStyle name="SAPBEXexcBad9 6 2 3" xfId="26291"/>
    <cellStyle name="SAPBEXexcBad9 6 2 4" xfId="26292"/>
    <cellStyle name="SAPBEXexcBad9 6 2 5" xfId="26293"/>
    <cellStyle name="SAPBEXexcBad9 6 2 6" xfId="26294"/>
    <cellStyle name="SAPBEXexcBad9 6 2 7" xfId="26295"/>
    <cellStyle name="SAPBEXexcBad9 6 3" xfId="26296"/>
    <cellStyle name="SAPBEXexcBad9 6 3 2" xfId="26297"/>
    <cellStyle name="SAPBEXexcBad9 6 3 2 2" xfId="26298"/>
    <cellStyle name="SAPBEXexcBad9 6 3 3" xfId="26299"/>
    <cellStyle name="SAPBEXexcBad9 6 4" xfId="26300"/>
    <cellStyle name="SAPBEXexcBad9 6 4 2" xfId="26301"/>
    <cellStyle name="SAPBEXexcBad9 6 4 2 2" xfId="26302"/>
    <cellStyle name="SAPBEXexcBad9 6 4 3" xfId="26303"/>
    <cellStyle name="SAPBEXexcBad9 6 5" xfId="26304"/>
    <cellStyle name="SAPBEXexcBad9 6 5 2" xfId="26305"/>
    <cellStyle name="SAPBEXexcBad9 6 5 2 2" xfId="26306"/>
    <cellStyle name="SAPBEXexcBad9 6 5 3" xfId="26307"/>
    <cellStyle name="SAPBEXexcBad9 6 6" xfId="26308"/>
    <cellStyle name="SAPBEXexcBad9 6 6 2" xfId="26309"/>
    <cellStyle name="SAPBEXexcBad9 6 7" xfId="26310"/>
    <cellStyle name="SAPBEXexcBad9 6 8" xfId="26311"/>
    <cellStyle name="SAPBEXexcBad9 7" xfId="26312"/>
    <cellStyle name="SAPBEXexcBad9 7 2" xfId="26313"/>
    <cellStyle name="SAPBEXexcBad9 7 2 2" xfId="26314"/>
    <cellStyle name="SAPBEXexcBad9 7 2 2 2" xfId="26315"/>
    <cellStyle name="SAPBEXexcBad9 7 2 3" xfId="26316"/>
    <cellStyle name="SAPBEXexcBad9 7 2 4" xfId="26317"/>
    <cellStyle name="SAPBEXexcBad9 7 2 5" xfId="26318"/>
    <cellStyle name="SAPBEXexcBad9 7 2 6" xfId="26319"/>
    <cellStyle name="SAPBEXexcBad9 7 2 7" xfId="26320"/>
    <cellStyle name="SAPBEXexcBad9 7 3" xfId="26321"/>
    <cellStyle name="SAPBEXexcBad9 7 3 2" xfId="26322"/>
    <cellStyle name="SAPBEXexcBad9 7 3 2 2" xfId="26323"/>
    <cellStyle name="SAPBEXexcBad9 7 3 3" xfId="26324"/>
    <cellStyle name="SAPBEXexcBad9 7 4" xfId="26325"/>
    <cellStyle name="SAPBEXexcBad9 7 4 2" xfId="26326"/>
    <cellStyle name="SAPBEXexcBad9 7 4 2 2" xfId="26327"/>
    <cellStyle name="SAPBEXexcBad9 7 4 3" xfId="26328"/>
    <cellStyle name="SAPBEXexcBad9 7 5" xfId="26329"/>
    <cellStyle name="SAPBEXexcBad9 7 5 2" xfId="26330"/>
    <cellStyle name="SAPBEXexcBad9 7 5 2 2" xfId="26331"/>
    <cellStyle name="SAPBEXexcBad9 7 5 3" xfId="26332"/>
    <cellStyle name="SAPBEXexcBad9 7 6" xfId="26333"/>
    <cellStyle name="SAPBEXexcBad9 7 6 2" xfId="26334"/>
    <cellStyle name="SAPBEXexcBad9 7 6 2 2" xfId="26335"/>
    <cellStyle name="SAPBEXexcBad9 7 6 3" xfId="26336"/>
    <cellStyle name="SAPBEXexcBad9 7 7" xfId="26337"/>
    <cellStyle name="SAPBEXexcBad9 7 7 2" xfId="26338"/>
    <cellStyle name="SAPBEXexcBad9 7 8" xfId="26339"/>
    <cellStyle name="SAPBEXexcBad9 8" xfId="26340"/>
    <cellStyle name="SAPBEXexcBad9 8 2" xfId="26341"/>
    <cellStyle name="SAPBEXexcBad9 8 2 2" xfId="26342"/>
    <cellStyle name="SAPBEXexcBad9 8 2 2 2" xfId="26343"/>
    <cellStyle name="SAPBEXexcBad9 8 2 3" xfId="26344"/>
    <cellStyle name="SAPBEXexcBad9 8 2 4" xfId="26345"/>
    <cellStyle name="SAPBEXexcBad9 8 2 5" xfId="26346"/>
    <cellStyle name="SAPBEXexcBad9 8 2 6" xfId="26347"/>
    <cellStyle name="SAPBEXexcBad9 8 2 7" xfId="26348"/>
    <cellStyle name="SAPBEXexcBad9 8 3" xfId="26349"/>
    <cellStyle name="SAPBEXexcBad9 8 3 2" xfId="26350"/>
    <cellStyle name="SAPBEXexcBad9 8 3 2 2" xfId="26351"/>
    <cellStyle name="SAPBEXexcBad9 8 3 3" xfId="26352"/>
    <cellStyle name="SAPBEXexcBad9 8 4" xfId="26353"/>
    <cellStyle name="SAPBEXexcBad9 8 4 2" xfId="26354"/>
    <cellStyle name="SAPBEXexcBad9 8 4 2 2" xfId="26355"/>
    <cellStyle name="SAPBEXexcBad9 8 4 3" xfId="26356"/>
    <cellStyle name="SAPBEXexcBad9 8 5" xfId="26357"/>
    <cellStyle name="SAPBEXexcBad9 8 5 2" xfId="26358"/>
    <cellStyle name="SAPBEXexcBad9 8 5 2 2" xfId="26359"/>
    <cellStyle name="SAPBEXexcBad9 8 5 3" xfId="26360"/>
    <cellStyle name="SAPBEXexcBad9 8 6" xfId="26361"/>
    <cellStyle name="SAPBEXexcBad9 8 6 2" xfId="26362"/>
    <cellStyle name="SAPBEXexcBad9 8 6 2 2" xfId="26363"/>
    <cellStyle name="SAPBEXexcBad9 8 6 3" xfId="26364"/>
    <cellStyle name="SAPBEXexcBad9 8 7" xfId="26365"/>
    <cellStyle name="SAPBEXexcBad9 8 7 2" xfId="26366"/>
    <cellStyle name="SAPBEXexcBad9 8 8" xfId="26367"/>
    <cellStyle name="SAPBEXexcBad9 9" xfId="26368"/>
    <cellStyle name="SAPBEXexcBad9 9 2" xfId="26369"/>
    <cellStyle name="SAPBEXexcBad9 9 2 2" xfId="26370"/>
    <cellStyle name="SAPBEXexcBad9 9 2 3" xfId="26371"/>
    <cellStyle name="SAPBEXexcBad9 9 2 4" xfId="26372"/>
    <cellStyle name="SAPBEXexcBad9 9 2 5" xfId="26373"/>
    <cellStyle name="SAPBEXexcBad9 9 2 6" xfId="26374"/>
    <cellStyle name="SAPBEXexcBad9 9 2 7" xfId="26375"/>
    <cellStyle name="SAPBEXexcBad9 9 3" xfId="26376"/>
    <cellStyle name="SAPBEXexcBad9 9 4" xfId="26377"/>
    <cellStyle name="SAPBEXexcBad9 9 5" xfId="26378"/>
    <cellStyle name="SAPBEXexcBad9 9 6" xfId="26379"/>
    <cellStyle name="SAPBEXexcBad9 9 7" xfId="26380"/>
    <cellStyle name="SAPBEXexcBad9 9 8" xfId="26381"/>
    <cellStyle name="SAPBEXexcBad9_xSAPtemp1650" xfId="26382"/>
    <cellStyle name="SAPBEXexcCritical4" xfId="26383"/>
    <cellStyle name="SAPBEXexcCritical4 10" xfId="26384"/>
    <cellStyle name="SAPBEXexcCritical4 10 2" xfId="26385"/>
    <cellStyle name="SAPBEXexcCritical4 10 2 2" xfId="26386"/>
    <cellStyle name="SAPBEXexcCritical4 10 2 3" xfId="26387"/>
    <cellStyle name="SAPBEXexcCritical4 10 2 4" xfId="26388"/>
    <cellStyle name="SAPBEXexcCritical4 10 2 5" xfId="26389"/>
    <cellStyle name="SAPBEXexcCritical4 10 2 6" xfId="26390"/>
    <cellStyle name="SAPBEXexcCritical4 10 2 7" xfId="26391"/>
    <cellStyle name="SAPBEXexcCritical4 10 3" xfId="26392"/>
    <cellStyle name="SAPBEXexcCritical4 10 4" xfId="26393"/>
    <cellStyle name="SAPBEXexcCritical4 10 5" xfId="26394"/>
    <cellStyle name="SAPBEXexcCritical4 10 6" xfId="26395"/>
    <cellStyle name="SAPBEXexcCritical4 10 7" xfId="26396"/>
    <cellStyle name="SAPBEXexcCritical4 10 8" xfId="26397"/>
    <cellStyle name="SAPBEXexcCritical4 11" xfId="26398"/>
    <cellStyle name="SAPBEXexcCritical4 11 2" xfId="26399"/>
    <cellStyle name="SAPBEXexcCritical4 11 2 2" xfId="26400"/>
    <cellStyle name="SAPBEXexcCritical4 11 2 3" xfId="26401"/>
    <cellStyle name="SAPBEXexcCritical4 11 2 4" xfId="26402"/>
    <cellStyle name="SAPBEXexcCritical4 11 2 5" xfId="26403"/>
    <cellStyle name="SAPBEXexcCritical4 11 2 6" xfId="26404"/>
    <cellStyle name="SAPBEXexcCritical4 11 2 7" xfId="26405"/>
    <cellStyle name="SAPBEXexcCritical4 11 3" xfId="26406"/>
    <cellStyle name="SAPBEXexcCritical4 11 4" xfId="26407"/>
    <cellStyle name="SAPBEXexcCritical4 11 5" xfId="26408"/>
    <cellStyle name="SAPBEXexcCritical4 11 6" xfId="26409"/>
    <cellStyle name="SAPBEXexcCritical4 11 7" xfId="26410"/>
    <cellStyle name="SAPBEXexcCritical4 11 8" xfId="26411"/>
    <cellStyle name="SAPBEXexcCritical4 12" xfId="26412"/>
    <cellStyle name="SAPBEXexcCritical4 12 2" xfId="26413"/>
    <cellStyle name="SAPBEXexcCritical4 12 3" xfId="26414"/>
    <cellStyle name="SAPBEXexcCritical4 12 4" xfId="26415"/>
    <cellStyle name="SAPBEXexcCritical4 12 5" xfId="26416"/>
    <cellStyle name="SAPBEXexcCritical4 12 6" xfId="26417"/>
    <cellStyle name="SAPBEXexcCritical4 12 7" xfId="26418"/>
    <cellStyle name="SAPBEXexcCritical4 13" xfId="26419"/>
    <cellStyle name="SAPBEXexcCritical4 14" xfId="26420"/>
    <cellStyle name="SAPBEXexcCritical4 15" xfId="26421"/>
    <cellStyle name="SAPBEXexcCritical4 16" xfId="26422"/>
    <cellStyle name="SAPBEXexcCritical4 17" xfId="26423"/>
    <cellStyle name="SAPBEXexcCritical4 18" xfId="26424"/>
    <cellStyle name="SAPBEXexcCritical4 2" xfId="26425"/>
    <cellStyle name="SAPBEXexcCritical4 2 10" xfId="26426"/>
    <cellStyle name="SAPBEXexcCritical4 2 11" xfId="26427"/>
    <cellStyle name="SAPBEXexcCritical4 2 2" xfId="26428"/>
    <cellStyle name="SAPBEXexcCritical4 2 2 2" xfId="26429"/>
    <cellStyle name="SAPBEXexcCritical4 2 2 2 2" xfId="26430"/>
    <cellStyle name="SAPBEXexcCritical4 2 2 3" xfId="26431"/>
    <cellStyle name="SAPBEXexcCritical4 2 2 4" xfId="26432"/>
    <cellStyle name="SAPBEXexcCritical4 2 2 5" xfId="26433"/>
    <cellStyle name="SAPBEXexcCritical4 2 2 6" xfId="26434"/>
    <cellStyle name="SAPBEXexcCritical4 2 2 7" xfId="26435"/>
    <cellStyle name="SAPBEXexcCritical4 2 3" xfId="26436"/>
    <cellStyle name="SAPBEXexcCritical4 2 3 2" xfId="26437"/>
    <cellStyle name="SAPBEXexcCritical4 2 3 2 2" xfId="26438"/>
    <cellStyle name="SAPBEXexcCritical4 2 3 3" xfId="26439"/>
    <cellStyle name="SAPBEXexcCritical4 2 3 4" xfId="26440"/>
    <cellStyle name="SAPBEXexcCritical4 2 3 5" xfId="26441"/>
    <cellStyle name="SAPBEXexcCritical4 2 4" xfId="26442"/>
    <cellStyle name="SAPBEXexcCritical4 2 4 2" xfId="26443"/>
    <cellStyle name="SAPBEXexcCritical4 2 4 2 2" xfId="26444"/>
    <cellStyle name="SAPBEXexcCritical4 2 4 2 3" xfId="26445"/>
    <cellStyle name="SAPBEXexcCritical4 2 4 2 4" xfId="26446"/>
    <cellStyle name="SAPBEXexcCritical4 2 4 2 5" xfId="26447"/>
    <cellStyle name="SAPBEXexcCritical4 2 4 2 6" xfId="26448"/>
    <cellStyle name="SAPBEXexcCritical4 2 4 2 7" xfId="26449"/>
    <cellStyle name="SAPBEXexcCritical4 2 4 3" xfId="26450"/>
    <cellStyle name="SAPBEXexcCritical4 2 4 4" xfId="26451"/>
    <cellStyle name="SAPBEXexcCritical4 2 4 5" xfId="26452"/>
    <cellStyle name="SAPBEXexcCritical4 2 4 6" xfId="26453"/>
    <cellStyle name="SAPBEXexcCritical4 2 4 7" xfId="26454"/>
    <cellStyle name="SAPBEXexcCritical4 2 4 8" xfId="26455"/>
    <cellStyle name="SAPBEXexcCritical4 2 5" xfId="26456"/>
    <cellStyle name="SAPBEXexcCritical4 2 5 2" xfId="26457"/>
    <cellStyle name="SAPBEXexcCritical4 2 5 2 2" xfId="26458"/>
    <cellStyle name="SAPBEXexcCritical4 2 5 3" xfId="26459"/>
    <cellStyle name="SAPBEXexcCritical4 2 5 4" xfId="26460"/>
    <cellStyle name="SAPBEXexcCritical4 2 5 5" xfId="26461"/>
    <cellStyle name="SAPBEXexcCritical4 2 5 6" xfId="26462"/>
    <cellStyle name="SAPBEXexcCritical4 2 5 7" xfId="26463"/>
    <cellStyle name="SAPBEXexcCritical4 2 6" xfId="26464"/>
    <cellStyle name="SAPBEXexcCritical4 2 6 2" xfId="26465"/>
    <cellStyle name="SAPBEXexcCritical4 2 7" xfId="26466"/>
    <cellStyle name="SAPBEXexcCritical4 2 8" xfId="26467"/>
    <cellStyle name="SAPBEXexcCritical4 2 9" xfId="26468"/>
    <cellStyle name="SAPBEXexcCritical4 2_БДР формат СД (2)" xfId="26469"/>
    <cellStyle name="SAPBEXexcCritical4 3" xfId="26470"/>
    <cellStyle name="SAPBEXexcCritical4 3 2" xfId="26471"/>
    <cellStyle name="SAPBEXexcCritical4 3 2 2" xfId="26472"/>
    <cellStyle name="SAPBEXexcCritical4 3 2 2 2" xfId="26473"/>
    <cellStyle name="SAPBEXexcCritical4 3 2 3" xfId="26474"/>
    <cellStyle name="SAPBEXexcCritical4 3 2 4" xfId="26475"/>
    <cellStyle name="SAPBEXexcCritical4 3 2 5" xfId="26476"/>
    <cellStyle name="SAPBEXexcCritical4 3 2 6" xfId="26477"/>
    <cellStyle name="SAPBEXexcCritical4 3 2 7" xfId="26478"/>
    <cellStyle name="SAPBEXexcCritical4 3 3" xfId="26479"/>
    <cellStyle name="SAPBEXexcCritical4 3 3 2" xfId="26480"/>
    <cellStyle name="SAPBEXexcCritical4 3 3 2 2" xfId="26481"/>
    <cellStyle name="SAPBEXexcCritical4 3 3 3" xfId="26482"/>
    <cellStyle name="SAPBEXexcCritical4 3 3 4" xfId="26483"/>
    <cellStyle name="SAPBEXexcCritical4 3 3 5" xfId="26484"/>
    <cellStyle name="SAPBEXexcCritical4 3 4" xfId="26485"/>
    <cellStyle name="SAPBEXexcCritical4 3 4 2" xfId="26486"/>
    <cellStyle name="SAPBEXexcCritical4 3 4 2 2" xfId="26487"/>
    <cellStyle name="SAPBEXexcCritical4 3 4 3" xfId="26488"/>
    <cellStyle name="SAPBEXexcCritical4 3 5" xfId="26489"/>
    <cellStyle name="SAPBEXexcCritical4 3 5 2" xfId="26490"/>
    <cellStyle name="SAPBEXexcCritical4 3 5 2 2" xfId="26491"/>
    <cellStyle name="SAPBEXexcCritical4 3 5 3" xfId="26492"/>
    <cellStyle name="SAPBEXexcCritical4 3 6" xfId="26493"/>
    <cellStyle name="SAPBEXexcCritical4 3 6 2" xfId="26494"/>
    <cellStyle name="SAPBEXexcCritical4 3 7" xfId="26495"/>
    <cellStyle name="SAPBEXexcCritical4 3 8" xfId="26496"/>
    <cellStyle name="SAPBEXexcCritical4 4" xfId="26497"/>
    <cellStyle name="SAPBEXexcCritical4 4 2" xfId="26498"/>
    <cellStyle name="SAPBEXexcCritical4 4 2 2" xfId="26499"/>
    <cellStyle name="SAPBEXexcCritical4 4 2 2 2" xfId="26500"/>
    <cellStyle name="SAPBEXexcCritical4 4 2 3" xfId="26501"/>
    <cellStyle name="SAPBEXexcCritical4 4 2 4" xfId="26502"/>
    <cellStyle name="SAPBEXexcCritical4 4 2 5" xfId="26503"/>
    <cellStyle name="SAPBEXexcCritical4 4 2 6" xfId="26504"/>
    <cellStyle name="SAPBEXexcCritical4 4 2 7" xfId="26505"/>
    <cellStyle name="SAPBEXexcCritical4 4 3" xfId="26506"/>
    <cellStyle name="SAPBEXexcCritical4 4 3 2" xfId="26507"/>
    <cellStyle name="SAPBEXexcCritical4 4 3 2 2" xfId="26508"/>
    <cellStyle name="SAPBEXexcCritical4 4 3 3" xfId="26509"/>
    <cellStyle name="SAPBEXexcCritical4 4 3 4" xfId="26510"/>
    <cellStyle name="SAPBEXexcCritical4 4 3 5" xfId="26511"/>
    <cellStyle name="SAPBEXexcCritical4 4 4" xfId="26512"/>
    <cellStyle name="SAPBEXexcCritical4 4 4 2" xfId="26513"/>
    <cellStyle name="SAPBEXexcCritical4 4 4 2 2" xfId="26514"/>
    <cellStyle name="SAPBEXexcCritical4 4 4 3" xfId="26515"/>
    <cellStyle name="SAPBEXexcCritical4 4 5" xfId="26516"/>
    <cellStyle name="SAPBEXexcCritical4 4 5 2" xfId="26517"/>
    <cellStyle name="SAPBEXexcCritical4 4 5 2 2" xfId="26518"/>
    <cellStyle name="SAPBEXexcCritical4 4 5 3" xfId="26519"/>
    <cellStyle name="SAPBEXexcCritical4 4 6" xfId="26520"/>
    <cellStyle name="SAPBEXexcCritical4 4 6 2" xfId="26521"/>
    <cellStyle name="SAPBEXexcCritical4 4 7" xfId="26522"/>
    <cellStyle name="SAPBEXexcCritical4 4 8" xfId="26523"/>
    <cellStyle name="SAPBEXexcCritical4 5" xfId="26524"/>
    <cellStyle name="SAPBEXexcCritical4 5 2" xfId="26525"/>
    <cellStyle name="SAPBEXexcCritical4 5 2 2" xfId="26526"/>
    <cellStyle name="SAPBEXexcCritical4 5 2 2 2" xfId="26527"/>
    <cellStyle name="SAPBEXexcCritical4 5 2 3" xfId="26528"/>
    <cellStyle name="SAPBEXexcCritical4 5 2 4" xfId="26529"/>
    <cellStyle name="SAPBEXexcCritical4 5 2 5" xfId="26530"/>
    <cellStyle name="SAPBEXexcCritical4 5 2 6" xfId="26531"/>
    <cellStyle name="SAPBEXexcCritical4 5 2 7" xfId="26532"/>
    <cellStyle name="SAPBEXexcCritical4 5 3" xfId="26533"/>
    <cellStyle name="SAPBEXexcCritical4 5 3 2" xfId="26534"/>
    <cellStyle name="SAPBEXexcCritical4 5 3 2 2" xfId="26535"/>
    <cellStyle name="SAPBEXexcCritical4 5 3 3" xfId="26536"/>
    <cellStyle name="SAPBEXexcCritical4 5 4" xfId="26537"/>
    <cellStyle name="SAPBEXexcCritical4 5 4 2" xfId="26538"/>
    <cellStyle name="SAPBEXexcCritical4 5 4 2 2" xfId="26539"/>
    <cellStyle name="SAPBEXexcCritical4 5 4 3" xfId="26540"/>
    <cellStyle name="SAPBEXexcCritical4 5 5" xfId="26541"/>
    <cellStyle name="SAPBEXexcCritical4 5 5 2" xfId="26542"/>
    <cellStyle name="SAPBEXexcCritical4 5 5 2 2" xfId="26543"/>
    <cellStyle name="SAPBEXexcCritical4 5 5 3" xfId="26544"/>
    <cellStyle name="SAPBEXexcCritical4 5 6" xfId="26545"/>
    <cellStyle name="SAPBEXexcCritical4 5 6 2" xfId="26546"/>
    <cellStyle name="SAPBEXexcCritical4 5 7" xfId="26547"/>
    <cellStyle name="SAPBEXexcCritical4 5 8" xfId="26548"/>
    <cellStyle name="SAPBEXexcCritical4 6" xfId="26549"/>
    <cellStyle name="SAPBEXexcCritical4 6 2" xfId="26550"/>
    <cellStyle name="SAPBEXexcCritical4 6 2 2" xfId="26551"/>
    <cellStyle name="SAPBEXexcCritical4 6 2 2 2" xfId="26552"/>
    <cellStyle name="SAPBEXexcCritical4 6 2 3" xfId="26553"/>
    <cellStyle name="SAPBEXexcCritical4 6 2 4" xfId="26554"/>
    <cellStyle name="SAPBEXexcCritical4 6 2 5" xfId="26555"/>
    <cellStyle name="SAPBEXexcCritical4 6 2 6" xfId="26556"/>
    <cellStyle name="SAPBEXexcCritical4 6 2 7" xfId="26557"/>
    <cellStyle name="SAPBEXexcCritical4 6 3" xfId="26558"/>
    <cellStyle name="SAPBEXexcCritical4 6 3 2" xfId="26559"/>
    <cellStyle name="SAPBEXexcCritical4 6 3 2 2" xfId="26560"/>
    <cellStyle name="SAPBEXexcCritical4 6 3 3" xfId="26561"/>
    <cellStyle name="SAPBEXexcCritical4 6 4" xfId="26562"/>
    <cellStyle name="SAPBEXexcCritical4 6 4 2" xfId="26563"/>
    <cellStyle name="SAPBEXexcCritical4 6 4 2 2" xfId="26564"/>
    <cellStyle name="SAPBEXexcCritical4 6 4 3" xfId="26565"/>
    <cellStyle name="SAPBEXexcCritical4 6 5" xfId="26566"/>
    <cellStyle name="SAPBEXexcCritical4 6 5 2" xfId="26567"/>
    <cellStyle name="SAPBEXexcCritical4 6 5 2 2" xfId="26568"/>
    <cellStyle name="SAPBEXexcCritical4 6 5 3" xfId="26569"/>
    <cellStyle name="SAPBEXexcCritical4 6 6" xfId="26570"/>
    <cellStyle name="SAPBEXexcCritical4 6 6 2" xfId="26571"/>
    <cellStyle name="SAPBEXexcCritical4 6 7" xfId="26572"/>
    <cellStyle name="SAPBEXexcCritical4 6 8" xfId="26573"/>
    <cellStyle name="SAPBEXexcCritical4 7" xfId="26574"/>
    <cellStyle name="SAPBEXexcCritical4 7 2" xfId="26575"/>
    <cellStyle name="SAPBEXexcCritical4 7 2 2" xfId="26576"/>
    <cellStyle name="SAPBEXexcCritical4 7 2 2 2" xfId="26577"/>
    <cellStyle name="SAPBEXexcCritical4 7 2 3" xfId="26578"/>
    <cellStyle name="SAPBEXexcCritical4 7 2 4" xfId="26579"/>
    <cellStyle name="SAPBEXexcCritical4 7 2 5" xfId="26580"/>
    <cellStyle name="SAPBEXexcCritical4 7 2 6" xfId="26581"/>
    <cellStyle name="SAPBEXexcCritical4 7 2 7" xfId="26582"/>
    <cellStyle name="SAPBEXexcCritical4 7 3" xfId="26583"/>
    <cellStyle name="SAPBEXexcCritical4 7 3 2" xfId="26584"/>
    <cellStyle name="SAPBEXexcCritical4 7 3 2 2" xfId="26585"/>
    <cellStyle name="SAPBEXexcCritical4 7 3 3" xfId="26586"/>
    <cellStyle name="SAPBEXexcCritical4 7 4" xfId="26587"/>
    <cellStyle name="SAPBEXexcCritical4 7 4 2" xfId="26588"/>
    <cellStyle name="SAPBEXexcCritical4 7 4 2 2" xfId="26589"/>
    <cellStyle name="SAPBEXexcCritical4 7 4 3" xfId="26590"/>
    <cellStyle name="SAPBEXexcCritical4 7 5" xfId="26591"/>
    <cellStyle name="SAPBEXexcCritical4 7 5 2" xfId="26592"/>
    <cellStyle name="SAPBEXexcCritical4 7 5 2 2" xfId="26593"/>
    <cellStyle name="SAPBEXexcCritical4 7 5 3" xfId="26594"/>
    <cellStyle name="SAPBEXexcCritical4 7 6" xfId="26595"/>
    <cellStyle name="SAPBEXexcCritical4 7 6 2" xfId="26596"/>
    <cellStyle name="SAPBEXexcCritical4 7 6 2 2" xfId="26597"/>
    <cellStyle name="SAPBEXexcCritical4 7 6 3" xfId="26598"/>
    <cellStyle name="SAPBEXexcCritical4 7 7" xfId="26599"/>
    <cellStyle name="SAPBEXexcCritical4 7 7 2" xfId="26600"/>
    <cellStyle name="SAPBEXexcCritical4 7 8" xfId="26601"/>
    <cellStyle name="SAPBEXexcCritical4 8" xfId="26602"/>
    <cellStyle name="SAPBEXexcCritical4 8 2" xfId="26603"/>
    <cellStyle name="SAPBEXexcCritical4 8 2 2" xfId="26604"/>
    <cellStyle name="SAPBEXexcCritical4 8 2 2 2" xfId="26605"/>
    <cellStyle name="SAPBEXexcCritical4 8 2 3" xfId="26606"/>
    <cellStyle name="SAPBEXexcCritical4 8 2 4" xfId="26607"/>
    <cellStyle name="SAPBEXexcCritical4 8 2 5" xfId="26608"/>
    <cellStyle name="SAPBEXexcCritical4 8 2 6" xfId="26609"/>
    <cellStyle name="SAPBEXexcCritical4 8 2 7" xfId="26610"/>
    <cellStyle name="SAPBEXexcCritical4 8 3" xfId="26611"/>
    <cellStyle name="SAPBEXexcCritical4 8 3 2" xfId="26612"/>
    <cellStyle name="SAPBEXexcCritical4 8 3 2 2" xfId="26613"/>
    <cellStyle name="SAPBEXexcCritical4 8 3 3" xfId="26614"/>
    <cellStyle name="SAPBEXexcCritical4 8 4" xfId="26615"/>
    <cellStyle name="SAPBEXexcCritical4 8 4 2" xfId="26616"/>
    <cellStyle name="SAPBEXexcCritical4 8 4 2 2" xfId="26617"/>
    <cellStyle name="SAPBEXexcCritical4 8 4 3" xfId="26618"/>
    <cellStyle name="SAPBEXexcCritical4 8 5" xfId="26619"/>
    <cellStyle name="SAPBEXexcCritical4 8 5 2" xfId="26620"/>
    <cellStyle name="SAPBEXexcCritical4 8 5 2 2" xfId="26621"/>
    <cellStyle name="SAPBEXexcCritical4 8 5 3" xfId="26622"/>
    <cellStyle name="SAPBEXexcCritical4 8 6" xfId="26623"/>
    <cellStyle name="SAPBEXexcCritical4 8 6 2" xfId="26624"/>
    <cellStyle name="SAPBEXexcCritical4 8 6 2 2" xfId="26625"/>
    <cellStyle name="SAPBEXexcCritical4 8 6 3" xfId="26626"/>
    <cellStyle name="SAPBEXexcCritical4 8 7" xfId="26627"/>
    <cellStyle name="SAPBEXexcCritical4 8 7 2" xfId="26628"/>
    <cellStyle name="SAPBEXexcCritical4 8 8" xfId="26629"/>
    <cellStyle name="SAPBEXexcCritical4 9" xfId="26630"/>
    <cellStyle name="SAPBEXexcCritical4 9 2" xfId="26631"/>
    <cellStyle name="SAPBEXexcCritical4 9 2 2" xfId="26632"/>
    <cellStyle name="SAPBEXexcCritical4 9 2 3" xfId="26633"/>
    <cellStyle name="SAPBEXexcCritical4 9 2 4" xfId="26634"/>
    <cellStyle name="SAPBEXexcCritical4 9 2 5" xfId="26635"/>
    <cellStyle name="SAPBEXexcCritical4 9 2 6" xfId="26636"/>
    <cellStyle name="SAPBEXexcCritical4 9 2 7" xfId="26637"/>
    <cellStyle name="SAPBEXexcCritical4 9 3" xfId="26638"/>
    <cellStyle name="SAPBEXexcCritical4 9 4" xfId="26639"/>
    <cellStyle name="SAPBEXexcCritical4 9 5" xfId="26640"/>
    <cellStyle name="SAPBEXexcCritical4 9 6" xfId="26641"/>
    <cellStyle name="SAPBEXexcCritical4 9 7" xfId="26642"/>
    <cellStyle name="SAPBEXexcCritical4 9 8" xfId="26643"/>
    <cellStyle name="SAPBEXexcCritical4_xSAPtemp1650" xfId="26644"/>
    <cellStyle name="SAPBEXexcCritical5" xfId="26645"/>
    <cellStyle name="SAPBEXexcCritical5 10" xfId="26646"/>
    <cellStyle name="SAPBEXexcCritical5 10 2" xfId="26647"/>
    <cellStyle name="SAPBEXexcCritical5 10 2 2" xfId="26648"/>
    <cellStyle name="SAPBEXexcCritical5 10 2 3" xfId="26649"/>
    <cellStyle name="SAPBEXexcCritical5 10 2 4" xfId="26650"/>
    <cellStyle name="SAPBEXexcCritical5 10 2 5" xfId="26651"/>
    <cellStyle name="SAPBEXexcCritical5 10 2 6" xfId="26652"/>
    <cellStyle name="SAPBEXexcCritical5 10 2 7" xfId="26653"/>
    <cellStyle name="SAPBEXexcCritical5 10 3" xfId="26654"/>
    <cellStyle name="SAPBEXexcCritical5 10 4" xfId="26655"/>
    <cellStyle name="SAPBEXexcCritical5 10 5" xfId="26656"/>
    <cellStyle name="SAPBEXexcCritical5 10 6" xfId="26657"/>
    <cellStyle name="SAPBEXexcCritical5 10 7" xfId="26658"/>
    <cellStyle name="SAPBEXexcCritical5 10 8" xfId="26659"/>
    <cellStyle name="SAPBEXexcCritical5 11" xfId="26660"/>
    <cellStyle name="SAPBEXexcCritical5 11 2" xfId="26661"/>
    <cellStyle name="SAPBEXexcCritical5 11 2 2" xfId="26662"/>
    <cellStyle name="SAPBEXexcCritical5 11 2 3" xfId="26663"/>
    <cellStyle name="SAPBEXexcCritical5 11 2 4" xfId="26664"/>
    <cellStyle name="SAPBEXexcCritical5 11 2 5" xfId="26665"/>
    <cellStyle name="SAPBEXexcCritical5 11 2 6" xfId="26666"/>
    <cellStyle name="SAPBEXexcCritical5 11 2 7" xfId="26667"/>
    <cellStyle name="SAPBEXexcCritical5 11 3" xfId="26668"/>
    <cellStyle name="SAPBEXexcCritical5 11 4" xfId="26669"/>
    <cellStyle name="SAPBEXexcCritical5 11 5" xfId="26670"/>
    <cellStyle name="SAPBEXexcCritical5 11 6" xfId="26671"/>
    <cellStyle name="SAPBEXexcCritical5 11 7" xfId="26672"/>
    <cellStyle name="SAPBEXexcCritical5 11 8" xfId="26673"/>
    <cellStyle name="SAPBEXexcCritical5 12" xfId="26674"/>
    <cellStyle name="SAPBEXexcCritical5 12 2" xfId="26675"/>
    <cellStyle name="SAPBEXexcCritical5 12 3" xfId="26676"/>
    <cellStyle name="SAPBEXexcCritical5 12 4" xfId="26677"/>
    <cellStyle name="SAPBEXexcCritical5 12 5" xfId="26678"/>
    <cellStyle name="SAPBEXexcCritical5 12 6" xfId="26679"/>
    <cellStyle name="SAPBEXexcCritical5 12 7" xfId="26680"/>
    <cellStyle name="SAPBEXexcCritical5 13" xfId="26681"/>
    <cellStyle name="SAPBEXexcCritical5 14" xfId="26682"/>
    <cellStyle name="SAPBEXexcCritical5 15" xfId="26683"/>
    <cellStyle name="SAPBEXexcCritical5 16" xfId="26684"/>
    <cellStyle name="SAPBEXexcCritical5 17" xfId="26685"/>
    <cellStyle name="SAPBEXexcCritical5 18" xfId="26686"/>
    <cellStyle name="SAPBEXexcCritical5 2" xfId="26687"/>
    <cellStyle name="SAPBEXexcCritical5 2 10" xfId="26688"/>
    <cellStyle name="SAPBEXexcCritical5 2 11" xfId="26689"/>
    <cellStyle name="SAPBEXexcCritical5 2 2" xfId="26690"/>
    <cellStyle name="SAPBEXexcCritical5 2 2 2" xfId="26691"/>
    <cellStyle name="SAPBEXexcCritical5 2 2 2 2" xfId="26692"/>
    <cellStyle name="SAPBEXexcCritical5 2 2 3" xfId="26693"/>
    <cellStyle name="SAPBEXexcCritical5 2 2 4" xfId="26694"/>
    <cellStyle name="SAPBEXexcCritical5 2 2 5" xfId="26695"/>
    <cellStyle name="SAPBEXexcCritical5 2 2 6" xfId="26696"/>
    <cellStyle name="SAPBEXexcCritical5 2 2 7" xfId="26697"/>
    <cellStyle name="SAPBEXexcCritical5 2 3" xfId="26698"/>
    <cellStyle name="SAPBEXexcCritical5 2 3 2" xfId="26699"/>
    <cellStyle name="SAPBEXexcCritical5 2 3 2 2" xfId="26700"/>
    <cellStyle name="SAPBEXexcCritical5 2 3 3" xfId="26701"/>
    <cellStyle name="SAPBEXexcCritical5 2 3 4" xfId="26702"/>
    <cellStyle name="SAPBEXexcCritical5 2 3 5" xfId="26703"/>
    <cellStyle name="SAPBEXexcCritical5 2 4" xfId="26704"/>
    <cellStyle name="SAPBEXexcCritical5 2 4 2" xfId="26705"/>
    <cellStyle name="SAPBEXexcCritical5 2 4 2 2" xfId="26706"/>
    <cellStyle name="SAPBEXexcCritical5 2 4 2 3" xfId="26707"/>
    <cellStyle name="SAPBEXexcCritical5 2 4 2 4" xfId="26708"/>
    <cellStyle name="SAPBEXexcCritical5 2 4 2 5" xfId="26709"/>
    <cellStyle name="SAPBEXexcCritical5 2 4 2 6" xfId="26710"/>
    <cellStyle name="SAPBEXexcCritical5 2 4 2 7" xfId="26711"/>
    <cellStyle name="SAPBEXexcCritical5 2 4 3" xfId="26712"/>
    <cellStyle name="SAPBEXexcCritical5 2 4 4" xfId="26713"/>
    <cellStyle name="SAPBEXexcCritical5 2 4 5" xfId="26714"/>
    <cellStyle name="SAPBEXexcCritical5 2 4 6" xfId="26715"/>
    <cellStyle name="SAPBEXexcCritical5 2 4 7" xfId="26716"/>
    <cellStyle name="SAPBEXexcCritical5 2 4 8" xfId="26717"/>
    <cellStyle name="SAPBEXexcCritical5 2 5" xfId="26718"/>
    <cellStyle name="SAPBEXexcCritical5 2 5 2" xfId="26719"/>
    <cellStyle name="SAPBEXexcCritical5 2 5 2 2" xfId="26720"/>
    <cellStyle name="SAPBEXexcCritical5 2 5 3" xfId="26721"/>
    <cellStyle name="SAPBEXexcCritical5 2 5 4" xfId="26722"/>
    <cellStyle name="SAPBEXexcCritical5 2 5 5" xfId="26723"/>
    <cellStyle name="SAPBEXexcCritical5 2 5 6" xfId="26724"/>
    <cellStyle name="SAPBEXexcCritical5 2 5 7" xfId="26725"/>
    <cellStyle name="SAPBEXexcCritical5 2 6" xfId="26726"/>
    <cellStyle name="SAPBEXexcCritical5 2 6 2" xfId="26727"/>
    <cellStyle name="SAPBEXexcCritical5 2 7" xfId="26728"/>
    <cellStyle name="SAPBEXexcCritical5 2 8" xfId="26729"/>
    <cellStyle name="SAPBEXexcCritical5 2 9" xfId="26730"/>
    <cellStyle name="SAPBEXexcCritical5 2_БДР формат СД (2)" xfId="26731"/>
    <cellStyle name="SAPBEXexcCritical5 3" xfId="26732"/>
    <cellStyle name="SAPBEXexcCritical5 3 2" xfId="26733"/>
    <cellStyle name="SAPBEXexcCritical5 3 2 2" xfId="26734"/>
    <cellStyle name="SAPBEXexcCritical5 3 2 2 2" xfId="26735"/>
    <cellStyle name="SAPBEXexcCritical5 3 2 3" xfId="26736"/>
    <cellStyle name="SAPBEXexcCritical5 3 2 4" xfId="26737"/>
    <cellStyle name="SAPBEXexcCritical5 3 2 5" xfId="26738"/>
    <cellStyle name="SAPBEXexcCritical5 3 2 6" xfId="26739"/>
    <cellStyle name="SAPBEXexcCritical5 3 2 7" xfId="26740"/>
    <cellStyle name="SAPBEXexcCritical5 3 3" xfId="26741"/>
    <cellStyle name="SAPBEXexcCritical5 3 3 2" xfId="26742"/>
    <cellStyle name="SAPBEXexcCritical5 3 3 2 2" xfId="26743"/>
    <cellStyle name="SAPBEXexcCritical5 3 3 3" xfId="26744"/>
    <cellStyle name="SAPBEXexcCritical5 3 3 4" xfId="26745"/>
    <cellStyle name="SAPBEXexcCritical5 3 3 5" xfId="26746"/>
    <cellStyle name="SAPBEXexcCritical5 3 4" xfId="26747"/>
    <cellStyle name="SAPBEXexcCritical5 3 4 2" xfId="26748"/>
    <cellStyle name="SAPBEXexcCritical5 3 4 2 2" xfId="26749"/>
    <cellStyle name="SAPBEXexcCritical5 3 4 3" xfId="26750"/>
    <cellStyle name="SAPBEXexcCritical5 3 5" xfId="26751"/>
    <cellStyle name="SAPBEXexcCritical5 3 5 2" xfId="26752"/>
    <cellStyle name="SAPBEXexcCritical5 3 5 2 2" xfId="26753"/>
    <cellStyle name="SAPBEXexcCritical5 3 5 3" xfId="26754"/>
    <cellStyle name="SAPBEXexcCritical5 3 6" xfId="26755"/>
    <cellStyle name="SAPBEXexcCritical5 3 6 2" xfId="26756"/>
    <cellStyle name="SAPBEXexcCritical5 3 7" xfId="26757"/>
    <cellStyle name="SAPBEXexcCritical5 3 8" xfId="26758"/>
    <cellStyle name="SAPBEXexcCritical5 4" xfId="26759"/>
    <cellStyle name="SAPBEXexcCritical5 4 2" xfId="26760"/>
    <cellStyle name="SAPBEXexcCritical5 4 2 2" xfId="26761"/>
    <cellStyle name="SAPBEXexcCritical5 4 2 2 2" xfId="26762"/>
    <cellStyle name="SAPBEXexcCritical5 4 2 3" xfId="26763"/>
    <cellStyle name="SAPBEXexcCritical5 4 2 4" xfId="26764"/>
    <cellStyle name="SAPBEXexcCritical5 4 2 5" xfId="26765"/>
    <cellStyle name="SAPBEXexcCritical5 4 2 6" xfId="26766"/>
    <cellStyle name="SAPBEXexcCritical5 4 2 7" xfId="26767"/>
    <cellStyle name="SAPBEXexcCritical5 4 3" xfId="26768"/>
    <cellStyle name="SAPBEXexcCritical5 4 3 2" xfId="26769"/>
    <cellStyle name="SAPBEXexcCritical5 4 3 2 2" xfId="26770"/>
    <cellStyle name="SAPBEXexcCritical5 4 3 3" xfId="26771"/>
    <cellStyle name="SAPBEXexcCritical5 4 3 4" xfId="26772"/>
    <cellStyle name="SAPBEXexcCritical5 4 3 5" xfId="26773"/>
    <cellStyle name="SAPBEXexcCritical5 4 4" xfId="26774"/>
    <cellStyle name="SAPBEXexcCritical5 4 4 2" xfId="26775"/>
    <cellStyle name="SAPBEXexcCritical5 4 4 2 2" xfId="26776"/>
    <cellStyle name="SAPBEXexcCritical5 4 4 3" xfId="26777"/>
    <cellStyle name="SAPBEXexcCritical5 4 5" xfId="26778"/>
    <cellStyle name="SAPBEXexcCritical5 4 5 2" xfId="26779"/>
    <cellStyle name="SAPBEXexcCritical5 4 5 2 2" xfId="26780"/>
    <cellStyle name="SAPBEXexcCritical5 4 5 3" xfId="26781"/>
    <cellStyle name="SAPBEXexcCritical5 4 6" xfId="26782"/>
    <cellStyle name="SAPBEXexcCritical5 4 6 2" xfId="26783"/>
    <cellStyle name="SAPBEXexcCritical5 4 7" xfId="26784"/>
    <cellStyle name="SAPBEXexcCritical5 4 8" xfId="26785"/>
    <cellStyle name="SAPBEXexcCritical5 5" xfId="26786"/>
    <cellStyle name="SAPBEXexcCritical5 5 2" xfId="26787"/>
    <cellStyle name="SAPBEXexcCritical5 5 2 2" xfId="26788"/>
    <cellStyle name="SAPBEXexcCritical5 5 2 2 2" xfId="26789"/>
    <cellStyle name="SAPBEXexcCritical5 5 2 3" xfId="26790"/>
    <cellStyle name="SAPBEXexcCritical5 5 2 4" xfId="26791"/>
    <cellStyle name="SAPBEXexcCritical5 5 2 5" xfId="26792"/>
    <cellStyle name="SAPBEXexcCritical5 5 2 6" xfId="26793"/>
    <cellStyle name="SAPBEXexcCritical5 5 2 7" xfId="26794"/>
    <cellStyle name="SAPBEXexcCritical5 5 3" xfId="26795"/>
    <cellStyle name="SAPBEXexcCritical5 5 3 2" xfId="26796"/>
    <cellStyle name="SAPBEXexcCritical5 5 3 2 2" xfId="26797"/>
    <cellStyle name="SAPBEXexcCritical5 5 3 3" xfId="26798"/>
    <cellStyle name="SAPBEXexcCritical5 5 4" xfId="26799"/>
    <cellStyle name="SAPBEXexcCritical5 5 4 2" xfId="26800"/>
    <cellStyle name="SAPBEXexcCritical5 5 4 2 2" xfId="26801"/>
    <cellStyle name="SAPBEXexcCritical5 5 4 3" xfId="26802"/>
    <cellStyle name="SAPBEXexcCritical5 5 5" xfId="26803"/>
    <cellStyle name="SAPBEXexcCritical5 5 5 2" xfId="26804"/>
    <cellStyle name="SAPBEXexcCritical5 5 5 2 2" xfId="26805"/>
    <cellStyle name="SAPBEXexcCritical5 5 5 3" xfId="26806"/>
    <cellStyle name="SAPBEXexcCritical5 5 6" xfId="26807"/>
    <cellStyle name="SAPBEXexcCritical5 5 6 2" xfId="26808"/>
    <cellStyle name="SAPBEXexcCritical5 5 7" xfId="26809"/>
    <cellStyle name="SAPBEXexcCritical5 5 8" xfId="26810"/>
    <cellStyle name="SAPBEXexcCritical5 6" xfId="26811"/>
    <cellStyle name="SAPBEXexcCritical5 6 2" xfId="26812"/>
    <cellStyle name="SAPBEXexcCritical5 6 2 2" xfId="26813"/>
    <cellStyle name="SAPBEXexcCritical5 6 2 2 2" xfId="26814"/>
    <cellStyle name="SAPBEXexcCritical5 6 2 3" xfId="26815"/>
    <cellStyle name="SAPBEXexcCritical5 6 2 4" xfId="26816"/>
    <cellStyle name="SAPBEXexcCritical5 6 2 5" xfId="26817"/>
    <cellStyle name="SAPBEXexcCritical5 6 2 6" xfId="26818"/>
    <cellStyle name="SAPBEXexcCritical5 6 2 7" xfId="26819"/>
    <cellStyle name="SAPBEXexcCritical5 6 3" xfId="26820"/>
    <cellStyle name="SAPBEXexcCritical5 6 3 2" xfId="26821"/>
    <cellStyle name="SAPBEXexcCritical5 6 3 2 2" xfId="26822"/>
    <cellStyle name="SAPBEXexcCritical5 6 3 3" xfId="26823"/>
    <cellStyle name="SAPBEXexcCritical5 6 4" xfId="26824"/>
    <cellStyle name="SAPBEXexcCritical5 6 4 2" xfId="26825"/>
    <cellStyle name="SAPBEXexcCritical5 6 4 2 2" xfId="26826"/>
    <cellStyle name="SAPBEXexcCritical5 6 4 3" xfId="26827"/>
    <cellStyle name="SAPBEXexcCritical5 6 5" xfId="26828"/>
    <cellStyle name="SAPBEXexcCritical5 6 5 2" xfId="26829"/>
    <cellStyle name="SAPBEXexcCritical5 6 5 2 2" xfId="26830"/>
    <cellStyle name="SAPBEXexcCritical5 6 5 3" xfId="26831"/>
    <cellStyle name="SAPBEXexcCritical5 6 6" xfId="26832"/>
    <cellStyle name="SAPBEXexcCritical5 6 6 2" xfId="26833"/>
    <cellStyle name="SAPBEXexcCritical5 6 7" xfId="26834"/>
    <cellStyle name="SAPBEXexcCritical5 6 8" xfId="26835"/>
    <cellStyle name="SAPBEXexcCritical5 7" xfId="26836"/>
    <cellStyle name="SAPBEXexcCritical5 7 2" xfId="26837"/>
    <cellStyle name="SAPBEXexcCritical5 7 2 2" xfId="26838"/>
    <cellStyle name="SAPBEXexcCritical5 7 2 2 2" xfId="26839"/>
    <cellStyle name="SAPBEXexcCritical5 7 2 3" xfId="26840"/>
    <cellStyle name="SAPBEXexcCritical5 7 2 4" xfId="26841"/>
    <cellStyle name="SAPBEXexcCritical5 7 2 5" xfId="26842"/>
    <cellStyle name="SAPBEXexcCritical5 7 2 6" xfId="26843"/>
    <cellStyle name="SAPBEXexcCritical5 7 2 7" xfId="26844"/>
    <cellStyle name="SAPBEXexcCritical5 7 3" xfId="26845"/>
    <cellStyle name="SAPBEXexcCritical5 7 3 2" xfId="26846"/>
    <cellStyle name="SAPBEXexcCritical5 7 3 2 2" xfId="26847"/>
    <cellStyle name="SAPBEXexcCritical5 7 3 3" xfId="26848"/>
    <cellStyle name="SAPBEXexcCritical5 7 4" xfId="26849"/>
    <cellStyle name="SAPBEXexcCritical5 7 4 2" xfId="26850"/>
    <cellStyle name="SAPBEXexcCritical5 7 4 2 2" xfId="26851"/>
    <cellStyle name="SAPBEXexcCritical5 7 4 3" xfId="26852"/>
    <cellStyle name="SAPBEXexcCritical5 7 5" xfId="26853"/>
    <cellStyle name="SAPBEXexcCritical5 7 5 2" xfId="26854"/>
    <cellStyle name="SAPBEXexcCritical5 7 5 2 2" xfId="26855"/>
    <cellStyle name="SAPBEXexcCritical5 7 5 3" xfId="26856"/>
    <cellStyle name="SAPBEXexcCritical5 7 6" xfId="26857"/>
    <cellStyle name="SAPBEXexcCritical5 7 6 2" xfId="26858"/>
    <cellStyle name="SAPBEXexcCritical5 7 6 2 2" xfId="26859"/>
    <cellStyle name="SAPBEXexcCritical5 7 6 3" xfId="26860"/>
    <cellStyle name="SAPBEXexcCritical5 7 7" xfId="26861"/>
    <cellStyle name="SAPBEXexcCritical5 7 7 2" xfId="26862"/>
    <cellStyle name="SAPBEXexcCritical5 7 8" xfId="26863"/>
    <cellStyle name="SAPBEXexcCritical5 8" xfId="26864"/>
    <cellStyle name="SAPBEXexcCritical5 8 2" xfId="26865"/>
    <cellStyle name="SAPBEXexcCritical5 8 2 2" xfId="26866"/>
    <cellStyle name="SAPBEXexcCritical5 8 2 2 2" xfId="26867"/>
    <cellStyle name="SAPBEXexcCritical5 8 2 3" xfId="26868"/>
    <cellStyle name="SAPBEXexcCritical5 8 2 4" xfId="26869"/>
    <cellStyle name="SAPBEXexcCritical5 8 2 5" xfId="26870"/>
    <cellStyle name="SAPBEXexcCritical5 8 2 6" xfId="26871"/>
    <cellStyle name="SAPBEXexcCritical5 8 2 7" xfId="26872"/>
    <cellStyle name="SAPBEXexcCritical5 8 3" xfId="26873"/>
    <cellStyle name="SAPBEXexcCritical5 8 3 2" xfId="26874"/>
    <cellStyle name="SAPBEXexcCritical5 8 3 2 2" xfId="26875"/>
    <cellStyle name="SAPBEXexcCritical5 8 3 3" xfId="26876"/>
    <cellStyle name="SAPBEXexcCritical5 8 4" xfId="26877"/>
    <cellStyle name="SAPBEXexcCritical5 8 4 2" xfId="26878"/>
    <cellStyle name="SAPBEXexcCritical5 8 4 2 2" xfId="26879"/>
    <cellStyle name="SAPBEXexcCritical5 8 4 3" xfId="26880"/>
    <cellStyle name="SAPBEXexcCritical5 8 5" xfId="26881"/>
    <cellStyle name="SAPBEXexcCritical5 8 5 2" xfId="26882"/>
    <cellStyle name="SAPBEXexcCritical5 8 5 2 2" xfId="26883"/>
    <cellStyle name="SAPBEXexcCritical5 8 5 3" xfId="26884"/>
    <cellStyle name="SAPBEXexcCritical5 8 6" xfId="26885"/>
    <cellStyle name="SAPBEXexcCritical5 8 6 2" xfId="26886"/>
    <cellStyle name="SAPBEXexcCritical5 8 6 2 2" xfId="26887"/>
    <cellStyle name="SAPBEXexcCritical5 8 6 3" xfId="26888"/>
    <cellStyle name="SAPBEXexcCritical5 8 7" xfId="26889"/>
    <cellStyle name="SAPBEXexcCritical5 8 7 2" xfId="26890"/>
    <cellStyle name="SAPBEXexcCritical5 8 8" xfId="26891"/>
    <cellStyle name="SAPBEXexcCritical5 9" xfId="26892"/>
    <cellStyle name="SAPBEXexcCritical5 9 2" xfId="26893"/>
    <cellStyle name="SAPBEXexcCritical5 9 2 2" xfId="26894"/>
    <cellStyle name="SAPBEXexcCritical5 9 2 3" xfId="26895"/>
    <cellStyle name="SAPBEXexcCritical5 9 2 4" xfId="26896"/>
    <cellStyle name="SAPBEXexcCritical5 9 2 5" xfId="26897"/>
    <cellStyle name="SAPBEXexcCritical5 9 2 6" xfId="26898"/>
    <cellStyle name="SAPBEXexcCritical5 9 2 7" xfId="26899"/>
    <cellStyle name="SAPBEXexcCritical5 9 3" xfId="26900"/>
    <cellStyle name="SAPBEXexcCritical5 9 4" xfId="26901"/>
    <cellStyle name="SAPBEXexcCritical5 9 5" xfId="26902"/>
    <cellStyle name="SAPBEXexcCritical5 9 6" xfId="26903"/>
    <cellStyle name="SAPBEXexcCritical5 9 7" xfId="26904"/>
    <cellStyle name="SAPBEXexcCritical5 9 8" xfId="26905"/>
    <cellStyle name="SAPBEXexcCritical5_xSAPtemp1650" xfId="26906"/>
    <cellStyle name="SAPBEXexcCritical6" xfId="26907"/>
    <cellStyle name="SAPBEXexcCritical6 10" xfId="26908"/>
    <cellStyle name="SAPBEXexcCritical6 10 2" xfId="26909"/>
    <cellStyle name="SAPBEXexcCritical6 10 2 2" xfId="26910"/>
    <cellStyle name="SAPBEXexcCritical6 10 2 3" xfId="26911"/>
    <cellStyle name="SAPBEXexcCritical6 10 2 4" xfId="26912"/>
    <cellStyle name="SAPBEXexcCritical6 10 2 5" xfId="26913"/>
    <cellStyle name="SAPBEXexcCritical6 10 2 6" xfId="26914"/>
    <cellStyle name="SAPBEXexcCritical6 10 2 7" xfId="26915"/>
    <cellStyle name="SAPBEXexcCritical6 10 3" xfId="26916"/>
    <cellStyle name="SAPBEXexcCritical6 10 4" xfId="26917"/>
    <cellStyle name="SAPBEXexcCritical6 10 5" xfId="26918"/>
    <cellStyle name="SAPBEXexcCritical6 10 6" xfId="26919"/>
    <cellStyle name="SAPBEXexcCritical6 10 7" xfId="26920"/>
    <cellStyle name="SAPBEXexcCritical6 10 8" xfId="26921"/>
    <cellStyle name="SAPBEXexcCritical6 11" xfId="26922"/>
    <cellStyle name="SAPBEXexcCritical6 11 2" xfId="26923"/>
    <cellStyle name="SAPBEXexcCritical6 11 2 2" xfId="26924"/>
    <cellStyle name="SAPBEXexcCritical6 11 2 3" xfId="26925"/>
    <cellStyle name="SAPBEXexcCritical6 11 2 4" xfId="26926"/>
    <cellStyle name="SAPBEXexcCritical6 11 2 5" xfId="26927"/>
    <cellStyle name="SAPBEXexcCritical6 11 2 6" xfId="26928"/>
    <cellStyle name="SAPBEXexcCritical6 11 2 7" xfId="26929"/>
    <cellStyle name="SAPBEXexcCritical6 11 3" xfId="26930"/>
    <cellStyle name="SAPBEXexcCritical6 11 4" xfId="26931"/>
    <cellStyle name="SAPBEXexcCritical6 11 5" xfId="26932"/>
    <cellStyle name="SAPBEXexcCritical6 11 6" xfId="26933"/>
    <cellStyle name="SAPBEXexcCritical6 11 7" xfId="26934"/>
    <cellStyle name="SAPBEXexcCritical6 11 8" xfId="26935"/>
    <cellStyle name="SAPBEXexcCritical6 12" xfId="26936"/>
    <cellStyle name="SAPBEXexcCritical6 12 2" xfId="26937"/>
    <cellStyle name="SAPBEXexcCritical6 12 3" xfId="26938"/>
    <cellStyle name="SAPBEXexcCritical6 12 4" xfId="26939"/>
    <cellStyle name="SAPBEXexcCritical6 12 5" xfId="26940"/>
    <cellStyle name="SAPBEXexcCritical6 12 6" xfId="26941"/>
    <cellStyle name="SAPBEXexcCritical6 12 7" xfId="26942"/>
    <cellStyle name="SAPBEXexcCritical6 13" xfId="26943"/>
    <cellStyle name="SAPBEXexcCritical6 14" xfId="26944"/>
    <cellStyle name="SAPBEXexcCritical6 15" xfId="26945"/>
    <cellStyle name="SAPBEXexcCritical6 16" xfId="26946"/>
    <cellStyle name="SAPBEXexcCritical6 17" xfId="26947"/>
    <cellStyle name="SAPBEXexcCritical6 18" xfId="26948"/>
    <cellStyle name="SAPBEXexcCritical6 2" xfId="26949"/>
    <cellStyle name="SAPBEXexcCritical6 2 10" xfId="26950"/>
    <cellStyle name="SAPBEXexcCritical6 2 11" xfId="26951"/>
    <cellStyle name="SAPBEXexcCritical6 2 2" xfId="26952"/>
    <cellStyle name="SAPBEXexcCritical6 2 2 2" xfId="26953"/>
    <cellStyle name="SAPBEXexcCritical6 2 2 2 2" xfId="26954"/>
    <cellStyle name="SAPBEXexcCritical6 2 2 3" xfId="26955"/>
    <cellStyle name="SAPBEXexcCritical6 2 2 4" xfId="26956"/>
    <cellStyle name="SAPBEXexcCritical6 2 2 5" xfId="26957"/>
    <cellStyle name="SAPBEXexcCritical6 2 2 6" xfId="26958"/>
    <cellStyle name="SAPBEXexcCritical6 2 2 7" xfId="26959"/>
    <cellStyle name="SAPBEXexcCritical6 2 3" xfId="26960"/>
    <cellStyle name="SAPBEXexcCritical6 2 3 2" xfId="26961"/>
    <cellStyle name="SAPBEXexcCritical6 2 3 2 2" xfId="26962"/>
    <cellStyle name="SAPBEXexcCritical6 2 3 3" xfId="26963"/>
    <cellStyle name="SAPBEXexcCritical6 2 3 4" xfId="26964"/>
    <cellStyle name="SAPBEXexcCritical6 2 3 5" xfId="26965"/>
    <cellStyle name="SAPBEXexcCritical6 2 4" xfId="26966"/>
    <cellStyle name="SAPBEXexcCritical6 2 4 2" xfId="26967"/>
    <cellStyle name="SAPBEXexcCritical6 2 4 2 2" xfId="26968"/>
    <cellStyle name="SAPBEXexcCritical6 2 4 2 3" xfId="26969"/>
    <cellStyle name="SAPBEXexcCritical6 2 4 2 4" xfId="26970"/>
    <cellStyle name="SAPBEXexcCritical6 2 4 2 5" xfId="26971"/>
    <cellStyle name="SAPBEXexcCritical6 2 4 2 6" xfId="26972"/>
    <cellStyle name="SAPBEXexcCritical6 2 4 2 7" xfId="26973"/>
    <cellStyle name="SAPBEXexcCritical6 2 4 3" xfId="26974"/>
    <cellStyle name="SAPBEXexcCritical6 2 4 4" xfId="26975"/>
    <cellStyle name="SAPBEXexcCritical6 2 4 5" xfId="26976"/>
    <cellStyle name="SAPBEXexcCritical6 2 4 6" xfId="26977"/>
    <cellStyle name="SAPBEXexcCritical6 2 4 7" xfId="26978"/>
    <cellStyle name="SAPBEXexcCritical6 2 4 8" xfId="26979"/>
    <cellStyle name="SAPBEXexcCritical6 2 5" xfId="26980"/>
    <cellStyle name="SAPBEXexcCritical6 2 5 2" xfId="26981"/>
    <cellStyle name="SAPBEXexcCritical6 2 5 2 2" xfId="26982"/>
    <cellStyle name="SAPBEXexcCritical6 2 5 3" xfId="26983"/>
    <cellStyle name="SAPBEXexcCritical6 2 5 4" xfId="26984"/>
    <cellStyle name="SAPBEXexcCritical6 2 5 5" xfId="26985"/>
    <cellStyle name="SAPBEXexcCritical6 2 5 6" xfId="26986"/>
    <cellStyle name="SAPBEXexcCritical6 2 5 7" xfId="26987"/>
    <cellStyle name="SAPBEXexcCritical6 2 6" xfId="26988"/>
    <cellStyle name="SAPBEXexcCritical6 2 6 2" xfId="26989"/>
    <cellStyle name="SAPBEXexcCritical6 2 7" xfId="26990"/>
    <cellStyle name="SAPBEXexcCritical6 2 8" xfId="26991"/>
    <cellStyle name="SAPBEXexcCritical6 2 9" xfId="26992"/>
    <cellStyle name="SAPBEXexcCritical6 2_БДР формат СД (2)" xfId="26993"/>
    <cellStyle name="SAPBEXexcCritical6 3" xfId="26994"/>
    <cellStyle name="SAPBEXexcCritical6 3 2" xfId="26995"/>
    <cellStyle name="SAPBEXexcCritical6 3 2 2" xfId="26996"/>
    <cellStyle name="SAPBEXexcCritical6 3 2 2 2" xfId="26997"/>
    <cellStyle name="SAPBEXexcCritical6 3 2 3" xfId="26998"/>
    <cellStyle name="SAPBEXexcCritical6 3 2 4" xfId="26999"/>
    <cellStyle name="SAPBEXexcCritical6 3 2 5" xfId="27000"/>
    <cellStyle name="SAPBEXexcCritical6 3 2 6" xfId="27001"/>
    <cellStyle name="SAPBEXexcCritical6 3 2 7" xfId="27002"/>
    <cellStyle name="SAPBEXexcCritical6 3 3" xfId="27003"/>
    <cellStyle name="SAPBEXexcCritical6 3 3 2" xfId="27004"/>
    <cellStyle name="SAPBEXexcCritical6 3 3 2 2" xfId="27005"/>
    <cellStyle name="SAPBEXexcCritical6 3 3 3" xfId="27006"/>
    <cellStyle name="SAPBEXexcCritical6 3 3 4" xfId="27007"/>
    <cellStyle name="SAPBEXexcCritical6 3 3 5" xfId="27008"/>
    <cellStyle name="SAPBEXexcCritical6 3 4" xfId="27009"/>
    <cellStyle name="SAPBEXexcCritical6 3 4 2" xfId="27010"/>
    <cellStyle name="SAPBEXexcCritical6 3 4 2 2" xfId="27011"/>
    <cellStyle name="SAPBEXexcCritical6 3 4 3" xfId="27012"/>
    <cellStyle name="SAPBEXexcCritical6 3 5" xfId="27013"/>
    <cellStyle name="SAPBEXexcCritical6 3 5 2" xfId="27014"/>
    <cellStyle name="SAPBEXexcCritical6 3 5 2 2" xfId="27015"/>
    <cellStyle name="SAPBEXexcCritical6 3 5 3" xfId="27016"/>
    <cellStyle name="SAPBEXexcCritical6 3 6" xfId="27017"/>
    <cellStyle name="SAPBEXexcCritical6 3 6 2" xfId="27018"/>
    <cellStyle name="SAPBEXexcCritical6 3 7" xfId="27019"/>
    <cellStyle name="SAPBEXexcCritical6 3 8" xfId="27020"/>
    <cellStyle name="SAPBEXexcCritical6 4" xfId="27021"/>
    <cellStyle name="SAPBEXexcCritical6 4 2" xfId="27022"/>
    <cellStyle name="SAPBEXexcCritical6 4 2 2" xfId="27023"/>
    <cellStyle name="SAPBEXexcCritical6 4 2 2 2" xfId="27024"/>
    <cellStyle name="SAPBEXexcCritical6 4 2 3" xfId="27025"/>
    <cellStyle name="SAPBEXexcCritical6 4 2 4" xfId="27026"/>
    <cellStyle name="SAPBEXexcCritical6 4 2 5" xfId="27027"/>
    <cellStyle name="SAPBEXexcCritical6 4 2 6" xfId="27028"/>
    <cellStyle name="SAPBEXexcCritical6 4 2 7" xfId="27029"/>
    <cellStyle name="SAPBEXexcCritical6 4 3" xfId="27030"/>
    <cellStyle name="SAPBEXexcCritical6 4 3 2" xfId="27031"/>
    <cellStyle name="SAPBEXexcCritical6 4 3 2 2" xfId="27032"/>
    <cellStyle name="SAPBEXexcCritical6 4 3 3" xfId="27033"/>
    <cellStyle name="SAPBEXexcCritical6 4 3 4" xfId="27034"/>
    <cellStyle name="SAPBEXexcCritical6 4 3 5" xfId="27035"/>
    <cellStyle name="SAPBEXexcCritical6 4 4" xfId="27036"/>
    <cellStyle name="SAPBEXexcCritical6 4 4 2" xfId="27037"/>
    <cellStyle name="SAPBEXexcCritical6 4 4 2 2" xfId="27038"/>
    <cellStyle name="SAPBEXexcCritical6 4 4 3" xfId="27039"/>
    <cellStyle name="SAPBEXexcCritical6 4 5" xfId="27040"/>
    <cellStyle name="SAPBEXexcCritical6 4 5 2" xfId="27041"/>
    <cellStyle name="SAPBEXexcCritical6 4 5 2 2" xfId="27042"/>
    <cellStyle name="SAPBEXexcCritical6 4 5 3" xfId="27043"/>
    <cellStyle name="SAPBEXexcCritical6 4 6" xfId="27044"/>
    <cellStyle name="SAPBEXexcCritical6 4 6 2" xfId="27045"/>
    <cellStyle name="SAPBEXexcCritical6 4 7" xfId="27046"/>
    <cellStyle name="SAPBEXexcCritical6 4 8" xfId="27047"/>
    <cellStyle name="SAPBEXexcCritical6 5" xfId="27048"/>
    <cellStyle name="SAPBEXexcCritical6 5 2" xfId="27049"/>
    <cellStyle name="SAPBEXexcCritical6 5 2 2" xfId="27050"/>
    <cellStyle name="SAPBEXexcCritical6 5 2 2 2" xfId="27051"/>
    <cellStyle name="SAPBEXexcCritical6 5 2 3" xfId="27052"/>
    <cellStyle name="SAPBEXexcCritical6 5 2 4" xfId="27053"/>
    <cellStyle name="SAPBEXexcCritical6 5 2 5" xfId="27054"/>
    <cellStyle name="SAPBEXexcCritical6 5 2 6" xfId="27055"/>
    <cellStyle name="SAPBEXexcCritical6 5 2 7" xfId="27056"/>
    <cellStyle name="SAPBEXexcCritical6 5 3" xfId="27057"/>
    <cellStyle name="SAPBEXexcCritical6 5 3 2" xfId="27058"/>
    <cellStyle name="SAPBEXexcCritical6 5 3 2 2" xfId="27059"/>
    <cellStyle name="SAPBEXexcCritical6 5 3 3" xfId="27060"/>
    <cellStyle name="SAPBEXexcCritical6 5 4" xfId="27061"/>
    <cellStyle name="SAPBEXexcCritical6 5 4 2" xfId="27062"/>
    <cellStyle name="SAPBEXexcCritical6 5 4 2 2" xfId="27063"/>
    <cellStyle name="SAPBEXexcCritical6 5 4 3" xfId="27064"/>
    <cellStyle name="SAPBEXexcCritical6 5 5" xfId="27065"/>
    <cellStyle name="SAPBEXexcCritical6 5 5 2" xfId="27066"/>
    <cellStyle name="SAPBEXexcCritical6 5 5 2 2" xfId="27067"/>
    <cellStyle name="SAPBEXexcCritical6 5 5 3" xfId="27068"/>
    <cellStyle name="SAPBEXexcCritical6 5 6" xfId="27069"/>
    <cellStyle name="SAPBEXexcCritical6 5 6 2" xfId="27070"/>
    <cellStyle name="SAPBEXexcCritical6 5 7" xfId="27071"/>
    <cellStyle name="SAPBEXexcCritical6 5 8" xfId="27072"/>
    <cellStyle name="SAPBEXexcCritical6 6" xfId="27073"/>
    <cellStyle name="SAPBEXexcCritical6 6 2" xfId="27074"/>
    <cellStyle name="SAPBEXexcCritical6 6 2 2" xfId="27075"/>
    <cellStyle name="SAPBEXexcCritical6 6 2 2 2" xfId="27076"/>
    <cellStyle name="SAPBEXexcCritical6 6 2 3" xfId="27077"/>
    <cellStyle name="SAPBEXexcCritical6 6 2 4" xfId="27078"/>
    <cellStyle name="SAPBEXexcCritical6 6 2 5" xfId="27079"/>
    <cellStyle name="SAPBEXexcCritical6 6 2 6" xfId="27080"/>
    <cellStyle name="SAPBEXexcCritical6 6 2 7" xfId="27081"/>
    <cellStyle name="SAPBEXexcCritical6 6 3" xfId="27082"/>
    <cellStyle name="SAPBEXexcCritical6 6 3 2" xfId="27083"/>
    <cellStyle name="SAPBEXexcCritical6 6 3 2 2" xfId="27084"/>
    <cellStyle name="SAPBEXexcCritical6 6 3 3" xfId="27085"/>
    <cellStyle name="SAPBEXexcCritical6 6 4" xfId="27086"/>
    <cellStyle name="SAPBEXexcCritical6 6 4 2" xfId="27087"/>
    <cellStyle name="SAPBEXexcCritical6 6 4 2 2" xfId="27088"/>
    <cellStyle name="SAPBEXexcCritical6 6 4 3" xfId="27089"/>
    <cellStyle name="SAPBEXexcCritical6 6 5" xfId="27090"/>
    <cellStyle name="SAPBEXexcCritical6 6 5 2" xfId="27091"/>
    <cellStyle name="SAPBEXexcCritical6 6 5 2 2" xfId="27092"/>
    <cellStyle name="SAPBEXexcCritical6 6 5 3" xfId="27093"/>
    <cellStyle name="SAPBEXexcCritical6 6 6" xfId="27094"/>
    <cellStyle name="SAPBEXexcCritical6 6 6 2" xfId="27095"/>
    <cellStyle name="SAPBEXexcCritical6 6 7" xfId="27096"/>
    <cellStyle name="SAPBEXexcCritical6 6 8" xfId="27097"/>
    <cellStyle name="SAPBEXexcCritical6 7" xfId="27098"/>
    <cellStyle name="SAPBEXexcCritical6 7 2" xfId="27099"/>
    <cellStyle name="SAPBEXexcCritical6 7 2 2" xfId="27100"/>
    <cellStyle name="SAPBEXexcCritical6 7 2 2 2" xfId="27101"/>
    <cellStyle name="SAPBEXexcCritical6 7 2 3" xfId="27102"/>
    <cellStyle name="SAPBEXexcCritical6 7 2 4" xfId="27103"/>
    <cellStyle name="SAPBEXexcCritical6 7 2 5" xfId="27104"/>
    <cellStyle name="SAPBEXexcCritical6 7 2 6" xfId="27105"/>
    <cellStyle name="SAPBEXexcCritical6 7 2 7" xfId="27106"/>
    <cellStyle name="SAPBEXexcCritical6 7 3" xfId="27107"/>
    <cellStyle name="SAPBEXexcCritical6 7 3 2" xfId="27108"/>
    <cellStyle name="SAPBEXexcCritical6 7 3 2 2" xfId="27109"/>
    <cellStyle name="SAPBEXexcCritical6 7 3 3" xfId="27110"/>
    <cellStyle name="SAPBEXexcCritical6 7 4" xfId="27111"/>
    <cellStyle name="SAPBEXexcCritical6 7 4 2" xfId="27112"/>
    <cellStyle name="SAPBEXexcCritical6 7 4 2 2" xfId="27113"/>
    <cellStyle name="SAPBEXexcCritical6 7 4 3" xfId="27114"/>
    <cellStyle name="SAPBEXexcCritical6 7 5" xfId="27115"/>
    <cellStyle name="SAPBEXexcCritical6 7 5 2" xfId="27116"/>
    <cellStyle name="SAPBEXexcCritical6 7 5 2 2" xfId="27117"/>
    <cellStyle name="SAPBEXexcCritical6 7 5 3" xfId="27118"/>
    <cellStyle name="SAPBEXexcCritical6 7 6" xfId="27119"/>
    <cellStyle name="SAPBEXexcCritical6 7 6 2" xfId="27120"/>
    <cellStyle name="SAPBEXexcCritical6 7 6 2 2" xfId="27121"/>
    <cellStyle name="SAPBEXexcCritical6 7 6 3" xfId="27122"/>
    <cellStyle name="SAPBEXexcCritical6 7 7" xfId="27123"/>
    <cellStyle name="SAPBEXexcCritical6 7 7 2" xfId="27124"/>
    <cellStyle name="SAPBEXexcCritical6 7 8" xfId="27125"/>
    <cellStyle name="SAPBEXexcCritical6 8" xfId="27126"/>
    <cellStyle name="SAPBEXexcCritical6 8 2" xfId="27127"/>
    <cellStyle name="SAPBEXexcCritical6 8 2 2" xfId="27128"/>
    <cellStyle name="SAPBEXexcCritical6 8 2 2 2" xfId="27129"/>
    <cellStyle name="SAPBEXexcCritical6 8 2 3" xfId="27130"/>
    <cellStyle name="SAPBEXexcCritical6 8 2 4" xfId="27131"/>
    <cellStyle name="SAPBEXexcCritical6 8 2 5" xfId="27132"/>
    <cellStyle name="SAPBEXexcCritical6 8 2 6" xfId="27133"/>
    <cellStyle name="SAPBEXexcCritical6 8 2 7" xfId="27134"/>
    <cellStyle name="SAPBEXexcCritical6 8 3" xfId="27135"/>
    <cellStyle name="SAPBEXexcCritical6 8 3 2" xfId="27136"/>
    <cellStyle name="SAPBEXexcCritical6 8 3 2 2" xfId="27137"/>
    <cellStyle name="SAPBEXexcCritical6 8 3 3" xfId="27138"/>
    <cellStyle name="SAPBEXexcCritical6 8 4" xfId="27139"/>
    <cellStyle name="SAPBEXexcCritical6 8 4 2" xfId="27140"/>
    <cellStyle name="SAPBEXexcCritical6 8 4 2 2" xfId="27141"/>
    <cellStyle name="SAPBEXexcCritical6 8 4 3" xfId="27142"/>
    <cellStyle name="SAPBEXexcCritical6 8 5" xfId="27143"/>
    <cellStyle name="SAPBEXexcCritical6 8 5 2" xfId="27144"/>
    <cellStyle name="SAPBEXexcCritical6 8 5 2 2" xfId="27145"/>
    <cellStyle name="SAPBEXexcCritical6 8 5 3" xfId="27146"/>
    <cellStyle name="SAPBEXexcCritical6 8 6" xfId="27147"/>
    <cellStyle name="SAPBEXexcCritical6 8 6 2" xfId="27148"/>
    <cellStyle name="SAPBEXexcCritical6 8 6 2 2" xfId="27149"/>
    <cellStyle name="SAPBEXexcCritical6 8 6 3" xfId="27150"/>
    <cellStyle name="SAPBEXexcCritical6 8 7" xfId="27151"/>
    <cellStyle name="SAPBEXexcCritical6 8 7 2" xfId="27152"/>
    <cellStyle name="SAPBEXexcCritical6 8 8" xfId="27153"/>
    <cellStyle name="SAPBEXexcCritical6 9" xfId="27154"/>
    <cellStyle name="SAPBEXexcCritical6 9 2" xfId="27155"/>
    <cellStyle name="SAPBEXexcCritical6 9 2 2" xfId="27156"/>
    <cellStyle name="SAPBEXexcCritical6 9 2 3" xfId="27157"/>
    <cellStyle name="SAPBEXexcCritical6 9 2 4" xfId="27158"/>
    <cellStyle name="SAPBEXexcCritical6 9 2 5" xfId="27159"/>
    <cellStyle name="SAPBEXexcCritical6 9 2 6" xfId="27160"/>
    <cellStyle name="SAPBEXexcCritical6 9 2 7" xfId="27161"/>
    <cellStyle name="SAPBEXexcCritical6 9 3" xfId="27162"/>
    <cellStyle name="SAPBEXexcCritical6 9 4" xfId="27163"/>
    <cellStyle name="SAPBEXexcCritical6 9 5" xfId="27164"/>
    <cellStyle name="SAPBEXexcCritical6 9 6" xfId="27165"/>
    <cellStyle name="SAPBEXexcCritical6 9 7" xfId="27166"/>
    <cellStyle name="SAPBEXexcCritical6 9 8" xfId="27167"/>
    <cellStyle name="SAPBEXexcCritical6_xSAPtemp1650" xfId="27168"/>
    <cellStyle name="SAPBEXexcGood1" xfId="27169"/>
    <cellStyle name="SAPBEXexcGood1 10" xfId="27170"/>
    <cellStyle name="SAPBEXexcGood1 10 2" xfId="27171"/>
    <cellStyle name="SAPBEXexcGood1 10 2 2" xfId="27172"/>
    <cellStyle name="SAPBEXexcGood1 10 2 3" xfId="27173"/>
    <cellStyle name="SAPBEXexcGood1 10 2 4" xfId="27174"/>
    <cellStyle name="SAPBEXexcGood1 10 2 5" xfId="27175"/>
    <cellStyle name="SAPBEXexcGood1 10 2 6" xfId="27176"/>
    <cellStyle name="SAPBEXexcGood1 10 2 7" xfId="27177"/>
    <cellStyle name="SAPBEXexcGood1 10 3" xfId="27178"/>
    <cellStyle name="SAPBEXexcGood1 10 4" xfId="27179"/>
    <cellStyle name="SAPBEXexcGood1 10 5" xfId="27180"/>
    <cellStyle name="SAPBEXexcGood1 10 6" xfId="27181"/>
    <cellStyle name="SAPBEXexcGood1 10 7" xfId="27182"/>
    <cellStyle name="SAPBEXexcGood1 10 8" xfId="27183"/>
    <cellStyle name="SAPBEXexcGood1 11" xfId="27184"/>
    <cellStyle name="SAPBEXexcGood1 11 2" xfId="27185"/>
    <cellStyle name="SAPBEXexcGood1 11 2 2" xfId="27186"/>
    <cellStyle name="SAPBEXexcGood1 11 2 3" xfId="27187"/>
    <cellStyle name="SAPBEXexcGood1 11 2 4" xfId="27188"/>
    <cellStyle name="SAPBEXexcGood1 11 2 5" xfId="27189"/>
    <cellStyle name="SAPBEXexcGood1 11 2 6" xfId="27190"/>
    <cellStyle name="SAPBEXexcGood1 11 2 7" xfId="27191"/>
    <cellStyle name="SAPBEXexcGood1 11 3" xfId="27192"/>
    <cellStyle name="SAPBEXexcGood1 11 4" xfId="27193"/>
    <cellStyle name="SAPBEXexcGood1 11 5" xfId="27194"/>
    <cellStyle name="SAPBEXexcGood1 11 6" xfId="27195"/>
    <cellStyle name="SAPBEXexcGood1 11 7" xfId="27196"/>
    <cellStyle name="SAPBEXexcGood1 11 8" xfId="27197"/>
    <cellStyle name="SAPBEXexcGood1 12" xfId="27198"/>
    <cellStyle name="SAPBEXexcGood1 12 2" xfId="27199"/>
    <cellStyle name="SAPBEXexcGood1 12 3" xfId="27200"/>
    <cellStyle name="SAPBEXexcGood1 12 4" xfId="27201"/>
    <cellStyle name="SAPBEXexcGood1 12 5" xfId="27202"/>
    <cellStyle name="SAPBEXexcGood1 12 6" xfId="27203"/>
    <cellStyle name="SAPBEXexcGood1 12 7" xfId="27204"/>
    <cellStyle name="SAPBEXexcGood1 13" xfId="27205"/>
    <cellStyle name="SAPBEXexcGood1 14" xfId="27206"/>
    <cellStyle name="SAPBEXexcGood1 15" xfId="27207"/>
    <cellStyle name="SAPBEXexcGood1 16" xfId="27208"/>
    <cellStyle name="SAPBEXexcGood1 17" xfId="27209"/>
    <cellStyle name="SAPBEXexcGood1 18" xfId="27210"/>
    <cellStyle name="SAPBEXexcGood1 2" xfId="27211"/>
    <cellStyle name="SAPBEXexcGood1 2 10" xfId="27212"/>
    <cellStyle name="SAPBEXexcGood1 2 11" xfId="27213"/>
    <cellStyle name="SAPBEXexcGood1 2 2" xfId="27214"/>
    <cellStyle name="SAPBEXexcGood1 2 2 2" xfId="27215"/>
    <cellStyle name="SAPBEXexcGood1 2 2 2 2" xfId="27216"/>
    <cellStyle name="SAPBEXexcGood1 2 2 3" xfId="27217"/>
    <cellStyle name="SAPBEXexcGood1 2 2 4" xfId="27218"/>
    <cellStyle name="SAPBEXexcGood1 2 2 5" xfId="27219"/>
    <cellStyle name="SAPBEXexcGood1 2 2 6" xfId="27220"/>
    <cellStyle name="SAPBEXexcGood1 2 2 7" xfId="27221"/>
    <cellStyle name="SAPBEXexcGood1 2 3" xfId="27222"/>
    <cellStyle name="SAPBEXexcGood1 2 3 2" xfId="27223"/>
    <cellStyle name="SAPBEXexcGood1 2 3 2 2" xfId="27224"/>
    <cellStyle name="SAPBEXexcGood1 2 3 3" xfId="27225"/>
    <cellStyle name="SAPBEXexcGood1 2 3 4" xfId="27226"/>
    <cellStyle name="SAPBEXexcGood1 2 3 5" xfId="27227"/>
    <cellStyle name="SAPBEXexcGood1 2 4" xfId="27228"/>
    <cellStyle name="SAPBEXexcGood1 2 4 2" xfId="27229"/>
    <cellStyle name="SAPBEXexcGood1 2 4 2 2" xfId="27230"/>
    <cellStyle name="SAPBEXexcGood1 2 4 2 3" xfId="27231"/>
    <cellStyle name="SAPBEXexcGood1 2 4 2 4" xfId="27232"/>
    <cellStyle name="SAPBEXexcGood1 2 4 2 5" xfId="27233"/>
    <cellStyle name="SAPBEXexcGood1 2 4 2 6" xfId="27234"/>
    <cellStyle name="SAPBEXexcGood1 2 4 2 7" xfId="27235"/>
    <cellStyle name="SAPBEXexcGood1 2 4 3" xfId="27236"/>
    <cellStyle name="SAPBEXexcGood1 2 4 4" xfId="27237"/>
    <cellStyle name="SAPBEXexcGood1 2 4 5" xfId="27238"/>
    <cellStyle name="SAPBEXexcGood1 2 4 6" xfId="27239"/>
    <cellStyle name="SAPBEXexcGood1 2 4 7" xfId="27240"/>
    <cellStyle name="SAPBEXexcGood1 2 4 8" xfId="27241"/>
    <cellStyle name="SAPBEXexcGood1 2 5" xfId="27242"/>
    <cellStyle name="SAPBEXexcGood1 2 5 2" xfId="27243"/>
    <cellStyle name="SAPBEXexcGood1 2 5 2 2" xfId="27244"/>
    <cellStyle name="SAPBEXexcGood1 2 5 3" xfId="27245"/>
    <cellStyle name="SAPBEXexcGood1 2 5 4" xfId="27246"/>
    <cellStyle name="SAPBEXexcGood1 2 5 5" xfId="27247"/>
    <cellStyle name="SAPBEXexcGood1 2 5 6" xfId="27248"/>
    <cellStyle name="SAPBEXexcGood1 2 5 7" xfId="27249"/>
    <cellStyle name="SAPBEXexcGood1 2 6" xfId="27250"/>
    <cellStyle name="SAPBEXexcGood1 2 6 2" xfId="27251"/>
    <cellStyle name="SAPBEXexcGood1 2 7" xfId="27252"/>
    <cellStyle name="SAPBEXexcGood1 2 8" xfId="27253"/>
    <cellStyle name="SAPBEXexcGood1 2 9" xfId="27254"/>
    <cellStyle name="SAPBEXexcGood1 2_БДР формат СД (2)" xfId="27255"/>
    <cellStyle name="SAPBEXexcGood1 3" xfId="27256"/>
    <cellStyle name="SAPBEXexcGood1 3 2" xfId="27257"/>
    <cellStyle name="SAPBEXexcGood1 3 2 2" xfId="27258"/>
    <cellStyle name="SAPBEXexcGood1 3 2 2 2" xfId="27259"/>
    <cellStyle name="SAPBEXexcGood1 3 2 3" xfId="27260"/>
    <cellStyle name="SAPBEXexcGood1 3 2 4" xfId="27261"/>
    <cellStyle name="SAPBEXexcGood1 3 2 5" xfId="27262"/>
    <cellStyle name="SAPBEXexcGood1 3 2 6" xfId="27263"/>
    <cellStyle name="SAPBEXexcGood1 3 2 7" xfId="27264"/>
    <cellStyle name="SAPBEXexcGood1 3 3" xfId="27265"/>
    <cellStyle name="SAPBEXexcGood1 3 3 2" xfId="27266"/>
    <cellStyle name="SAPBEXexcGood1 3 3 2 2" xfId="27267"/>
    <cellStyle name="SAPBEXexcGood1 3 3 3" xfId="27268"/>
    <cellStyle name="SAPBEXexcGood1 3 3 4" xfId="27269"/>
    <cellStyle name="SAPBEXexcGood1 3 3 5" xfId="27270"/>
    <cellStyle name="SAPBEXexcGood1 3 4" xfId="27271"/>
    <cellStyle name="SAPBEXexcGood1 3 4 2" xfId="27272"/>
    <cellStyle name="SAPBEXexcGood1 3 4 2 2" xfId="27273"/>
    <cellStyle name="SAPBEXexcGood1 3 4 3" xfId="27274"/>
    <cellStyle name="SAPBEXexcGood1 3 5" xfId="27275"/>
    <cellStyle name="SAPBEXexcGood1 3 5 2" xfId="27276"/>
    <cellStyle name="SAPBEXexcGood1 3 5 2 2" xfId="27277"/>
    <cellStyle name="SAPBEXexcGood1 3 5 3" xfId="27278"/>
    <cellStyle name="SAPBEXexcGood1 3 6" xfId="27279"/>
    <cellStyle name="SAPBEXexcGood1 3 6 2" xfId="27280"/>
    <cellStyle name="SAPBEXexcGood1 3 7" xfId="27281"/>
    <cellStyle name="SAPBEXexcGood1 3 8" xfId="27282"/>
    <cellStyle name="SAPBEXexcGood1 4" xfId="27283"/>
    <cellStyle name="SAPBEXexcGood1 4 2" xfId="27284"/>
    <cellStyle name="SAPBEXexcGood1 4 2 2" xfId="27285"/>
    <cellStyle name="SAPBEXexcGood1 4 2 2 2" xfId="27286"/>
    <cellStyle name="SAPBEXexcGood1 4 2 3" xfId="27287"/>
    <cellStyle name="SAPBEXexcGood1 4 2 4" xfId="27288"/>
    <cellStyle name="SAPBEXexcGood1 4 2 5" xfId="27289"/>
    <cellStyle name="SAPBEXexcGood1 4 2 6" xfId="27290"/>
    <cellStyle name="SAPBEXexcGood1 4 2 7" xfId="27291"/>
    <cellStyle name="SAPBEXexcGood1 4 3" xfId="27292"/>
    <cellStyle name="SAPBEXexcGood1 4 3 2" xfId="27293"/>
    <cellStyle name="SAPBEXexcGood1 4 3 2 2" xfId="27294"/>
    <cellStyle name="SAPBEXexcGood1 4 3 3" xfId="27295"/>
    <cellStyle name="SAPBEXexcGood1 4 3 4" xfId="27296"/>
    <cellStyle name="SAPBEXexcGood1 4 3 5" xfId="27297"/>
    <cellStyle name="SAPBEXexcGood1 4 4" xfId="27298"/>
    <cellStyle name="SAPBEXexcGood1 4 4 2" xfId="27299"/>
    <cellStyle name="SAPBEXexcGood1 4 4 2 2" xfId="27300"/>
    <cellStyle name="SAPBEXexcGood1 4 4 3" xfId="27301"/>
    <cellStyle name="SAPBEXexcGood1 4 5" xfId="27302"/>
    <cellStyle name="SAPBEXexcGood1 4 5 2" xfId="27303"/>
    <cellStyle name="SAPBEXexcGood1 4 5 2 2" xfId="27304"/>
    <cellStyle name="SAPBEXexcGood1 4 5 3" xfId="27305"/>
    <cellStyle name="SAPBEXexcGood1 4 6" xfId="27306"/>
    <cellStyle name="SAPBEXexcGood1 4 6 2" xfId="27307"/>
    <cellStyle name="SAPBEXexcGood1 4 7" xfId="27308"/>
    <cellStyle name="SAPBEXexcGood1 4 8" xfId="27309"/>
    <cellStyle name="SAPBEXexcGood1 5" xfId="27310"/>
    <cellStyle name="SAPBEXexcGood1 5 2" xfId="27311"/>
    <cellStyle name="SAPBEXexcGood1 5 2 2" xfId="27312"/>
    <cellStyle name="SAPBEXexcGood1 5 2 2 2" xfId="27313"/>
    <cellStyle name="SAPBEXexcGood1 5 2 3" xfId="27314"/>
    <cellStyle name="SAPBEXexcGood1 5 2 4" xfId="27315"/>
    <cellStyle name="SAPBEXexcGood1 5 2 5" xfId="27316"/>
    <cellStyle name="SAPBEXexcGood1 5 2 6" xfId="27317"/>
    <cellStyle name="SAPBEXexcGood1 5 2 7" xfId="27318"/>
    <cellStyle name="SAPBEXexcGood1 5 3" xfId="27319"/>
    <cellStyle name="SAPBEXexcGood1 5 3 2" xfId="27320"/>
    <cellStyle name="SAPBEXexcGood1 5 3 2 2" xfId="27321"/>
    <cellStyle name="SAPBEXexcGood1 5 3 3" xfId="27322"/>
    <cellStyle name="SAPBEXexcGood1 5 4" xfId="27323"/>
    <cellStyle name="SAPBEXexcGood1 5 4 2" xfId="27324"/>
    <cellStyle name="SAPBEXexcGood1 5 4 2 2" xfId="27325"/>
    <cellStyle name="SAPBEXexcGood1 5 4 3" xfId="27326"/>
    <cellStyle name="SAPBEXexcGood1 5 5" xfId="27327"/>
    <cellStyle name="SAPBEXexcGood1 5 5 2" xfId="27328"/>
    <cellStyle name="SAPBEXexcGood1 5 5 2 2" xfId="27329"/>
    <cellStyle name="SAPBEXexcGood1 5 5 3" xfId="27330"/>
    <cellStyle name="SAPBEXexcGood1 5 6" xfId="27331"/>
    <cellStyle name="SAPBEXexcGood1 5 6 2" xfId="27332"/>
    <cellStyle name="SAPBEXexcGood1 5 7" xfId="27333"/>
    <cellStyle name="SAPBEXexcGood1 5 8" xfId="27334"/>
    <cellStyle name="SAPBEXexcGood1 6" xfId="27335"/>
    <cellStyle name="SAPBEXexcGood1 6 2" xfId="27336"/>
    <cellStyle name="SAPBEXexcGood1 6 2 2" xfId="27337"/>
    <cellStyle name="SAPBEXexcGood1 6 2 2 2" xfId="27338"/>
    <cellStyle name="SAPBEXexcGood1 6 2 3" xfId="27339"/>
    <cellStyle name="SAPBEXexcGood1 6 2 4" xfId="27340"/>
    <cellStyle name="SAPBEXexcGood1 6 2 5" xfId="27341"/>
    <cellStyle name="SAPBEXexcGood1 6 2 6" xfId="27342"/>
    <cellStyle name="SAPBEXexcGood1 6 2 7" xfId="27343"/>
    <cellStyle name="SAPBEXexcGood1 6 3" xfId="27344"/>
    <cellStyle name="SAPBEXexcGood1 6 3 2" xfId="27345"/>
    <cellStyle name="SAPBEXexcGood1 6 3 2 2" xfId="27346"/>
    <cellStyle name="SAPBEXexcGood1 6 3 3" xfId="27347"/>
    <cellStyle name="SAPBEXexcGood1 6 4" xfId="27348"/>
    <cellStyle name="SAPBEXexcGood1 6 4 2" xfId="27349"/>
    <cellStyle name="SAPBEXexcGood1 6 4 2 2" xfId="27350"/>
    <cellStyle name="SAPBEXexcGood1 6 4 3" xfId="27351"/>
    <cellStyle name="SAPBEXexcGood1 6 5" xfId="27352"/>
    <cellStyle name="SAPBEXexcGood1 6 5 2" xfId="27353"/>
    <cellStyle name="SAPBEXexcGood1 6 5 2 2" xfId="27354"/>
    <cellStyle name="SAPBEXexcGood1 6 5 3" xfId="27355"/>
    <cellStyle name="SAPBEXexcGood1 6 6" xfId="27356"/>
    <cellStyle name="SAPBEXexcGood1 6 6 2" xfId="27357"/>
    <cellStyle name="SAPBEXexcGood1 6 7" xfId="27358"/>
    <cellStyle name="SAPBEXexcGood1 6 8" xfId="27359"/>
    <cellStyle name="SAPBEXexcGood1 7" xfId="27360"/>
    <cellStyle name="SAPBEXexcGood1 7 2" xfId="27361"/>
    <cellStyle name="SAPBEXexcGood1 7 2 2" xfId="27362"/>
    <cellStyle name="SAPBEXexcGood1 7 2 2 2" xfId="27363"/>
    <cellStyle name="SAPBEXexcGood1 7 2 3" xfId="27364"/>
    <cellStyle name="SAPBEXexcGood1 7 2 4" xfId="27365"/>
    <cellStyle name="SAPBEXexcGood1 7 2 5" xfId="27366"/>
    <cellStyle name="SAPBEXexcGood1 7 2 6" xfId="27367"/>
    <cellStyle name="SAPBEXexcGood1 7 2 7" xfId="27368"/>
    <cellStyle name="SAPBEXexcGood1 7 3" xfId="27369"/>
    <cellStyle name="SAPBEXexcGood1 7 3 2" xfId="27370"/>
    <cellStyle name="SAPBEXexcGood1 7 3 2 2" xfId="27371"/>
    <cellStyle name="SAPBEXexcGood1 7 3 3" xfId="27372"/>
    <cellStyle name="SAPBEXexcGood1 7 4" xfId="27373"/>
    <cellStyle name="SAPBEXexcGood1 7 4 2" xfId="27374"/>
    <cellStyle name="SAPBEXexcGood1 7 4 2 2" xfId="27375"/>
    <cellStyle name="SAPBEXexcGood1 7 4 3" xfId="27376"/>
    <cellStyle name="SAPBEXexcGood1 7 5" xfId="27377"/>
    <cellStyle name="SAPBEXexcGood1 7 5 2" xfId="27378"/>
    <cellStyle name="SAPBEXexcGood1 7 5 2 2" xfId="27379"/>
    <cellStyle name="SAPBEXexcGood1 7 5 3" xfId="27380"/>
    <cellStyle name="SAPBEXexcGood1 7 6" xfId="27381"/>
    <cellStyle name="SAPBEXexcGood1 7 6 2" xfId="27382"/>
    <cellStyle name="SAPBEXexcGood1 7 6 2 2" xfId="27383"/>
    <cellStyle name="SAPBEXexcGood1 7 6 3" xfId="27384"/>
    <cellStyle name="SAPBEXexcGood1 7 7" xfId="27385"/>
    <cellStyle name="SAPBEXexcGood1 7 7 2" xfId="27386"/>
    <cellStyle name="SAPBEXexcGood1 7 8" xfId="27387"/>
    <cellStyle name="SAPBEXexcGood1 8" xfId="27388"/>
    <cellStyle name="SAPBEXexcGood1 8 2" xfId="27389"/>
    <cellStyle name="SAPBEXexcGood1 8 2 2" xfId="27390"/>
    <cellStyle name="SAPBEXexcGood1 8 2 2 2" xfId="27391"/>
    <cellStyle name="SAPBEXexcGood1 8 2 3" xfId="27392"/>
    <cellStyle name="SAPBEXexcGood1 8 2 4" xfId="27393"/>
    <cellStyle name="SAPBEXexcGood1 8 2 5" xfId="27394"/>
    <cellStyle name="SAPBEXexcGood1 8 2 6" xfId="27395"/>
    <cellStyle name="SAPBEXexcGood1 8 2 7" xfId="27396"/>
    <cellStyle name="SAPBEXexcGood1 8 3" xfId="27397"/>
    <cellStyle name="SAPBEXexcGood1 8 3 2" xfId="27398"/>
    <cellStyle name="SAPBEXexcGood1 8 3 2 2" xfId="27399"/>
    <cellStyle name="SAPBEXexcGood1 8 3 3" xfId="27400"/>
    <cellStyle name="SAPBEXexcGood1 8 4" xfId="27401"/>
    <cellStyle name="SAPBEXexcGood1 8 4 2" xfId="27402"/>
    <cellStyle name="SAPBEXexcGood1 8 4 2 2" xfId="27403"/>
    <cellStyle name="SAPBEXexcGood1 8 4 3" xfId="27404"/>
    <cellStyle name="SAPBEXexcGood1 8 5" xfId="27405"/>
    <cellStyle name="SAPBEXexcGood1 8 5 2" xfId="27406"/>
    <cellStyle name="SAPBEXexcGood1 8 5 2 2" xfId="27407"/>
    <cellStyle name="SAPBEXexcGood1 8 5 3" xfId="27408"/>
    <cellStyle name="SAPBEXexcGood1 8 6" xfId="27409"/>
    <cellStyle name="SAPBEXexcGood1 8 6 2" xfId="27410"/>
    <cellStyle name="SAPBEXexcGood1 8 6 2 2" xfId="27411"/>
    <cellStyle name="SAPBEXexcGood1 8 6 3" xfId="27412"/>
    <cellStyle name="SAPBEXexcGood1 8 7" xfId="27413"/>
    <cellStyle name="SAPBEXexcGood1 8 7 2" xfId="27414"/>
    <cellStyle name="SAPBEXexcGood1 8 8" xfId="27415"/>
    <cellStyle name="SAPBEXexcGood1 9" xfId="27416"/>
    <cellStyle name="SAPBEXexcGood1 9 2" xfId="27417"/>
    <cellStyle name="SAPBEXexcGood1 9 2 2" xfId="27418"/>
    <cellStyle name="SAPBEXexcGood1 9 2 3" xfId="27419"/>
    <cellStyle name="SAPBEXexcGood1 9 2 4" xfId="27420"/>
    <cellStyle name="SAPBEXexcGood1 9 2 5" xfId="27421"/>
    <cellStyle name="SAPBEXexcGood1 9 2 6" xfId="27422"/>
    <cellStyle name="SAPBEXexcGood1 9 2 7" xfId="27423"/>
    <cellStyle name="SAPBEXexcGood1 9 3" xfId="27424"/>
    <cellStyle name="SAPBEXexcGood1 9 4" xfId="27425"/>
    <cellStyle name="SAPBEXexcGood1 9 5" xfId="27426"/>
    <cellStyle name="SAPBEXexcGood1 9 6" xfId="27427"/>
    <cellStyle name="SAPBEXexcGood1 9 7" xfId="27428"/>
    <cellStyle name="SAPBEXexcGood1 9 8" xfId="27429"/>
    <cellStyle name="SAPBEXexcGood1_xSAPtemp1650" xfId="27430"/>
    <cellStyle name="SAPBEXexcGood2" xfId="27431"/>
    <cellStyle name="SAPBEXexcGood2 10" xfId="27432"/>
    <cellStyle name="SAPBEXexcGood2 10 2" xfId="27433"/>
    <cellStyle name="SAPBEXexcGood2 10 2 2" xfId="27434"/>
    <cellStyle name="SAPBEXexcGood2 10 2 3" xfId="27435"/>
    <cellStyle name="SAPBEXexcGood2 10 2 4" xfId="27436"/>
    <cellStyle name="SAPBEXexcGood2 10 2 5" xfId="27437"/>
    <cellStyle name="SAPBEXexcGood2 10 2 6" xfId="27438"/>
    <cellStyle name="SAPBEXexcGood2 10 2 7" xfId="27439"/>
    <cellStyle name="SAPBEXexcGood2 10 3" xfId="27440"/>
    <cellStyle name="SAPBEXexcGood2 10 4" xfId="27441"/>
    <cellStyle name="SAPBEXexcGood2 10 5" xfId="27442"/>
    <cellStyle name="SAPBEXexcGood2 10 6" xfId="27443"/>
    <cellStyle name="SAPBEXexcGood2 10 7" xfId="27444"/>
    <cellStyle name="SAPBEXexcGood2 10 8" xfId="27445"/>
    <cellStyle name="SAPBEXexcGood2 11" xfId="27446"/>
    <cellStyle name="SAPBEXexcGood2 11 2" xfId="27447"/>
    <cellStyle name="SAPBEXexcGood2 11 2 2" xfId="27448"/>
    <cellStyle name="SAPBEXexcGood2 11 2 3" xfId="27449"/>
    <cellStyle name="SAPBEXexcGood2 11 2 4" xfId="27450"/>
    <cellStyle name="SAPBEXexcGood2 11 2 5" xfId="27451"/>
    <cellStyle name="SAPBEXexcGood2 11 2 6" xfId="27452"/>
    <cellStyle name="SAPBEXexcGood2 11 2 7" xfId="27453"/>
    <cellStyle name="SAPBEXexcGood2 11 3" xfId="27454"/>
    <cellStyle name="SAPBEXexcGood2 11 4" xfId="27455"/>
    <cellStyle name="SAPBEXexcGood2 11 5" xfId="27456"/>
    <cellStyle name="SAPBEXexcGood2 11 6" xfId="27457"/>
    <cellStyle name="SAPBEXexcGood2 11 7" xfId="27458"/>
    <cellStyle name="SAPBEXexcGood2 11 8" xfId="27459"/>
    <cellStyle name="SAPBEXexcGood2 12" xfId="27460"/>
    <cellStyle name="SAPBEXexcGood2 12 2" xfId="27461"/>
    <cellStyle name="SAPBEXexcGood2 12 3" xfId="27462"/>
    <cellStyle name="SAPBEXexcGood2 12 4" xfId="27463"/>
    <cellStyle name="SAPBEXexcGood2 12 5" xfId="27464"/>
    <cellStyle name="SAPBEXexcGood2 12 6" xfId="27465"/>
    <cellStyle name="SAPBEXexcGood2 12 7" xfId="27466"/>
    <cellStyle name="SAPBEXexcGood2 13" xfId="27467"/>
    <cellStyle name="SAPBEXexcGood2 14" xfId="27468"/>
    <cellStyle name="SAPBEXexcGood2 15" xfId="27469"/>
    <cellStyle name="SAPBEXexcGood2 16" xfId="27470"/>
    <cellStyle name="SAPBEXexcGood2 17" xfId="27471"/>
    <cellStyle name="SAPBEXexcGood2 18" xfId="27472"/>
    <cellStyle name="SAPBEXexcGood2 2" xfId="27473"/>
    <cellStyle name="SAPBEXexcGood2 2 10" xfId="27474"/>
    <cellStyle name="SAPBEXexcGood2 2 11" xfId="27475"/>
    <cellStyle name="SAPBEXexcGood2 2 2" xfId="27476"/>
    <cellStyle name="SAPBEXexcGood2 2 2 2" xfId="27477"/>
    <cellStyle name="SAPBEXexcGood2 2 2 2 2" xfId="27478"/>
    <cellStyle name="SAPBEXexcGood2 2 2 3" xfId="27479"/>
    <cellStyle name="SAPBEXexcGood2 2 2 4" xfId="27480"/>
    <cellStyle name="SAPBEXexcGood2 2 2 5" xfId="27481"/>
    <cellStyle name="SAPBEXexcGood2 2 2 6" xfId="27482"/>
    <cellStyle name="SAPBEXexcGood2 2 2 7" xfId="27483"/>
    <cellStyle name="SAPBEXexcGood2 2 3" xfId="27484"/>
    <cellStyle name="SAPBEXexcGood2 2 3 2" xfId="27485"/>
    <cellStyle name="SAPBEXexcGood2 2 3 2 2" xfId="27486"/>
    <cellStyle name="SAPBEXexcGood2 2 3 3" xfId="27487"/>
    <cellStyle name="SAPBEXexcGood2 2 3 4" xfId="27488"/>
    <cellStyle name="SAPBEXexcGood2 2 3 5" xfId="27489"/>
    <cellStyle name="SAPBEXexcGood2 2 4" xfId="27490"/>
    <cellStyle name="SAPBEXexcGood2 2 4 2" xfId="27491"/>
    <cellStyle name="SAPBEXexcGood2 2 4 2 2" xfId="27492"/>
    <cellStyle name="SAPBEXexcGood2 2 4 2 3" xfId="27493"/>
    <cellStyle name="SAPBEXexcGood2 2 4 2 4" xfId="27494"/>
    <cellStyle name="SAPBEXexcGood2 2 4 2 5" xfId="27495"/>
    <cellStyle name="SAPBEXexcGood2 2 4 2 6" xfId="27496"/>
    <cellStyle name="SAPBEXexcGood2 2 4 2 7" xfId="27497"/>
    <cellStyle name="SAPBEXexcGood2 2 4 3" xfId="27498"/>
    <cellStyle name="SAPBEXexcGood2 2 4 4" xfId="27499"/>
    <cellStyle name="SAPBEXexcGood2 2 4 5" xfId="27500"/>
    <cellStyle name="SAPBEXexcGood2 2 4 6" xfId="27501"/>
    <cellStyle name="SAPBEXexcGood2 2 4 7" xfId="27502"/>
    <cellStyle name="SAPBEXexcGood2 2 4 8" xfId="27503"/>
    <cellStyle name="SAPBEXexcGood2 2 5" xfId="27504"/>
    <cellStyle name="SAPBEXexcGood2 2 5 2" xfId="27505"/>
    <cellStyle name="SAPBEXexcGood2 2 5 2 2" xfId="27506"/>
    <cellStyle name="SAPBEXexcGood2 2 5 3" xfId="27507"/>
    <cellStyle name="SAPBEXexcGood2 2 5 4" xfId="27508"/>
    <cellStyle name="SAPBEXexcGood2 2 5 5" xfId="27509"/>
    <cellStyle name="SAPBEXexcGood2 2 5 6" xfId="27510"/>
    <cellStyle name="SAPBEXexcGood2 2 5 7" xfId="27511"/>
    <cellStyle name="SAPBEXexcGood2 2 6" xfId="27512"/>
    <cellStyle name="SAPBEXexcGood2 2 6 2" xfId="27513"/>
    <cellStyle name="SAPBEXexcGood2 2 7" xfId="27514"/>
    <cellStyle name="SAPBEXexcGood2 2 8" xfId="27515"/>
    <cellStyle name="SAPBEXexcGood2 2 9" xfId="27516"/>
    <cellStyle name="SAPBEXexcGood2 2_БДР формат СД (2)" xfId="27517"/>
    <cellStyle name="SAPBEXexcGood2 3" xfId="27518"/>
    <cellStyle name="SAPBEXexcGood2 3 2" xfId="27519"/>
    <cellStyle name="SAPBEXexcGood2 3 2 2" xfId="27520"/>
    <cellStyle name="SAPBEXexcGood2 3 2 2 2" xfId="27521"/>
    <cellStyle name="SAPBEXexcGood2 3 2 3" xfId="27522"/>
    <cellStyle name="SAPBEXexcGood2 3 2 4" xfId="27523"/>
    <cellStyle name="SAPBEXexcGood2 3 2 5" xfId="27524"/>
    <cellStyle name="SAPBEXexcGood2 3 2 6" xfId="27525"/>
    <cellStyle name="SAPBEXexcGood2 3 2 7" xfId="27526"/>
    <cellStyle name="SAPBEXexcGood2 3 3" xfId="27527"/>
    <cellStyle name="SAPBEXexcGood2 3 3 2" xfId="27528"/>
    <cellStyle name="SAPBEXexcGood2 3 3 2 2" xfId="27529"/>
    <cellStyle name="SAPBEXexcGood2 3 3 3" xfId="27530"/>
    <cellStyle name="SAPBEXexcGood2 3 3 4" xfId="27531"/>
    <cellStyle name="SAPBEXexcGood2 3 3 5" xfId="27532"/>
    <cellStyle name="SAPBEXexcGood2 3 4" xfId="27533"/>
    <cellStyle name="SAPBEXexcGood2 3 4 2" xfId="27534"/>
    <cellStyle name="SAPBEXexcGood2 3 4 2 2" xfId="27535"/>
    <cellStyle name="SAPBEXexcGood2 3 4 3" xfId="27536"/>
    <cellStyle name="SAPBEXexcGood2 3 5" xfId="27537"/>
    <cellStyle name="SAPBEXexcGood2 3 5 2" xfId="27538"/>
    <cellStyle name="SAPBEXexcGood2 3 5 2 2" xfId="27539"/>
    <cellStyle name="SAPBEXexcGood2 3 5 3" xfId="27540"/>
    <cellStyle name="SAPBEXexcGood2 3 6" xfId="27541"/>
    <cellStyle name="SAPBEXexcGood2 3 6 2" xfId="27542"/>
    <cellStyle name="SAPBEXexcGood2 3 7" xfId="27543"/>
    <cellStyle name="SAPBEXexcGood2 3 8" xfId="27544"/>
    <cellStyle name="SAPBEXexcGood2 4" xfId="27545"/>
    <cellStyle name="SAPBEXexcGood2 4 2" xfId="27546"/>
    <cellStyle name="SAPBEXexcGood2 4 2 2" xfId="27547"/>
    <cellStyle name="SAPBEXexcGood2 4 2 2 2" xfId="27548"/>
    <cellStyle name="SAPBEXexcGood2 4 2 3" xfId="27549"/>
    <cellStyle name="SAPBEXexcGood2 4 2 4" xfId="27550"/>
    <cellStyle name="SAPBEXexcGood2 4 2 5" xfId="27551"/>
    <cellStyle name="SAPBEXexcGood2 4 2 6" xfId="27552"/>
    <cellStyle name="SAPBEXexcGood2 4 2 7" xfId="27553"/>
    <cellStyle name="SAPBEXexcGood2 4 3" xfId="27554"/>
    <cellStyle name="SAPBEXexcGood2 4 3 2" xfId="27555"/>
    <cellStyle name="SAPBEXexcGood2 4 3 2 2" xfId="27556"/>
    <cellStyle name="SAPBEXexcGood2 4 3 3" xfId="27557"/>
    <cellStyle name="SAPBEXexcGood2 4 3 4" xfId="27558"/>
    <cellStyle name="SAPBEXexcGood2 4 3 5" xfId="27559"/>
    <cellStyle name="SAPBEXexcGood2 4 4" xfId="27560"/>
    <cellStyle name="SAPBEXexcGood2 4 4 2" xfId="27561"/>
    <cellStyle name="SAPBEXexcGood2 4 4 2 2" xfId="27562"/>
    <cellStyle name="SAPBEXexcGood2 4 4 3" xfId="27563"/>
    <cellStyle name="SAPBEXexcGood2 4 5" xfId="27564"/>
    <cellStyle name="SAPBEXexcGood2 4 5 2" xfId="27565"/>
    <cellStyle name="SAPBEXexcGood2 4 5 2 2" xfId="27566"/>
    <cellStyle name="SAPBEXexcGood2 4 5 3" xfId="27567"/>
    <cellStyle name="SAPBEXexcGood2 4 6" xfId="27568"/>
    <cellStyle name="SAPBEXexcGood2 4 6 2" xfId="27569"/>
    <cellStyle name="SAPBEXexcGood2 4 7" xfId="27570"/>
    <cellStyle name="SAPBEXexcGood2 4 8" xfId="27571"/>
    <cellStyle name="SAPBEXexcGood2 5" xfId="27572"/>
    <cellStyle name="SAPBEXexcGood2 5 2" xfId="27573"/>
    <cellStyle name="SAPBEXexcGood2 5 2 2" xfId="27574"/>
    <cellStyle name="SAPBEXexcGood2 5 2 2 2" xfId="27575"/>
    <cellStyle name="SAPBEXexcGood2 5 2 3" xfId="27576"/>
    <cellStyle name="SAPBEXexcGood2 5 2 4" xfId="27577"/>
    <cellStyle name="SAPBEXexcGood2 5 2 5" xfId="27578"/>
    <cellStyle name="SAPBEXexcGood2 5 2 6" xfId="27579"/>
    <cellStyle name="SAPBEXexcGood2 5 2 7" xfId="27580"/>
    <cellStyle name="SAPBEXexcGood2 5 3" xfId="27581"/>
    <cellStyle name="SAPBEXexcGood2 5 3 2" xfId="27582"/>
    <cellStyle name="SAPBEXexcGood2 5 3 2 2" xfId="27583"/>
    <cellStyle name="SAPBEXexcGood2 5 3 3" xfId="27584"/>
    <cellStyle name="SAPBEXexcGood2 5 4" xfId="27585"/>
    <cellStyle name="SAPBEXexcGood2 5 4 2" xfId="27586"/>
    <cellStyle name="SAPBEXexcGood2 5 4 2 2" xfId="27587"/>
    <cellStyle name="SAPBEXexcGood2 5 4 3" xfId="27588"/>
    <cellStyle name="SAPBEXexcGood2 5 5" xfId="27589"/>
    <cellStyle name="SAPBEXexcGood2 5 5 2" xfId="27590"/>
    <cellStyle name="SAPBEXexcGood2 5 5 2 2" xfId="27591"/>
    <cellStyle name="SAPBEXexcGood2 5 5 3" xfId="27592"/>
    <cellStyle name="SAPBEXexcGood2 5 6" xfId="27593"/>
    <cellStyle name="SAPBEXexcGood2 5 6 2" xfId="27594"/>
    <cellStyle name="SAPBEXexcGood2 5 7" xfId="27595"/>
    <cellStyle name="SAPBEXexcGood2 5 8" xfId="27596"/>
    <cellStyle name="SAPBEXexcGood2 6" xfId="27597"/>
    <cellStyle name="SAPBEXexcGood2 6 2" xfId="27598"/>
    <cellStyle name="SAPBEXexcGood2 6 2 2" xfId="27599"/>
    <cellStyle name="SAPBEXexcGood2 6 2 2 2" xfId="27600"/>
    <cellStyle name="SAPBEXexcGood2 6 2 3" xfId="27601"/>
    <cellStyle name="SAPBEXexcGood2 6 2 4" xfId="27602"/>
    <cellStyle name="SAPBEXexcGood2 6 2 5" xfId="27603"/>
    <cellStyle name="SAPBEXexcGood2 6 2 6" xfId="27604"/>
    <cellStyle name="SAPBEXexcGood2 6 2 7" xfId="27605"/>
    <cellStyle name="SAPBEXexcGood2 6 3" xfId="27606"/>
    <cellStyle name="SAPBEXexcGood2 6 3 2" xfId="27607"/>
    <cellStyle name="SAPBEXexcGood2 6 3 2 2" xfId="27608"/>
    <cellStyle name="SAPBEXexcGood2 6 3 3" xfId="27609"/>
    <cellStyle name="SAPBEXexcGood2 6 4" xfId="27610"/>
    <cellStyle name="SAPBEXexcGood2 6 4 2" xfId="27611"/>
    <cellStyle name="SAPBEXexcGood2 6 4 2 2" xfId="27612"/>
    <cellStyle name="SAPBEXexcGood2 6 4 3" xfId="27613"/>
    <cellStyle name="SAPBEXexcGood2 6 5" xfId="27614"/>
    <cellStyle name="SAPBEXexcGood2 6 5 2" xfId="27615"/>
    <cellStyle name="SAPBEXexcGood2 6 5 2 2" xfId="27616"/>
    <cellStyle name="SAPBEXexcGood2 6 5 3" xfId="27617"/>
    <cellStyle name="SAPBEXexcGood2 6 6" xfId="27618"/>
    <cellStyle name="SAPBEXexcGood2 6 6 2" xfId="27619"/>
    <cellStyle name="SAPBEXexcGood2 6 7" xfId="27620"/>
    <cellStyle name="SAPBEXexcGood2 6 8" xfId="27621"/>
    <cellStyle name="SAPBEXexcGood2 7" xfId="27622"/>
    <cellStyle name="SAPBEXexcGood2 7 2" xfId="27623"/>
    <cellStyle name="SAPBEXexcGood2 7 2 2" xfId="27624"/>
    <cellStyle name="SAPBEXexcGood2 7 2 2 2" xfId="27625"/>
    <cellStyle name="SAPBEXexcGood2 7 2 3" xfId="27626"/>
    <cellStyle name="SAPBEXexcGood2 7 2 4" xfId="27627"/>
    <cellStyle name="SAPBEXexcGood2 7 2 5" xfId="27628"/>
    <cellStyle name="SAPBEXexcGood2 7 2 6" xfId="27629"/>
    <cellStyle name="SAPBEXexcGood2 7 2 7" xfId="27630"/>
    <cellStyle name="SAPBEXexcGood2 7 3" xfId="27631"/>
    <cellStyle name="SAPBEXexcGood2 7 3 2" xfId="27632"/>
    <cellStyle name="SAPBEXexcGood2 7 3 2 2" xfId="27633"/>
    <cellStyle name="SAPBEXexcGood2 7 3 3" xfId="27634"/>
    <cellStyle name="SAPBEXexcGood2 7 4" xfId="27635"/>
    <cellStyle name="SAPBEXexcGood2 7 4 2" xfId="27636"/>
    <cellStyle name="SAPBEXexcGood2 7 4 2 2" xfId="27637"/>
    <cellStyle name="SAPBEXexcGood2 7 4 3" xfId="27638"/>
    <cellStyle name="SAPBEXexcGood2 7 5" xfId="27639"/>
    <cellStyle name="SAPBEXexcGood2 7 5 2" xfId="27640"/>
    <cellStyle name="SAPBEXexcGood2 7 5 2 2" xfId="27641"/>
    <cellStyle name="SAPBEXexcGood2 7 5 3" xfId="27642"/>
    <cellStyle name="SAPBEXexcGood2 7 6" xfId="27643"/>
    <cellStyle name="SAPBEXexcGood2 7 6 2" xfId="27644"/>
    <cellStyle name="SAPBEXexcGood2 7 6 2 2" xfId="27645"/>
    <cellStyle name="SAPBEXexcGood2 7 6 3" xfId="27646"/>
    <cellStyle name="SAPBEXexcGood2 7 7" xfId="27647"/>
    <cellStyle name="SAPBEXexcGood2 7 7 2" xfId="27648"/>
    <cellStyle name="SAPBEXexcGood2 7 8" xfId="27649"/>
    <cellStyle name="SAPBEXexcGood2 8" xfId="27650"/>
    <cellStyle name="SAPBEXexcGood2 8 2" xfId="27651"/>
    <cellStyle name="SAPBEXexcGood2 8 2 2" xfId="27652"/>
    <cellStyle name="SAPBEXexcGood2 8 2 2 2" xfId="27653"/>
    <cellStyle name="SAPBEXexcGood2 8 2 3" xfId="27654"/>
    <cellStyle name="SAPBEXexcGood2 8 2 4" xfId="27655"/>
    <cellStyle name="SAPBEXexcGood2 8 2 5" xfId="27656"/>
    <cellStyle name="SAPBEXexcGood2 8 2 6" xfId="27657"/>
    <cellStyle name="SAPBEXexcGood2 8 2 7" xfId="27658"/>
    <cellStyle name="SAPBEXexcGood2 8 3" xfId="27659"/>
    <cellStyle name="SAPBEXexcGood2 8 3 2" xfId="27660"/>
    <cellStyle name="SAPBEXexcGood2 8 3 2 2" xfId="27661"/>
    <cellStyle name="SAPBEXexcGood2 8 3 3" xfId="27662"/>
    <cellStyle name="SAPBEXexcGood2 8 4" xfId="27663"/>
    <cellStyle name="SAPBEXexcGood2 8 4 2" xfId="27664"/>
    <cellStyle name="SAPBEXexcGood2 8 4 2 2" xfId="27665"/>
    <cellStyle name="SAPBEXexcGood2 8 4 3" xfId="27666"/>
    <cellStyle name="SAPBEXexcGood2 8 5" xfId="27667"/>
    <cellStyle name="SAPBEXexcGood2 8 5 2" xfId="27668"/>
    <cellStyle name="SAPBEXexcGood2 8 5 2 2" xfId="27669"/>
    <cellStyle name="SAPBEXexcGood2 8 5 3" xfId="27670"/>
    <cellStyle name="SAPBEXexcGood2 8 6" xfId="27671"/>
    <cellStyle name="SAPBEXexcGood2 8 6 2" xfId="27672"/>
    <cellStyle name="SAPBEXexcGood2 8 6 2 2" xfId="27673"/>
    <cellStyle name="SAPBEXexcGood2 8 6 3" xfId="27674"/>
    <cellStyle name="SAPBEXexcGood2 8 7" xfId="27675"/>
    <cellStyle name="SAPBEXexcGood2 8 7 2" xfId="27676"/>
    <cellStyle name="SAPBEXexcGood2 8 8" xfId="27677"/>
    <cellStyle name="SAPBEXexcGood2 9" xfId="27678"/>
    <cellStyle name="SAPBEXexcGood2 9 2" xfId="27679"/>
    <cellStyle name="SAPBEXexcGood2 9 2 2" xfId="27680"/>
    <cellStyle name="SAPBEXexcGood2 9 2 3" xfId="27681"/>
    <cellStyle name="SAPBEXexcGood2 9 2 4" xfId="27682"/>
    <cellStyle name="SAPBEXexcGood2 9 2 5" xfId="27683"/>
    <cellStyle name="SAPBEXexcGood2 9 2 6" xfId="27684"/>
    <cellStyle name="SAPBEXexcGood2 9 2 7" xfId="27685"/>
    <cellStyle name="SAPBEXexcGood2 9 3" xfId="27686"/>
    <cellStyle name="SAPBEXexcGood2 9 4" xfId="27687"/>
    <cellStyle name="SAPBEXexcGood2 9 5" xfId="27688"/>
    <cellStyle name="SAPBEXexcGood2 9 6" xfId="27689"/>
    <cellStyle name="SAPBEXexcGood2 9 7" xfId="27690"/>
    <cellStyle name="SAPBEXexcGood2 9 8" xfId="27691"/>
    <cellStyle name="SAPBEXexcGood2_xSAPtemp1650" xfId="27692"/>
    <cellStyle name="SAPBEXexcGood3" xfId="27693"/>
    <cellStyle name="SAPBEXexcGood3 10" xfId="27694"/>
    <cellStyle name="SAPBEXexcGood3 10 2" xfId="27695"/>
    <cellStyle name="SAPBEXexcGood3 10 2 2" xfId="27696"/>
    <cellStyle name="SAPBEXexcGood3 10 2 3" xfId="27697"/>
    <cellStyle name="SAPBEXexcGood3 10 2 4" xfId="27698"/>
    <cellStyle name="SAPBEXexcGood3 10 2 5" xfId="27699"/>
    <cellStyle name="SAPBEXexcGood3 10 2 6" xfId="27700"/>
    <cellStyle name="SAPBEXexcGood3 10 2 7" xfId="27701"/>
    <cellStyle name="SAPBEXexcGood3 10 3" xfId="27702"/>
    <cellStyle name="SAPBEXexcGood3 10 4" xfId="27703"/>
    <cellStyle name="SAPBEXexcGood3 10 5" xfId="27704"/>
    <cellStyle name="SAPBEXexcGood3 10 6" xfId="27705"/>
    <cellStyle name="SAPBEXexcGood3 10 7" xfId="27706"/>
    <cellStyle name="SAPBEXexcGood3 10 8" xfId="27707"/>
    <cellStyle name="SAPBEXexcGood3 11" xfId="27708"/>
    <cellStyle name="SAPBEXexcGood3 11 2" xfId="27709"/>
    <cellStyle name="SAPBEXexcGood3 11 2 2" xfId="27710"/>
    <cellStyle name="SAPBEXexcGood3 11 2 3" xfId="27711"/>
    <cellStyle name="SAPBEXexcGood3 11 2 4" xfId="27712"/>
    <cellStyle name="SAPBEXexcGood3 11 2 5" xfId="27713"/>
    <cellStyle name="SAPBEXexcGood3 11 2 6" xfId="27714"/>
    <cellStyle name="SAPBEXexcGood3 11 2 7" xfId="27715"/>
    <cellStyle name="SAPBEXexcGood3 11 3" xfId="27716"/>
    <cellStyle name="SAPBEXexcGood3 11 4" xfId="27717"/>
    <cellStyle name="SAPBEXexcGood3 11 5" xfId="27718"/>
    <cellStyle name="SAPBEXexcGood3 11 6" xfId="27719"/>
    <cellStyle name="SAPBEXexcGood3 11 7" xfId="27720"/>
    <cellStyle name="SAPBEXexcGood3 11 8" xfId="27721"/>
    <cellStyle name="SAPBEXexcGood3 12" xfId="27722"/>
    <cellStyle name="SAPBEXexcGood3 12 2" xfId="27723"/>
    <cellStyle name="SAPBEXexcGood3 12 3" xfId="27724"/>
    <cellStyle name="SAPBEXexcGood3 12 4" xfId="27725"/>
    <cellStyle name="SAPBEXexcGood3 12 5" xfId="27726"/>
    <cellStyle name="SAPBEXexcGood3 12 6" xfId="27727"/>
    <cellStyle name="SAPBEXexcGood3 12 7" xfId="27728"/>
    <cellStyle name="SAPBEXexcGood3 13" xfId="27729"/>
    <cellStyle name="SAPBEXexcGood3 14" xfId="27730"/>
    <cellStyle name="SAPBEXexcGood3 15" xfId="27731"/>
    <cellStyle name="SAPBEXexcGood3 16" xfId="27732"/>
    <cellStyle name="SAPBEXexcGood3 17" xfId="27733"/>
    <cellStyle name="SAPBEXexcGood3 18" xfId="27734"/>
    <cellStyle name="SAPBEXexcGood3 2" xfId="27735"/>
    <cellStyle name="SAPBEXexcGood3 2 10" xfId="27736"/>
    <cellStyle name="SAPBEXexcGood3 2 11" xfId="27737"/>
    <cellStyle name="SAPBEXexcGood3 2 2" xfId="27738"/>
    <cellStyle name="SAPBEXexcGood3 2 2 2" xfId="27739"/>
    <cellStyle name="SAPBEXexcGood3 2 2 2 2" xfId="27740"/>
    <cellStyle name="SAPBEXexcGood3 2 2 3" xfId="27741"/>
    <cellStyle name="SAPBEXexcGood3 2 2 4" xfId="27742"/>
    <cellStyle name="SAPBEXexcGood3 2 2 5" xfId="27743"/>
    <cellStyle name="SAPBEXexcGood3 2 2 6" xfId="27744"/>
    <cellStyle name="SAPBEXexcGood3 2 2 7" xfId="27745"/>
    <cellStyle name="SAPBEXexcGood3 2 3" xfId="27746"/>
    <cellStyle name="SAPBEXexcGood3 2 3 2" xfId="27747"/>
    <cellStyle name="SAPBEXexcGood3 2 3 2 2" xfId="27748"/>
    <cellStyle name="SAPBEXexcGood3 2 3 3" xfId="27749"/>
    <cellStyle name="SAPBEXexcGood3 2 3 4" xfId="27750"/>
    <cellStyle name="SAPBEXexcGood3 2 3 5" xfId="27751"/>
    <cellStyle name="SAPBEXexcGood3 2 4" xfId="27752"/>
    <cellStyle name="SAPBEXexcGood3 2 4 2" xfId="27753"/>
    <cellStyle name="SAPBEXexcGood3 2 4 2 2" xfId="27754"/>
    <cellStyle name="SAPBEXexcGood3 2 4 2 3" xfId="27755"/>
    <cellStyle name="SAPBEXexcGood3 2 4 2 4" xfId="27756"/>
    <cellStyle name="SAPBEXexcGood3 2 4 2 5" xfId="27757"/>
    <cellStyle name="SAPBEXexcGood3 2 4 2 6" xfId="27758"/>
    <cellStyle name="SAPBEXexcGood3 2 4 2 7" xfId="27759"/>
    <cellStyle name="SAPBEXexcGood3 2 4 3" xfId="27760"/>
    <cellStyle name="SAPBEXexcGood3 2 4 4" xfId="27761"/>
    <cellStyle name="SAPBEXexcGood3 2 4 5" xfId="27762"/>
    <cellStyle name="SAPBEXexcGood3 2 4 6" xfId="27763"/>
    <cellStyle name="SAPBEXexcGood3 2 4 7" xfId="27764"/>
    <cellStyle name="SAPBEXexcGood3 2 4 8" xfId="27765"/>
    <cellStyle name="SAPBEXexcGood3 2 5" xfId="27766"/>
    <cellStyle name="SAPBEXexcGood3 2 5 2" xfId="27767"/>
    <cellStyle name="SAPBEXexcGood3 2 5 2 2" xfId="27768"/>
    <cellStyle name="SAPBEXexcGood3 2 5 3" xfId="27769"/>
    <cellStyle name="SAPBEXexcGood3 2 5 4" xfId="27770"/>
    <cellStyle name="SAPBEXexcGood3 2 5 5" xfId="27771"/>
    <cellStyle name="SAPBEXexcGood3 2 5 6" xfId="27772"/>
    <cellStyle name="SAPBEXexcGood3 2 5 7" xfId="27773"/>
    <cellStyle name="SAPBEXexcGood3 2 6" xfId="27774"/>
    <cellStyle name="SAPBEXexcGood3 2 6 2" xfId="27775"/>
    <cellStyle name="SAPBEXexcGood3 2 7" xfId="27776"/>
    <cellStyle name="SAPBEXexcGood3 2 8" xfId="27777"/>
    <cellStyle name="SAPBEXexcGood3 2 9" xfId="27778"/>
    <cellStyle name="SAPBEXexcGood3 2_БДР формат СД (2)" xfId="27779"/>
    <cellStyle name="SAPBEXexcGood3 3" xfId="27780"/>
    <cellStyle name="SAPBEXexcGood3 3 2" xfId="27781"/>
    <cellStyle name="SAPBEXexcGood3 3 2 2" xfId="27782"/>
    <cellStyle name="SAPBEXexcGood3 3 2 2 2" xfId="27783"/>
    <cellStyle name="SAPBEXexcGood3 3 2 3" xfId="27784"/>
    <cellStyle name="SAPBEXexcGood3 3 2 4" xfId="27785"/>
    <cellStyle name="SAPBEXexcGood3 3 2 5" xfId="27786"/>
    <cellStyle name="SAPBEXexcGood3 3 2 6" xfId="27787"/>
    <cellStyle name="SAPBEXexcGood3 3 2 7" xfId="27788"/>
    <cellStyle name="SAPBEXexcGood3 3 3" xfId="27789"/>
    <cellStyle name="SAPBEXexcGood3 3 3 2" xfId="27790"/>
    <cellStyle name="SAPBEXexcGood3 3 3 2 2" xfId="27791"/>
    <cellStyle name="SAPBEXexcGood3 3 3 3" xfId="27792"/>
    <cellStyle name="SAPBEXexcGood3 3 3 4" xfId="27793"/>
    <cellStyle name="SAPBEXexcGood3 3 3 5" xfId="27794"/>
    <cellStyle name="SAPBEXexcGood3 3 4" xfId="27795"/>
    <cellStyle name="SAPBEXexcGood3 3 4 2" xfId="27796"/>
    <cellStyle name="SAPBEXexcGood3 3 4 2 2" xfId="27797"/>
    <cellStyle name="SAPBEXexcGood3 3 4 3" xfId="27798"/>
    <cellStyle name="SAPBEXexcGood3 3 5" xfId="27799"/>
    <cellStyle name="SAPBEXexcGood3 3 5 2" xfId="27800"/>
    <cellStyle name="SAPBEXexcGood3 3 5 2 2" xfId="27801"/>
    <cellStyle name="SAPBEXexcGood3 3 5 3" xfId="27802"/>
    <cellStyle name="SAPBEXexcGood3 3 6" xfId="27803"/>
    <cellStyle name="SAPBEXexcGood3 3 6 2" xfId="27804"/>
    <cellStyle name="SAPBEXexcGood3 3 7" xfId="27805"/>
    <cellStyle name="SAPBEXexcGood3 3 8" xfId="27806"/>
    <cellStyle name="SAPBEXexcGood3 4" xfId="27807"/>
    <cellStyle name="SAPBEXexcGood3 4 2" xfId="27808"/>
    <cellStyle name="SAPBEXexcGood3 4 2 2" xfId="27809"/>
    <cellStyle name="SAPBEXexcGood3 4 2 2 2" xfId="27810"/>
    <cellStyle name="SAPBEXexcGood3 4 2 3" xfId="27811"/>
    <cellStyle name="SAPBEXexcGood3 4 2 4" xfId="27812"/>
    <cellStyle name="SAPBEXexcGood3 4 2 5" xfId="27813"/>
    <cellStyle name="SAPBEXexcGood3 4 2 6" xfId="27814"/>
    <cellStyle name="SAPBEXexcGood3 4 2 7" xfId="27815"/>
    <cellStyle name="SAPBEXexcGood3 4 3" xfId="27816"/>
    <cellStyle name="SAPBEXexcGood3 4 3 2" xfId="27817"/>
    <cellStyle name="SAPBEXexcGood3 4 3 2 2" xfId="27818"/>
    <cellStyle name="SAPBEXexcGood3 4 3 3" xfId="27819"/>
    <cellStyle name="SAPBEXexcGood3 4 3 4" xfId="27820"/>
    <cellStyle name="SAPBEXexcGood3 4 3 5" xfId="27821"/>
    <cellStyle name="SAPBEXexcGood3 4 4" xfId="27822"/>
    <cellStyle name="SAPBEXexcGood3 4 4 2" xfId="27823"/>
    <cellStyle name="SAPBEXexcGood3 4 4 2 2" xfId="27824"/>
    <cellStyle name="SAPBEXexcGood3 4 4 3" xfId="27825"/>
    <cellStyle name="SAPBEXexcGood3 4 5" xfId="27826"/>
    <cellStyle name="SAPBEXexcGood3 4 5 2" xfId="27827"/>
    <cellStyle name="SAPBEXexcGood3 4 5 2 2" xfId="27828"/>
    <cellStyle name="SAPBEXexcGood3 4 5 3" xfId="27829"/>
    <cellStyle name="SAPBEXexcGood3 4 6" xfId="27830"/>
    <cellStyle name="SAPBEXexcGood3 4 6 2" xfId="27831"/>
    <cellStyle name="SAPBEXexcGood3 4 7" xfId="27832"/>
    <cellStyle name="SAPBEXexcGood3 4 8" xfId="27833"/>
    <cellStyle name="SAPBEXexcGood3 5" xfId="27834"/>
    <cellStyle name="SAPBEXexcGood3 5 2" xfId="27835"/>
    <cellStyle name="SAPBEXexcGood3 5 2 2" xfId="27836"/>
    <cellStyle name="SAPBEXexcGood3 5 2 2 2" xfId="27837"/>
    <cellStyle name="SAPBEXexcGood3 5 2 3" xfId="27838"/>
    <cellStyle name="SAPBEXexcGood3 5 2 4" xfId="27839"/>
    <cellStyle name="SAPBEXexcGood3 5 2 5" xfId="27840"/>
    <cellStyle name="SAPBEXexcGood3 5 2 6" xfId="27841"/>
    <cellStyle name="SAPBEXexcGood3 5 2 7" xfId="27842"/>
    <cellStyle name="SAPBEXexcGood3 5 3" xfId="27843"/>
    <cellStyle name="SAPBEXexcGood3 5 3 2" xfId="27844"/>
    <cellStyle name="SAPBEXexcGood3 5 3 2 2" xfId="27845"/>
    <cellStyle name="SAPBEXexcGood3 5 3 3" xfId="27846"/>
    <cellStyle name="SAPBEXexcGood3 5 4" xfId="27847"/>
    <cellStyle name="SAPBEXexcGood3 5 4 2" xfId="27848"/>
    <cellStyle name="SAPBEXexcGood3 5 4 2 2" xfId="27849"/>
    <cellStyle name="SAPBEXexcGood3 5 4 3" xfId="27850"/>
    <cellStyle name="SAPBEXexcGood3 5 5" xfId="27851"/>
    <cellStyle name="SAPBEXexcGood3 5 5 2" xfId="27852"/>
    <cellStyle name="SAPBEXexcGood3 5 5 2 2" xfId="27853"/>
    <cellStyle name="SAPBEXexcGood3 5 5 3" xfId="27854"/>
    <cellStyle name="SAPBEXexcGood3 5 6" xfId="27855"/>
    <cellStyle name="SAPBEXexcGood3 5 6 2" xfId="27856"/>
    <cellStyle name="SAPBEXexcGood3 5 7" xfId="27857"/>
    <cellStyle name="SAPBEXexcGood3 5 8" xfId="27858"/>
    <cellStyle name="SAPBEXexcGood3 6" xfId="27859"/>
    <cellStyle name="SAPBEXexcGood3 6 2" xfId="27860"/>
    <cellStyle name="SAPBEXexcGood3 6 2 2" xfId="27861"/>
    <cellStyle name="SAPBEXexcGood3 6 2 2 2" xfId="27862"/>
    <cellStyle name="SAPBEXexcGood3 6 2 3" xfId="27863"/>
    <cellStyle name="SAPBEXexcGood3 6 2 4" xfId="27864"/>
    <cellStyle name="SAPBEXexcGood3 6 2 5" xfId="27865"/>
    <cellStyle name="SAPBEXexcGood3 6 2 6" xfId="27866"/>
    <cellStyle name="SAPBEXexcGood3 6 2 7" xfId="27867"/>
    <cellStyle name="SAPBEXexcGood3 6 3" xfId="27868"/>
    <cellStyle name="SAPBEXexcGood3 6 3 2" xfId="27869"/>
    <cellStyle name="SAPBEXexcGood3 6 3 2 2" xfId="27870"/>
    <cellStyle name="SAPBEXexcGood3 6 3 3" xfId="27871"/>
    <cellStyle name="SAPBEXexcGood3 6 4" xfId="27872"/>
    <cellStyle name="SAPBEXexcGood3 6 4 2" xfId="27873"/>
    <cellStyle name="SAPBEXexcGood3 6 4 2 2" xfId="27874"/>
    <cellStyle name="SAPBEXexcGood3 6 4 3" xfId="27875"/>
    <cellStyle name="SAPBEXexcGood3 6 5" xfId="27876"/>
    <cellStyle name="SAPBEXexcGood3 6 5 2" xfId="27877"/>
    <cellStyle name="SAPBEXexcGood3 6 5 2 2" xfId="27878"/>
    <cellStyle name="SAPBEXexcGood3 6 5 3" xfId="27879"/>
    <cellStyle name="SAPBEXexcGood3 6 6" xfId="27880"/>
    <cellStyle name="SAPBEXexcGood3 6 6 2" xfId="27881"/>
    <cellStyle name="SAPBEXexcGood3 6 7" xfId="27882"/>
    <cellStyle name="SAPBEXexcGood3 6 8" xfId="27883"/>
    <cellStyle name="SAPBEXexcGood3 7" xfId="27884"/>
    <cellStyle name="SAPBEXexcGood3 7 2" xfId="27885"/>
    <cellStyle name="SAPBEXexcGood3 7 2 2" xfId="27886"/>
    <cellStyle name="SAPBEXexcGood3 7 2 2 2" xfId="27887"/>
    <cellStyle name="SAPBEXexcGood3 7 2 3" xfId="27888"/>
    <cellStyle name="SAPBEXexcGood3 7 2 4" xfId="27889"/>
    <cellStyle name="SAPBEXexcGood3 7 2 5" xfId="27890"/>
    <cellStyle name="SAPBEXexcGood3 7 2 6" xfId="27891"/>
    <cellStyle name="SAPBEXexcGood3 7 2 7" xfId="27892"/>
    <cellStyle name="SAPBEXexcGood3 7 3" xfId="27893"/>
    <cellStyle name="SAPBEXexcGood3 7 3 2" xfId="27894"/>
    <cellStyle name="SAPBEXexcGood3 7 3 2 2" xfId="27895"/>
    <cellStyle name="SAPBEXexcGood3 7 3 3" xfId="27896"/>
    <cellStyle name="SAPBEXexcGood3 7 4" xfId="27897"/>
    <cellStyle name="SAPBEXexcGood3 7 4 2" xfId="27898"/>
    <cellStyle name="SAPBEXexcGood3 7 4 2 2" xfId="27899"/>
    <cellStyle name="SAPBEXexcGood3 7 4 3" xfId="27900"/>
    <cellStyle name="SAPBEXexcGood3 7 5" xfId="27901"/>
    <cellStyle name="SAPBEXexcGood3 7 5 2" xfId="27902"/>
    <cellStyle name="SAPBEXexcGood3 7 5 2 2" xfId="27903"/>
    <cellStyle name="SAPBEXexcGood3 7 5 3" xfId="27904"/>
    <cellStyle name="SAPBEXexcGood3 7 6" xfId="27905"/>
    <cellStyle name="SAPBEXexcGood3 7 6 2" xfId="27906"/>
    <cellStyle name="SAPBEXexcGood3 7 6 2 2" xfId="27907"/>
    <cellStyle name="SAPBEXexcGood3 7 6 3" xfId="27908"/>
    <cellStyle name="SAPBEXexcGood3 7 7" xfId="27909"/>
    <cellStyle name="SAPBEXexcGood3 7 7 2" xfId="27910"/>
    <cellStyle name="SAPBEXexcGood3 7 8" xfId="27911"/>
    <cellStyle name="SAPBEXexcGood3 8" xfId="27912"/>
    <cellStyle name="SAPBEXexcGood3 8 2" xfId="27913"/>
    <cellStyle name="SAPBEXexcGood3 8 2 2" xfId="27914"/>
    <cellStyle name="SAPBEXexcGood3 8 2 2 2" xfId="27915"/>
    <cellStyle name="SAPBEXexcGood3 8 2 3" xfId="27916"/>
    <cellStyle name="SAPBEXexcGood3 8 2 4" xfId="27917"/>
    <cellStyle name="SAPBEXexcGood3 8 2 5" xfId="27918"/>
    <cellStyle name="SAPBEXexcGood3 8 2 6" xfId="27919"/>
    <cellStyle name="SAPBEXexcGood3 8 2 7" xfId="27920"/>
    <cellStyle name="SAPBEXexcGood3 8 3" xfId="27921"/>
    <cellStyle name="SAPBEXexcGood3 8 3 2" xfId="27922"/>
    <cellStyle name="SAPBEXexcGood3 8 3 2 2" xfId="27923"/>
    <cellStyle name="SAPBEXexcGood3 8 3 3" xfId="27924"/>
    <cellStyle name="SAPBEXexcGood3 8 4" xfId="27925"/>
    <cellStyle name="SAPBEXexcGood3 8 4 2" xfId="27926"/>
    <cellStyle name="SAPBEXexcGood3 8 4 2 2" xfId="27927"/>
    <cellStyle name="SAPBEXexcGood3 8 4 3" xfId="27928"/>
    <cellStyle name="SAPBEXexcGood3 8 5" xfId="27929"/>
    <cellStyle name="SAPBEXexcGood3 8 5 2" xfId="27930"/>
    <cellStyle name="SAPBEXexcGood3 8 5 2 2" xfId="27931"/>
    <cellStyle name="SAPBEXexcGood3 8 5 3" xfId="27932"/>
    <cellStyle name="SAPBEXexcGood3 8 6" xfId="27933"/>
    <cellStyle name="SAPBEXexcGood3 8 6 2" xfId="27934"/>
    <cellStyle name="SAPBEXexcGood3 8 6 2 2" xfId="27935"/>
    <cellStyle name="SAPBEXexcGood3 8 6 3" xfId="27936"/>
    <cellStyle name="SAPBEXexcGood3 8 7" xfId="27937"/>
    <cellStyle name="SAPBEXexcGood3 8 7 2" xfId="27938"/>
    <cellStyle name="SAPBEXexcGood3 8 8" xfId="27939"/>
    <cellStyle name="SAPBEXexcGood3 9" xfId="27940"/>
    <cellStyle name="SAPBEXexcGood3 9 2" xfId="27941"/>
    <cellStyle name="SAPBEXexcGood3 9 2 2" xfId="27942"/>
    <cellStyle name="SAPBEXexcGood3 9 2 3" xfId="27943"/>
    <cellStyle name="SAPBEXexcGood3 9 2 4" xfId="27944"/>
    <cellStyle name="SAPBEXexcGood3 9 2 5" xfId="27945"/>
    <cellStyle name="SAPBEXexcGood3 9 2 6" xfId="27946"/>
    <cellStyle name="SAPBEXexcGood3 9 2 7" xfId="27947"/>
    <cellStyle name="SAPBEXexcGood3 9 3" xfId="27948"/>
    <cellStyle name="SAPBEXexcGood3 9 4" xfId="27949"/>
    <cellStyle name="SAPBEXexcGood3 9 5" xfId="27950"/>
    <cellStyle name="SAPBEXexcGood3 9 6" xfId="27951"/>
    <cellStyle name="SAPBEXexcGood3 9 7" xfId="27952"/>
    <cellStyle name="SAPBEXexcGood3 9 8" xfId="27953"/>
    <cellStyle name="SAPBEXexcGood3_xSAPtemp1650" xfId="27954"/>
    <cellStyle name="SAPBEXfilterDrill" xfId="27955"/>
    <cellStyle name="SAPBEXfilterDrill 10" xfId="27956"/>
    <cellStyle name="SAPBEXfilterDrill 10 2" xfId="27957"/>
    <cellStyle name="SAPBEXfilterDrill 10 2 2" xfId="27958"/>
    <cellStyle name="SAPBEXfilterDrill 10 2 3" xfId="27959"/>
    <cellStyle name="SAPBEXfilterDrill 10 2 4" xfId="27960"/>
    <cellStyle name="SAPBEXfilterDrill 10 2 5" xfId="27961"/>
    <cellStyle name="SAPBEXfilterDrill 10 2 6" xfId="27962"/>
    <cellStyle name="SAPBEXfilterDrill 10 2 7" xfId="27963"/>
    <cellStyle name="SAPBEXfilterDrill 10 3" xfId="27964"/>
    <cellStyle name="SAPBEXfilterDrill 10 4" xfId="27965"/>
    <cellStyle name="SAPBEXfilterDrill 10 5" xfId="27966"/>
    <cellStyle name="SAPBEXfilterDrill 10 6" xfId="27967"/>
    <cellStyle name="SAPBEXfilterDrill 10 7" xfId="27968"/>
    <cellStyle name="SAPBEXfilterDrill 10 8" xfId="27969"/>
    <cellStyle name="SAPBEXfilterDrill 11" xfId="27970"/>
    <cellStyle name="SAPBEXfilterDrill 11 2" xfId="27971"/>
    <cellStyle name="SAPBEXfilterDrill 11 2 2" xfId="27972"/>
    <cellStyle name="SAPBEXfilterDrill 11 2 3" xfId="27973"/>
    <cellStyle name="SAPBEXfilterDrill 11 2 4" xfId="27974"/>
    <cellStyle name="SAPBEXfilterDrill 11 2 5" xfId="27975"/>
    <cellStyle name="SAPBEXfilterDrill 11 2 6" xfId="27976"/>
    <cellStyle name="SAPBEXfilterDrill 11 2 7" xfId="27977"/>
    <cellStyle name="SAPBEXfilterDrill 11 3" xfId="27978"/>
    <cellStyle name="SAPBEXfilterDrill 11 4" xfId="27979"/>
    <cellStyle name="SAPBEXfilterDrill 11 5" xfId="27980"/>
    <cellStyle name="SAPBEXfilterDrill 11 6" xfId="27981"/>
    <cellStyle name="SAPBEXfilterDrill 11 7" xfId="27982"/>
    <cellStyle name="SAPBEXfilterDrill 11 8" xfId="27983"/>
    <cellStyle name="SAPBEXfilterDrill 12" xfId="27984"/>
    <cellStyle name="SAPBEXfilterDrill 12 2" xfId="27985"/>
    <cellStyle name="SAPBEXfilterDrill 12 3" xfId="27986"/>
    <cellStyle name="SAPBEXfilterDrill 12 4" xfId="27987"/>
    <cellStyle name="SAPBEXfilterDrill 12 5" xfId="27988"/>
    <cellStyle name="SAPBEXfilterDrill 12 6" xfId="27989"/>
    <cellStyle name="SAPBEXfilterDrill 12 7" xfId="27990"/>
    <cellStyle name="SAPBEXfilterDrill 13" xfId="27991"/>
    <cellStyle name="SAPBEXfilterDrill 14" xfId="27992"/>
    <cellStyle name="SAPBEXfilterDrill 15" xfId="27993"/>
    <cellStyle name="SAPBEXfilterDrill 16" xfId="27994"/>
    <cellStyle name="SAPBEXfilterDrill 17" xfId="27995"/>
    <cellStyle name="SAPBEXfilterDrill 18" xfId="27996"/>
    <cellStyle name="SAPBEXfilterDrill 2" xfId="27997"/>
    <cellStyle name="SAPBEXfilterDrill 2 10" xfId="27998"/>
    <cellStyle name="SAPBEXfilterDrill 2 11" xfId="27999"/>
    <cellStyle name="SAPBEXfilterDrill 2 2" xfId="28000"/>
    <cellStyle name="SAPBEXfilterDrill 2 2 2" xfId="28001"/>
    <cellStyle name="SAPBEXfilterDrill 2 2 2 2" xfId="28002"/>
    <cellStyle name="SAPBEXfilterDrill 2 2 3" xfId="28003"/>
    <cellStyle name="SAPBEXfilterDrill 2 2 4" xfId="28004"/>
    <cellStyle name="SAPBEXfilterDrill 2 2 5" xfId="28005"/>
    <cellStyle name="SAPBEXfilterDrill 2 2 6" xfId="28006"/>
    <cellStyle name="SAPBEXfilterDrill 2 2 7" xfId="28007"/>
    <cellStyle name="SAPBEXfilterDrill 2 3" xfId="28008"/>
    <cellStyle name="SAPBEXfilterDrill 2 3 2" xfId="28009"/>
    <cellStyle name="SAPBEXfilterDrill 2 3 2 2" xfId="28010"/>
    <cellStyle name="SAPBEXfilterDrill 2 3 3" xfId="28011"/>
    <cellStyle name="SAPBEXfilterDrill 2 3 4" xfId="28012"/>
    <cellStyle name="SAPBEXfilterDrill 2 3 5" xfId="28013"/>
    <cellStyle name="SAPBEXfilterDrill 2 4" xfId="28014"/>
    <cellStyle name="SAPBEXfilterDrill 2 4 2" xfId="28015"/>
    <cellStyle name="SAPBEXfilterDrill 2 4 2 2" xfId="28016"/>
    <cellStyle name="SAPBEXfilterDrill 2 4 2 3" xfId="28017"/>
    <cellStyle name="SAPBEXfilterDrill 2 4 2 4" xfId="28018"/>
    <cellStyle name="SAPBEXfilterDrill 2 4 2 5" xfId="28019"/>
    <cellStyle name="SAPBEXfilterDrill 2 4 2 6" xfId="28020"/>
    <cellStyle name="SAPBEXfilterDrill 2 4 2 7" xfId="28021"/>
    <cellStyle name="SAPBEXfilterDrill 2 4 3" xfId="28022"/>
    <cellStyle name="SAPBEXfilterDrill 2 4 4" xfId="28023"/>
    <cellStyle name="SAPBEXfilterDrill 2 4 5" xfId="28024"/>
    <cellStyle name="SAPBEXfilterDrill 2 4 6" xfId="28025"/>
    <cellStyle name="SAPBEXfilterDrill 2 4 7" xfId="28026"/>
    <cellStyle name="SAPBEXfilterDrill 2 4 8" xfId="28027"/>
    <cellStyle name="SAPBEXfilterDrill 2 5" xfId="28028"/>
    <cellStyle name="SAPBEXfilterDrill 2 5 2" xfId="28029"/>
    <cellStyle name="SAPBEXfilterDrill 2 5 2 2" xfId="28030"/>
    <cellStyle name="SAPBEXfilterDrill 2 5 3" xfId="28031"/>
    <cellStyle name="SAPBEXfilterDrill 2 5 4" xfId="28032"/>
    <cellStyle name="SAPBEXfilterDrill 2 5 5" xfId="28033"/>
    <cellStyle name="SAPBEXfilterDrill 2 5 6" xfId="28034"/>
    <cellStyle name="SAPBEXfilterDrill 2 5 7" xfId="28035"/>
    <cellStyle name="SAPBEXfilterDrill 2 6" xfId="28036"/>
    <cellStyle name="SAPBEXfilterDrill 2 6 2" xfId="28037"/>
    <cellStyle name="SAPBEXfilterDrill 2 7" xfId="28038"/>
    <cellStyle name="SAPBEXfilterDrill 2 8" xfId="28039"/>
    <cellStyle name="SAPBEXfilterDrill 2 9" xfId="28040"/>
    <cellStyle name="SAPBEXfilterDrill 2_БДР формат СД (2)" xfId="28041"/>
    <cellStyle name="SAPBEXfilterDrill 3" xfId="28042"/>
    <cellStyle name="SAPBEXfilterDrill 3 2" xfId="28043"/>
    <cellStyle name="SAPBEXfilterDrill 3 2 2" xfId="28044"/>
    <cellStyle name="SAPBEXfilterDrill 3 2 2 2" xfId="28045"/>
    <cellStyle name="SAPBEXfilterDrill 3 2 3" xfId="28046"/>
    <cellStyle name="SAPBEXfilterDrill 3 2 4" xfId="28047"/>
    <cellStyle name="SAPBEXfilterDrill 3 2 5" xfId="28048"/>
    <cellStyle name="SAPBEXfilterDrill 3 2 6" xfId="28049"/>
    <cellStyle name="SAPBEXfilterDrill 3 2 7" xfId="28050"/>
    <cellStyle name="SAPBEXfilterDrill 3 3" xfId="28051"/>
    <cellStyle name="SAPBEXfilterDrill 3 3 2" xfId="28052"/>
    <cellStyle name="SAPBEXfilterDrill 3 3 2 2" xfId="28053"/>
    <cellStyle name="SAPBEXfilterDrill 3 3 3" xfId="28054"/>
    <cellStyle name="SAPBEXfilterDrill 3 3 4" xfId="28055"/>
    <cellStyle name="SAPBEXfilterDrill 3 3 5" xfId="28056"/>
    <cellStyle name="SAPBEXfilterDrill 3 4" xfId="28057"/>
    <cellStyle name="SAPBEXfilterDrill 3 4 2" xfId="28058"/>
    <cellStyle name="SAPBEXfilterDrill 3 4 2 2" xfId="28059"/>
    <cellStyle name="SAPBEXfilterDrill 3 4 3" xfId="28060"/>
    <cellStyle name="SAPBEXfilterDrill 3 5" xfId="28061"/>
    <cellStyle name="SAPBEXfilterDrill 3 5 2" xfId="28062"/>
    <cellStyle name="SAPBEXfilterDrill 3 5 2 2" xfId="28063"/>
    <cellStyle name="SAPBEXfilterDrill 3 5 3" xfId="28064"/>
    <cellStyle name="SAPBEXfilterDrill 3 6" xfId="28065"/>
    <cellStyle name="SAPBEXfilterDrill 3 6 2" xfId="28066"/>
    <cellStyle name="SAPBEXfilterDrill 3 7" xfId="28067"/>
    <cellStyle name="SAPBEXfilterDrill 3 8" xfId="28068"/>
    <cellStyle name="SAPBEXfilterDrill 4" xfId="28069"/>
    <cellStyle name="SAPBEXfilterDrill 4 2" xfId="28070"/>
    <cellStyle name="SAPBEXfilterDrill 4 2 2" xfId="28071"/>
    <cellStyle name="SAPBEXfilterDrill 4 2 2 2" xfId="28072"/>
    <cellStyle name="SAPBEXfilterDrill 4 2 3" xfId="28073"/>
    <cellStyle name="SAPBEXfilterDrill 4 2 4" xfId="28074"/>
    <cellStyle name="SAPBEXfilterDrill 4 2 5" xfId="28075"/>
    <cellStyle name="SAPBEXfilterDrill 4 2 6" xfId="28076"/>
    <cellStyle name="SAPBEXfilterDrill 4 2 7" xfId="28077"/>
    <cellStyle name="SAPBEXfilterDrill 4 3" xfId="28078"/>
    <cellStyle name="SAPBEXfilterDrill 4 3 2" xfId="28079"/>
    <cellStyle name="SAPBEXfilterDrill 4 3 2 2" xfId="28080"/>
    <cellStyle name="SAPBEXfilterDrill 4 3 3" xfId="28081"/>
    <cellStyle name="SAPBEXfilterDrill 4 3 4" xfId="28082"/>
    <cellStyle name="SAPBEXfilterDrill 4 3 5" xfId="28083"/>
    <cellStyle name="SAPBEXfilterDrill 4 4" xfId="28084"/>
    <cellStyle name="SAPBEXfilterDrill 4 4 2" xfId="28085"/>
    <cellStyle name="SAPBEXfilterDrill 4 4 2 2" xfId="28086"/>
    <cellStyle name="SAPBEXfilterDrill 4 4 3" xfId="28087"/>
    <cellStyle name="SAPBEXfilterDrill 4 5" xfId="28088"/>
    <cellStyle name="SAPBEXfilterDrill 4 5 2" xfId="28089"/>
    <cellStyle name="SAPBEXfilterDrill 4 5 2 2" xfId="28090"/>
    <cellStyle name="SAPBEXfilterDrill 4 5 3" xfId="28091"/>
    <cellStyle name="SAPBEXfilterDrill 4 6" xfId="28092"/>
    <cellStyle name="SAPBEXfilterDrill 4 6 2" xfId="28093"/>
    <cellStyle name="SAPBEXfilterDrill 4 7" xfId="28094"/>
    <cellStyle name="SAPBEXfilterDrill 4 8" xfId="28095"/>
    <cellStyle name="SAPBEXfilterDrill 5" xfId="28096"/>
    <cellStyle name="SAPBEXfilterDrill 5 2" xfId="28097"/>
    <cellStyle name="SAPBEXfilterDrill 5 2 2" xfId="28098"/>
    <cellStyle name="SAPBEXfilterDrill 5 2 2 2" xfId="28099"/>
    <cellStyle name="SAPBEXfilterDrill 5 2 3" xfId="28100"/>
    <cellStyle name="SAPBEXfilterDrill 5 2 4" xfId="28101"/>
    <cellStyle name="SAPBEXfilterDrill 5 2 5" xfId="28102"/>
    <cellStyle name="SAPBEXfilterDrill 5 2 6" xfId="28103"/>
    <cellStyle name="SAPBEXfilterDrill 5 2 7" xfId="28104"/>
    <cellStyle name="SAPBEXfilterDrill 5 3" xfId="28105"/>
    <cellStyle name="SAPBEXfilterDrill 5 3 2" xfId="28106"/>
    <cellStyle name="SAPBEXfilterDrill 5 3 2 2" xfId="28107"/>
    <cellStyle name="SAPBEXfilterDrill 5 3 3" xfId="28108"/>
    <cellStyle name="SAPBEXfilterDrill 5 4" xfId="28109"/>
    <cellStyle name="SAPBEXfilterDrill 5 4 2" xfId="28110"/>
    <cellStyle name="SAPBEXfilterDrill 5 4 2 2" xfId="28111"/>
    <cellStyle name="SAPBEXfilterDrill 5 4 3" xfId="28112"/>
    <cellStyle name="SAPBEXfilterDrill 5 5" xfId="28113"/>
    <cellStyle name="SAPBEXfilterDrill 5 5 2" xfId="28114"/>
    <cellStyle name="SAPBEXfilterDrill 5 5 2 2" xfId="28115"/>
    <cellStyle name="SAPBEXfilterDrill 5 5 3" xfId="28116"/>
    <cellStyle name="SAPBEXfilterDrill 5 6" xfId="28117"/>
    <cellStyle name="SAPBEXfilterDrill 5 6 2" xfId="28118"/>
    <cellStyle name="SAPBEXfilterDrill 5 7" xfId="28119"/>
    <cellStyle name="SAPBEXfilterDrill 5 8" xfId="28120"/>
    <cellStyle name="SAPBEXfilterDrill 6" xfId="28121"/>
    <cellStyle name="SAPBEXfilterDrill 6 2" xfId="28122"/>
    <cellStyle name="SAPBEXfilterDrill 6 2 2" xfId="28123"/>
    <cellStyle name="SAPBEXfilterDrill 6 2 2 2" xfId="28124"/>
    <cellStyle name="SAPBEXfilterDrill 6 2 3" xfId="28125"/>
    <cellStyle name="SAPBEXfilterDrill 6 2 4" xfId="28126"/>
    <cellStyle name="SAPBEXfilterDrill 6 2 5" xfId="28127"/>
    <cellStyle name="SAPBEXfilterDrill 6 2 6" xfId="28128"/>
    <cellStyle name="SAPBEXfilterDrill 6 2 7" xfId="28129"/>
    <cellStyle name="SAPBEXfilterDrill 6 3" xfId="28130"/>
    <cellStyle name="SAPBEXfilterDrill 6 3 2" xfId="28131"/>
    <cellStyle name="SAPBEXfilterDrill 6 3 2 2" xfId="28132"/>
    <cellStyle name="SAPBEXfilterDrill 6 3 3" xfId="28133"/>
    <cellStyle name="SAPBEXfilterDrill 6 4" xfId="28134"/>
    <cellStyle name="SAPBEXfilterDrill 6 4 2" xfId="28135"/>
    <cellStyle name="SAPBEXfilterDrill 6 4 2 2" xfId="28136"/>
    <cellStyle name="SAPBEXfilterDrill 6 4 3" xfId="28137"/>
    <cellStyle name="SAPBEXfilterDrill 6 5" xfId="28138"/>
    <cellStyle name="SAPBEXfilterDrill 6 5 2" xfId="28139"/>
    <cellStyle name="SAPBEXfilterDrill 6 5 2 2" xfId="28140"/>
    <cellStyle name="SAPBEXfilterDrill 6 5 3" xfId="28141"/>
    <cellStyle name="SAPBEXfilterDrill 6 6" xfId="28142"/>
    <cellStyle name="SAPBEXfilterDrill 6 6 2" xfId="28143"/>
    <cellStyle name="SAPBEXfilterDrill 6 7" xfId="28144"/>
    <cellStyle name="SAPBEXfilterDrill 6 8" xfId="28145"/>
    <cellStyle name="SAPBEXfilterDrill 7" xfId="28146"/>
    <cellStyle name="SAPBEXfilterDrill 7 2" xfId="28147"/>
    <cellStyle name="SAPBEXfilterDrill 7 2 2" xfId="28148"/>
    <cellStyle name="SAPBEXfilterDrill 7 2 2 2" xfId="28149"/>
    <cellStyle name="SAPBEXfilterDrill 7 2 3" xfId="28150"/>
    <cellStyle name="SAPBEXfilterDrill 7 2 4" xfId="28151"/>
    <cellStyle name="SAPBEXfilterDrill 7 2 5" xfId="28152"/>
    <cellStyle name="SAPBEXfilterDrill 7 2 6" xfId="28153"/>
    <cellStyle name="SAPBEXfilterDrill 7 2 7" xfId="28154"/>
    <cellStyle name="SAPBEXfilterDrill 7 3" xfId="28155"/>
    <cellStyle name="SAPBEXfilterDrill 7 3 2" xfId="28156"/>
    <cellStyle name="SAPBEXfilterDrill 7 3 2 2" xfId="28157"/>
    <cellStyle name="SAPBEXfilterDrill 7 3 3" xfId="28158"/>
    <cellStyle name="SAPBEXfilterDrill 7 4" xfId="28159"/>
    <cellStyle name="SAPBEXfilterDrill 7 4 2" xfId="28160"/>
    <cellStyle name="SAPBEXfilterDrill 7 4 2 2" xfId="28161"/>
    <cellStyle name="SAPBEXfilterDrill 7 4 3" xfId="28162"/>
    <cellStyle name="SAPBEXfilterDrill 7 5" xfId="28163"/>
    <cellStyle name="SAPBEXfilterDrill 7 5 2" xfId="28164"/>
    <cellStyle name="SAPBEXfilterDrill 7 5 2 2" xfId="28165"/>
    <cellStyle name="SAPBEXfilterDrill 7 5 3" xfId="28166"/>
    <cellStyle name="SAPBEXfilterDrill 7 6" xfId="28167"/>
    <cellStyle name="SAPBEXfilterDrill 7 6 2" xfId="28168"/>
    <cellStyle name="SAPBEXfilterDrill 7 6 2 2" xfId="28169"/>
    <cellStyle name="SAPBEXfilterDrill 7 6 3" xfId="28170"/>
    <cellStyle name="SAPBEXfilterDrill 7 7" xfId="28171"/>
    <cellStyle name="SAPBEXfilterDrill 7 7 2" xfId="28172"/>
    <cellStyle name="SAPBEXfilterDrill 7 8" xfId="28173"/>
    <cellStyle name="SAPBEXfilterDrill 8" xfId="28174"/>
    <cellStyle name="SAPBEXfilterDrill 8 2" xfId="28175"/>
    <cellStyle name="SAPBEXfilterDrill 8 2 2" xfId="28176"/>
    <cellStyle name="SAPBEXfilterDrill 8 2 2 2" xfId="28177"/>
    <cellStyle name="SAPBEXfilterDrill 8 2 3" xfId="28178"/>
    <cellStyle name="SAPBEXfilterDrill 8 2 4" xfId="28179"/>
    <cellStyle name="SAPBEXfilterDrill 8 2 5" xfId="28180"/>
    <cellStyle name="SAPBEXfilterDrill 8 2 6" xfId="28181"/>
    <cellStyle name="SAPBEXfilterDrill 8 2 7" xfId="28182"/>
    <cellStyle name="SAPBEXfilterDrill 8 3" xfId="28183"/>
    <cellStyle name="SAPBEXfilterDrill 8 3 2" xfId="28184"/>
    <cellStyle name="SAPBEXfilterDrill 8 3 2 2" xfId="28185"/>
    <cellStyle name="SAPBEXfilterDrill 8 3 3" xfId="28186"/>
    <cellStyle name="SAPBEXfilterDrill 8 4" xfId="28187"/>
    <cellStyle name="SAPBEXfilterDrill 8 4 2" xfId="28188"/>
    <cellStyle name="SAPBEXfilterDrill 8 4 2 2" xfId="28189"/>
    <cellStyle name="SAPBEXfilterDrill 8 4 3" xfId="28190"/>
    <cellStyle name="SAPBEXfilterDrill 8 5" xfId="28191"/>
    <cellStyle name="SAPBEXfilterDrill 8 5 2" xfId="28192"/>
    <cellStyle name="SAPBEXfilterDrill 8 5 2 2" xfId="28193"/>
    <cellStyle name="SAPBEXfilterDrill 8 5 3" xfId="28194"/>
    <cellStyle name="SAPBEXfilterDrill 8 6" xfId="28195"/>
    <cellStyle name="SAPBEXfilterDrill 8 6 2" xfId="28196"/>
    <cellStyle name="SAPBEXfilterDrill 8 6 2 2" xfId="28197"/>
    <cellStyle name="SAPBEXfilterDrill 8 6 3" xfId="28198"/>
    <cellStyle name="SAPBEXfilterDrill 8 7" xfId="28199"/>
    <cellStyle name="SAPBEXfilterDrill 8 7 2" xfId="28200"/>
    <cellStyle name="SAPBEXfilterDrill 8 8" xfId="28201"/>
    <cellStyle name="SAPBEXfilterDrill 9" xfId="28202"/>
    <cellStyle name="SAPBEXfilterDrill 9 2" xfId="28203"/>
    <cellStyle name="SAPBEXfilterDrill 9 2 2" xfId="28204"/>
    <cellStyle name="SAPBEXfilterDrill 9 2 3" xfId="28205"/>
    <cellStyle name="SAPBEXfilterDrill 9 2 4" xfId="28206"/>
    <cellStyle name="SAPBEXfilterDrill 9 2 5" xfId="28207"/>
    <cellStyle name="SAPBEXfilterDrill 9 2 6" xfId="28208"/>
    <cellStyle name="SAPBEXfilterDrill 9 2 7" xfId="28209"/>
    <cellStyle name="SAPBEXfilterDrill 9 3" xfId="28210"/>
    <cellStyle name="SAPBEXfilterDrill 9 4" xfId="28211"/>
    <cellStyle name="SAPBEXfilterDrill 9 5" xfId="28212"/>
    <cellStyle name="SAPBEXfilterDrill 9 6" xfId="28213"/>
    <cellStyle name="SAPBEXfilterDrill 9 7" xfId="28214"/>
    <cellStyle name="SAPBEXfilterDrill 9 8" xfId="28215"/>
    <cellStyle name="SAPBEXfilterDrill_xSAPtemp1650" xfId="28216"/>
    <cellStyle name="SAPBEXfilterItem" xfId="28217"/>
    <cellStyle name="SAPBEXfilterItem 10" xfId="28218"/>
    <cellStyle name="SAPBEXfilterItem 10 2" xfId="28219"/>
    <cellStyle name="SAPBEXfilterItem 10 2 2" xfId="28220"/>
    <cellStyle name="SAPBEXfilterItem 10 2 3" xfId="28221"/>
    <cellStyle name="SAPBEXfilterItem 10 2 4" xfId="28222"/>
    <cellStyle name="SAPBEXfilterItem 10 2 5" xfId="28223"/>
    <cellStyle name="SAPBEXfilterItem 10 2 6" xfId="28224"/>
    <cellStyle name="SAPBEXfilterItem 10 2 7" xfId="28225"/>
    <cellStyle name="SAPBEXfilterItem 10 3" xfId="28226"/>
    <cellStyle name="SAPBEXfilterItem 10 4" xfId="28227"/>
    <cellStyle name="SAPBEXfilterItem 10 5" xfId="28228"/>
    <cellStyle name="SAPBEXfilterItem 10 6" xfId="28229"/>
    <cellStyle name="SAPBEXfilterItem 10 7" xfId="28230"/>
    <cellStyle name="SAPBEXfilterItem 10 8" xfId="28231"/>
    <cellStyle name="SAPBEXfilterItem 10_БДР формат СД (2)" xfId="28232"/>
    <cellStyle name="SAPBEXfilterItem 11" xfId="28233"/>
    <cellStyle name="SAPBEXfilterItem 11 2" xfId="28234"/>
    <cellStyle name="SAPBEXfilterItem 11 3" xfId="28235"/>
    <cellStyle name="SAPBEXfilterItem 11 4" xfId="28236"/>
    <cellStyle name="SAPBEXfilterItem 11 5" xfId="28237"/>
    <cellStyle name="SAPBEXfilterItem 11 6" xfId="28238"/>
    <cellStyle name="SAPBEXfilterItem 11 7" xfId="28239"/>
    <cellStyle name="SAPBEXfilterItem 12" xfId="28240"/>
    <cellStyle name="SAPBEXfilterItem 12 2" xfId="28241"/>
    <cellStyle name="SAPBEXfilterItem 12 2 2" xfId="28242"/>
    <cellStyle name="SAPBEXfilterItem 12 2 3" xfId="28243"/>
    <cellStyle name="SAPBEXfilterItem 12 2 4" xfId="28244"/>
    <cellStyle name="SAPBEXfilterItem 12 2 5" xfId="28245"/>
    <cellStyle name="SAPBEXfilterItem 12 2 6" xfId="28246"/>
    <cellStyle name="SAPBEXfilterItem 12 2 7" xfId="28247"/>
    <cellStyle name="SAPBEXfilterItem 12 3" xfId="28248"/>
    <cellStyle name="SAPBEXfilterItem 12 4" xfId="28249"/>
    <cellStyle name="SAPBEXfilterItem 12 5" xfId="28250"/>
    <cellStyle name="SAPBEXfilterItem 12 6" xfId="28251"/>
    <cellStyle name="SAPBEXfilterItem 12 7" xfId="28252"/>
    <cellStyle name="SAPBEXfilterItem 12 8" xfId="28253"/>
    <cellStyle name="SAPBEXfilterItem 13" xfId="28254"/>
    <cellStyle name="SAPBEXfilterItem 14" xfId="28255"/>
    <cellStyle name="SAPBEXfilterItem 15" xfId="28256"/>
    <cellStyle name="SAPBEXfilterItem 16" xfId="28257"/>
    <cellStyle name="SAPBEXfilterItem 17" xfId="28258"/>
    <cellStyle name="SAPBEXfilterItem 18" xfId="28259"/>
    <cellStyle name="SAPBEXfilterItem 19" xfId="28260"/>
    <cellStyle name="SAPBEXfilterItem 2" xfId="28261"/>
    <cellStyle name="SAPBEXfilterItem 2 10" xfId="28262"/>
    <cellStyle name="SAPBEXfilterItem 2 11" xfId="28263"/>
    <cellStyle name="SAPBEXfilterItem 2 2" xfId="28264"/>
    <cellStyle name="SAPBEXfilterItem 2 2 2" xfId="28265"/>
    <cellStyle name="SAPBEXfilterItem 2 2 2 2" xfId="28266"/>
    <cellStyle name="SAPBEXfilterItem 2 2 3" xfId="28267"/>
    <cellStyle name="SAPBEXfilterItem 2 2 4" xfId="28268"/>
    <cellStyle name="SAPBEXfilterItem 2 2 5" xfId="28269"/>
    <cellStyle name="SAPBEXfilterItem 2 3" xfId="28270"/>
    <cellStyle name="SAPBEXfilterItem 2 3 2" xfId="28271"/>
    <cellStyle name="SAPBEXfilterItem 2 3 2 2" xfId="28272"/>
    <cellStyle name="SAPBEXfilterItem 2 3 3" xfId="28273"/>
    <cellStyle name="SAPBEXfilterItem 2 3 4" xfId="28274"/>
    <cellStyle name="SAPBEXfilterItem 2 3 5" xfId="28275"/>
    <cellStyle name="SAPBEXfilterItem 2 4" xfId="28276"/>
    <cellStyle name="SAPBEXfilterItem 2 4 2" xfId="28277"/>
    <cellStyle name="SAPBEXfilterItem 2 4 2 2" xfId="28278"/>
    <cellStyle name="SAPBEXfilterItem 2 4 3" xfId="28279"/>
    <cellStyle name="SAPBEXfilterItem 2 4 4" xfId="28280"/>
    <cellStyle name="SAPBEXfilterItem 2 4 5" xfId="28281"/>
    <cellStyle name="SAPBEXfilterItem 2 4 6" xfId="28282"/>
    <cellStyle name="SAPBEXfilterItem 2 4 7" xfId="28283"/>
    <cellStyle name="SAPBEXfilterItem 2 5" xfId="28284"/>
    <cellStyle name="SAPBEXfilterItem 2 5 2" xfId="28285"/>
    <cellStyle name="SAPBEXfilterItem 2 5 2 2" xfId="28286"/>
    <cellStyle name="SAPBEXfilterItem 2 5 3" xfId="28287"/>
    <cellStyle name="SAPBEXfilterItem 2 5 4" xfId="28288"/>
    <cellStyle name="SAPBEXfilterItem 2 5 5" xfId="28289"/>
    <cellStyle name="SAPBEXfilterItem 2 5 6" xfId="28290"/>
    <cellStyle name="SAPBEXfilterItem 2 5 7" xfId="28291"/>
    <cellStyle name="SAPBEXfilterItem 2 6" xfId="28292"/>
    <cellStyle name="SAPBEXfilterItem 2 6 2" xfId="28293"/>
    <cellStyle name="SAPBEXfilterItem 2 7" xfId="28294"/>
    <cellStyle name="SAPBEXfilterItem 2 8" xfId="28295"/>
    <cellStyle name="SAPBEXfilterItem 2 9" xfId="28296"/>
    <cellStyle name="SAPBEXfilterItem 2_БДР формат СД (2)" xfId="28297"/>
    <cellStyle name="SAPBEXfilterItem 20" xfId="28298"/>
    <cellStyle name="SAPBEXfilterItem 21" xfId="28299"/>
    <cellStyle name="SAPBEXfilterItem 22" xfId="28300"/>
    <cellStyle name="SAPBEXfilterItem 23" xfId="28301"/>
    <cellStyle name="SAPBEXfilterItem 24" xfId="28302"/>
    <cellStyle name="SAPBEXfilterItem 3" xfId="28303"/>
    <cellStyle name="SAPBEXfilterItem 3 2" xfId="28304"/>
    <cellStyle name="SAPBEXfilterItem 3 2 2" xfId="28305"/>
    <cellStyle name="SAPBEXfilterItem 3 2 2 2" xfId="28306"/>
    <cellStyle name="SAPBEXfilterItem 3 2 3" xfId="28307"/>
    <cellStyle name="SAPBEXfilterItem 3 2 4" xfId="28308"/>
    <cellStyle name="SAPBEXfilterItem 3 2 5" xfId="28309"/>
    <cellStyle name="SAPBEXfilterItem 3 2 6" xfId="28310"/>
    <cellStyle name="SAPBEXfilterItem 3 2 7" xfId="28311"/>
    <cellStyle name="SAPBEXfilterItem 3 3" xfId="28312"/>
    <cellStyle name="SAPBEXfilterItem 3 3 2" xfId="28313"/>
    <cellStyle name="SAPBEXfilterItem 3 3 2 2" xfId="28314"/>
    <cellStyle name="SAPBEXfilterItem 3 3 3" xfId="28315"/>
    <cellStyle name="SAPBEXfilterItem 3 3 4" xfId="28316"/>
    <cellStyle name="SAPBEXfilterItem 3 3 5" xfId="28317"/>
    <cellStyle name="SAPBEXfilterItem 3 4" xfId="28318"/>
    <cellStyle name="SAPBEXfilterItem 3 4 2" xfId="28319"/>
    <cellStyle name="SAPBEXfilterItem 3 4 2 2" xfId="28320"/>
    <cellStyle name="SAPBEXfilterItem 3 4 3" xfId="28321"/>
    <cellStyle name="SAPBEXfilterItem 3 5" xfId="28322"/>
    <cellStyle name="SAPBEXfilterItem 3 5 2" xfId="28323"/>
    <cellStyle name="SAPBEXfilterItem 3 5 2 2" xfId="28324"/>
    <cellStyle name="SAPBEXfilterItem 3 5 3" xfId="28325"/>
    <cellStyle name="SAPBEXfilterItem 3 6" xfId="28326"/>
    <cellStyle name="SAPBEXfilterItem 3 6 2" xfId="28327"/>
    <cellStyle name="SAPBEXfilterItem 3 7" xfId="28328"/>
    <cellStyle name="SAPBEXfilterItem 3 8" xfId="28329"/>
    <cellStyle name="SAPBEXfilterItem 3_БДР формат СД (2)" xfId="28330"/>
    <cellStyle name="SAPBEXfilterItem 4" xfId="28331"/>
    <cellStyle name="SAPBEXfilterItem 4 2" xfId="28332"/>
    <cellStyle name="SAPBEXfilterItem 4 2 2" xfId="28333"/>
    <cellStyle name="SAPBEXfilterItem 4 2 2 2" xfId="28334"/>
    <cellStyle name="SAPBEXfilterItem 4 2 3" xfId="28335"/>
    <cellStyle name="SAPBEXfilterItem 4 2 4" xfId="28336"/>
    <cellStyle name="SAPBEXfilterItem 4 2 5" xfId="28337"/>
    <cellStyle name="SAPBEXfilterItem 4 2 6" xfId="28338"/>
    <cellStyle name="SAPBEXfilterItem 4 2 7" xfId="28339"/>
    <cellStyle name="SAPBEXfilterItem 4 3" xfId="28340"/>
    <cellStyle name="SAPBEXfilterItem 4 3 2" xfId="28341"/>
    <cellStyle name="SAPBEXfilterItem 4 3 2 2" xfId="28342"/>
    <cellStyle name="SAPBEXfilterItem 4 3 3" xfId="28343"/>
    <cellStyle name="SAPBEXfilterItem 4 3 4" xfId="28344"/>
    <cellStyle name="SAPBEXfilterItem 4 3 5" xfId="28345"/>
    <cellStyle name="SAPBEXfilterItem 4 4" xfId="28346"/>
    <cellStyle name="SAPBEXfilterItem 4 4 2" xfId="28347"/>
    <cellStyle name="SAPBEXfilterItem 4 4 2 2" xfId="28348"/>
    <cellStyle name="SAPBEXfilterItem 4 4 3" xfId="28349"/>
    <cellStyle name="SAPBEXfilterItem 4 5" xfId="28350"/>
    <cellStyle name="SAPBEXfilterItem 4 5 2" xfId="28351"/>
    <cellStyle name="SAPBEXfilterItem 4 5 2 2" xfId="28352"/>
    <cellStyle name="SAPBEXfilterItem 4 5 3" xfId="28353"/>
    <cellStyle name="SAPBEXfilterItem 4 6" xfId="28354"/>
    <cellStyle name="SAPBEXfilterItem 4 6 2" xfId="28355"/>
    <cellStyle name="SAPBEXfilterItem 4 7" xfId="28356"/>
    <cellStyle name="SAPBEXfilterItem 4 8" xfId="28357"/>
    <cellStyle name="SAPBEXfilterItem 4_БДР формат СД (2)" xfId="28358"/>
    <cellStyle name="SAPBEXfilterItem 5" xfId="28359"/>
    <cellStyle name="SAPBEXfilterItem 5 2" xfId="28360"/>
    <cellStyle name="SAPBEXfilterItem 5 2 2" xfId="28361"/>
    <cellStyle name="SAPBEXfilterItem 5 2 2 2" xfId="28362"/>
    <cellStyle name="SAPBEXfilterItem 5 2 3" xfId="28363"/>
    <cellStyle name="SAPBEXfilterItem 5 2 4" xfId="28364"/>
    <cellStyle name="SAPBEXfilterItem 5 2 5" xfId="28365"/>
    <cellStyle name="SAPBEXfilterItem 5 2 6" xfId="28366"/>
    <cellStyle name="SAPBEXfilterItem 5 2 7" xfId="28367"/>
    <cellStyle name="SAPBEXfilterItem 5 3" xfId="28368"/>
    <cellStyle name="SAPBEXfilterItem 5 3 2" xfId="28369"/>
    <cellStyle name="SAPBEXfilterItem 5 3 2 2" xfId="28370"/>
    <cellStyle name="SAPBEXfilterItem 5 3 3" xfId="28371"/>
    <cellStyle name="SAPBEXfilterItem 5 4" xfId="28372"/>
    <cellStyle name="SAPBEXfilterItem 5 4 2" xfId="28373"/>
    <cellStyle name="SAPBEXfilterItem 5 4 2 2" xfId="28374"/>
    <cellStyle name="SAPBEXfilterItem 5 4 3" xfId="28375"/>
    <cellStyle name="SAPBEXfilterItem 5 5" xfId="28376"/>
    <cellStyle name="SAPBEXfilterItem 5 5 2" xfId="28377"/>
    <cellStyle name="SAPBEXfilterItem 5 5 2 2" xfId="28378"/>
    <cellStyle name="SAPBEXfilterItem 5 5 3" xfId="28379"/>
    <cellStyle name="SAPBEXfilterItem 5 6" xfId="28380"/>
    <cellStyle name="SAPBEXfilterItem 5 6 2" xfId="28381"/>
    <cellStyle name="SAPBEXfilterItem 5 7" xfId="28382"/>
    <cellStyle name="SAPBEXfilterItem 5 8" xfId="28383"/>
    <cellStyle name="SAPBEXfilterItem 5_БДР формат СД (2)" xfId="28384"/>
    <cellStyle name="SAPBEXfilterItem 6" xfId="28385"/>
    <cellStyle name="SAPBEXfilterItem 6 2" xfId="28386"/>
    <cellStyle name="SAPBEXfilterItem 6 2 2" xfId="28387"/>
    <cellStyle name="SAPBEXfilterItem 6 2 2 2" xfId="28388"/>
    <cellStyle name="SAPBEXfilterItem 6 2 3" xfId="28389"/>
    <cellStyle name="SAPBEXfilterItem 6 2 4" xfId="28390"/>
    <cellStyle name="SAPBEXfilterItem 6 2 5" xfId="28391"/>
    <cellStyle name="SAPBEXfilterItem 6 2 6" xfId="28392"/>
    <cellStyle name="SAPBEXfilterItem 6 2 7" xfId="28393"/>
    <cellStyle name="SAPBEXfilterItem 6 3" xfId="28394"/>
    <cellStyle name="SAPBEXfilterItem 6 3 2" xfId="28395"/>
    <cellStyle name="SAPBEXfilterItem 6 3 2 2" xfId="28396"/>
    <cellStyle name="SAPBEXfilterItem 6 3 3" xfId="28397"/>
    <cellStyle name="SAPBEXfilterItem 6 4" xfId="28398"/>
    <cellStyle name="SAPBEXfilterItem 6 4 2" xfId="28399"/>
    <cellStyle name="SAPBEXfilterItem 6 4 2 2" xfId="28400"/>
    <cellStyle name="SAPBEXfilterItem 6 4 3" xfId="28401"/>
    <cellStyle name="SAPBEXfilterItem 6 5" xfId="28402"/>
    <cellStyle name="SAPBEXfilterItem 6 5 2" xfId="28403"/>
    <cellStyle name="SAPBEXfilterItem 6 5 2 2" xfId="28404"/>
    <cellStyle name="SAPBEXfilterItem 6 5 3" xfId="28405"/>
    <cellStyle name="SAPBEXfilterItem 6 6" xfId="28406"/>
    <cellStyle name="SAPBEXfilterItem 6 6 2" xfId="28407"/>
    <cellStyle name="SAPBEXfilterItem 6 6 2 2" xfId="28408"/>
    <cellStyle name="SAPBEXfilterItem 6 6 3" xfId="28409"/>
    <cellStyle name="SAPBEXfilterItem 6 7" xfId="28410"/>
    <cellStyle name="SAPBEXfilterItem 6 7 2" xfId="28411"/>
    <cellStyle name="SAPBEXfilterItem 6 8" xfId="28412"/>
    <cellStyle name="SAPBEXfilterItem 7" xfId="28413"/>
    <cellStyle name="SAPBEXfilterItem 7 2" xfId="28414"/>
    <cellStyle name="SAPBEXfilterItem 7 2 2" xfId="28415"/>
    <cellStyle name="SAPBEXfilterItem 7 2 2 2" xfId="28416"/>
    <cellStyle name="SAPBEXfilterItem 7 2 3" xfId="28417"/>
    <cellStyle name="SAPBEXfilterItem 7 2 4" xfId="28418"/>
    <cellStyle name="SAPBEXfilterItem 7 2 5" xfId="28419"/>
    <cellStyle name="SAPBEXfilterItem 7 2 6" xfId="28420"/>
    <cellStyle name="SAPBEXfilterItem 7 2 7" xfId="28421"/>
    <cellStyle name="SAPBEXfilterItem 7 3" xfId="28422"/>
    <cellStyle name="SAPBEXfilterItem 7 3 2" xfId="28423"/>
    <cellStyle name="SAPBEXfilterItem 7 3 2 2" xfId="28424"/>
    <cellStyle name="SAPBEXfilterItem 7 3 3" xfId="28425"/>
    <cellStyle name="SAPBEXfilterItem 7 4" xfId="28426"/>
    <cellStyle name="SAPBEXfilterItem 7 4 2" xfId="28427"/>
    <cellStyle name="SAPBEXfilterItem 7 4 2 2" xfId="28428"/>
    <cellStyle name="SAPBEXfilterItem 7 4 3" xfId="28429"/>
    <cellStyle name="SAPBEXfilterItem 7 5" xfId="28430"/>
    <cellStyle name="SAPBEXfilterItem 7 5 2" xfId="28431"/>
    <cellStyle name="SAPBEXfilterItem 7 5 2 2" xfId="28432"/>
    <cellStyle name="SAPBEXfilterItem 7 5 3" xfId="28433"/>
    <cellStyle name="SAPBEXfilterItem 7 6" xfId="28434"/>
    <cellStyle name="SAPBEXfilterItem 7 6 2" xfId="28435"/>
    <cellStyle name="SAPBEXfilterItem 7 6 2 2" xfId="28436"/>
    <cellStyle name="SAPBEXfilterItem 7 6 3" xfId="28437"/>
    <cellStyle name="SAPBEXfilterItem 7 7" xfId="28438"/>
    <cellStyle name="SAPBEXfilterItem 7 7 2" xfId="28439"/>
    <cellStyle name="SAPBEXfilterItem 7 8" xfId="28440"/>
    <cellStyle name="SAPBEXfilterItem 8" xfId="28441"/>
    <cellStyle name="SAPBEXfilterItem 8 2" xfId="28442"/>
    <cellStyle name="SAPBEXfilterItem 8 2 2" xfId="28443"/>
    <cellStyle name="SAPBEXfilterItem 8 2 3" xfId="28444"/>
    <cellStyle name="SAPBEXfilterItem 8 2 4" xfId="28445"/>
    <cellStyle name="SAPBEXfilterItem 8 2 5" xfId="28446"/>
    <cellStyle name="SAPBEXfilterItem 8 2 6" xfId="28447"/>
    <cellStyle name="SAPBEXfilterItem 8 2 7" xfId="28448"/>
    <cellStyle name="SAPBEXfilterItem 8 3" xfId="28449"/>
    <cellStyle name="SAPBEXfilterItem 8 4" xfId="28450"/>
    <cellStyle name="SAPBEXfilterItem 8 5" xfId="28451"/>
    <cellStyle name="SAPBEXfilterItem 8 6" xfId="28452"/>
    <cellStyle name="SAPBEXfilterItem 8 7" xfId="28453"/>
    <cellStyle name="SAPBEXfilterItem 8 8" xfId="28454"/>
    <cellStyle name="SAPBEXfilterItem 9" xfId="28455"/>
    <cellStyle name="SAPBEXfilterItem 9 2" xfId="28456"/>
    <cellStyle name="SAPBEXfilterItem 9 2 2" xfId="28457"/>
    <cellStyle name="SAPBEXfilterItem 9 2 3" xfId="28458"/>
    <cellStyle name="SAPBEXfilterItem 9 2 4" xfId="28459"/>
    <cellStyle name="SAPBEXfilterItem 9 2 5" xfId="28460"/>
    <cellStyle name="SAPBEXfilterItem 9 2 6" xfId="28461"/>
    <cellStyle name="SAPBEXfilterItem 9 2 7" xfId="28462"/>
    <cellStyle name="SAPBEXfilterItem 9 3" xfId="28463"/>
    <cellStyle name="SAPBEXfilterItem 9 4" xfId="28464"/>
    <cellStyle name="SAPBEXfilterItem 9 5" xfId="28465"/>
    <cellStyle name="SAPBEXfilterItem 9 6" xfId="28466"/>
    <cellStyle name="SAPBEXfilterItem 9 7" xfId="28467"/>
    <cellStyle name="SAPBEXfilterItem 9 8" xfId="28468"/>
    <cellStyle name="SAPBEXfilterItem 9_БДР формат СД (2)" xfId="28469"/>
    <cellStyle name="SAPBEXfilterItem_xSAPtemp1650" xfId="28470"/>
    <cellStyle name="SAPBEXfilterText" xfId="28471"/>
    <cellStyle name="SAPBEXfilterText 10" xfId="28472"/>
    <cellStyle name="SAPBEXfilterText 11" xfId="28473"/>
    <cellStyle name="SAPBEXfilterText 11 2" xfId="28474"/>
    <cellStyle name="SAPBEXfilterText 11 2 2" xfId="28475"/>
    <cellStyle name="SAPBEXfilterText 11 2 3" xfId="28476"/>
    <cellStyle name="SAPBEXfilterText 11 2 4" xfId="28477"/>
    <cellStyle name="SAPBEXfilterText 11 2 5" xfId="28478"/>
    <cellStyle name="SAPBEXfilterText 11 2 6" xfId="28479"/>
    <cellStyle name="SAPBEXfilterText 11 2 7" xfId="28480"/>
    <cellStyle name="SAPBEXfilterText 11 3" xfId="28481"/>
    <cellStyle name="SAPBEXfilterText 11 4" xfId="28482"/>
    <cellStyle name="SAPBEXfilterText 11 5" xfId="28483"/>
    <cellStyle name="SAPBEXfilterText 11 6" xfId="28484"/>
    <cellStyle name="SAPBEXfilterText 11 7" xfId="28485"/>
    <cellStyle name="SAPBEXfilterText 11 8" xfId="28486"/>
    <cellStyle name="SAPBEXfilterText 12" xfId="28487"/>
    <cellStyle name="SAPBEXfilterText 12 2" xfId="28488"/>
    <cellStyle name="SAPBEXfilterText 12 2 2" xfId="28489"/>
    <cellStyle name="SAPBEXfilterText 12 2 3" xfId="28490"/>
    <cellStyle name="SAPBEXfilterText 12 2 4" xfId="28491"/>
    <cellStyle name="SAPBEXfilterText 12 2 5" xfId="28492"/>
    <cellStyle name="SAPBEXfilterText 12 2 6" xfId="28493"/>
    <cellStyle name="SAPBEXfilterText 12 2 7" xfId="28494"/>
    <cellStyle name="SAPBEXfilterText 12 3" xfId="28495"/>
    <cellStyle name="SAPBEXfilterText 12 4" xfId="28496"/>
    <cellStyle name="SAPBEXfilterText 12 5" xfId="28497"/>
    <cellStyle name="SAPBEXfilterText 12 6" xfId="28498"/>
    <cellStyle name="SAPBEXfilterText 12 7" xfId="28499"/>
    <cellStyle name="SAPBEXfilterText 12 8" xfId="28500"/>
    <cellStyle name="SAPBEXfilterText 13" xfId="28501"/>
    <cellStyle name="SAPBEXfilterText 13 2" xfId="28502"/>
    <cellStyle name="SAPBEXfilterText 13 2 2" xfId="28503"/>
    <cellStyle name="SAPBEXfilterText 13 2 3" xfId="28504"/>
    <cellStyle name="SAPBEXfilterText 13 2 4" xfId="28505"/>
    <cellStyle name="SAPBEXfilterText 13 2 5" xfId="28506"/>
    <cellStyle name="SAPBEXfilterText 13 2 6" xfId="28507"/>
    <cellStyle name="SAPBEXfilterText 13 2 7" xfId="28508"/>
    <cellStyle name="SAPBEXfilterText 13 3" xfId="28509"/>
    <cellStyle name="SAPBEXfilterText 13 4" xfId="28510"/>
    <cellStyle name="SAPBEXfilterText 13 5" xfId="28511"/>
    <cellStyle name="SAPBEXfilterText 13 6" xfId="28512"/>
    <cellStyle name="SAPBEXfilterText 13 7" xfId="28513"/>
    <cellStyle name="SAPBEXfilterText 13 8" xfId="28514"/>
    <cellStyle name="SAPBEXfilterText 2" xfId="28515"/>
    <cellStyle name="SAPBEXfilterText 2 2" xfId="28516"/>
    <cellStyle name="SAPBEXfilterText 2 3" xfId="28517"/>
    <cellStyle name="SAPBEXfilterText 2 4" xfId="28518"/>
    <cellStyle name="SAPBEXfilterText 2 5" xfId="28519"/>
    <cellStyle name="SAPBEXfilterText 2 6" xfId="28520"/>
    <cellStyle name="SAPBEXfilterText 2 6 2" xfId="28521"/>
    <cellStyle name="SAPBEXfilterText 2 6 3" xfId="28522"/>
    <cellStyle name="SAPBEXfilterText 2 6 4" xfId="28523"/>
    <cellStyle name="SAPBEXfilterText 2 6 5" xfId="28524"/>
    <cellStyle name="SAPBEXfilterText 2 6 6" xfId="28525"/>
    <cellStyle name="SAPBEXfilterText 2 6 7" xfId="28526"/>
    <cellStyle name="SAPBEXfilterText 2_БДР формат СД (2)" xfId="28527"/>
    <cellStyle name="SAPBEXfilterText 3" xfId="28528"/>
    <cellStyle name="SAPBEXfilterText 3 10" xfId="28529"/>
    <cellStyle name="SAPBEXfilterText 3 11" xfId="28530"/>
    <cellStyle name="SAPBEXfilterText 3 12" xfId="28531"/>
    <cellStyle name="SAPBEXfilterText 3 13" xfId="28532"/>
    <cellStyle name="SAPBEXfilterText 3 2" xfId="28533"/>
    <cellStyle name="SAPBEXfilterText 3 2 2" xfId="28534"/>
    <cellStyle name="SAPBEXfilterText 3 2_БДР формат СД (2)" xfId="28535"/>
    <cellStyle name="SAPBEXfilterText 3 3" xfId="28536"/>
    <cellStyle name="SAPBEXfilterText 3 4" xfId="28537"/>
    <cellStyle name="SAPBEXfilterText 3 4 2" xfId="28538"/>
    <cellStyle name="SAPBEXfilterText 3 4 3" xfId="28539"/>
    <cellStyle name="SAPBEXfilterText 3 4 4" xfId="28540"/>
    <cellStyle name="SAPBEXfilterText 3 4 5" xfId="28541"/>
    <cellStyle name="SAPBEXfilterText 3 4 6" xfId="28542"/>
    <cellStyle name="SAPBEXfilterText 3 4 7" xfId="28543"/>
    <cellStyle name="SAPBEXfilterText 3 5" xfId="28544"/>
    <cellStyle name="SAPBEXfilterText 3 6" xfId="28545"/>
    <cellStyle name="SAPBEXfilterText 3 7" xfId="28546"/>
    <cellStyle name="SAPBEXfilterText 3 8" xfId="28547"/>
    <cellStyle name="SAPBEXfilterText 3 9" xfId="28548"/>
    <cellStyle name="SAPBEXfilterText 3_БДР формат СД (2)" xfId="28549"/>
    <cellStyle name="SAPBEXfilterText 4" xfId="28550"/>
    <cellStyle name="SAPBEXfilterText 5" xfId="28551"/>
    <cellStyle name="SAPBEXfilterText 6" xfId="28552"/>
    <cellStyle name="SAPBEXfilterText 6 2" xfId="28553"/>
    <cellStyle name="SAPBEXfilterText 6 2 2" xfId="28554"/>
    <cellStyle name="SAPBEXfilterText 6 2 3" xfId="28555"/>
    <cellStyle name="SAPBEXfilterText 6 2 4" xfId="28556"/>
    <cellStyle name="SAPBEXfilterText 6 2 5" xfId="28557"/>
    <cellStyle name="SAPBEXfilterText 6 2 6" xfId="28558"/>
    <cellStyle name="SAPBEXfilterText 6 2 7" xfId="28559"/>
    <cellStyle name="SAPBEXfilterText 6 3" xfId="28560"/>
    <cellStyle name="SAPBEXfilterText 6 4" xfId="28561"/>
    <cellStyle name="SAPBEXfilterText 6 5" xfId="28562"/>
    <cellStyle name="SAPBEXfilterText 6 6" xfId="28563"/>
    <cellStyle name="SAPBEXfilterText 6 7" xfId="28564"/>
    <cellStyle name="SAPBEXfilterText 6 8" xfId="28565"/>
    <cellStyle name="SAPBEXfilterText 7" xfId="28566"/>
    <cellStyle name="SAPBEXfilterText 7 2" xfId="28567"/>
    <cellStyle name="SAPBEXfilterText 7 2 2" xfId="28568"/>
    <cellStyle name="SAPBEXfilterText 7 2 3" xfId="28569"/>
    <cellStyle name="SAPBEXfilterText 7 2 4" xfId="28570"/>
    <cellStyle name="SAPBEXfilterText 7 2 5" xfId="28571"/>
    <cellStyle name="SAPBEXfilterText 7 2 6" xfId="28572"/>
    <cellStyle name="SAPBEXfilterText 7 2 7" xfId="28573"/>
    <cellStyle name="SAPBEXfilterText 7 3" xfId="28574"/>
    <cellStyle name="SAPBEXfilterText 7 4" xfId="28575"/>
    <cellStyle name="SAPBEXfilterText 7 5" xfId="28576"/>
    <cellStyle name="SAPBEXfilterText 7 6" xfId="28577"/>
    <cellStyle name="SAPBEXfilterText 7 7" xfId="28578"/>
    <cellStyle name="SAPBEXfilterText 7 8" xfId="28579"/>
    <cellStyle name="SAPBEXfilterText 8" xfId="28580"/>
    <cellStyle name="SAPBEXfilterText 9" xfId="28581"/>
    <cellStyle name="SAPBEXfilterText_xSAPtemp1650" xfId="28582"/>
    <cellStyle name="SAPBEXformats" xfId="28583"/>
    <cellStyle name="SAPBEXformats 10" xfId="28584"/>
    <cellStyle name="SAPBEXformats 10 2" xfId="28585"/>
    <cellStyle name="SAPBEXformats 10 2 2" xfId="28586"/>
    <cellStyle name="SAPBEXformats 10 2 3" xfId="28587"/>
    <cellStyle name="SAPBEXformats 10 2 4" xfId="28588"/>
    <cellStyle name="SAPBEXformats 10 2 5" xfId="28589"/>
    <cellStyle name="SAPBEXformats 10 2 6" xfId="28590"/>
    <cellStyle name="SAPBEXformats 10 2 7" xfId="28591"/>
    <cellStyle name="SAPBEXformats 10 3" xfId="28592"/>
    <cellStyle name="SAPBEXformats 10 4" xfId="28593"/>
    <cellStyle name="SAPBEXformats 10 5" xfId="28594"/>
    <cellStyle name="SAPBEXformats 10 6" xfId="28595"/>
    <cellStyle name="SAPBEXformats 10 7" xfId="28596"/>
    <cellStyle name="SAPBEXformats 10 8" xfId="28597"/>
    <cellStyle name="SAPBEXformats 11" xfId="28598"/>
    <cellStyle name="SAPBEXformats 11 2" xfId="28599"/>
    <cellStyle name="SAPBEXformats 11 2 2" xfId="28600"/>
    <cellStyle name="SAPBEXformats 11 2 3" xfId="28601"/>
    <cellStyle name="SAPBEXformats 11 2 4" xfId="28602"/>
    <cellStyle name="SAPBEXformats 11 2 5" xfId="28603"/>
    <cellStyle name="SAPBEXformats 11 2 6" xfId="28604"/>
    <cellStyle name="SAPBEXformats 11 2 7" xfId="28605"/>
    <cellStyle name="SAPBEXformats 11 3" xfId="28606"/>
    <cellStyle name="SAPBEXformats 11 4" xfId="28607"/>
    <cellStyle name="SAPBEXformats 11 5" xfId="28608"/>
    <cellStyle name="SAPBEXformats 11 6" xfId="28609"/>
    <cellStyle name="SAPBEXformats 11 7" xfId="28610"/>
    <cellStyle name="SAPBEXformats 11 8" xfId="28611"/>
    <cellStyle name="SAPBEXformats 12" xfId="28612"/>
    <cellStyle name="SAPBEXformats 12 2" xfId="28613"/>
    <cellStyle name="SAPBEXformats 12 3" xfId="28614"/>
    <cellStyle name="SAPBEXformats 12 4" xfId="28615"/>
    <cellStyle name="SAPBEXformats 12 5" xfId="28616"/>
    <cellStyle name="SAPBEXformats 12 6" xfId="28617"/>
    <cellStyle name="SAPBEXformats 12 7" xfId="28618"/>
    <cellStyle name="SAPBEXformats 13" xfId="28619"/>
    <cellStyle name="SAPBEXformats 14" xfId="28620"/>
    <cellStyle name="SAPBEXformats 15" xfId="28621"/>
    <cellStyle name="SAPBEXformats 16" xfId="28622"/>
    <cellStyle name="SAPBEXformats 17" xfId="28623"/>
    <cellStyle name="SAPBEXformats 18" xfId="28624"/>
    <cellStyle name="SAPBEXformats 2" xfId="28625"/>
    <cellStyle name="SAPBEXformats 2 10" xfId="28626"/>
    <cellStyle name="SAPBEXformats 2 11" xfId="28627"/>
    <cellStyle name="SAPBEXformats 2 12" xfId="28628"/>
    <cellStyle name="SAPBEXformats 2 13" xfId="28629"/>
    <cellStyle name="SAPBEXformats 2 2" xfId="28630"/>
    <cellStyle name="SAPBEXformats 2 2 10" xfId="28631"/>
    <cellStyle name="SAPBEXformats 2 2 2" xfId="28632"/>
    <cellStyle name="SAPBEXformats 2 2 2 2" xfId="28633"/>
    <cellStyle name="SAPBEXformats 2 2 2 2 2" xfId="28634"/>
    <cellStyle name="SAPBEXformats 2 2 2 3" xfId="28635"/>
    <cellStyle name="SAPBEXformats 2 2 2 4" xfId="28636"/>
    <cellStyle name="SAPBEXformats 2 2 2 5" xfId="28637"/>
    <cellStyle name="SAPBEXformats 2 2 3" xfId="28638"/>
    <cellStyle name="SAPBEXformats 2 2 3 2" xfId="28639"/>
    <cellStyle name="SAPBEXformats 2 2 3 2 2" xfId="28640"/>
    <cellStyle name="SAPBEXformats 2 2 3 2 3" xfId="28641"/>
    <cellStyle name="SAPBEXformats 2 2 3 2 4" xfId="28642"/>
    <cellStyle name="SAPBEXformats 2 2 3 2 5" xfId="28643"/>
    <cellStyle name="SAPBEXformats 2 2 3 2 6" xfId="28644"/>
    <cellStyle name="SAPBEXformats 2 2 3 2 7" xfId="28645"/>
    <cellStyle name="SAPBEXformats 2 2 3 3" xfId="28646"/>
    <cellStyle name="SAPBEXformats 2 2 3 4" xfId="28647"/>
    <cellStyle name="SAPBEXformats 2 2 3 5" xfId="28648"/>
    <cellStyle name="SAPBEXformats 2 2 3 6" xfId="28649"/>
    <cellStyle name="SAPBEXformats 2 2 3 7" xfId="28650"/>
    <cellStyle name="SAPBEXformats 2 2 3 8" xfId="28651"/>
    <cellStyle name="SAPBEXformats 2 2 4" xfId="28652"/>
    <cellStyle name="SAPBEXformats 2 2 4 2" xfId="28653"/>
    <cellStyle name="SAPBEXformats 2 2 4 2 2" xfId="28654"/>
    <cellStyle name="SAPBEXformats 2 2 4 3" xfId="28655"/>
    <cellStyle name="SAPBEXformats 2 2 4 4" xfId="28656"/>
    <cellStyle name="SAPBEXformats 2 2 4 5" xfId="28657"/>
    <cellStyle name="SAPBEXformats 2 2 4 6" xfId="28658"/>
    <cellStyle name="SAPBEXformats 2 2 4 7" xfId="28659"/>
    <cellStyle name="SAPBEXformats 2 2 5" xfId="28660"/>
    <cellStyle name="SAPBEXformats 2 2 5 2" xfId="28661"/>
    <cellStyle name="SAPBEXformats 2 2 5 2 2" xfId="28662"/>
    <cellStyle name="SAPBEXformats 2 2 5 3" xfId="28663"/>
    <cellStyle name="SAPBEXformats 2 2 6" xfId="28664"/>
    <cellStyle name="SAPBEXformats 2 2 6 2" xfId="28665"/>
    <cellStyle name="SAPBEXformats 2 2 7" xfId="28666"/>
    <cellStyle name="SAPBEXformats 2 2 8" xfId="28667"/>
    <cellStyle name="SAPBEXformats 2 2 9" xfId="28668"/>
    <cellStyle name="SAPBEXformats 2 2_БДР формат СД (2)" xfId="28669"/>
    <cellStyle name="SAPBEXformats 2 3" xfId="28670"/>
    <cellStyle name="SAPBEXformats 2 3 2" xfId="28671"/>
    <cellStyle name="SAPBEXformats 2 3 2 2" xfId="28672"/>
    <cellStyle name="SAPBEXformats 2 3 2 2 2" xfId="28673"/>
    <cellStyle name="SAPBEXformats 2 3 2 3" xfId="28674"/>
    <cellStyle name="SAPBEXformats 2 3 2 4" xfId="28675"/>
    <cellStyle name="SAPBEXformats 2 3 2 5" xfId="28676"/>
    <cellStyle name="SAPBEXformats 2 3 2 6" xfId="28677"/>
    <cellStyle name="SAPBEXformats 2 3 2 7" xfId="28678"/>
    <cellStyle name="SAPBEXformats 2 3 3" xfId="28679"/>
    <cellStyle name="SAPBEXformats 2 3 3 2" xfId="28680"/>
    <cellStyle name="SAPBEXformats 2 3 3 2 2" xfId="28681"/>
    <cellStyle name="SAPBEXformats 2 3 3 3" xfId="28682"/>
    <cellStyle name="SAPBEXformats 2 3 3 4" xfId="28683"/>
    <cellStyle name="SAPBEXformats 2 3 3 5" xfId="28684"/>
    <cellStyle name="SAPBEXformats 2 3 4" xfId="28685"/>
    <cellStyle name="SAPBEXformats 2 3 4 2" xfId="28686"/>
    <cellStyle name="SAPBEXformats 2 3 4 2 2" xfId="28687"/>
    <cellStyle name="SAPBEXformats 2 3 4 3" xfId="28688"/>
    <cellStyle name="SAPBEXformats 2 3 5" xfId="28689"/>
    <cellStyle name="SAPBEXformats 2 3 5 2" xfId="28690"/>
    <cellStyle name="SAPBEXformats 2 3 5 2 2" xfId="28691"/>
    <cellStyle name="SAPBEXformats 2 3 5 3" xfId="28692"/>
    <cellStyle name="SAPBEXformats 2 3 6" xfId="28693"/>
    <cellStyle name="SAPBEXformats 2 3 6 2" xfId="28694"/>
    <cellStyle name="SAPBEXformats 2 3 7" xfId="28695"/>
    <cellStyle name="SAPBEXformats 2 3 8" xfId="28696"/>
    <cellStyle name="SAPBEXformats 2 4" xfId="28697"/>
    <cellStyle name="SAPBEXformats 2 4 2" xfId="28698"/>
    <cellStyle name="SAPBEXformats 2 4 2 2" xfId="28699"/>
    <cellStyle name="SAPBEXformats 2 4 2 2 2" xfId="28700"/>
    <cellStyle name="SAPBEXformats 2 4 2 3" xfId="28701"/>
    <cellStyle name="SAPBEXformats 2 4 2 4" xfId="28702"/>
    <cellStyle name="SAPBEXformats 2 4 2 5" xfId="28703"/>
    <cellStyle name="SAPBEXformats 2 4 3" xfId="28704"/>
    <cellStyle name="SAPBEXformats 2 4 3 2" xfId="28705"/>
    <cellStyle name="SAPBEXformats 2 4 3 2 2" xfId="28706"/>
    <cellStyle name="SAPBEXformats 2 4 3 3" xfId="28707"/>
    <cellStyle name="SAPBEXformats 2 4 3 4" xfId="28708"/>
    <cellStyle name="SAPBEXformats 2 4 3 5" xfId="28709"/>
    <cellStyle name="SAPBEXformats 2 4 4" xfId="28710"/>
    <cellStyle name="SAPBEXformats 2 4 4 2" xfId="28711"/>
    <cellStyle name="SAPBEXformats 2 4 4 2 2" xfId="28712"/>
    <cellStyle name="SAPBEXformats 2 4 4 3" xfId="28713"/>
    <cellStyle name="SAPBEXformats 2 4 5" xfId="28714"/>
    <cellStyle name="SAPBEXformats 2 4 5 2" xfId="28715"/>
    <cellStyle name="SAPBEXformats 2 4 5 2 2" xfId="28716"/>
    <cellStyle name="SAPBEXformats 2 4 5 3" xfId="28717"/>
    <cellStyle name="SAPBEXformats 2 4 6" xfId="28718"/>
    <cellStyle name="SAPBEXformats 2 4 6 2" xfId="28719"/>
    <cellStyle name="SAPBEXformats 2 4 7" xfId="28720"/>
    <cellStyle name="SAPBEXformats 2 5" xfId="28721"/>
    <cellStyle name="SAPBEXformats 2 5 2" xfId="28722"/>
    <cellStyle name="SAPBEXformats 2 5 2 2" xfId="28723"/>
    <cellStyle name="SAPBEXformats 2 5 2 2 2" xfId="28724"/>
    <cellStyle name="SAPBEXformats 2 5 2 3" xfId="28725"/>
    <cellStyle name="SAPBEXformats 2 5 2 4" xfId="28726"/>
    <cellStyle name="SAPBEXformats 2 5 2 5" xfId="28727"/>
    <cellStyle name="SAPBEXformats 2 5 2 6" xfId="28728"/>
    <cellStyle name="SAPBEXformats 2 5 2 7" xfId="28729"/>
    <cellStyle name="SAPBEXformats 2 5 3" xfId="28730"/>
    <cellStyle name="SAPBEXformats 2 5 3 2" xfId="28731"/>
    <cellStyle name="SAPBEXformats 2 5 3 2 2" xfId="28732"/>
    <cellStyle name="SAPBEXformats 2 5 3 3" xfId="28733"/>
    <cellStyle name="SAPBEXformats 2 5 4" xfId="28734"/>
    <cellStyle name="SAPBEXformats 2 5 4 2" xfId="28735"/>
    <cellStyle name="SAPBEXformats 2 5 4 2 2" xfId="28736"/>
    <cellStyle name="SAPBEXformats 2 5 4 3" xfId="28737"/>
    <cellStyle name="SAPBEXformats 2 5 5" xfId="28738"/>
    <cellStyle name="SAPBEXformats 2 5 5 2" xfId="28739"/>
    <cellStyle name="SAPBEXformats 2 5 5 2 2" xfId="28740"/>
    <cellStyle name="SAPBEXformats 2 5 5 3" xfId="28741"/>
    <cellStyle name="SAPBEXformats 2 5 6" xfId="28742"/>
    <cellStyle name="SAPBEXformats 2 5 6 2" xfId="28743"/>
    <cellStyle name="SAPBEXformats 2 5 7" xfId="28744"/>
    <cellStyle name="SAPBEXformats 2 5 8" xfId="28745"/>
    <cellStyle name="SAPBEXformats 2 6" xfId="28746"/>
    <cellStyle name="SAPBEXformats 2 6 2" xfId="28747"/>
    <cellStyle name="SAPBEXformats 2 6 2 2" xfId="28748"/>
    <cellStyle name="SAPBEXformats 2 6 2 2 2" xfId="28749"/>
    <cellStyle name="SAPBEXformats 2 6 2 3" xfId="28750"/>
    <cellStyle name="SAPBEXformats 2 6 2 4" xfId="28751"/>
    <cellStyle name="SAPBEXformats 2 6 2 5" xfId="28752"/>
    <cellStyle name="SAPBEXformats 2 6 2 6" xfId="28753"/>
    <cellStyle name="SAPBEXformats 2 6 2 7" xfId="28754"/>
    <cellStyle name="SAPBEXformats 2 6 3" xfId="28755"/>
    <cellStyle name="SAPBEXformats 2 6 3 2" xfId="28756"/>
    <cellStyle name="SAPBEXformats 2 6 3 2 2" xfId="28757"/>
    <cellStyle name="SAPBEXformats 2 6 3 3" xfId="28758"/>
    <cellStyle name="SAPBEXformats 2 6 4" xfId="28759"/>
    <cellStyle name="SAPBEXformats 2 6 4 2" xfId="28760"/>
    <cellStyle name="SAPBEXformats 2 6 4 2 2" xfId="28761"/>
    <cellStyle name="SAPBEXformats 2 6 4 3" xfId="28762"/>
    <cellStyle name="SAPBEXformats 2 6 5" xfId="28763"/>
    <cellStyle name="SAPBEXformats 2 6 5 2" xfId="28764"/>
    <cellStyle name="SAPBEXformats 2 6 5 2 2" xfId="28765"/>
    <cellStyle name="SAPBEXformats 2 6 5 3" xfId="28766"/>
    <cellStyle name="SAPBEXformats 2 6 6" xfId="28767"/>
    <cellStyle name="SAPBEXformats 2 6 6 2" xfId="28768"/>
    <cellStyle name="SAPBEXformats 2 6 7" xfId="28769"/>
    <cellStyle name="SAPBEXformats 2 6 8" xfId="28770"/>
    <cellStyle name="SAPBEXformats 2 7" xfId="28771"/>
    <cellStyle name="SAPBEXformats 2 7 2" xfId="28772"/>
    <cellStyle name="SAPBEXformats 2 7 2 2" xfId="28773"/>
    <cellStyle name="SAPBEXformats 2 7 2 2 2" xfId="28774"/>
    <cellStyle name="SAPBEXformats 2 7 2 3" xfId="28775"/>
    <cellStyle name="SAPBEXformats 2 7 3" xfId="28776"/>
    <cellStyle name="SAPBEXformats 2 7 3 2" xfId="28777"/>
    <cellStyle name="SAPBEXformats 2 7 3 2 2" xfId="28778"/>
    <cellStyle name="SAPBEXformats 2 7 3 3" xfId="28779"/>
    <cellStyle name="SAPBEXformats 2 7 4" xfId="28780"/>
    <cellStyle name="SAPBEXformats 2 7 4 2" xfId="28781"/>
    <cellStyle name="SAPBEXformats 2 7 4 2 2" xfId="28782"/>
    <cellStyle name="SAPBEXformats 2 7 4 3" xfId="28783"/>
    <cellStyle name="SAPBEXformats 2 7 5" xfId="28784"/>
    <cellStyle name="SAPBEXformats 2 7 5 2" xfId="28785"/>
    <cellStyle name="SAPBEXformats 2 7 5 2 2" xfId="28786"/>
    <cellStyle name="SAPBEXformats 2 7 5 3" xfId="28787"/>
    <cellStyle name="SAPBEXformats 2 7 6" xfId="28788"/>
    <cellStyle name="SAPBEXformats 2 7 6 2" xfId="28789"/>
    <cellStyle name="SAPBEXformats 2 7 6 2 2" xfId="28790"/>
    <cellStyle name="SAPBEXformats 2 7 6 3" xfId="28791"/>
    <cellStyle name="SAPBEXformats 2 7 7" xfId="28792"/>
    <cellStyle name="SAPBEXformats 2 7 7 2" xfId="28793"/>
    <cellStyle name="SAPBEXformats 2 7 8" xfId="28794"/>
    <cellStyle name="SAPBEXformats 2 8" xfId="28795"/>
    <cellStyle name="SAPBEXformats 2 8 2" xfId="28796"/>
    <cellStyle name="SAPBEXformats 2 8 2 2" xfId="28797"/>
    <cellStyle name="SAPBEXformats 2 8 2 2 2" xfId="28798"/>
    <cellStyle name="SAPBEXformats 2 8 2 3" xfId="28799"/>
    <cellStyle name="SAPBEXformats 2 8 3" xfId="28800"/>
    <cellStyle name="SAPBEXformats 2 8 3 2" xfId="28801"/>
    <cellStyle name="SAPBEXformats 2 8 3 2 2" xfId="28802"/>
    <cellStyle name="SAPBEXformats 2 8 3 3" xfId="28803"/>
    <cellStyle name="SAPBEXformats 2 8 4" xfId="28804"/>
    <cellStyle name="SAPBEXformats 2 8 4 2" xfId="28805"/>
    <cellStyle name="SAPBEXformats 2 8 4 2 2" xfId="28806"/>
    <cellStyle name="SAPBEXformats 2 8 4 3" xfId="28807"/>
    <cellStyle name="SAPBEXformats 2 8 5" xfId="28808"/>
    <cellStyle name="SAPBEXformats 2 8 5 2" xfId="28809"/>
    <cellStyle name="SAPBEXformats 2 8 5 2 2" xfId="28810"/>
    <cellStyle name="SAPBEXformats 2 8 5 3" xfId="28811"/>
    <cellStyle name="SAPBEXformats 2 8 6" xfId="28812"/>
    <cellStyle name="SAPBEXformats 2 8 6 2" xfId="28813"/>
    <cellStyle name="SAPBEXformats 2 8 6 2 2" xfId="28814"/>
    <cellStyle name="SAPBEXformats 2 8 6 3" xfId="28815"/>
    <cellStyle name="SAPBEXformats 2 8 7" xfId="28816"/>
    <cellStyle name="SAPBEXformats 2 8 7 2" xfId="28817"/>
    <cellStyle name="SAPBEXformats 2 8 8" xfId="28818"/>
    <cellStyle name="SAPBEXformats 2 9" xfId="28819"/>
    <cellStyle name="SAPBEXformats 2_БДР формат СД (2)" xfId="28820"/>
    <cellStyle name="SAPBEXformats 3" xfId="28821"/>
    <cellStyle name="SAPBEXformats 3 10" xfId="28822"/>
    <cellStyle name="SAPBEXformats 3 11" xfId="28823"/>
    <cellStyle name="SAPBEXformats 3 2" xfId="28824"/>
    <cellStyle name="SAPBEXformats 3 2 2" xfId="28825"/>
    <cellStyle name="SAPBEXformats 3 2 2 2" xfId="28826"/>
    <cellStyle name="SAPBEXformats 3 2 2 3" xfId="28827"/>
    <cellStyle name="SAPBEXformats 3 2 2 4" xfId="28828"/>
    <cellStyle name="SAPBEXformats 3 2 2 5" xfId="28829"/>
    <cellStyle name="SAPBEXformats 3 2 2 6" xfId="28830"/>
    <cellStyle name="SAPBEXformats 3 2 2 7" xfId="28831"/>
    <cellStyle name="SAPBEXformats 3 2 3" xfId="28832"/>
    <cellStyle name="SAPBEXformats 3 2 3 2" xfId="28833"/>
    <cellStyle name="SAPBEXformats 3 2 3 3" xfId="28834"/>
    <cellStyle name="SAPBEXformats 3 2 3 4" xfId="28835"/>
    <cellStyle name="SAPBEXformats 3 2 3 5" xfId="28836"/>
    <cellStyle name="SAPBEXformats 3 2 3 6" xfId="28837"/>
    <cellStyle name="SAPBEXformats 3 2 3 7" xfId="28838"/>
    <cellStyle name="SAPBEXformats 3 2 4" xfId="28839"/>
    <cellStyle name="SAPBEXformats 3 2 5" xfId="28840"/>
    <cellStyle name="SAPBEXformats 3 2 6" xfId="28841"/>
    <cellStyle name="SAPBEXformats 3 2 7" xfId="28842"/>
    <cellStyle name="SAPBEXformats 3 2 8" xfId="28843"/>
    <cellStyle name="SAPBEXformats 3 2 9" xfId="28844"/>
    <cellStyle name="SAPBEXformats 3 2_БДР формат СД (2)" xfId="28845"/>
    <cellStyle name="SAPBEXformats 3 3" xfId="28846"/>
    <cellStyle name="SAPBEXformats 3 3 2" xfId="28847"/>
    <cellStyle name="SAPBEXformats 3 3 2 2" xfId="28848"/>
    <cellStyle name="SAPBEXformats 3 3 3" xfId="28849"/>
    <cellStyle name="SAPBEXformats 3 3 4" xfId="28850"/>
    <cellStyle name="SAPBEXformats 3 3 5" xfId="28851"/>
    <cellStyle name="SAPBEXformats 3 3 6" xfId="28852"/>
    <cellStyle name="SAPBEXformats 3 3 7" xfId="28853"/>
    <cellStyle name="SAPBEXformats 3 4" xfId="28854"/>
    <cellStyle name="SAPBEXformats 3 4 2" xfId="28855"/>
    <cellStyle name="SAPBEXformats 3 4 2 2" xfId="28856"/>
    <cellStyle name="SAPBEXformats 3 4 2 3" xfId="28857"/>
    <cellStyle name="SAPBEXformats 3 4 2 4" xfId="28858"/>
    <cellStyle name="SAPBEXformats 3 4 2 5" xfId="28859"/>
    <cellStyle name="SAPBEXformats 3 4 2 6" xfId="28860"/>
    <cellStyle name="SAPBEXformats 3 4 2 7" xfId="28861"/>
    <cellStyle name="SAPBEXformats 3 4 3" xfId="28862"/>
    <cellStyle name="SAPBEXformats 3 4 4" xfId="28863"/>
    <cellStyle name="SAPBEXformats 3 4 5" xfId="28864"/>
    <cellStyle name="SAPBEXformats 3 4 6" xfId="28865"/>
    <cellStyle name="SAPBEXformats 3 4 7" xfId="28866"/>
    <cellStyle name="SAPBEXformats 3 4 8" xfId="28867"/>
    <cellStyle name="SAPBEXformats 3 5" xfId="28868"/>
    <cellStyle name="SAPBEXformats 3 5 2" xfId="28869"/>
    <cellStyle name="SAPBEXformats 3 5 2 2" xfId="28870"/>
    <cellStyle name="SAPBEXformats 3 5 3" xfId="28871"/>
    <cellStyle name="SAPBEXformats 3 5 4" xfId="28872"/>
    <cellStyle name="SAPBEXformats 3 5 5" xfId="28873"/>
    <cellStyle name="SAPBEXformats 3 5 6" xfId="28874"/>
    <cellStyle name="SAPBEXformats 3 5 7" xfId="28875"/>
    <cellStyle name="SAPBEXformats 3 6" xfId="28876"/>
    <cellStyle name="SAPBEXformats 3 6 2" xfId="28877"/>
    <cellStyle name="SAPBEXformats 3 7" xfId="28878"/>
    <cellStyle name="SAPBEXformats 3 8" xfId="28879"/>
    <cellStyle name="SAPBEXformats 3 9" xfId="28880"/>
    <cellStyle name="SAPBEXformats 3_БДР формат СД (2)" xfId="28881"/>
    <cellStyle name="SAPBEXformats 4" xfId="28882"/>
    <cellStyle name="SAPBEXformats 4 10" xfId="28883"/>
    <cellStyle name="SAPBEXformats 4 11" xfId="28884"/>
    <cellStyle name="SAPBEXformats 4 12" xfId="28885"/>
    <cellStyle name="SAPBEXformats 4 13" xfId="28886"/>
    <cellStyle name="SAPBEXformats 4 2" xfId="28887"/>
    <cellStyle name="SAPBEXformats 4 2 2" xfId="28888"/>
    <cellStyle name="SAPBEXformats 4 2 2 2" xfId="28889"/>
    <cellStyle name="SAPBEXformats 4 2 3" xfId="28890"/>
    <cellStyle name="SAPBEXformats 4 2 3 2" xfId="28891"/>
    <cellStyle name="SAPBEXformats 4 2 3 3" xfId="28892"/>
    <cellStyle name="SAPBEXformats 4 2 3 4" xfId="28893"/>
    <cellStyle name="SAPBEXformats 4 2 3 5" xfId="28894"/>
    <cellStyle name="SAPBEXformats 4 2 3 6" xfId="28895"/>
    <cellStyle name="SAPBEXformats 4 2 3 7" xfId="28896"/>
    <cellStyle name="SAPBEXformats 4 2 4" xfId="28897"/>
    <cellStyle name="SAPBEXformats 4 2 5" xfId="28898"/>
    <cellStyle name="SAPBEXformats 4 2 6" xfId="28899"/>
    <cellStyle name="SAPBEXformats 4 2 7" xfId="28900"/>
    <cellStyle name="SAPBEXformats 4 2 8" xfId="28901"/>
    <cellStyle name="SAPBEXformats 4 2 9" xfId="28902"/>
    <cellStyle name="SAPBEXformats 4 2_БДР формат СД (2)" xfId="28903"/>
    <cellStyle name="SAPBEXformats 4 3" xfId="28904"/>
    <cellStyle name="SAPBEXformats 4 3 2" xfId="28905"/>
    <cellStyle name="SAPBEXformats 4 3 2 2" xfId="28906"/>
    <cellStyle name="SAPBEXformats 4 3 2 3" xfId="28907"/>
    <cellStyle name="SAPBEXformats 4 3 2 4" xfId="28908"/>
    <cellStyle name="SAPBEXformats 4 3 2 5" xfId="28909"/>
    <cellStyle name="SAPBEXformats 4 3 2 6" xfId="28910"/>
    <cellStyle name="SAPBEXformats 4 3 2 7" xfId="28911"/>
    <cellStyle name="SAPBEXformats 4 3 3" xfId="28912"/>
    <cellStyle name="SAPBEXformats 4 3 4" xfId="28913"/>
    <cellStyle name="SAPBEXformats 4 3 5" xfId="28914"/>
    <cellStyle name="SAPBEXformats 4 3 6" xfId="28915"/>
    <cellStyle name="SAPBEXformats 4 3 7" xfId="28916"/>
    <cellStyle name="SAPBEXformats 4 3 8" xfId="28917"/>
    <cellStyle name="SAPBEXformats 4 4" xfId="28918"/>
    <cellStyle name="SAPBEXformats 4 4 2" xfId="28919"/>
    <cellStyle name="SAPBEXformats 4 4 2 2" xfId="28920"/>
    <cellStyle name="SAPBEXformats 4 4 3" xfId="28921"/>
    <cellStyle name="SAPBEXformats 4 4 4" xfId="28922"/>
    <cellStyle name="SAPBEXformats 4 4 5" xfId="28923"/>
    <cellStyle name="SAPBEXformats 4 4 6" xfId="28924"/>
    <cellStyle name="SAPBEXformats 4 4 7" xfId="28925"/>
    <cellStyle name="SAPBEXformats 4 5" xfId="28926"/>
    <cellStyle name="SAPBEXformats 4 5 2" xfId="28927"/>
    <cellStyle name="SAPBEXformats 4 5 2 2" xfId="28928"/>
    <cellStyle name="SAPBEXformats 4 5 3" xfId="28929"/>
    <cellStyle name="SAPBEXformats 4 6" xfId="28930"/>
    <cellStyle name="SAPBEXformats 4 6 2" xfId="28931"/>
    <cellStyle name="SAPBEXformats 4 7" xfId="28932"/>
    <cellStyle name="SAPBEXformats 4 8" xfId="28933"/>
    <cellStyle name="SAPBEXformats 4 9" xfId="28934"/>
    <cellStyle name="SAPBEXformats 4_БДР формат СД (2)" xfId="28935"/>
    <cellStyle name="SAPBEXformats 5" xfId="28936"/>
    <cellStyle name="SAPBEXformats 5 2" xfId="28937"/>
    <cellStyle name="SAPBEXformats 5 2 2" xfId="28938"/>
    <cellStyle name="SAPBEXformats 5 2 2 2" xfId="28939"/>
    <cellStyle name="SAPBEXformats 5 2 3" xfId="28940"/>
    <cellStyle name="SAPBEXformats 5 2 4" xfId="28941"/>
    <cellStyle name="SAPBEXformats 5 2 5" xfId="28942"/>
    <cellStyle name="SAPBEXformats 5 2 6" xfId="28943"/>
    <cellStyle name="SAPBEXformats 5 2 7" xfId="28944"/>
    <cellStyle name="SAPBEXformats 5 3" xfId="28945"/>
    <cellStyle name="SAPBEXformats 5 3 2" xfId="28946"/>
    <cellStyle name="SAPBEXformats 5 3 2 2" xfId="28947"/>
    <cellStyle name="SAPBEXformats 5 3 3" xfId="28948"/>
    <cellStyle name="SAPBEXformats 5 3 4" xfId="28949"/>
    <cellStyle name="SAPBEXformats 5 3 5" xfId="28950"/>
    <cellStyle name="SAPBEXformats 5 4" xfId="28951"/>
    <cellStyle name="SAPBEXformats 5 4 2" xfId="28952"/>
    <cellStyle name="SAPBEXformats 5 4 2 2" xfId="28953"/>
    <cellStyle name="SAPBEXformats 5 4 3" xfId="28954"/>
    <cellStyle name="SAPBEXformats 5 5" xfId="28955"/>
    <cellStyle name="SAPBEXformats 5 5 2" xfId="28956"/>
    <cellStyle name="SAPBEXformats 5 5 2 2" xfId="28957"/>
    <cellStyle name="SAPBEXformats 5 5 3" xfId="28958"/>
    <cellStyle name="SAPBEXformats 5 6" xfId="28959"/>
    <cellStyle name="SAPBEXformats 5 6 2" xfId="28960"/>
    <cellStyle name="SAPBEXformats 5 7" xfId="28961"/>
    <cellStyle name="SAPBEXformats 5 8" xfId="28962"/>
    <cellStyle name="SAPBEXformats 6" xfId="28963"/>
    <cellStyle name="SAPBEXformats 6 2" xfId="28964"/>
    <cellStyle name="SAPBEXformats 6 2 2" xfId="28965"/>
    <cellStyle name="SAPBEXformats 6 2 2 2" xfId="28966"/>
    <cellStyle name="SAPBEXformats 6 2 3" xfId="28967"/>
    <cellStyle name="SAPBEXformats 6 2 4" xfId="28968"/>
    <cellStyle name="SAPBEXformats 6 2 5" xfId="28969"/>
    <cellStyle name="SAPBEXformats 6 2 6" xfId="28970"/>
    <cellStyle name="SAPBEXformats 6 2 7" xfId="28971"/>
    <cellStyle name="SAPBEXformats 6 3" xfId="28972"/>
    <cellStyle name="SAPBEXformats 6 3 2" xfId="28973"/>
    <cellStyle name="SAPBEXformats 6 3 2 2" xfId="28974"/>
    <cellStyle name="SAPBEXformats 6 3 3" xfId="28975"/>
    <cellStyle name="SAPBEXformats 6 4" xfId="28976"/>
    <cellStyle name="SAPBEXformats 6 4 2" xfId="28977"/>
    <cellStyle name="SAPBEXformats 6 4 2 2" xfId="28978"/>
    <cellStyle name="SAPBEXformats 6 4 3" xfId="28979"/>
    <cellStyle name="SAPBEXformats 6 5" xfId="28980"/>
    <cellStyle name="SAPBEXformats 6 5 2" xfId="28981"/>
    <cellStyle name="SAPBEXformats 6 5 2 2" xfId="28982"/>
    <cellStyle name="SAPBEXformats 6 5 3" xfId="28983"/>
    <cellStyle name="SAPBEXformats 6 6" xfId="28984"/>
    <cellStyle name="SAPBEXformats 6 6 2" xfId="28985"/>
    <cellStyle name="SAPBEXformats 6 7" xfId="28986"/>
    <cellStyle name="SAPBEXformats 6 8" xfId="28987"/>
    <cellStyle name="SAPBEXformats 7" xfId="28988"/>
    <cellStyle name="SAPBEXformats 7 2" xfId="28989"/>
    <cellStyle name="SAPBEXformats 7 2 2" xfId="28990"/>
    <cellStyle name="SAPBEXformats 7 2 2 2" xfId="28991"/>
    <cellStyle name="SAPBEXformats 7 2 3" xfId="28992"/>
    <cellStyle name="SAPBEXformats 7 2 4" xfId="28993"/>
    <cellStyle name="SAPBEXformats 7 2 5" xfId="28994"/>
    <cellStyle name="SAPBEXformats 7 2 6" xfId="28995"/>
    <cellStyle name="SAPBEXformats 7 2 7" xfId="28996"/>
    <cellStyle name="SAPBEXformats 7 3" xfId="28997"/>
    <cellStyle name="SAPBEXformats 7 3 2" xfId="28998"/>
    <cellStyle name="SAPBEXformats 7 3 2 2" xfId="28999"/>
    <cellStyle name="SAPBEXformats 7 3 3" xfId="29000"/>
    <cellStyle name="SAPBEXformats 7 4" xfId="29001"/>
    <cellStyle name="SAPBEXformats 7 4 2" xfId="29002"/>
    <cellStyle name="SAPBEXformats 7 4 2 2" xfId="29003"/>
    <cellStyle name="SAPBEXformats 7 4 3" xfId="29004"/>
    <cellStyle name="SAPBEXformats 7 5" xfId="29005"/>
    <cellStyle name="SAPBEXformats 7 5 2" xfId="29006"/>
    <cellStyle name="SAPBEXformats 7 5 2 2" xfId="29007"/>
    <cellStyle name="SAPBEXformats 7 5 3" xfId="29008"/>
    <cellStyle name="SAPBEXformats 7 6" xfId="29009"/>
    <cellStyle name="SAPBEXformats 7 6 2" xfId="29010"/>
    <cellStyle name="SAPBEXformats 7 7" xfId="29011"/>
    <cellStyle name="SAPBEXformats 7 8" xfId="29012"/>
    <cellStyle name="SAPBEXformats 8" xfId="29013"/>
    <cellStyle name="SAPBEXformats 8 2" xfId="29014"/>
    <cellStyle name="SAPBEXformats 8 2 2" xfId="29015"/>
    <cellStyle name="SAPBEXformats 8 2 2 2" xfId="29016"/>
    <cellStyle name="SAPBEXformats 8 2 3" xfId="29017"/>
    <cellStyle name="SAPBEXformats 8 2 4" xfId="29018"/>
    <cellStyle name="SAPBEXformats 8 2 5" xfId="29019"/>
    <cellStyle name="SAPBEXformats 8 2 6" xfId="29020"/>
    <cellStyle name="SAPBEXformats 8 2 7" xfId="29021"/>
    <cellStyle name="SAPBEXformats 8 3" xfId="29022"/>
    <cellStyle name="SAPBEXformats 8 3 2" xfId="29023"/>
    <cellStyle name="SAPBEXformats 8 3 2 2" xfId="29024"/>
    <cellStyle name="SAPBEXformats 8 3 3" xfId="29025"/>
    <cellStyle name="SAPBEXformats 8 4" xfId="29026"/>
    <cellStyle name="SAPBEXformats 8 4 2" xfId="29027"/>
    <cellStyle name="SAPBEXformats 8 4 2 2" xfId="29028"/>
    <cellStyle name="SAPBEXformats 8 4 3" xfId="29029"/>
    <cellStyle name="SAPBEXformats 8 5" xfId="29030"/>
    <cellStyle name="SAPBEXformats 8 5 2" xfId="29031"/>
    <cellStyle name="SAPBEXformats 8 5 2 2" xfId="29032"/>
    <cellStyle name="SAPBEXformats 8 5 3" xfId="29033"/>
    <cellStyle name="SAPBEXformats 8 6" xfId="29034"/>
    <cellStyle name="SAPBEXformats 8 6 2" xfId="29035"/>
    <cellStyle name="SAPBEXformats 8 6 2 2" xfId="29036"/>
    <cellStyle name="SAPBEXformats 8 6 3" xfId="29037"/>
    <cellStyle name="SAPBEXformats 8 7" xfId="29038"/>
    <cellStyle name="SAPBEXformats 8 7 2" xfId="29039"/>
    <cellStyle name="SAPBEXformats 8 8" xfId="29040"/>
    <cellStyle name="SAPBEXformats 9" xfId="29041"/>
    <cellStyle name="SAPBEXformats 9 2" xfId="29042"/>
    <cellStyle name="SAPBEXformats 9 2 2" xfId="29043"/>
    <cellStyle name="SAPBEXformats 9 2 2 2" xfId="29044"/>
    <cellStyle name="SAPBEXformats 9 2 3" xfId="29045"/>
    <cellStyle name="SAPBEXformats 9 2 4" xfId="29046"/>
    <cellStyle name="SAPBEXformats 9 2 5" xfId="29047"/>
    <cellStyle name="SAPBEXformats 9 2 6" xfId="29048"/>
    <cellStyle name="SAPBEXformats 9 2 7" xfId="29049"/>
    <cellStyle name="SAPBEXformats 9 3" xfId="29050"/>
    <cellStyle name="SAPBEXformats 9 3 2" xfId="29051"/>
    <cellStyle name="SAPBEXformats 9 3 2 2" xfId="29052"/>
    <cellStyle name="SAPBEXformats 9 3 3" xfId="29053"/>
    <cellStyle name="SAPBEXformats 9 4" xfId="29054"/>
    <cellStyle name="SAPBEXformats 9 4 2" xfId="29055"/>
    <cellStyle name="SAPBEXformats 9 4 2 2" xfId="29056"/>
    <cellStyle name="SAPBEXformats 9 4 3" xfId="29057"/>
    <cellStyle name="SAPBEXformats 9 5" xfId="29058"/>
    <cellStyle name="SAPBEXformats 9 5 2" xfId="29059"/>
    <cellStyle name="SAPBEXformats 9 5 2 2" xfId="29060"/>
    <cellStyle name="SAPBEXformats 9 5 3" xfId="29061"/>
    <cellStyle name="SAPBEXformats 9 6" xfId="29062"/>
    <cellStyle name="SAPBEXformats 9 6 2" xfId="29063"/>
    <cellStyle name="SAPBEXformats 9 6 2 2" xfId="29064"/>
    <cellStyle name="SAPBEXformats 9 6 3" xfId="29065"/>
    <cellStyle name="SAPBEXformats 9 7" xfId="29066"/>
    <cellStyle name="SAPBEXformats 9 7 2" xfId="29067"/>
    <cellStyle name="SAPBEXformats 9 8" xfId="29068"/>
    <cellStyle name="SAPBEXformats_xSAPtemp1650" xfId="29069"/>
    <cellStyle name="SAPBEXheaderItem" xfId="29070"/>
    <cellStyle name="SAPBEXheaderItem 10" xfId="29071"/>
    <cellStyle name="SAPBEXheaderItem 10 2" xfId="29072"/>
    <cellStyle name="SAPBEXheaderItem 10 2 2" xfId="29073"/>
    <cellStyle name="SAPBEXheaderItem 10 2 3" xfId="29074"/>
    <cellStyle name="SAPBEXheaderItem 10 2 4" xfId="29075"/>
    <cellStyle name="SAPBEXheaderItem 10 2 5" xfId="29076"/>
    <cellStyle name="SAPBEXheaderItem 10 2 6" xfId="29077"/>
    <cellStyle name="SAPBEXheaderItem 10 2 7" xfId="29078"/>
    <cellStyle name="SAPBEXheaderItem 10 3" xfId="29079"/>
    <cellStyle name="SAPBEXheaderItem 10 4" xfId="29080"/>
    <cellStyle name="SAPBEXheaderItem 10 5" xfId="29081"/>
    <cellStyle name="SAPBEXheaderItem 10 6" xfId="29082"/>
    <cellStyle name="SAPBEXheaderItem 10 7" xfId="29083"/>
    <cellStyle name="SAPBEXheaderItem 10 8" xfId="29084"/>
    <cellStyle name="SAPBEXheaderItem 11" xfId="29085"/>
    <cellStyle name="SAPBEXheaderItem 11 2" xfId="29086"/>
    <cellStyle name="SAPBEXheaderItem 11 2 2" xfId="29087"/>
    <cellStyle name="SAPBEXheaderItem 11 2 3" xfId="29088"/>
    <cellStyle name="SAPBEXheaderItem 11 2 4" xfId="29089"/>
    <cellStyle name="SAPBEXheaderItem 11 2 5" xfId="29090"/>
    <cellStyle name="SAPBEXheaderItem 11 2 6" xfId="29091"/>
    <cellStyle name="SAPBEXheaderItem 11 2 7" xfId="29092"/>
    <cellStyle name="SAPBEXheaderItem 11 3" xfId="29093"/>
    <cellStyle name="SAPBEXheaderItem 11 4" xfId="29094"/>
    <cellStyle name="SAPBEXheaderItem 11 5" xfId="29095"/>
    <cellStyle name="SAPBEXheaderItem 11 6" xfId="29096"/>
    <cellStyle name="SAPBEXheaderItem 11 7" xfId="29097"/>
    <cellStyle name="SAPBEXheaderItem 11 8" xfId="29098"/>
    <cellStyle name="SAPBEXheaderItem 12" xfId="29099"/>
    <cellStyle name="SAPBEXheaderItem 12 2" xfId="29100"/>
    <cellStyle name="SAPBEXheaderItem 12 2 2" xfId="29101"/>
    <cellStyle name="SAPBEXheaderItem 12 2 3" xfId="29102"/>
    <cellStyle name="SAPBEXheaderItem 12 2 4" xfId="29103"/>
    <cellStyle name="SAPBEXheaderItem 12 2 5" xfId="29104"/>
    <cellStyle name="SAPBEXheaderItem 12 2 6" xfId="29105"/>
    <cellStyle name="SAPBEXheaderItem 12 2 7" xfId="29106"/>
    <cellStyle name="SAPBEXheaderItem 12 3" xfId="29107"/>
    <cellStyle name="SAPBEXheaderItem 12 4" xfId="29108"/>
    <cellStyle name="SAPBEXheaderItem 12 5" xfId="29109"/>
    <cellStyle name="SAPBEXheaderItem 12 6" xfId="29110"/>
    <cellStyle name="SAPBEXheaderItem 12 7" xfId="29111"/>
    <cellStyle name="SAPBEXheaderItem 12 8" xfId="29112"/>
    <cellStyle name="SAPBEXheaderItem 13" xfId="29113"/>
    <cellStyle name="SAPBEXheaderItem 13 2" xfId="29114"/>
    <cellStyle name="SAPBEXheaderItem 13 2 2" xfId="29115"/>
    <cellStyle name="SAPBEXheaderItem 13 2 3" xfId="29116"/>
    <cellStyle name="SAPBEXheaderItem 13 2 4" xfId="29117"/>
    <cellStyle name="SAPBEXheaderItem 13 2 5" xfId="29118"/>
    <cellStyle name="SAPBEXheaderItem 13 2 6" xfId="29119"/>
    <cellStyle name="SAPBEXheaderItem 13 2 7" xfId="29120"/>
    <cellStyle name="SAPBEXheaderItem 13 3" xfId="29121"/>
    <cellStyle name="SAPBEXheaderItem 13 4" xfId="29122"/>
    <cellStyle name="SAPBEXheaderItem 13 5" xfId="29123"/>
    <cellStyle name="SAPBEXheaderItem 13 6" xfId="29124"/>
    <cellStyle name="SAPBEXheaderItem 13 7" xfId="29125"/>
    <cellStyle name="SAPBEXheaderItem 13 8" xfId="29126"/>
    <cellStyle name="SAPBEXheaderItem 14" xfId="29127"/>
    <cellStyle name="SAPBEXheaderItem 14 2" xfId="29128"/>
    <cellStyle name="SAPBEXheaderItem 14 3" xfId="29129"/>
    <cellStyle name="SAPBEXheaderItem 14 4" xfId="29130"/>
    <cellStyle name="SAPBEXheaderItem 14 5" xfId="29131"/>
    <cellStyle name="SAPBEXheaderItem 14 6" xfId="29132"/>
    <cellStyle name="SAPBEXheaderItem 14 7" xfId="29133"/>
    <cellStyle name="SAPBEXheaderItem 15" xfId="29134"/>
    <cellStyle name="SAPBEXheaderItem 16" xfId="29135"/>
    <cellStyle name="SAPBEXheaderItem 17" xfId="29136"/>
    <cellStyle name="SAPBEXheaderItem 18" xfId="29137"/>
    <cellStyle name="SAPBEXheaderItem 19" xfId="29138"/>
    <cellStyle name="SAPBEXheaderItem 2" xfId="29139"/>
    <cellStyle name="SAPBEXheaderItem 2 10" xfId="29140"/>
    <cellStyle name="SAPBEXheaderItem 2 11" xfId="29141"/>
    <cellStyle name="SAPBEXheaderItem 2 12" xfId="29142"/>
    <cellStyle name="SAPBEXheaderItem 2 13" xfId="29143"/>
    <cellStyle name="SAPBEXheaderItem 2 14" xfId="29144"/>
    <cellStyle name="SAPBEXheaderItem 2 15" xfId="29145"/>
    <cellStyle name="SAPBEXheaderItem 2 2" xfId="29146"/>
    <cellStyle name="SAPBEXheaderItem 2 2 2" xfId="29147"/>
    <cellStyle name="SAPBEXheaderItem 2 2 2 2" xfId="29148"/>
    <cellStyle name="SAPBEXheaderItem 2 2 2 2 2" xfId="29149"/>
    <cellStyle name="SAPBEXheaderItem 2 2 2 3" xfId="29150"/>
    <cellStyle name="SAPBEXheaderItem 2 2 2 4" xfId="29151"/>
    <cellStyle name="SAPBEXheaderItem 2 2 2 5" xfId="29152"/>
    <cellStyle name="SAPBEXheaderItem 2 2 3" xfId="29153"/>
    <cellStyle name="SAPBEXheaderItem 2 2 3 2" xfId="29154"/>
    <cellStyle name="SAPBEXheaderItem 2 2 3 2 2" xfId="29155"/>
    <cellStyle name="SAPBEXheaderItem 2 2 3 3" xfId="29156"/>
    <cellStyle name="SAPBEXheaderItem 2 2 3 4" xfId="29157"/>
    <cellStyle name="SAPBEXheaderItem 2 2 3 5" xfId="29158"/>
    <cellStyle name="SAPBEXheaderItem 2 2 3 6" xfId="29159"/>
    <cellStyle name="SAPBEXheaderItem 2 2 3 7" xfId="29160"/>
    <cellStyle name="SAPBEXheaderItem 2 2 4" xfId="29161"/>
    <cellStyle name="SAPBEXheaderItem 2 2 4 2" xfId="29162"/>
    <cellStyle name="SAPBEXheaderItem 2 2 4 2 2" xfId="29163"/>
    <cellStyle name="SAPBEXheaderItem 2 2 4 3" xfId="29164"/>
    <cellStyle name="SAPBEXheaderItem 2 2 5" xfId="29165"/>
    <cellStyle name="SAPBEXheaderItem 2 2 5 2" xfId="29166"/>
    <cellStyle name="SAPBEXheaderItem 2 2 5 2 2" xfId="29167"/>
    <cellStyle name="SAPBEXheaderItem 2 2 5 3" xfId="29168"/>
    <cellStyle name="SAPBEXheaderItem 2 2 6" xfId="29169"/>
    <cellStyle name="SAPBEXheaderItem 2 2 6 2" xfId="29170"/>
    <cellStyle name="SAPBEXheaderItem 2 2 7" xfId="29171"/>
    <cellStyle name="SAPBEXheaderItem 2 2 8" xfId="29172"/>
    <cellStyle name="SAPBEXheaderItem 2 2 9" xfId="29173"/>
    <cellStyle name="SAPBEXheaderItem 2 2_БДР формат СД (2)" xfId="29174"/>
    <cellStyle name="SAPBEXheaderItem 2 3" xfId="29175"/>
    <cellStyle name="SAPBEXheaderItem 2 3 2" xfId="29176"/>
    <cellStyle name="SAPBEXheaderItem 2 3 2 2" xfId="29177"/>
    <cellStyle name="SAPBEXheaderItem 2 3 2 2 2" xfId="29178"/>
    <cellStyle name="SAPBEXheaderItem 2 3 2 3" xfId="29179"/>
    <cellStyle name="SAPBEXheaderItem 2 3 2 3 2" xfId="29180"/>
    <cellStyle name="SAPBEXheaderItem 2 3 2 3 3" xfId="29181"/>
    <cellStyle name="SAPBEXheaderItem 2 3 2 3 4" xfId="29182"/>
    <cellStyle name="SAPBEXheaderItem 2 3 2 3 5" xfId="29183"/>
    <cellStyle name="SAPBEXheaderItem 2 3 2 3 6" xfId="29184"/>
    <cellStyle name="SAPBEXheaderItem 2 3 2 3 7" xfId="29185"/>
    <cellStyle name="SAPBEXheaderItem 2 3 2 4" xfId="29186"/>
    <cellStyle name="SAPBEXheaderItem 2 3 2 5" xfId="29187"/>
    <cellStyle name="SAPBEXheaderItem 2 3 2 6" xfId="29188"/>
    <cellStyle name="SAPBEXheaderItem 2 3 2 7" xfId="29189"/>
    <cellStyle name="SAPBEXheaderItem 2 3 2 8" xfId="29190"/>
    <cellStyle name="SAPBEXheaderItem 2 3 2 9" xfId="29191"/>
    <cellStyle name="SAPBEXheaderItem 2 3 2_БДР формат СД (2)" xfId="29192"/>
    <cellStyle name="SAPBEXheaderItem 2 3 3" xfId="29193"/>
    <cellStyle name="SAPBEXheaderItem 2 3 3 2" xfId="29194"/>
    <cellStyle name="SAPBEXheaderItem 2 3 3 2 2" xfId="29195"/>
    <cellStyle name="SAPBEXheaderItem 2 3 3 3" xfId="29196"/>
    <cellStyle name="SAPBEXheaderItem 2 3 3 4" xfId="29197"/>
    <cellStyle name="SAPBEXheaderItem 2 3 3 5" xfId="29198"/>
    <cellStyle name="SAPBEXheaderItem 2 3 3 6" xfId="29199"/>
    <cellStyle name="SAPBEXheaderItem 2 3 3 7" xfId="29200"/>
    <cellStyle name="SAPBEXheaderItem 2 3 4" xfId="29201"/>
    <cellStyle name="SAPBEXheaderItem 2 3 4 2" xfId="29202"/>
    <cellStyle name="SAPBEXheaderItem 2 3 4 2 2" xfId="29203"/>
    <cellStyle name="SAPBEXheaderItem 2 3 4 3" xfId="29204"/>
    <cellStyle name="SAPBEXheaderItem 2 3 5" xfId="29205"/>
    <cellStyle name="SAPBEXheaderItem 2 3 5 2" xfId="29206"/>
    <cellStyle name="SAPBEXheaderItem 2 3 5 2 2" xfId="29207"/>
    <cellStyle name="SAPBEXheaderItem 2 3 5 3" xfId="29208"/>
    <cellStyle name="SAPBEXheaderItem 2 3 6" xfId="29209"/>
    <cellStyle name="SAPBEXheaderItem 2 3 6 2" xfId="29210"/>
    <cellStyle name="SAPBEXheaderItem 2 3 7" xfId="29211"/>
    <cellStyle name="SAPBEXheaderItem 2 3 8" xfId="29212"/>
    <cellStyle name="SAPBEXheaderItem 2 3 9" xfId="29213"/>
    <cellStyle name="SAPBEXheaderItem 2 3_БДР формат СД (2)" xfId="29214"/>
    <cellStyle name="SAPBEXheaderItem 2 4" xfId="29215"/>
    <cellStyle name="SAPBEXheaderItem 2 4 2" xfId="29216"/>
    <cellStyle name="SAPBEXheaderItem 2 4 2 2" xfId="29217"/>
    <cellStyle name="SAPBEXheaderItem 2 4 2 2 2" xfId="29218"/>
    <cellStyle name="SAPBEXheaderItem 2 4 2 3" xfId="29219"/>
    <cellStyle name="SAPBEXheaderItem 2 4 2 4" xfId="29220"/>
    <cellStyle name="SAPBEXheaderItem 2 4 2 5" xfId="29221"/>
    <cellStyle name="SAPBEXheaderItem 2 4 2 6" xfId="29222"/>
    <cellStyle name="SAPBEXheaderItem 2 4 2 7" xfId="29223"/>
    <cellStyle name="SAPBEXheaderItem 2 4 3" xfId="29224"/>
    <cellStyle name="SAPBEXheaderItem 2 4 3 2" xfId="29225"/>
    <cellStyle name="SAPBEXheaderItem 2 4 3 2 2" xfId="29226"/>
    <cellStyle name="SAPBEXheaderItem 2 4 3 3" xfId="29227"/>
    <cellStyle name="SAPBEXheaderItem 2 4 3 4" xfId="29228"/>
    <cellStyle name="SAPBEXheaderItem 2 4 3 5" xfId="29229"/>
    <cellStyle name="SAPBEXheaderItem 2 4 4" xfId="29230"/>
    <cellStyle name="SAPBEXheaderItem 2 4 4 2" xfId="29231"/>
    <cellStyle name="SAPBEXheaderItem 2 4 4 2 2" xfId="29232"/>
    <cellStyle name="SAPBEXheaderItem 2 4 4 3" xfId="29233"/>
    <cellStyle name="SAPBEXheaderItem 2 4 5" xfId="29234"/>
    <cellStyle name="SAPBEXheaderItem 2 4 5 2" xfId="29235"/>
    <cellStyle name="SAPBEXheaderItem 2 4 5 2 2" xfId="29236"/>
    <cellStyle name="SAPBEXheaderItem 2 4 5 3" xfId="29237"/>
    <cellStyle name="SAPBEXheaderItem 2 4 6" xfId="29238"/>
    <cellStyle name="SAPBEXheaderItem 2 4 6 2" xfId="29239"/>
    <cellStyle name="SAPBEXheaderItem 2 4 7" xfId="29240"/>
    <cellStyle name="SAPBEXheaderItem 2 4 8" xfId="29241"/>
    <cellStyle name="SAPBEXheaderItem 2 5" xfId="29242"/>
    <cellStyle name="SAPBEXheaderItem 2 5 2" xfId="29243"/>
    <cellStyle name="SAPBEXheaderItem 2 5 2 2" xfId="29244"/>
    <cellStyle name="SAPBEXheaderItem 2 5 2 2 2" xfId="29245"/>
    <cellStyle name="SAPBEXheaderItem 2 5 2 3" xfId="29246"/>
    <cellStyle name="SAPBEXheaderItem 2 5 2 4" xfId="29247"/>
    <cellStyle name="SAPBEXheaderItem 2 5 2 5" xfId="29248"/>
    <cellStyle name="SAPBEXheaderItem 2 5 3" xfId="29249"/>
    <cellStyle name="SAPBEXheaderItem 2 5 3 2" xfId="29250"/>
    <cellStyle name="SAPBEXheaderItem 2 5 3 2 2" xfId="29251"/>
    <cellStyle name="SAPBEXheaderItem 2 5 3 3" xfId="29252"/>
    <cellStyle name="SAPBEXheaderItem 2 5 4" xfId="29253"/>
    <cellStyle name="SAPBEXheaderItem 2 5 4 2" xfId="29254"/>
    <cellStyle name="SAPBEXheaderItem 2 5 4 2 2" xfId="29255"/>
    <cellStyle name="SAPBEXheaderItem 2 5 4 3" xfId="29256"/>
    <cellStyle name="SAPBEXheaderItem 2 5 5" xfId="29257"/>
    <cellStyle name="SAPBEXheaderItem 2 5 5 2" xfId="29258"/>
    <cellStyle name="SAPBEXheaderItem 2 5 5 2 2" xfId="29259"/>
    <cellStyle name="SAPBEXheaderItem 2 5 5 3" xfId="29260"/>
    <cellStyle name="SAPBEXheaderItem 2 5 6" xfId="29261"/>
    <cellStyle name="SAPBEXheaderItem 2 5 6 2" xfId="29262"/>
    <cellStyle name="SAPBEXheaderItem 2 5 7" xfId="29263"/>
    <cellStyle name="SAPBEXheaderItem 2 6" xfId="29264"/>
    <cellStyle name="SAPBEXheaderItem 2 6 2" xfId="29265"/>
    <cellStyle name="SAPBEXheaderItem 2 6 2 2" xfId="29266"/>
    <cellStyle name="SAPBEXheaderItem 2 6 2 2 2" xfId="29267"/>
    <cellStyle name="SAPBEXheaderItem 2 6 2 3" xfId="29268"/>
    <cellStyle name="SAPBEXheaderItem 2 6 2 4" xfId="29269"/>
    <cellStyle name="SAPBEXheaderItem 2 6 2 5" xfId="29270"/>
    <cellStyle name="SAPBEXheaderItem 2 6 2 6" xfId="29271"/>
    <cellStyle name="SAPBEXheaderItem 2 6 2 7" xfId="29272"/>
    <cellStyle name="SAPBEXheaderItem 2 6 3" xfId="29273"/>
    <cellStyle name="SAPBEXheaderItem 2 6 3 2" xfId="29274"/>
    <cellStyle name="SAPBEXheaderItem 2 6 3 2 2" xfId="29275"/>
    <cellStyle name="SAPBEXheaderItem 2 6 3 3" xfId="29276"/>
    <cellStyle name="SAPBEXheaderItem 2 6 4" xfId="29277"/>
    <cellStyle name="SAPBEXheaderItem 2 6 4 2" xfId="29278"/>
    <cellStyle name="SAPBEXheaderItem 2 6 4 2 2" xfId="29279"/>
    <cellStyle name="SAPBEXheaderItem 2 6 4 3" xfId="29280"/>
    <cellStyle name="SAPBEXheaderItem 2 6 5" xfId="29281"/>
    <cellStyle name="SAPBEXheaderItem 2 6 5 2" xfId="29282"/>
    <cellStyle name="SAPBEXheaderItem 2 6 5 2 2" xfId="29283"/>
    <cellStyle name="SAPBEXheaderItem 2 6 5 3" xfId="29284"/>
    <cellStyle name="SAPBEXheaderItem 2 6 6" xfId="29285"/>
    <cellStyle name="SAPBEXheaderItem 2 6 6 2" xfId="29286"/>
    <cellStyle name="SAPBEXheaderItem 2 6 7" xfId="29287"/>
    <cellStyle name="SAPBEXheaderItem 2 6 8" xfId="29288"/>
    <cellStyle name="SAPBEXheaderItem 2 7" xfId="29289"/>
    <cellStyle name="SAPBEXheaderItem 2 7 2" xfId="29290"/>
    <cellStyle name="SAPBEXheaderItem 2 7 2 2" xfId="29291"/>
    <cellStyle name="SAPBEXheaderItem 2 7 2 2 2" xfId="29292"/>
    <cellStyle name="SAPBEXheaderItem 2 7 2 3" xfId="29293"/>
    <cellStyle name="SAPBEXheaderItem 2 7 2 4" xfId="29294"/>
    <cellStyle name="SAPBEXheaderItem 2 7 2 5" xfId="29295"/>
    <cellStyle name="SAPBEXheaderItem 2 7 2 6" xfId="29296"/>
    <cellStyle name="SAPBEXheaderItem 2 7 2 7" xfId="29297"/>
    <cellStyle name="SAPBEXheaderItem 2 7 3" xfId="29298"/>
    <cellStyle name="SAPBEXheaderItem 2 7 3 2" xfId="29299"/>
    <cellStyle name="SAPBEXheaderItem 2 7 3 2 2" xfId="29300"/>
    <cellStyle name="SAPBEXheaderItem 2 7 3 3" xfId="29301"/>
    <cellStyle name="SAPBEXheaderItem 2 7 4" xfId="29302"/>
    <cellStyle name="SAPBEXheaderItem 2 7 4 2" xfId="29303"/>
    <cellStyle name="SAPBEXheaderItem 2 7 4 2 2" xfId="29304"/>
    <cellStyle name="SAPBEXheaderItem 2 7 4 3" xfId="29305"/>
    <cellStyle name="SAPBEXheaderItem 2 7 5" xfId="29306"/>
    <cellStyle name="SAPBEXheaderItem 2 7 5 2" xfId="29307"/>
    <cellStyle name="SAPBEXheaderItem 2 7 5 2 2" xfId="29308"/>
    <cellStyle name="SAPBEXheaderItem 2 7 5 3" xfId="29309"/>
    <cellStyle name="SAPBEXheaderItem 2 7 6" xfId="29310"/>
    <cellStyle name="SAPBEXheaderItem 2 7 6 2" xfId="29311"/>
    <cellStyle name="SAPBEXheaderItem 2 7 6 2 2" xfId="29312"/>
    <cellStyle name="SAPBEXheaderItem 2 7 6 3" xfId="29313"/>
    <cellStyle name="SAPBEXheaderItem 2 7 7" xfId="29314"/>
    <cellStyle name="SAPBEXheaderItem 2 7 7 2" xfId="29315"/>
    <cellStyle name="SAPBEXheaderItem 2 7 8" xfId="29316"/>
    <cellStyle name="SAPBEXheaderItem 2 8" xfId="29317"/>
    <cellStyle name="SAPBEXheaderItem 2 8 2" xfId="29318"/>
    <cellStyle name="SAPBEXheaderItem 2 8 2 2" xfId="29319"/>
    <cellStyle name="SAPBEXheaderItem 2 8 2 2 2" xfId="29320"/>
    <cellStyle name="SAPBEXheaderItem 2 8 2 3" xfId="29321"/>
    <cellStyle name="SAPBEXheaderItem 2 8 2 4" xfId="29322"/>
    <cellStyle name="SAPBEXheaderItem 2 8 2 5" xfId="29323"/>
    <cellStyle name="SAPBEXheaderItem 2 8 2 6" xfId="29324"/>
    <cellStyle name="SAPBEXheaderItem 2 8 2 7" xfId="29325"/>
    <cellStyle name="SAPBEXheaderItem 2 8 3" xfId="29326"/>
    <cellStyle name="SAPBEXheaderItem 2 8 3 2" xfId="29327"/>
    <cellStyle name="SAPBEXheaderItem 2 8 3 2 2" xfId="29328"/>
    <cellStyle name="SAPBEXheaderItem 2 8 3 3" xfId="29329"/>
    <cellStyle name="SAPBEXheaderItem 2 8 4" xfId="29330"/>
    <cellStyle name="SAPBEXheaderItem 2 8 4 2" xfId="29331"/>
    <cellStyle name="SAPBEXheaderItem 2 8 4 2 2" xfId="29332"/>
    <cellStyle name="SAPBEXheaderItem 2 8 4 3" xfId="29333"/>
    <cellStyle name="SAPBEXheaderItem 2 8 5" xfId="29334"/>
    <cellStyle name="SAPBEXheaderItem 2 8 5 2" xfId="29335"/>
    <cellStyle name="SAPBEXheaderItem 2 8 5 2 2" xfId="29336"/>
    <cellStyle name="SAPBEXheaderItem 2 8 5 3" xfId="29337"/>
    <cellStyle name="SAPBEXheaderItem 2 8 6" xfId="29338"/>
    <cellStyle name="SAPBEXheaderItem 2 8 6 2" xfId="29339"/>
    <cellStyle name="SAPBEXheaderItem 2 8 6 2 2" xfId="29340"/>
    <cellStyle name="SAPBEXheaderItem 2 8 6 3" xfId="29341"/>
    <cellStyle name="SAPBEXheaderItem 2 8 7" xfId="29342"/>
    <cellStyle name="SAPBEXheaderItem 2 8 7 2" xfId="29343"/>
    <cellStyle name="SAPBEXheaderItem 2 8 8" xfId="29344"/>
    <cellStyle name="SAPBEXheaderItem 2 9" xfId="29345"/>
    <cellStyle name="SAPBEXheaderItem 2 9 2" xfId="29346"/>
    <cellStyle name="SAPBEXheaderItem 2 9 3" xfId="29347"/>
    <cellStyle name="SAPBEXheaderItem 2 9 4" xfId="29348"/>
    <cellStyle name="SAPBEXheaderItem 2 9 5" xfId="29349"/>
    <cellStyle name="SAPBEXheaderItem 2 9 6" xfId="29350"/>
    <cellStyle name="SAPBEXheaderItem 2 9 7" xfId="29351"/>
    <cellStyle name="SAPBEXheaderItem 2_БДР формат СД (2)" xfId="29352"/>
    <cellStyle name="SAPBEXheaderItem 20" xfId="29353"/>
    <cellStyle name="SAPBEXheaderItem 3" xfId="29354"/>
    <cellStyle name="SAPBEXheaderItem 3 2" xfId="29355"/>
    <cellStyle name="SAPBEXheaderItem 3 2 2" xfId="29356"/>
    <cellStyle name="SAPBEXheaderItem 3 2 2 2" xfId="29357"/>
    <cellStyle name="SAPBEXheaderItem 3 2 2 3" xfId="29358"/>
    <cellStyle name="SAPBEXheaderItem 3 2 2 4" xfId="29359"/>
    <cellStyle name="SAPBEXheaderItem 3 2 2 5" xfId="29360"/>
    <cellStyle name="SAPBEXheaderItem 3 2 2 6" xfId="29361"/>
    <cellStyle name="SAPBEXheaderItem 3 2 2 7" xfId="29362"/>
    <cellStyle name="SAPBEXheaderItem 3 2 3" xfId="29363"/>
    <cellStyle name="SAPBEXheaderItem 3 2 4" xfId="29364"/>
    <cellStyle name="SAPBEXheaderItem 3 2 5" xfId="29365"/>
    <cellStyle name="SAPBEXheaderItem 3 2 6" xfId="29366"/>
    <cellStyle name="SAPBEXheaderItem 3 2 7" xfId="29367"/>
    <cellStyle name="SAPBEXheaderItem 3 2 8" xfId="29368"/>
    <cellStyle name="SAPBEXheaderItem 3 3" xfId="29369"/>
    <cellStyle name="SAPBEXheaderItem 3 3 2" xfId="29370"/>
    <cellStyle name="SAPBEXheaderItem 3 3 2 2" xfId="29371"/>
    <cellStyle name="SAPBEXheaderItem 3 3 3" xfId="29372"/>
    <cellStyle name="SAPBEXheaderItem 3 3 4" xfId="29373"/>
    <cellStyle name="SAPBEXheaderItem 3 3 5" xfId="29374"/>
    <cellStyle name="SAPBEXheaderItem 3 3 6" xfId="29375"/>
    <cellStyle name="SAPBEXheaderItem 3 3 7" xfId="29376"/>
    <cellStyle name="SAPBEXheaderItem 3 4" xfId="29377"/>
    <cellStyle name="SAPBEXheaderItem 3 4 2" xfId="29378"/>
    <cellStyle name="SAPBEXheaderItem 3 4 2 2" xfId="29379"/>
    <cellStyle name="SAPBEXheaderItem 3 4 3" xfId="29380"/>
    <cellStyle name="SAPBEXheaderItem 3 5" xfId="29381"/>
    <cellStyle name="SAPBEXheaderItem 3 5 2" xfId="29382"/>
    <cellStyle name="SAPBEXheaderItem 3 5 2 2" xfId="29383"/>
    <cellStyle name="SAPBEXheaderItem 3 5 3" xfId="29384"/>
    <cellStyle name="SAPBEXheaderItem 3 6" xfId="29385"/>
    <cellStyle name="SAPBEXheaderItem 3 6 2" xfId="29386"/>
    <cellStyle name="SAPBEXheaderItem 3 7" xfId="29387"/>
    <cellStyle name="SAPBEXheaderItem 3 8" xfId="29388"/>
    <cellStyle name="SAPBEXheaderItem 3 9" xfId="29389"/>
    <cellStyle name="SAPBEXheaderItem 3_БДР формат СД (2)" xfId="29390"/>
    <cellStyle name="SAPBEXheaderItem 4" xfId="29391"/>
    <cellStyle name="SAPBEXheaderItem 4 2" xfId="29392"/>
    <cellStyle name="SAPBEXheaderItem 4 2 2" xfId="29393"/>
    <cellStyle name="SAPBEXheaderItem 4 2 2 2" xfId="29394"/>
    <cellStyle name="SAPBEXheaderItem 4 2 3" xfId="29395"/>
    <cellStyle name="SAPBEXheaderItem 4 2 4" xfId="29396"/>
    <cellStyle name="SAPBEXheaderItem 4 2 5" xfId="29397"/>
    <cellStyle name="SAPBEXheaderItem 4 2 6" xfId="29398"/>
    <cellStyle name="SAPBEXheaderItem 4 2 7" xfId="29399"/>
    <cellStyle name="SAPBEXheaderItem 4 3" xfId="29400"/>
    <cellStyle name="SAPBEXheaderItem 4 3 2" xfId="29401"/>
    <cellStyle name="SAPBEXheaderItem 4 3 2 2" xfId="29402"/>
    <cellStyle name="SAPBEXheaderItem 4 3 3" xfId="29403"/>
    <cellStyle name="SAPBEXheaderItem 4 3 4" xfId="29404"/>
    <cellStyle name="SAPBEXheaderItem 4 3 5" xfId="29405"/>
    <cellStyle name="SAPBEXheaderItem 4 4" xfId="29406"/>
    <cellStyle name="SAPBEXheaderItem 4 4 2" xfId="29407"/>
    <cellStyle name="SAPBEXheaderItem 4 4 2 2" xfId="29408"/>
    <cellStyle name="SAPBEXheaderItem 4 4 3" xfId="29409"/>
    <cellStyle name="SAPBEXheaderItem 4 5" xfId="29410"/>
    <cellStyle name="SAPBEXheaderItem 4 5 2" xfId="29411"/>
    <cellStyle name="SAPBEXheaderItem 4 5 2 2" xfId="29412"/>
    <cellStyle name="SAPBEXheaderItem 4 5 3" xfId="29413"/>
    <cellStyle name="SAPBEXheaderItem 4 6" xfId="29414"/>
    <cellStyle name="SAPBEXheaderItem 4 6 2" xfId="29415"/>
    <cellStyle name="SAPBEXheaderItem 4 7" xfId="29416"/>
    <cellStyle name="SAPBEXheaderItem 4 8" xfId="29417"/>
    <cellStyle name="SAPBEXheaderItem 5" xfId="29418"/>
    <cellStyle name="SAPBEXheaderItem 5 2" xfId="29419"/>
    <cellStyle name="SAPBEXheaderItem 5 2 2" xfId="29420"/>
    <cellStyle name="SAPBEXheaderItem 5 2 2 2" xfId="29421"/>
    <cellStyle name="SAPBEXheaderItem 5 2 3" xfId="29422"/>
    <cellStyle name="SAPBEXheaderItem 5 2 4" xfId="29423"/>
    <cellStyle name="SAPBEXheaderItem 5 2 5" xfId="29424"/>
    <cellStyle name="SAPBEXheaderItem 5 2 6" xfId="29425"/>
    <cellStyle name="SAPBEXheaderItem 5 2 7" xfId="29426"/>
    <cellStyle name="SAPBEXheaderItem 5 3" xfId="29427"/>
    <cellStyle name="SAPBEXheaderItem 5 3 2" xfId="29428"/>
    <cellStyle name="SAPBEXheaderItem 5 3 2 2" xfId="29429"/>
    <cellStyle name="SAPBEXheaderItem 5 3 3" xfId="29430"/>
    <cellStyle name="SAPBEXheaderItem 5 3 4" xfId="29431"/>
    <cellStyle name="SAPBEXheaderItem 5 3 5" xfId="29432"/>
    <cellStyle name="SAPBEXheaderItem 5 4" xfId="29433"/>
    <cellStyle name="SAPBEXheaderItem 5 4 2" xfId="29434"/>
    <cellStyle name="SAPBEXheaderItem 5 4 2 2" xfId="29435"/>
    <cellStyle name="SAPBEXheaderItem 5 4 3" xfId="29436"/>
    <cellStyle name="SAPBEXheaderItem 5 5" xfId="29437"/>
    <cellStyle name="SAPBEXheaderItem 5 5 2" xfId="29438"/>
    <cellStyle name="SAPBEXheaderItem 5 5 2 2" xfId="29439"/>
    <cellStyle name="SAPBEXheaderItem 5 5 3" xfId="29440"/>
    <cellStyle name="SAPBEXheaderItem 5 6" xfId="29441"/>
    <cellStyle name="SAPBEXheaderItem 5 6 2" xfId="29442"/>
    <cellStyle name="SAPBEXheaderItem 5 7" xfId="29443"/>
    <cellStyle name="SAPBEXheaderItem 5 8" xfId="29444"/>
    <cellStyle name="SAPBEXheaderItem 6" xfId="29445"/>
    <cellStyle name="SAPBEXheaderItem 6 2" xfId="29446"/>
    <cellStyle name="SAPBEXheaderItem 6 2 2" xfId="29447"/>
    <cellStyle name="SAPBEXheaderItem 6 2 2 2" xfId="29448"/>
    <cellStyle name="SAPBEXheaderItem 6 2 3" xfId="29449"/>
    <cellStyle name="SAPBEXheaderItem 6 2 4" xfId="29450"/>
    <cellStyle name="SAPBEXheaderItem 6 2 5" xfId="29451"/>
    <cellStyle name="SAPBEXheaderItem 6 2 6" xfId="29452"/>
    <cellStyle name="SAPBEXheaderItem 6 2 7" xfId="29453"/>
    <cellStyle name="SAPBEXheaderItem 6 3" xfId="29454"/>
    <cellStyle name="SAPBEXheaderItem 6 3 2" xfId="29455"/>
    <cellStyle name="SAPBEXheaderItem 6 3 2 2" xfId="29456"/>
    <cellStyle name="SAPBEXheaderItem 6 3 3" xfId="29457"/>
    <cellStyle name="SAPBEXheaderItem 6 4" xfId="29458"/>
    <cellStyle name="SAPBEXheaderItem 6 4 2" xfId="29459"/>
    <cellStyle name="SAPBEXheaderItem 6 4 2 2" xfId="29460"/>
    <cellStyle name="SAPBEXheaderItem 6 4 3" xfId="29461"/>
    <cellStyle name="SAPBEXheaderItem 6 5" xfId="29462"/>
    <cellStyle name="SAPBEXheaderItem 6 5 2" xfId="29463"/>
    <cellStyle name="SAPBEXheaderItem 6 5 2 2" xfId="29464"/>
    <cellStyle name="SAPBEXheaderItem 6 5 3" xfId="29465"/>
    <cellStyle name="SAPBEXheaderItem 6 6" xfId="29466"/>
    <cellStyle name="SAPBEXheaderItem 6 6 2" xfId="29467"/>
    <cellStyle name="SAPBEXheaderItem 6 7" xfId="29468"/>
    <cellStyle name="SAPBEXheaderItem 6 8" xfId="29469"/>
    <cellStyle name="SAPBEXheaderItem 7" xfId="29470"/>
    <cellStyle name="SAPBEXheaderItem 7 2" xfId="29471"/>
    <cellStyle name="SAPBEXheaderItem 7 2 2" xfId="29472"/>
    <cellStyle name="SAPBEXheaderItem 7 2 2 2" xfId="29473"/>
    <cellStyle name="SAPBEXheaderItem 7 2 3" xfId="29474"/>
    <cellStyle name="SAPBEXheaderItem 7 2 4" xfId="29475"/>
    <cellStyle name="SAPBEXheaderItem 7 2 5" xfId="29476"/>
    <cellStyle name="SAPBEXheaderItem 7 2 6" xfId="29477"/>
    <cellStyle name="SAPBEXheaderItem 7 2 7" xfId="29478"/>
    <cellStyle name="SAPBEXheaderItem 7 3" xfId="29479"/>
    <cellStyle name="SAPBEXheaderItem 7 3 2" xfId="29480"/>
    <cellStyle name="SAPBEXheaderItem 7 3 2 2" xfId="29481"/>
    <cellStyle name="SAPBEXheaderItem 7 3 3" xfId="29482"/>
    <cellStyle name="SAPBEXheaderItem 7 4" xfId="29483"/>
    <cellStyle name="SAPBEXheaderItem 7 4 2" xfId="29484"/>
    <cellStyle name="SAPBEXheaderItem 7 4 2 2" xfId="29485"/>
    <cellStyle name="SAPBEXheaderItem 7 4 3" xfId="29486"/>
    <cellStyle name="SAPBEXheaderItem 7 5" xfId="29487"/>
    <cellStyle name="SAPBEXheaderItem 7 5 2" xfId="29488"/>
    <cellStyle name="SAPBEXheaderItem 7 5 2 2" xfId="29489"/>
    <cellStyle name="SAPBEXheaderItem 7 5 3" xfId="29490"/>
    <cellStyle name="SAPBEXheaderItem 7 6" xfId="29491"/>
    <cellStyle name="SAPBEXheaderItem 7 6 2" xfId="29492"/>
    <cellStyle name="SAPBEXheaderItem 7 7" xfId="29493"/>
    <cellStyle name="SAPBEXheaderItem 7 8" xfId="29494"/>
    <cellStyle name="SAPBEXheaderItem 8" xfId="29495"/>
    <cellStyle name="SAPBEXheaderItem 8 2" xfId="29496"/>
    <cellStyle name="SAPBEXheaderItem 8 2 2" xfId="29497"/>
    <cellStyle name="SAPBEXheaderItem 8 2 2 2" xfId="29498"/>
    <cellStyle name="SAPBEXheaderItem 8 2 3" xfId="29499"/>
    <cellStyle name="SAPBEXheaderItem 8 2 4" xfId="29500"/>
    <cellStyle name="SAPBEXheaderItem 8 2 5" xfId="29501"/>
    <cellStyle name="SAPBEXheaderItem 8 2 6" xfId="29502"/>
    <cellStyle name="SAPBEXheaderItem 8 2 7" xfId="29503"/>
    <cellStyle name="SAPBEXheaderItem 8 3" xfId="29504"/>
    <cellStyle name="SAPBEXheaderItem 8 3 2" xfId="29505"/>
    <cellStyle name="SAPBEXheaderItem 8 3 2 2" xfId="29506"/>
    <cellStyle name="SAPBEXheaderItem 8 3 3" xfId="29507"/>
    <cellStyle name="SAPBEXheaderItem 8 4" xfId="29508"/>
    <cellStyle name="SAPBEXheaderItem 8 4 2" xfId="29509"/>
    <cellStyle name="SAPBEXheaderItem 8 4 2 2" xfId="29510"/>
    <cellStyle name="SAPBEXheaderItem 8 4 3" xfId="29511"/>
    <cellStyle name="SAPBEXheaderItem 8 5" xfId="29512"/>
    <cellStyle name="SAPBEXheaderItem 8 5 2" xfId="29513"/>
    <cellStyle name="SAPBEXheaderItem 8 5 2 2" xfId="29514"/>
    <cellStyle name="SAPBEXheaderItem 8 5 3" xfId="29515"/>
    <cellStyle name="SAPBEXheaderItem 8 6" xfId="29516"/>
    <cellStyle name="SAPBEXheaderItem 8 6 2" xfId="29517"/>
    <cellStyle name="SAPBEXheaderItem 8 6 2 2" xfId="29518"/>
    <cellStyle name="SAPBEXheaderItem 8 6 3" xfId="29519"/>
    <cellStyle name="SAPBEXheaderItem 8 7" xfId="29520"/>
    <cellStyle name="SAPBEXheaderItem 8 7 2" xfId="29521"/>
    <cellStyle name="SAPBEXheaderItem 8 8" xfId="29522"/>
    <cellStyle name="SAPBEXheaderItem 9" xfId="29523"/>
    <cellStyle name="SAPBEXheaderItem 9 2" xfId="29524"/>
    <cellStyle name="SAPBEXheaderItem 9 2 2" xfId="29525"/>
    <cellStyle name="SAPBEXheaderItem 9 2 2 2" xfId="29526"/>
    <cellStyle name="SAPBEXheaderItem 9 2 3" xfId="29527"/>
    <cellStyle name="SAPBEXheaderItem 9 2 4" xfId="29528"/>
    <cellStyle name="SAPBEXheaderItem 9 2 5" xfId="29529"/>
    <cellStyle name="SAPBEXheaderItem 9 2 6" xfId="29530"/>
    <cellStyle name="SAPBEXheaderItem 9 2 7" xfId="29531"/>
    <cellStyle name="SAPBEXheaderItem 9 3" xfId="29532"/>
    <cellStyle name="SAPBEXheaderItem 9 3 2" xfId="29533"/>
    <cellStyle name="SAPBEXheaderItem 9 3 2 2" xfId="29534"/>
    <cellStyle name="SAPBEXheaderItem 9 3 3" xfId="29535"/>
    <cellStyle name="SAPBEXheaderItem 9 4" xfId="29536"/>
    <cellStyle name="SAPBEXheaderItem 9 4 2" xfId="29537"/>
    <cellStyle name="SAPBEXheaderItem 9 4 2 2" xfId="29538"/>
    <cellStyle name="SAPBEXheaderItem 9 4 3" xfId="29539"/>
    <cellStyle name="SAPBEXheaderItem 9 5" xfId="29540"/>
    <cellStyle name="SAPBEXheaderItem 9 5 2" xfId="29541"/>
    <cellStyle name="SAPBEXheaderItem 9 5 2 2" xfId="29542"/>
    <cellStyle name="SAPBEXheaderItem 9 5 3" xfId="29543"/>
    <cellStyle name="SAPBEXheaderItem 9 6" xfId="29544"/>
    <cellStyle name="SAPBEXheaderItem 9 6 2" xfId="29545"/>
    <cellStyle name="SAPBEXheaderItem 9 6 2 2" xfId="29546"/>
    <cellStyle name="SAPBEXheaderItem 9 6 3" xfId="29547"/>
    <cellStyle name="SAPBEXheaderItem 9 7" xfId="29548"/>
    <cellStyle name="SAPBEXheaderItem 9 7 2" xfId="29549"/>
    <cellStyle name="SAPBEXheaderItem 9 8" xfId="29550"/>
    <cellStyle name="SAPBEXheaderItem_xSAPtemp1650" xfId="29551"/>
    <cellStyle name="SAPBEXheaderText" xfId="29552"/>
    <cellStyle name="SAPBEXheaderText 10" xfId="29553"/>
    <cellStyle name="SAPBEXheaderText 10 2" xfId="29554"/>
    <cellStyle name="SAPBEXheaderText 10 2 2" xfId="29555"/>
    <cellStyle name="SAPBEXheaderText 10 2 3" xfId="29556"/>
    <cellStyle name="SAPBEXheaderText 10 2 4" xfId="29557"/>
    <cellStyle name="SAPBEXheaderText 10 2 5" xfId="29558"/>
    <cellStyle name="SAPBEXheaderText 10 2 6" xfId="29559"/>
    <cellStyle name="SAPBEXheaderText 10 2 7" xfId="29560"/>
    <cellStyle name="SAPBEXheaderText 10 3" xfId="29561"/>
    <cellStyle name="SAPBEXheaderText 10 4" xfId="29562"/>
    <cellStyle name="SAPBEXheaderText 10 5" xfId="29563"/>
    <cellStyle name="SAPBEXheaderText 10 6" xfId="29564"/>
    <cellStyle name="SAPBEXheaderText 10 7" xfId="29565"/>
    <cellStyle name="SAPBEXheaderText 10 8" xfId="29566"/>
    <cellStyle name="SAPBEXheaderText 11" xfId="29567"/>
    <cellStyle name="SAPBEXheaderText 11 2" xfId="29568"/>
    <cellStyle name="SAPBEXheaderText 11 2 2" xfId="29569"/>
    <cellStyle name="SAPBEXheaderText 11 2 3" xfId="29570"/>
    <cellStyle name="SAPBEXheaderText 11 2 4" xfId="29571"/>
    <cellStyle name="SAPBEXheaderText 11 2 5" xfId="29572"/>
    <cellStyle name="SAPBEXheaderText 11 2 6" xfId="29573"/>
    <cellStyle name="SAPBEXheaderText 11 2 7" xfId="29574"/>
    <cellStyle name="SAPBEXheaderText 11 3" xfId="29575"/>
    <cellStyle name="SAPBEXheaderText 11 4" xfId="29576"/>
    <cellStyle name="SAPBEXheaderText 11 5" xfId="29577"/>
    <cellStyle name="SAPBEXheaderText 11 6" xfId="29578"/>
    <cellStyle name="SAPBEXheaderText 11 7" xfId="29579"/>
    <cellStyle name="SAPBEXheaderText 11 8" xfId="29580"/>
    <cellStyle name="SAPBEXheaderText 12" xfId="29581"/>
    <cellStyle name="SAPBEXheaderText 12 2" xfId="29582"/>
    <cellStyle name="SAPBEXheaderText 12 2 2" xfId="29583"/>
    <cellStyle name="SAPBEXheaderText 12 2 3" xfId="29584"/>
    <cellStyle name="SAPBEXheaderText 12 2 4" xfId="29585"/>
    <cellStyle name="SAPBEXheaderText 12 2 5" xfId="29586"/>
    <cellStyle name="SAPBEXheaderText 12 2 6" xfId="29587"/>
    <cellStyle name="SAPBEXheaderText 12 2 7" xfId="29588"/>
    <cellStyle name="SAPBEXheaderText 12 3" xfId="29589"/>
    <cellStyle name="SAPBEXheaderText 12 4" xfId="29590"/>
    <cellStyle name="SAPBEXheaderText 12 5" xfId="29591"/>
    <cellStyle name="SAPBEXheaderText 12 6" xfId="29592"/>
    <cellStyle name="SAPBEXheaderText 12 7" xfId="29593"/>
    <cellStyle name="SAPBEXheaderText 12 8" xfId="29594"/>
    <cellStyle name="SAPBEXheaderText 13" xfId="29595"/>
    <cellStyle name="SAPBEXheaderText 13 2" xfId="29596"/>
    <cellStyle name="SAPBEXheaderText 13 2 2" xfId="29597"/>
    <cellStyle name="SAPBEXheaderText 13 2 3" xfId="29598"/>
    <cellStyle name="SAPBEXheaderText 13 2 4" xfId="29599"/>
    <cellStyle name="SAPBEXheaderText 13 2 5" xfId="29600"/>
    <cellStyle name="SAPBEXheaderText 13 2 6" xfId="29601"/>
    <cellStyle name="SAPBEXheaderText 13 2 7" xfId="29602"/>
    <cellStyle name="SAPBEXheaderText 13 3" xfId="29603"/>
    <cellStyle name="SAPBEXheaderText 13 4" xfId="29604"/>
    <cellStyle name="SAPBEXheaderText 13 5" xfId="29605"/>
    <cellStyle name="SAPBEXheaderText 13 6" xfId="29606"/>
    <cellStyle name="SAPBEXheaderText 13 7" xfId="29607"/>
    <cellStyle name="SAPBEXheaderText 13 8" xfId="29608"/>
    <cellStyle name="SAPBEXheaderText 14" xfId="29609"/>
    <cellStyle name="SAPBEXheaderText 14 2" xfId="29610"/>
    <cellStyle name="SAPBEXheaderText 14 3" xfId="29611"/>
    <cellStyle name="SAPBEXheaderText 14 4" xfId="29612"/>
    <cellStyle name="SAPBEXheaderText 14 5" xfId="29613"/>
    <cellStyle name="SAPBEXheaderText 14 6" xfId="29614"/>
    <cellStyle name="SAPBEXheaderText 14 7" xfId="29615"/>
    <cellStyle name="SAPBEXheaderText 15" xfId="29616"/>
    <cellStyle name="SAPBEXheaderText 16" xfId="29617"/>
    <cellStyle name="SAPBEXheaderText 17" xfId="29618"/>
    <cellStyle name="SAPBEXheaderText 18" xfId="29619"/>
    <cellStyle name="SAPBEXheaderText 19" xfId="29620"/>
    <cellStyle name="SAPBEXheaderText 2" xfId="29621"/>
    <cellStyle name="SAPBEXheaderText 2 10" xfId="29622"/>
    <cellStyle name="SAPBEXheaderText 2 11" xfId="29623"/>
    <cellStyle name="SAPBEXheaderText 2 12" xfId="29624"/>
    <cellStyle name="SAPBEXheaderText 2 13" xfId="29625"/>
    <cellStyle name="SAPBEXheaderText 2 14" xfId="29626"/>
    <cellStyle name="SAPBEXheaderText 2 15" xfId="29627"/>
    <cellStyle name="SAPBEXheaderText 2 2" xfId="29628"/>
    <cellStyle name="SAPBEXheaderText 2 2 2" xfId="29629"/>
    <cellStyle name="SAPBEXheaderText 2 2 2 2" xfId="29630"/>
    <cellStyle name="SAPBEXheaderText 2 2 2 2 2" xfId="29631"/>
    <cellStyle name="SAPBEXheaderText 2 2 2 3" xfId="29632"/>
    <cellStyle name="SAPBEXheaderText 2 2 2 4" xfId="29633"/>
    <cellStyle name="SAPBEXheaderText 2 2 2 5" xfId="29634"/>
    <cellStyle name="SAPBEXheaderText 2 2 3" xfId="29635"/>
    <cellStyle name="SAPBEXheaderText 2 2 3 2" xfId="29636"/>
    <cellStyle name="SAPBEXheaderText 2 2 3 2 2" xfId="29637"/>
    <cellStyle name="SAPBEXheaderText 2 2 3 3" xfId="29638"/>
    <cellStyle name="SAPBEXheaderText 2 2 3 4" xfId="29639"/>
    <cellStyle name="SAPBEXheaderText 2 2 3 5" xfId="29640"/>
    <cellStyle name="SAPBEXheaderText 2 2 3 6" xfId="29641"/>
    <cellStyle name="SAPBEXheaderText 2 2 3 7" xfId="29642"/>
    <cellStyle name="SAPBEXheaderText 2 2 4" xfId="29643"/>
    <cellStyle name="SAPBEXheaderText 2 2 4 2" xfId="29644"/>
    <cellStyle name="SAPBEXheaderText 2 2 4 2 2" xfId="29645"/>
    <cellStyle name="SAPBEXheaderText 2 2 4 3" xfId="29646"/>
    <cellStyle name="SAPBEXheaderText 2 2 5" xfId="29647"/>
    <cellStyle name="SAPBEXheaderText 2 2 5 2" xfId="29648"/>
    <cellStyle name="SAPBEXheaderText 2 2 5 2 2" xfId="29649"/>
    <cellStyle name="SAPBEXheaderText 2 2 5 3" xfId="29650"/>
    <cellStyle name="SAPBEXheaderText 2 2 6" xfId="29651"/>
    <cellStyle name="SAPBEXheaderText 2 2 6 2" xfId="29652"/>
    <cellStyle name="SAPBEXheaderText 2 2 7" xfId="29653"/>
    <cellStyle name="SAPBEXheaderText 2 2 8" xfId="29654"/>
    <cellStyle name="SAPBEXheaderText 2 2 9" xfId="29655"/>
    <cellStyle name="SAPBEXheaderText 2 2_БДР формат СД (2)" xfId="29656"/>
    <cellStyle name="SAPBEXheaderText 2 3" xfId="29657"/>
    <cellStyle name="SAPBEXheaderText 2 3 2" xfId="29658"/>
    <cellStyle name="SAPBEXheaderText 2 3 2 2" xfId="29659"/>
    <cellStyle name="SAPBEXheaderText 2 3 2 2 2" xfId="29660"/>
    <cellStyle name="SAPBEXheaderText 2 3 2 3" xfId="29661"/>
    <cellStyle name="SAPBEXheaderText 2 3 2 3 2" xfId="29662"/>
    <cellStyle name="SAPBEXheaderText 2 3 2 3 3" xfId="29663"/>
    <cellStyle name="SAPBEXheaderText 2 3 2 3 4" xfId="29664"/>
    <cellStyle name="SAPBEXheaderText 2 3 2 3 5" xfId="29665"/>
    <cellStyle name="SAPBEXheaderText 2 3 2 3 6" xfId="29666"/>
    <cellStyle name="SAPBEXheaderText 2 3 2 3 7" xfId="29667"/>
    <cellStyle name="SAPBEXheaderText 2 3 2 4" xfId="29668"/>
    <cellStyle name="SAPBEXheaderText 2 3 2 5" xfId="29669"/>
    <cellStyle name="SAPBEXheaderText 2 3 2 6" xfId="29670"/>
    <cellStyle name="SAPBEXheaderText 2 3 2 7" xfId="29671"/>
    <cellStyle name="SAPBEXheaderText 2 3 2 8" xfId="29672"/>
    <cellStyle name="SAPBEXheaderText 2 3 2 9" xfId="29673"/>
    <cellStyle name="SAPBEXheaderText 2 3 2_БДР формат СД (2)" xfId="29674"/>
    <cellStyle name="SAPBEXheaderText 2 3 3" xfId="29675"/>
    <cellStyle name="SAPBEXheaderText 2 3 3 2" xfId="29676"/>
    <cellStyle name="SAPBEXheaderText 2 3 3 2 2" xfId="29677"/>
    <cellStyle name="SAPBEXheaderText 2 3 3 3" xfId="29678"/>
    <cellStyle name="SAPBEXheaderText 2 3 3 4" xfId="29679"/>
    <cellStyle name="SAPBEXheaderText 2 3 3 5" xfId="29680"/>
    <cellStyle name="SAPBEXheaderText 2 3 3 6" xfId="29681"/>
    <cellStyle name="SAPBEXheaderText 2 3 3 7" xfId="29682"/>
    <cellStyle name="SAPBEXheaderText 2 3 4" xfId="29683"/>
    <cellStyle name="SAPBEXheaderText 2 3 4 2" xfId="29684"/>
    <cellStyle name="SAPBEXheaderText 2 3 4 2 2" xfId="29685"/>
    <cellStyle name="SAPBEXheaderText 2 3 4 3" xfId="29686"/>
    <cellStyle name="SAPBEXheaderText 2 3 5" xfId="29687"/>
    <cellStyle name="SAPBEXheaderText 2 3 5 2" xfId="29688"/>
    <cellStyle name="SAPBEXheaderText 2 3 5 2 2" xfId="29689"/>
    <cellStyle name="SAPBEXheaderText 2 3 5 3" xfId="29690"/>
    <cellStyle name="SAPBEXheaderText 2 3 6" xfId="29691"/>
    <cellStyle name="SAPBEXheaderText 2 3 6 2" xfId="29692"/>
    <cellStyle name="SAPBEXheaderText 2 3 7" xfId="29693"/>
    <cellStyle name="SAPBEXheaderText 2 3 8" xfId="29694"/>
    <cellStyle name="SAPBEXheaderText 2 3 9" xfId="29695"/>
    <cellStyle name="SAPBEXheaderText 2 3_БДР формат СД (2)" xfId="29696"/>
    <cellStyle name="SAPBEXheaderText 2 4" xfId="29697"/>
    <cellStyle name="SAPBEXheaderText 2 4 2" xfId="29698"/>
    <cellStyle name="SAPBEXheaderText 2 4 2 2" xfId="29699"/>
    <cellStyle name="SAPBEXheaderText 2 4 2 2 2" xfId="29700"/>
    <cellStyle name="SAPBEXheaderText 2 4 2 3" xfId="29701"/>
    <cellStyle name="SAPBEXheaderText 2 4 2 4" xfId="29702"/>
    <cellStyle name="SAPBEXheaderText 2 4 2 5" xfId="29703"/>
    <cellStyle name="SAPBEXheaderText 2 4 2 6" xfId="29704"/>
    <cellStyle name="SAPBEXheaderText 2 4 2 7" xfId="29705"/>
    <cellStyle name="SAPBEXheaderText 2 4 3" xfId="29706"/>
    <cellStyle name="SAPBEXheaderText 2 4 3 2" xfId="29707"/>
    <cellStyle name="SAPBEXheaderText 2 4 3 2 2" xfId="29708"/>
    <cellStyle name="SAPBEXheaderText 2 4 3 3" xfId="29709"/>
    <cellStyle name="SAPBEXheaderText 2 4 3 4" xfId="29710"/>
    <cellStyle name="SAPBEXheaderText 2 4 3 5" xfId="29711"/>
    <cellStyle name="SAPBEXheaderText 2 4 4" xfId="29712"/>
    <cellStyle name="SAPBEXheaderText 2 4 4 2" xfId="29713"/>
    <cellStyle name="SAPBEXheaderText 2 4 4 2 2" xfId="29714"/>
    <cellStyle name="SAPBEXheaderText 2 4 4 3" xfId="29715"/>
    <cellStyle name="SAPBEXheaderText 2 4 5" xfId="29716"/>
    <cellStyle name="SAPBEXheaderText 2 4 5 2" xfId="29717"/>
    <cellStyle name="SAPBEXheaderText 2 4 5 2 2" xfId="29718"/>
    <cellStyle name="SAPBEXheaderText 2 4 5 3" xfId="29719"/>
    <cellStyle name="SAPBEXheaderText 2 4 6" xfId="29720"/>
    <cellStyle name="SAPBEXheaderText 2 4 6 2" xfId="29721"/>
    <cellStyle name="SAPBEXheaderText 2 4 7" xfId="29722"/>
    <cellStyle name="SAPBEXheaderText 2 4 8" xfId="29723"/>
    <cellStyle name="SAPBEXheaderText 2 5" xfId="29724"/>
    <cellStyle name="SAPBEXheaderText 2 5 2" xfId="29725"/>
    <cellStyle name="SAPBEXheaderText 2 5 2 2" xfId="29726"/>
    <cellStyle name="SAPBEXheaderText 2 5 2 2 2" xfId="29727"/>
    <cellStyle name="SAPBEXheaderText 2 5 2 3" xfId="29728"/>
    <cellStyle name="SAPBEXheaderText 2 5 2 4" xfId="29729"/>
    <cellStyle name="SAPBEXheaderText 2 5 2 5" xfId="29730"/>
    <cellStyle name="SAPBEXheaderText 2 5 3" xfId="29731"/>
    <cellStyle name="SAPBEXheaderText 2 5 3 2" xfId="29732"/>
    <cellStyle name="SAPBEXheaderText 2 5 3 2 2" xfId="29733"/>
    <cellStyle name="SAPBEXheaderText 2 5 3 3" xfId="29734"/>
    <cellStyle name="SAPBEXheaderText 2 5 4" xfId="29735"/>
    <cellStyle name="SAPBEXheaderText 2 5 4 2" xfId="29736"/>
    <cellStyle name="SAPBEXheaderText 2 5 4 2 2" xfId="29737"/>
    <cellStyle name="SAPBEXheaderText 2 5 4 3" xfId="29738"/>
    <cellStyle name="SAPBEXheaderText 2 5 5" xfId="29739"/>
    <cellStyle name="SAPBEXheaderText 2 5 5 2" xfId="29740"/>
    <cellStyle name="SAPBEXheaderText 2 5 5 2 2" xfId="29741"/>
    <cellStyle name="SAPBEXheaderText 2 5 5 3" xfId="29742"/>
    <cellStyle name="SAPBEXheaderText 2 5 6" xfId="29743"/>
    <cellStyle name="SAPBEXheaderText 2 5 6 2" xfId="29744"/>
    <cellStyle name="SAPBEXheaderText 2 5 7" xfId="29745"/>
    <cellStyle name="SAPBEXheaderText 2 6" xfId="29746"/>
    <cellStyle name="SAPBEXheaderText 2 6 2" xfId="29747"/>
    <cellStyle name="SAPBEXheaderText 2 6 2 2" xfId="29748"/>
    <cellStyle name="SAPBEXheaderText 2 6 2 2 2" xfId="29749"/>
    <cellStyle name="SAPBEXheaderText 2 6 2 3" xfId="29750"/>
    <cellStyle name="SAPBEXheaderText 2 6 2 4" xfId="29751"/>
    <cellStyle name="SAPBEXheaderText 2 6 2 5" xfId="29752"/>
    <cellStyle name="SAPBEXheaderText 2 6 2 6" xfId="29753"/>
    <cellStyle name="SAPBEXheaderText 2 6 2 7" xfId="29754"/>
    <cellStyle name="SAPBEXheaderText 2 6 3" xfId="29755"/>
    <cellStyle name="SAPBEXheaderText 2 6 3 2" xfId="29756"/>
    <cellStyle name="SAPBEXheaderText 2 6 3 2 2" xfId="29757"/>
    <cellStyle name="SAPBEXheaderText 2 6 3 3" xfId="29758"/>
    <cellStyle name="SAPBEXheaderText 2 6 4" xfId="29759"/>
    <cellStyle name="SAPBEXheaderText 2 6 4 2" xfId="29760"/>
    <cellStyle name="SAPBEXheaderText 2 6 4 2 2" xfId="29761"/>
    <cellStyle name="SAPBEXheaderText 2 6 4 3" xfId="29762"/>
    <cellStyle name="SAPBEXheaderText 2 6 5" xfId="29763"/>
    <cellStyle name="SAPBEXheaderText 2 6 5 2" xfId="29764"/>
    <cellStyle name="SAPBEXheaderText 2 6 5 2 2" xfId="29765"/>
    <cellStyle name="SAPBEXheaderText 2 6 5 3" xfId="29766"/>
    <cellStyle name="SAPBEXheaderText 2 6 6" xfId="29767"/>
    <cellStyle name="SAPBEXheaderText 2 6 6 2" xfId="29768"/>
    <cellStyle name="SAPBEXheaderText 2 6 7" xfId="29769"/>
    <cellStyle name="SAPBEXheaderText 2 6 8" xfId="29770"/>
    <cellStyle name="SAPBEXheaderText 2 7" xfId="29771"/>
    <cellStyle name="SAPBEXheaderText 2 7 2" xfId="29772"/>
    <cellStyle name="SAPBEXheaderText 2 7 2 2" xfId="29773"/>
    <cellStyle name="SAPBEXheaderText 2 7 2 2 2" xfId="29774"/>
    <cellStyle name="SAPBEXheaderText 2 7 2 3" xfId="29775"/>
    <cellStyle name="SAPBEXheaderText 2 7 2 4" xfId="29776"/>
    <cellStyle name="SAPBEXheaderText 2 7 2 5" xfId="29777"/>
    <cellStyle name="SAPBEXheaderText 2 7 2 6" xfId="29778"/>
    <cellStyle name="SAPBEXheaderText 2 7 2 7" xfId="29779"/>
    <cellStyle name="SAPBEXheaderText 2 7 3" xfId="29780"/>
    <cellStyle name="SAPBEXheaderText 2 7 3 2" xfId="29781"/>
    <cellStyle name="SAPBEXheaderText 2 7 3 2 2" xfId="29782"/>
    <cellStyle name="SAPBEXheaderText 2 7 3 3" xfId="29783"/>
    <cellStyle name="SAPBEXheaderText 2 7 4" xfId="29784"/>
    <cellStyle name="SAPBEXheaderText 2 7 4 2" xfId="29785"/>
    <cellStyle name="SAPBEXheaderText 2 7 4 2 2" xfId="29786"/>
    <cellStyle name="SAPBEXheaderText 2 7 4 3" xfId="29787"/>
    <cellStyle name="SAPBEXheaderText 2 7 5" xfId="29788"/>
    <cellStyle name="SAPBEXheaderText 2 7 5 2" xfId="29789"/>
    <cellStyle name="SAPBEXheaderText 2 7 5 2 2" xfId="29790"/>
    <cellStyle name="SAPBEXheaderText 2 7 5 3" xfId="29791"/>
    <cellStyle name="SAPBEXheaderText 2 7 6" xfId="29792"/>
    <cellStyle name="SAPBEXheaderText 2 7 6 2" xfId="29793"/>
    <cellStyle name="SAPBEXheaderText 2 7 6 2 2" xfId="29794"/>
    <cellStyle name="SAPBEXheaderText 2 7 6 3" xfId="29795"/>
    <cellStyle name="SAPBEXheaderText 2 7 7" xfId="29796"/>
    <cellStyle name="SAPBEXheaderText 2 7 7 2" xfId="29797"/>
    <cellStyle name="SAPBEXheaderText 2 7 8" xfId="29798"/>
    <cellStyle name="SAPBEXheaderText 2 8" xfId="29799"/>
    <cellStyle name="SAPBEXheaderText 2 8 2" xfId="29800"/>
    <cellStyle name="SAPBEXheaderText 2 8 2 2" xfId="29801"/>
    <cellStyle name="SAPBEXheaderText 2 8 2 2 2" xfId="29802"/>
    <cellStyle name="SAPBEXheaderText 2 8 2 3" xfId="29803"/>
    <cellStyle name="SAPBEXheaderText 2 8 2 4" xfId="29804"/>
    <cellStyle name="SAPBEXheaderText 2 8 2 5" xfId="29805"/>
    <cellStyle name="SAPBEXheaderText 2 8 2 6" xfId="29806"/>
    <cellStyle name="SAPBEXheaderText 2 8 2 7" xfId="29807"/>
    <cellStyle name="SAPBEXheaderText 2 8 3" xfId="29808"/>
    <cellStyle name="SAPBEXheaderText 2 8 3 2" xfId="29809"/>
    <cellStyle name="SAPBEXheaderText 2 8 3 2 2" xfId="29810"/>
    <cellStyle name="SAPBEXheaderText 2 8 3 3" xfId="29811"/>
    <cellStyle name="SAPBEXheaderText 2 8 4" xfId="29812"/>
    <cellStyle name="SAPBEXheaderText 2 8 4 2" xfId="29813"/>
    <cellStyle name="SAPBEXheaderText 2 8 4 2 2" xfId="29814"/>
    <cellStyle name="SAPBEXheaderText 2 8 4 3" xfId="29815"/>
    <cellStyle name="SAPBEXheaderText 2 8 5" xfId="29816"/>
    <cellStyle name="SAPBEXheaderText 2 8 5 2" xfId="29817"/>
    <cellStyle name="SAPBEXheaderText 2 8 5 2 2" xfId="29818"/>
    <cellStyle name="SAPBEXheaderText 2 8 5 3" xfId="29819"/>
    <cellStyle name="SAPBEXheaderText 2 8 6" xfId="29820"/>
    <cellStyle name="SAPBEXheaderText 2 8 6 2" xfId="29821"/>
    <cellStyle name="SAPBEXheaderText 2 8 6 2 2" xfId="29822"/>
    <cellStyle name="SAPBEXheaderText 2 8 6 3" xfId="29823"/>
    <cellStyle name="SAPBEXheaderText 2 8 7" xfId="29824"/>
    <cellStyle name="SAPBEXheaderText 2 8 7 2" xfId="29825"/>
    <cellStyle name="SAPBEXheaderText 2 8 8" xfId="29826"/>
    <cellStyle name="SAPBEXheaderText 2 9" xfId="29827"/>
    <cellStyle name="SAPBEXheaderText 2 9 2" xfId="29828"/>
    <cellStyle name="SAPBEXheaderText 2 9 3" xfId="29829"/>
    <cellStyle name="SAPBEXheaderText 2 9 4" xfId="29830"/>
    <cellStyle name="SAPBEXheaderText 2 9 5" xfId="29831"/>
    <cellStyle name="SAPBEXheaderText 2 9 6" xfId="29832"/>
    <cellStyle name="SAPBEXheaderText 2 9 7" xfId="29833"/>
    <cellStyle name="SAPBEXheaderText 2_БДР формат СД (2)" xfId="29834"/>
    <cellStyle name="SAPBEXheaderText 20" xfId="29835"/>
    <cellStyle name="SAPBEXheaderText 3" xfId="29836"/>
    <cellStyle name="SAPBEXheaderText 3 2" xfId="29837"/>
    <cellStyle name="SAPBEXheaderText 3 2 2" xfId="29838"/>
    <cellStyle name="SAPBEXheaderText 3 2 2 2" xfId="29839"/>
    <cellStyle name="SAPBEXheaderText 3 2 2 3" xfId="29840"/>
    <cellStyle name="SAPBEXheaderText 3 2 2 4" xfId="29841"/>
    <cellStyle name="SAPBEXheaderText 3 2 2 5" xfId="29842"/>
    <cellStyle name="SAPBEXheaderText 3 2 2 6" xfId="29843"/>
    <cellStyle name="SAPBEXheaderText 3 2 2 7" xfId="29844"/>
    <cellStyle name="SAPBEXheaderText 3 2 3" xfId="29845"/>
    <cellStyle name="SAPBEXheaderText 3 2 4" xfId="29846"/>
    <cellStyle name="SAPBEXheaderText 3 2 5" xfId="29847"/>
    <cellStyle name="SAPBEXheaderText 3 2 6" xfId="29848"/>
    <cellStyle name="SAPBEXheaderText 3 2 7" xfId="29849"/>
    <cellStyle name="SAPBEXheaderText 3 2 8" xfId="29850"/>
    <cellStyle name="SAPBEXheaderText 3 3" xfId="29851"/>
    <cellStyle name="SAPBEXheaderText 3 3 2" xfId="29852"/>
    <cellStyle name="SAPBEXheaderText 3 3 2 2" xfId="29853"/>
    <cellStyle name="SAPBEXheaderText 3 3 3" xfId="29854"/>
    <cellStyle name="SAPBEXheaderText 3 3 4" xfId="29855"/>
    <cellStyle name="SAPBEXheaderText 3 3 5" xfId="29856"/>
    <cellStyle name="SAPBEXheaderText 3 3 6" xfId="29857"/>
    <cellStyle name="SAPBEXheaderText 3 3 7" xfId="29858"/>
    <cellStyle name="SAPBEXheaderText 3 4" xfId="29859"/>
    <cellStyle name="SAPBEXheaderText 3 4 2" xfId="29860"/>
    <cellStyle name="SAPBEXheaderText 3 4 2 2" xfId="29861"/>
    <cellStyle name="SAPBEXheaderText 3 4 3" xfId="29862"/>
    <cellStyle name="SAPBEXheaderText 3 5" xfId="29863"/>
    <cellStyle name="SAPBEXheaderText 3 5 2" xfId="29864"/>
    <cellStyle name="SAPBEXheaderText 3 5 2 2" xfId="29865"/>
    <cellStyle name="SAPBEXheaderText 3 5 3" xfId="29866"/>
    <cellStyle name="SAPBEXheaderText 3 6" xfId="29867"/>
    <cellStyle name="SAPBEXheaderText 3 6 2" xfId="29868"/>
    <cellStyle name="SAPBEXheaderText 3 7" xfId="29869"/>
    <cellStyle name="SAPBEXheaderText 3 8" xfId="29870"/>
    <cellStyle name="SAPBEXheaderText 3 9" xfId="29871"/>
    <cellStyle name="SAPBEXheaderText 3_БДР формат СД (2)" xfId="29872"/>
    <cellStyle name="SAPBEXheaderText 4" xfId="29873"/>
    <cellStyle name="SAPBEXheaderText 4 2" xfId="29874"/>
    <cellStyle name="SAPBEXheaderText 4 2 2" xfId="29875"/>
    <cellStyle name="SAPBEXheaderText 4 2 2 2" xfId="29876"/>
    <cellStyle name="SAPBEXheaderText 4 2 3" xfId="29877"/>
    <cellStyle name="SAPBEXheaderText 4 2 4" xfId="29878"/>
    <cellStyle name="SAPBEXheaderText 4 2 5" xfId="29879"/>
    <cellStyle name="SAPBEXheaderText 4 2 6" xfId="29880"/>
    <cellStyle name="SAPBEXheaderText 4 2 7" xfId="29881"/>
    <cellStyle name="SAPBEXheaderText 4 3" xfId="29882"/>
    <cellStyle name="SAPBEXheaderText 4 3 2" xfId="29883"/>
    <cellStyle name="SAPBEXheaderText 4 3 2 2" xfId="29884"/>
    <cellStyle name="SAPBEXheaderText 4 3 3" xfId="29885"/>
    <cellStyle name="SAPBEXheaderText 4 3 4" xfId="29886"/>
    <cellStyle name="SAPBEXheaderText 4 3 5" xfId="29887"/>
    <cellStyle name="SAPBEXheaderText 4 4" xfId="29888"/>
    <cellStyle name="SAPBEXheaderText 4 4 2" xfId="29889"/>
    <cellStyle name="SAPBEXheaderText 4 4 2 2" xfId="29890"/>
    <cellStyle name="SAPBEXheaderText 4 4 3" xfId="29891"/>
    <cellStyle name="SAPBEXheaderText 4 5" xfId="29892"/>
    <cellStyle name="SAPBEXheaderText 4 5 2" xfId="29893"/>
    <cellStyle name="SAPBEXheaderText 4 5 2 2" xfId="29894"/>
    <cellStyle name="SAPBEXheaderText 4 5 3" xfId="29895"/>
    <cellStyle name="SAPBEXheaderText 4 6" xfId="29896"/>
    <cellStyle name="SAPBEXheaderText 4 6 2" xfId="29897"/>
    <cellStyle name="SAPBEXheaderText 4 7" xfId="29898"/>
    <cellStyle name="SAPBEXheaderText 4 8" xfId="29899"/>
    <cellStyle name="SAPBEXheaderText 5" xfId="29900"/>
    <cellStyle name="SAPBEXheaderText 5 2" xfId="29901"/>
    <cellStyle name="SAPBEXheaderText 5 2 2" xfId="29902"/>
    <cellStyle name="SAPBEXheaderText 5 2 2 2" xfId="29903"/>
    <cellStyle name="SAPBEXheaderText 5 2 3" xfId="29904"/>
    <cellStyle name="SAPBEXheaderText 5 2 4" xfId="29905"/>
    <cellStyle name="SAPBEXheaderText 5 2 5" xfId="29906"/>
    <cellStyle name="SAPBEXheaderText 5 2 6" xfId="29907"/>
    <cellStyle name="SAPBEXheaderText 5 2 7" xfId="29908"/>
    <cellStyle name="SAPBEXheaderText 5 3" xfId="29909"/>
    <cellStyle name="SAPBEXheaderText 5 3 2" xfId="29910"/>
    <cellStyle name="SAPBEXheaderText 5 3 2 2" xfId="29911"/>
    <cellStyle name="SAPBEXheaderText 5 3 3" xfId="29912"/>
    <cellStyle name="SAPBEXheaderText 5 3 4" xfId="29913"/>
    <cellStyle name="SAPBEXheaderText 5 3 5" xfId="29914"/>
    <cellStyle name="SAPBEXheaderText 5 4" xfId="29915"/>
    <cellStyle name="SAPBEXheaderText 5 4 2" xfId="29916"/>
    <cellStyle name="SAPBEXheaderText 5 4 2 2" xfId="29917"/>
    <cellStyle name="SAPBEXheaderText 5 4 3" xfId="29918"/>
    <cellStyle name="SAPBEXheaderText 5 5" xfId="29919"/>
    <cellStyle name="SAPBEXheaderText 5 5 2" xfId="29920"/>
    <cellStyle name="SAPBEXheaderText 5 5 2 2" xfId="29921"/>
    <cellStyle name="SAPBEXheaderText 5 5 3" xfId="29922"/>
    <cellStyle name="SAPBEXheaderText 5 6" xfId="29923"/>
    <cellStyle name="SAPBEXheaderText 5 6 2" xfId="29924"/>
    <cellStyle name="SAPBEXheaderText 5 7" xfId="29925"/>
    <cellStyle name="SAPBEXheaderText 5 8" xfId="29926"/>
    <cellStyle name="SAPBEXheaderText 6" xfId="29927"/>
    <cellStyle name="SAPBEXheaderText 6 2" xfId="29928"/>
    <cellStyle name="SAPBEXheaderText 6 2 2" xfId="29929"/>
    <cellStyle name="SAPBEXheaderText 6 2 2 2" xfId="29930"/>
    <cellStyle name="SAPBEXheaderText 6 2 3" xfId="29931"/>
    <cellStyle name="SAPBEXheaderText 6 2 4" xfId="29932"/>
    <cellStyle name="SAPBEXheaderText 6 2 5" xfId="29933"/>
    <cellStyle name="SAPBEXheaderText 6 2 6" xfId="29934"/>
    <cellStyle name="SAPBEXheaderText 6 2 7" xfId="29935"/>
    <cellStyle name="SAPBEXheaderText 6 3" xfId="29936"/>
    <cellStyle name="SAPBEXheaderText 6 3 2" xfId="29937"/>
    <cellStyle name="SAPBEXheaderText 6 3 2 2" xfId="29938"/>
    <cellStyle name="SAPBEXheaderText 6 3 3" xfId="29939"/>
    <cellStyle name="SAPBEXheaderText 6 4" xfId="29940"/>
    <cellStyle name="SAPBEXheaderText 6 4 2" xfId="29941"/>
    <cellStyle name="SAPBEXheaderText 6 4 2 2" xfId="29942"/>
    <cellStyle name="SAPBEXheaderText 6 4 3" xfId="29943"/>
    <cellStyle name="SAPBEXheaderText 6 5" xfId="29944"/>
    <cellStyle name="SAPBEXheaderText 6 5 2" xfId="29945"/>
    <cellStyle name="SAPBEXheaderText 6 5 2 2" xfId="29946"/>
    <cellStyle name="SAPBEXheaderText 6 5 3" xfId="29947"/>
    <cellStyle name="SAPBEXheaderText 6 6" xfId="29948"/>
    <cellStyle name="SAPBEXheaderText 6 6 2" xfId="29949"/>
    <cellStyle name="SAPBEXheaderText 6 7" xfId="29950"/>
    <cellStyle name="SAPBEXheaderText 6 8" xfId="29951"/>
    <cellStyle name="SAPBEXheaderText 7" xfId="29952"/>
    <cellStyle name="SAPBEXheaderText 7 2" xfId="29953"/>
    <cellStyle name="SAPBEXheaderText 7 2 2" xfId="29954"/>
    <cellStyle name="SAPBEXheaderText 7 2 2 2" xfId="29955"/>
    <cellStyle name="SAPBEXheaderText 7 2 3" xfId="29956"/>
    <cellStyle name="SAPBEXheaderText 7 2 4" xfId="29957"/>
    <cellStyle name="SAPBEXheaderText 7 2 5" xfId="29958"/>
    <cellStyle name="SAPBEXheaderText 7 2 6" xfId="29959"/>
    <cellStyle name="SAPBEXheaderText 7 2 7" xfId="29960"/>
    <cellStyle name="SAPBEXheaderText 7 3" xfId="29961"/>
    <cellStyle name="SAPBEXheaderText 7 3 2" xfId="29962"/>
    <cellStyle name="SAPBEXheaderText 7 3 2 2" xfId="29963"/>
    <cellStyle name="SAPBEXheaderText 7 3 3" xfId="29964"/>
    <cellStyle name="SAPBEXheaderText 7 4" xfId="29965"/>
    <cellStyle name="SAPBEXheaderText 7 4 2" xfId="29966"/>
    <cellStyle name="SAPBEXheaderText 7 4 2 2" xfId="29967"/>
    <cellStyle name="SAPBEXheaderText 7 4 3" xfId="29968"/>
    <cellStyle name="SAPBEXheaderText 7 5" xfId="29969"/>
    <cellStyle name="SAPBEXheaderText 7 5 2" xfId="29970"/>
    <cellStyle name="SAPBEXheaderText 7 5 2 2" xfId="29971"/>
    <cellStyle name="SAPBEXheaderText 7 5 3" xfId="29972"/>
    <cellStyle name="SAPBEXheaderText 7 6" xfId="29973"/>
    <cellStyle name="SAPBEXheaderText 7 6 2" xfId="29974"/>
    <cellStyle name="SAPBEXheaderText 7 7" xfId="29975"/>
    <cellStyle name="SAPBEXheaderText 7 8" xfId="29976"/>
    <cellStyle name="SAPBEXheaderText 8" xfId="29977"/>
    <cellStyle name="SAPBEXheaderText 8 2" xfId="29978"/>
    <cellStyle name="SAPBEXheaderText 8 2 2" xfId="29979"/>
    <cellStyle name="SAPBEXheaderText 8 2 2 2" xfId="29980"/>
    <cellStyle name="SAPBEXheaderText 8 2 3" xfId="29981"/>
    <cellStyle name="SAPBEXheaderText 8 2 4" xfId="29982"/>
    <cellStyle name="SAPBEXheaderText 8 2 5" xfId="29983"/>
    <cellStyle name="SAPBEXheaderText 8 2 6" xfId="29984"/>
    <cellStyle name="SAPBEXheaderText 8 2 7" xfId="29985"/>
    <cellStyle name="SAPBEXheaderText 8 3" xfId="29986"/>
    <cellStyle name="SAPBEXheaderText 8 3 2" xfId="29987"/>
    <cellStyle name="SAPBEXheaderText 8 3 2 2" xfId="29988"/>
    <cellStyle name="SAPBEXheaderText 8 3 3" xfId="29989"/>
    <cellStyle name="SAPBEXheaderText 8 4" xfId="29990"/>
    <cellStyle name="SAPBEXheaderText 8 4 2" xfId="29991"/>
    <cellStyle name="SAPBEXheaderText 8 4 2 2" xfId="29992"/>
    <cellStyle name="SAPBEXheaderText 8 4 3" xfId="29993"/>
    <cellStyle name="SAPBEXheaderText 8 5" xfId="29994"/>
    <cellStyle name="SAPBEXheaderText 8 5 2" xfId="29995"/>
    <cellStyle name="SAPBEXheaderText 8 5 2 2" xfId="29996"/>
    <cellStyle name="SAPBEXheaderText 8 5 3" xfId="29997"/>
    <cellStyle name="SAPBEXheaderText 8 6" xfId="29998"/>
    <cellStyle name="SAPBEXheaderText 8 6 2" xfId="29999"/>
    <cellStyle name="SAPBEXheaderText 8 6 2 2" xfId="30000"/>
    <cellStyle name="SAPBEXheaderText 8 6 3" xfId="30001"/>
    <cellStyle name="SAPBEXheaderText 8 7" xfId="30002"/>
    <cellStyle name="SAPBEXheaderText 8 7 2" xfId="30003"/>
    <cellStyle name="SAPBEXheaderText 8 8" xfId="30004"/>
    <cellStyle name="SAPBEXheaderText 9" xfId="30005"/>
    <cellStyle name="SAPBEXheaderText 9 2" xfId="30006"/>
    <cellStyle name="SAPBEXheaderText 9 2 2" xfId="30007"/>
    <cellStyle name="SAPBEXheaderText 9 2 2 2" xfId="30008"/>
    <cellStyle name="SAPBEXheaderText 9 2 3" xfId="30009"/>
    <cellStyle name="SAPBEXheaderText 9 2 4" xfId="30010"/>
    <cellStyle name="SAPBEXheaderText 9 2 5" xfId="30011"/>
    <cellStyle name="SAPBEXheaderText 9 2 6" xfId="30012"/>
    <cellStyle name="SAPBEXheaderText 9 2 7" xfId="30013"/>
    <cellStyle name="SAPBEXheaderText 9 3" xfId="30014"/>
    <cellStyle name="SAPBEXheaderText 9 3 2" xfId="30015"/>
    <cellStyle name="SAPBEXheaderText 9 3 2 2" xfId="30016"/>
    <cellStyle name="SAPBEXheaderText 9 3 3" xfId="30017"/>
    <cellStyle name="SAPBEXheaderText 9 4" xfId="30018"/>
    <cellStyle name="SAPBEXheaderText 9 4 2" xfId="30019"/>
    <cellStyle name="SAPBEXheaderText 9 4 2 2" xfId="30020"/>
    <cellStyle name="SAPBEXheaderText 9 4 3" xfId="30021"/>
    <cellStyle name="SAPBEXheaderText 9 5" xfId="30022"/>
    <cellStyle name="SAPBEXheaderText 9 5 2" xfId="30023"/>
    <cellStyle name="SAPBEXheaderText 9 5 2 2" xfId="30024"/>
    <cellStyle name="SAPBEXheaderText 9 5 3" xfId="30025"/>
    <cellStyle name="SAPBEXheaderText 9 6" xfId="30026"/>
    <cellStyle name="SAPBEXheaderText 9 6 2" xfId="30027"/>
    <cellStyle name="SAPBEXheaderText 9 6 2 2" xfId="30028"/>
    <cellStyle name="SAPBEXheaderText 9 6 3" xfId="30029"/>
    <cellStyle name="SAPBEXheaderText 9 7" xfId="30030"/>
    <cellStyle name="SAPBEXheaderText 9 7 2" xfId="30031"/>
    <cellStyle name="SAPBEXheaderText 9 8" xfId="30032"/>
    <cellStyle name="SAPBEXheaderText_xSAPtemp1650" xfId="30033"/>
    <cellStyle name="SAPBEXHLevel0" xfId="30034"/>
    <cellStyle name="SAPBEXHLevel0 10" xfId="30035"/>
    <cellStyle name="SAPBEXHLevel0 10 2" xfId="30036"/>
    <cellStyle name="SAPBEXHLevel0 10 2 2" xfId="30037"/>
    <cellStyle name="SAPBEXHLevel0 10 2 3" xfId="30038"/>
    <cellStyle name="SAPBEXHLevel0 10 2 4" xfId="30039"/>
    <cellStyle name="SAPBEXHLevel0 10 2 5" xfId="30040"/>
    <cellStyle name="SAPBEXHLevel0 10 2 6" xfId="30041"/>
    <cellStyle name="SAPBEXHLevel0 10 2 7" xfId="30042"/>
    <cellStyle name="SAPBEXHLevel0 10 3" xfId="30043"/>
    <cellStyle name="SAPBEXHLevel0 10 4" xfId="30044"/>
    <cellStyle name="SAPBEXHLevel0 10 5" xfId="30045"/>
    <cellStyle name="SAPBEXHLevel0 10 6" xfId="30046"/>
    <cellStyle name="SAPBEXHLevel0 10 7" xfId="30047"/>
    <cellStyle name="SAPBEXHLevel0 10 8" xfId="30048"/>
    <cellStyle name="SAPBEXHLevel0 11" xfId="30049"/>
    <cellStyle name="SAPBEXHLevel0 11 2" xfId="30050"/>
    <cellStyle name="SAPBEXHLevel0 11 2 2" xfId="30051"/>
    <cellStyle name="SAPBEXHLevel0 11 2 3" xfId="30052"/>
    <cellStyle name="SAPBEXHLevel0 11 2 4" xfId="30053"/>
    <cellStyle name="SAPBEXHLevel0 11 2 5" xfId="30054"/>
    <cellStyle name="SAPBEXHLevel0 11 2 6" xfId="30055"/>
    <cellStyle name="SAPBEXHLevel0 11 2 7" xfId="30056"/>
    <cellStyle name="SAPBEXHLevel0 11 3" xfId="30057"/>
    <cellStyle name="SAPBEXHLevel0 11 4" xfId="30058"/>
    <cellStyle name="SAPBEXHLevel0 11 5" xfId="30059"/>
    <cellStyle name="SAPBEXHLevel0 11 6" xfId="30060"/>
    <cellStyle name="SAPBEXHLevel0 11 7" xfId="30061"/>
    <cellStyle name="SAPBEXHLevel0 11 8" xfId="30062"/>
    <cellStyle name="SAPBEXHLevel0 12" xfId="30063"/>
    <cellStyle name="SAPBEXHLevel0 12 2" xfId="30064"/>
    <cellStyle name="SAPBEXHLevel0 12 2 2" xfId="30065"/>
    <cellStyle name="SAPBEXHLevel0 12 2 3" xfId="30066"/>
    <cellStyle name="SAPBEXHLevel0 12 2 4" xfId="30067"/>
    <cellStyle name="SAPBEXHLevel0 12 2 5" xfId="30068"/>
    <cellStyle name="SAPBEXHLevel0 12 2 6" xfId="30069"/>
    <cellStyle name="SAPBEXHLevel0 12 2 7" xfId="30070"/>
    <cellStyle name="SAPBEXHLevel0 12 3" xfId="30071"/>
    <cellStyle name="SAPBEXHLevel0 12 4" xfId="30072"/>
    <cellStyle name="SAPBEXHLevel0 12 5" xfId="30073"/>
    <cellStyle name="SAPBEXHLevel0 12 6" xfId="30074"/>
    <cellStyle name="SAPBEXHLevel0 12 7" xfId="30075"/>
    <cellStyle name="SAPBEXHLevel0 12 8" xfId="30076"/>
    <cellStyle name="SAPBEXHLevel0 13" xfId="30077"/>
    <cellStyle name="SAPBEXHLevel0 13 2" xfId="30078"/>
    <cellStyle name="SAPBEXHLevel0 13 3" xfId="30079"/>
    <cellStyle name="SAPBEXHLevel0 13 4" xfId="30080"/>
    <cellStyle name="SAPBEXHLevel0 13 5" xfId="30081"/>
    <cellStyle name="SAPBEXHLevel0 13 6" xfId="30082"/>
    <cellStyle name="SAPBEXHLevel0 13 7" xfId="30083"/>
    <cellStyle name="SAPBEXHLevel0 14" xfId="30084"/>
    <cellStyle name="SAPBEXHLevel0 15" xfId="30085"/>
    <cellStyle name="SAPBEXHLevel0 16" xfId="30086"/>
    <cellStyle name="SAPBEXHLevel0 17" xfId="30087"/>
    <cellStyle name="SAPBEXHLevel0 18" xfId="30088"/>
    <cellStyle name="SAPBEXHLevel0 19" xfId="30089"/>
    <cellStyle name="SAPBEXHLevel0 2" xfId="30090"/>
    <cellStyle name="SAPBEXHLevel0 2 10" xfId="30091"/>
    <cellStyle name="SAPBEXHLevel0 2 11" xfId="30092"/>
    <cellStyle name="SAPBEXHLevel0 2 12" xfId="30093"/>
    <cellStyle name="SAPBEXHLevel0 2 13" xfId="30094"/>
    <cellStyle name="SAPBEXHLevel0 2 14" xfId="30095"/>
    <cellStyle name="SAPBEXHLevel0 2 15" xfId="30096"/>
    <cellStyle name="SAPBEXHLevel0 2 2" xfId="30097"/>
    <cellStyle name="SAPBEXHLevel0 2 2 10" xfId="30098"/>
    <cellStyle name="SAPBEXHLevel0 2 2 2" xfId="30099"/>
    <cellStyle name="SAPBEXHLevel0 2 2 2 2" xfId="30100"/>
    <cellStyle name="SAPBEXHLevel0 2 2 2 2 2" xfId="30101"/>
    <cellStyle name="SAPBEXHLevel0 2 2 2 3" xfId="30102"/>
    <cellStyle name="SAPBEXHLevel0 2 2 2 4" xfId="30103"/>
    <cellStyle name="SAPBEXHLevel0 2 2 2 5" xfId="30104"/>
    <cellStyle name="SAPBEXHLevel0 2 2 3" xfId="30105"/>
    <cellStyle name="SAPBEXHLevel0 2 2 3 2" xfId="30106"/>
    <cellStyle name="SAPBEXHLevel0 2 2 3 2 2" xfId="30107"/>
    <cellStyle name="SAPBEXHLevel0 2 2 3 2 3" xfId="30108"/>
    <cellStyle name="SAPBEXHLevel0 2 2 3 2 4" xfId="30109"/>
    <cellStyle name="SAPBEXHLevel0 2 2 3 2 5" xfId="30110"/>
    <cellStyle name="SAPBEXHLevel0 2 2 3 2 6" xfId="30111"/>
    <cellStyle name="SAPBEXHLevel0 2 2 3 2 7" xfId="30112"/>
    <cellStyle name="SAPBEXHLevel0 2 2 3 3" xfId="30113"/>
    <cellStyle name="SAPBEXHLevel0 2 2 3 4" xfId="30114"/>
    <cellStyle name="SAPBEXHLevel0 2 2 3 5" xfId="30115"/>
    <cellStyle name="SAPBEXHLevel0 2 2 3 6" xfId="30116"/>
    <cellStyle name="SAPBEXHLevel0 2 2 3 7" xfId="30117"/>
    <cellStyle name="SAPBEXHLevel0 2 2 3 8" xfId="30118"/>
    <cellStyle name="SAPBEXHLevel0 2 2 4" xfId="30119"/>
    <cellStyle name="SAPBEXHLevel0 2 2 4 2" xfId="30120"/>
    <cellStyle name="SAPBEXHLevel0 2 2 4 2 2" xfId="30121"/>
    <cellStyle name="SAPBEXHLevel0 2 2 4 3" xfId="30122"/>
    <cellStyle name="SAPBEXHLevel0 2 2 4 4" xfId="30123"/>
    <cellStyle name="SAPBEXHLevel0 2 2 4 5" xfId="30124"/>
    <cellStyle name="SAPBEXHLevel0 2 2 4 6" xfId="30125"/>
    <cellStyle name="SAPBEXHLevel0 2 2 4 7" xfId="30126"/>
    <cellStyle name="SAPBEXHLevel0 2 2 5" xfId="30127"/>
    <cellStyle name="SAPBEXHLevel0 2 2 5 2" xfId="30128"/>
    <cellStyle name="SAPBEXHLevel0 2 2 5 2 2" xfId="30129"/>
    <cellStyle name="SAPBEXHLevel0 2 2 5 3" xfId="30130"/>
    <cellStyle name="SAPBEXHLevel0 2 2 6" xfId="30131"/>
    <cellStyle name="SAPBEXHLevel0 2 2 6 2" xfId="30132"/>
    <cellStyle name="SAPBEXHLevel0 2 2 7" xfId="30133"/>
    <cellStyle name="SAPBEXHLevel0 2 2 8" xfId="30134"/>
    <cellStyle name="SAPBEXHLevel0 2 2 9" xfId="30135"/>
    <cellStyle name="SAPBEXHLevel0 2 2_БДР формат СД (2)" xfId="30136"/>
    <cellStyle name="SAPBEXHLevel0 2 3" xfId="30137"/>
    <cellStyle name="SAPBEXHLevel0 2 3 10" xfId="30138"/>
    <cellStyle name="SAPBEXHLevel0 2 3 11" xfId="30139"/>
    <cellStyle name="SAPBEXHLevel0 2 3 12" xfId="30140"/>
    <cellStyle name="SAPBEXHLevel0 2 3 2" xfId="30141"/>
    <cellStyle name="SAPBEXHLevel0 2 3 2 2" xfId="30142"/>
    <cellStyle name="SAPBEXHLevel0 2 3 2 2 2" xfId="30143"/>
    <cellStyle name="SAPBEXHLevel0 2 3 2 3" xfId="30144"/>
    <cellStyle name="SAPBEXHLevel0 2 3 2 3 2" xfId="30145"/>
    <cellStyle name="SAPBEXHLevel0 2 3 2 3 3" xfId="30146"/>
    <cellStyle name="SAPBEXHLevel0 2 3 2 3 4" xfId="30147"/>
    <cellStyle name="SAPBEXHLevel0 2 3 2 3 5" xfId="30148"/>
    <cellStyle name="SAPBEXHLevel0 2 3 2 3 6" xfId="30149"/>
    <cellStyle name="SAPBEXHLevel0 2 3 2 3 7" xfId="30150"/>
    <cellStyle name="SAPBEXHLevel0 2 3 2 4" xfId="30151"/>
    <cellStyle name="SAPBEXHLevel0 2 3 2 5" xfId="30152"/>
    <cellStyle name="SAPBEXHLevel0 2 3 2 6" xfId="30153"/>
    <cellStyle name="SAPBEXHLevel0 2 3 2 7" xfId="30154"/>
    <cellStyle name="SAPBEXHLevel0 2 3 2 8" xfId="30155"/>
    <cellStyle name="SAPBEXHLevel0 2 3 2 9" xfId="30156"/>
    <cellStyle name="SAPBEXHLevel0 2 3 2_БДР формат СД (2)" xfId="30157"/>
    <cellStyle name="SAPBEXHLevel0 2 3 3" xfId="30158"/>
    <cellStyle name="SAPBEXHLevel0 2 3 3 2" xfId="30159"/>
    <cellStyle name="SAPBEXHLevel0 2 3 3 2 2" xfId="30160"/>
    <cellStyle name="SAPBEXHLevel0 2 3 3 3" xfId="30161"/>
    <cellStyle name="SAPBEXHLevel0 2 3 3 4" xfId="30162"/>
    <cellStyle name="SAPBEXHLevel0 2 3 3 5" xfId="30163"/>
    <cellStyle name="SAPBEXHLevel0 2 3 3 6" xfId="30164"/>
    <cellStyle name="SAPBEXHLevel0 2 3 3 7" xfId="30165"/>
    <cellStyle name="SAPBEXHLevel0 2 3 4" xfId="30166"/>
    <cellStyle name="SAPBEXHLevel0 2 3 4 2" xfId="30167"/>
    <cellStyle name="SAPBEXHLevel0 2 3 4 2 2" xfId="30168"/>
    <cellStyle name="SAPBEXHLevel0 2 3 4 3" xfId="30169"/>
    <cellStyle name="SAPBEXHLevel0 2 3 5" xfId="30170"/>
    <cellStyle name="SAPBEXHLevel0 2 3 5 2" xfId="30171"/>
    <cellStyle name="SAPBEXHLevel0 2 3 5 2 2" xfId="30172"/>
    <cellStyle name="SAPBEXHLevel0 2 3 5 3" xfId="30173"/>
    <cellStyle name="SAPBEXHLevel0 2 3 6" xfId="30174"/>
    <cellStyle name="SAPBEXHLevel0 2 3 6 2" xfId="30175"/>
    <cellStyle name="SAPBEXHLevel0 2 3 7" xfId="30176"/>
    <cellStyle name="SAPBEXHLevel0 2 3 8" xfId="30177"/>
    <cellStyle name="SAPBEXHLevel0 2 3 9" xfId="30178"/>
    <cellStyle name="SAPBEXHLevel0 2 3_БДР формат СД (2)" xfId="30179"/>
    <cellStyle name="SAPBEXHLevel0 2 4" xfId="30180"/>
    <cellStyle name="SAPBEXHLevel0 2 4 2" xfId="30181"/>
    <cellStyle name="SAPBEXHLevel0 2 4 2 2" xfId="30182"/>
    <cellStyle name="SAPBEXHLevel0 2 4 2 2 2" xfId="30183"/>
    <cellStyle name="SAPBEXHLevel0 2 4 2 3" xfId="30184"/>
    <cellStyle name="SAPBEXHLevel0 2 4 2 4" xfId="30185"/>
    <cellStyle name="SAPBEXHLevel0 2 4 2 5" xfId="30186"/>
    <cellStyle name="SAPBEXHLevel0 2 4 2 6" xfId="30187"/>
    <cellStyle name="SAPBEXHLevel0 2 4 2 7" xfId="30188"/>
    <cellStyle name="SAPBEXHLevel0 2 4 3" xfId="30189"/>
    <cellStyle name="SAPBEXHLevel0 2 4 3 2" xfId="30190"/>
    <cellStyle name="SAPBEXHLevel0 2 4 3 2 2" xfId="30191"/>
    <cellStyle name="SAPBEXHLevel0 2 4 3 3" xfId="30192"/>
    <cellStyle name="SAPBEXHLevel0 2 4 3 4" xfId="30193"/>
    <cellStyle name="SAPBEXHLevel0 2 4 3 5" xfId="30194"/>
    <cellStyle name="SAPBEXHLevel0 2 4 4" xfId="30195"/>
    <cellStyle name="SAPBEXHLevel0 2 4 4 2" xfId="30196"/>
    <cellStyle name="SAPBEXHLevel0 2 4 4 2 2" xfId="30197"/>
    <cellStyle name="SAPBEXHLevel0 2 4 4 3" xfId="30198"/>
    <cellStyle name="SAPBEXHLevel0 2 4 5" xfId="30199"/>
    <cellStyle name="SAPBEXHLevel0 2 4 5 2" xfId="30200"/>
    <cellStyle name="SAPBEXHLevel0 2 4 5 2 2" xfId="30201"/>
    <cellStyle name="SAPBEXHLevel0 2 4 5 3" xfId="30202"/>
    <cellStyle name="SAPBEXHLevel0 2 4 6" xfId="30203"/>
    <cellStyle name="SAPBEXHLevel0 2 4 6 2" xfId="30204"/>
    <cellStyle name="SAPBEXHLevel0 2 4 7" xfId="30205"/>
    <cellStyle name="SAPBEXHLevel0 2 4 8" xfId="30206"/>
    <cellStyle name="SAPBEXHLevel0 2 5" xfId="30207"/>
    <cellStyle name="SAPBEXHLevel0 2 5 2" xfId="30208"/>
    <cellStyle name="SAPBEXHLevel0 2 5 2 2" xfId="30209"/>
    <cellStyle name="SAPBEXHLevel0 2 5 2 2 2" xfId="30210"/>
    <cellStyle name="SAPBEXHLevel0 2 5 2 3" xfId="30211"/>
    <cellStyle name="SAPBEXHLevel0 2 5 2 4" xfId="30212"/>
    <cellStyle name="SAPBEXHLevel0 2 5 2 5" xfId="30213"/>
    <cellStyle name="SAPBEXHLevel0 2 5 3" xfId="30214"/>
    <cellStyle name="SAPBEXHLevel0 2 5 3 2" xfId="30215"/>
    <cellStyle name="SAPBEXHLevel0 2 5 3 2 2" xfId="30216"/>
    <cellStyle name="SAPBEXHLevel0 2 5 3 3" xfId="30217"/>
    <cellStyle name="SAPBEXHLevel0 2 5 4" xfId="30218"/>
    <cellStyle name="SAPBEXHLevel0 2 5 4 2" xfId="30219"/>
    <cellStyle name="SAPBEXHLevel0 2 5 4 2 2" xfId="30220"/>
    <cellStyle name="SAPBEXHLevel0 2 5 4 3" xfId="30221"/>
    <cellStyle name="SAPBEXHLevel0 2 5 5" xfId="30222"/>
    <cellStyle name="SAPBEXHLevel0 2 5 5 2" xfId="30223"/>
    <cellStyle name="SAPBEXHLevel0 2 5 5 2 2" xfId="30224"/>
    <cellStyle name="SAPBEXHLevel0 2 5 5 3" xfId="30225"/>
    <cellStyle name="SAPBEXHLevel0 2 5 6" xfId="30226"/>
    <cellStyle name="SAPBEXHLevel0 2 5 6 2" xfId="30227"/>
    <cellStyle name="SAPBEXHLevel0 2 5 7" xfId="30228"/>
    <cellStyle name="SAPBEXHLevel0 2 6" xfId="30229"/>
    <cellStyle name="SAPBEXHLevel0 2 6 2" xfId="30230"/>
    <cellStyle name="SAPBEXHLevel0 2 6 2 2" xfId="30231"/>
    <cellStyle name="SAPBEXHLevel0 2 6 2 2 2" xfId="30232"/>
    <cellStyle name="SAPBEXHLevel0 2 6 2 3" xfId="30233"/>
    <cellStyle name="SAPBEXHLevel0 2 6 2 4" xfId="30234"/>
    <cellStyle name="SAPBEXHLevel0 2 6 2 5" xfId="30235"/>
    <cellStyle name="SAPBEXHLevel0 2 6 2 6" xfId="30236"/>
    <cellStyle name="SAPBEXHLevel0 2 6 2 7" xfId="30237"/>
    <cellStyle name="SAPBEXHLevel0 2 6 3" xfId="30238"/>
    <cellStyle name="SAPBEXHLevel0 2 6 3 2" xfId="30239"/>
    <cellStyle name="SAPBEXHLevel0 2 6 3 2 2" xfId="30240"/>
    <cellStyle name="SAPBEXHLevel0 2 6 3 3" xfId="30241"/>
    <cellStyle name="SAPBEXHLevel0 2 6 4" xfId="30242"/>
    <cellStyle name="SAPBEXHLevel0 2 6 4 2" xfId="30243"/>
    <cellStyle name="SAPBEXHLevel0 2 6 4 2 2" xfId="30244"/>
    <cellStyle name="SAPBEXHLevel0 2 6 4 3" xfId="30245"/>
    <cellStyle name="SAPBEXHLevel0 2 6 5" xfId="30246"/>
    <cellStyle name="SAPBEXHLevel0 2 6 5 2" xfId="30247"/>
    <cellStyle name="SAPBEXHLevel0 2 6 5 2 2" xfId="30248"/>
    <cellStyle name="SAPBEXHLevel0 2 6 5 3" xfId="30249"/>
    <cellStyle name="SAPBEXHLevel0 2 6 6" xfId="30250"/>
    <cellStyle name="SAPBEXHLevel0 2 6 6 2" xfId="30251"/>
    <cellStyle name="SAPBEXHLevel0 2 6 7" xfId="30252"/>
    <cellStyle name="SAPBEXHLevel0 2 6 8" xfId="30253"/>
    <cellStyle name="SAPBEXHLevel0 2 7" xfId="30254"/>
    <cellStyle name="SAPBEXHLevel0 2 7 2" xfId="30255"/>
    <cellStyle name="SAPBEXHLevel0 2 7 2 2" xfId="30256"/>
    <cellStyle name="SAPBEXHLevel0 2 7 2 2 2" xfId="30257"/>
    <cellStyle name="SAPBEXHLevel0 2 7 2 3" xfId="30258"/>
    <cellStyle name="SAPBEXHLevel0 2 7 2 4" xfId="30259"/>
    <cellStyle name="SAPBEXHLevel0 2 7 2 5" xfId="30260"/>
    <cellStyle name="SAPBEXHLevel0 2 7 2 6" xfId="30261"/>
    <cellStyle name="SAPBEXHLevel0 2 7 2 7" xfId="30262"/>
    <cellStyle name="SAPBEXHLevel0 2 7 3" xfId="30263"/>
    <cellStyle name="SAPBEXHLevel0 2 7 3 2" xfId="30264"/>
    <cellStyle name="SAPBEXHLevel0 2 7 3 2 2" xfId="30265"/>
    <cellStyle name="SAPBEXHLevel0 2 7 3 3" xfId="30266"/>
    <cellStyle name="SAPBEXHLevel0 2 7 4" xfId="30267"/>
    <cellStyle name="SAPBEXHLevel0 2 7 4 2" xfId="30268"/>
    <cellStyle name="SAPBEXHLevel0 2 7 4 2 2" xfId="30269"/>
    <cellStyle name="SAPBEXHLevel0 2 7 4 3" xfId="30270"/>
    <cellStyle name="SAPBEXHLevel0 2 7 5" xfId="30271"/>
    <cellStyle name="SAPBEXHLevel0 2 7 5 2" xfId="30272"/>
    <cellStyle name="SAPBEXHLevel0 2 7 5 2 2" xfId="30273"/>
    <cellStyle name="SAPBEXHLevel0 2 7 5 3" xfId="30274"/>
    <cellStyle name="SAPBEXHLevel0 2 7 6" xfId="30275"/>
    <cellStyle name="SAPBEXHLevel0 2 7 6 2" xfId="30276"/>
    <cellStyle name="SAPBEXHLevel0 2 7 6 2 2" xfId="30277"/>
    <cellStyle name="SAPBEXHLevel0 2 7 6 3" xfId="30278"/>
    <cellStyle name="SAPBEXHLevel0 2 7 7" xfId="30279"/>
    <cellStyle name="SAPBEXHLevel0 2 7 7 2" xfId="30280"/>
    <cellStyle name="SAPBEXHLevel0 2 7 8" xfId="30281"/>
    <cellStyle name="SAPBEXHLevel0 2 8" xfId="30282"/>
    <cellStyle name="SAPBEXHLevel0 2 8 2" xfId="30283"/>
    <cellStyle name="SAPBEXHLevel0 2 8 2 2" xfId="30284"/>
    <cellStyle name="SAPBEXHLevel0 2 8 2 2 2" xfId="30285"/>
    <cellStyle name="SAPBEXHLevel0 2 8 2 3" xfId="30286"/>
    <cellStyle name="SAPBEXHLevel0 2 8 2 4" xfId="30287"/>
    <cellStyle name="SAPBEXHLevel0 2 8 2 5" xfId="30288"/>
    <cellStyle name="SAPBEXHLevel0 2 8 2 6" xfId="30289"/>
    <cellStyle name="SAPBEXHLevel0 2 8 2 7" xfId="30290"/>
    <cellStyle name="SAPBEXHLevel0 2 8 3" xfId="30291"/>
    <cellStyle name="SAPBEXHLevel0 2 8 3 2" xfId="30292"/>
    <cellStyle name="SAPBEXHLevel0 2 8 3 2 2" xfId="30293"/>
    <cellStyle name="SAPBEXHLevel0 2 8 3 3" xfId="30294"/>
    <cellStyle name="SAPBEXHLevel0 2 8 4" xfId="30295"/>
    <cellStyle name="SAPBEXHLevel0 2 8 4 2" xfId="30296"/>
    <cellStyle name="SAPBEXHLevel0 2 8 4 2 2" xfId="30297"/>
    <cellStyle name="SAPBEXHLevel0 2 8 4 3" xfId="30298"/>
    <cellStyle name="SAPBEXHLevel0 2 8 5" xfId="30299"/>
    <cellStyle name="SAPBEXHLevel0 2 8 5 2" xfId="30300"/>
    <cellStyle name="SAPBEXHLevel0 2 8 5 2 2" xfId="30301"/>
    <cellStyle name="SAPBEXHLevel0 2 8 5 3" xfId="30302"/>
    <cellStyle name="SAPBEXHLevel0 2 8 6" xfId="30303"/>
    <cellStyle name="SAPBEXHLevel0 2 8 6 2" xfId="30304"/>
    <cellStyle name="SAPBEXHLevel0 2 8 6 2 2" xfId="30305"/>
    <cellStyle name="SAPBEXHLevel0 2 8 6 3" xfId="30306"/>
    <cellStyle name="SAPBEXHLevel0 2 8 7" xfId="30307"/>
    <cellStyle name="SAPBEXHLevel0 2 8 7 2" xfId="30308"/>
    <cellStyle name="SAPBEXHLevel0 2 8 8" xfId="30309"/>
    <cellStyle name="SAPBEXHLevel0 2 9" xfId="30310"/>
    <cellStyle name="SAPBEXHLevel0 2 9 2" xfId="30311"/>
    <cellStyle name="SAPBEXHLevel0 2 9 3" xfId="30312"/>
    <cellStyle name="SAPBEXHLevel0 2 9 4" xfId="30313"/>
    <cellStyle name="SAPBEXHLevel0 2 9 5" xfId="30314"/>
    <cellStyle name="SAPBEXHLevel0 2 9 6" xfId="30315"/>
    <cellStyle name="SAPBEXHLevel0 2 9 7" xfId="30316"/>
    <cellStyle name="SAPBEXHLevel0 2_БДР формат СД (2)" xfId="30317"/>
    <cellStyle name="SAPBEXHLevel0 3" xfId="30318"/>
    <cellStyle name="SAPBEXHLevel0 3 10" xfId="30319"/>
    <cellStyle name="SAPBEXHLevel0 3 11" xfId="30320"/>
    <cellStyle name="SAPBEXHLevel0 3 12" xfId="30321"/>
    <cellStyle name="SAPBEXHLevel0 3 2" xfId="30322"/>
    <cellStyle name="SAPBEXHLevel0 3 2 2" xfId="30323"/>
    <cellStyle name="SAPBEXHLevel0 3 2 2 2" xfId="30324"/>
    <cellStyle name="SAPBEXHLevel0 3 2 2 3" xfId="30325"/>
    <cellStyle name="SAPBEXHLevel0 3 2 2 4" xfId="30326"/>
    <cellStyle name="SAPBEXHLevel0 3 2 2 5" xfId="30327"/>
    <cellStyle name="SAPBEXHLevel0 3 2 2 6" xfId="30328"/>
    <cellStyle name="SAPBEXHLevel0 3 2 2 7" xfId="30329"/>
    <cellStyle name="SAPBEXHLevel0 3 2 3" xfId="30330"/>
    <cellStyle name="SAPBEXHLevel0 3 2 3 2" xfId="30331"/>
    <cellStyle name="SAPBEXHLevel0 3 2 3 3" xfId="30332"/>
    <cellStyle name="SAPBEXHLevel0 3 2 3 4" xfId="30333"/>
    <cellStyle name="SAPBEXHLevel0 3 2 3 5" xfId="30334"/>
    <cellStyle name="SAPBEXHLevel0 3 2 3 6" xfId="30335"/>
    <cellStyle name="SAPBEXHLevel0 3 2 3 7" xfId="30336"/>
    <cellStyle name="SAPBEXHLevel0 3 2 4" xfId="30337"/>
    <cellStyle name="SAPBEXHLevel0 3 2 5" xfId="30338"/>
    <cellStyle name="SAPBEXHLevel0 3 2 6" xfId="30339"/>
    <cellStyle name="SAPBEXHLevel0 3 2 7" xfId="30340"/>
    <cellStyle name="SAPBEXHLevel0 3 2 8" xfId="30341"/>
    <cellStyle name="SAPBEXHLevel0 3 2 9" xfId="30342"/>
    <cellStyle name="SAPBEXHLevel0 3 2_БДР формат СД (2)" xfId="30343"/>
    <cellStyle name="SAPBEXHLevel0 3 3" xfId="30344"/>
    <cellStyle name="SAPBEXHLevel0 3 3 2" xfId="30345"/>
    <cellStyle name="SAPBEXHLevel0 3 3 2 2" xfId="30346"/>
    <cellStyle name="SAPBEXHLevel0 3 3 3" xfId="30347"/>
    <cellStyle name="SAPBEXHLevel0 3 3 4" xfId="30348"/>
    <cellStyle name="SAPBEXHLevel0 3 3 5" xfId="30349"/>
    <cellStyle name="SAPBEXHLevel0 3 3 6" xfId="30350"/>
    <cellStyle name="SAPBEXHLevel0 3 3 7" xfId="30351"/>
    <cellStyle name="SAPBEXHLevel0 3 4" xfId="30352"/>
    <cellStyle name="SAPBEXHLevel0 3 4 2" xfId="30353"/>
    <cellStyle name="SAPBEXHLevel0 3 4 2 2" xfId="30354"/>
    <cellStyle name="SAPBEXHLevel0 3 4 2 3" xfId="30355"/>
    <cellStyle name="SAPBEXHLevel0 3 4 2 4" xfId="30356"/>
    <cellStyle name="SAPBEXHLevel0 3 4 2 5" xfId="30357"/>
    <cellStyle name="SAPBEXHLevel0 3 4 2 6" xfId="30358"/>
    <cellStyle name="SAPBEXHLevel0 3 4 2 7" xfId="30359"/>
    <cellStyle name="SAPBEXHLevel0 3 4 3" xfId="30360"/>
    <cellStyle name="SAPBEXHLevel0 3 4 4" xfId="30361"/>
    <cellStyle name="SAPBEXHLevel0 3 4 5" xfId="30362"/>
    <cellStyle name="SAPBEXHLevel0 3 4 6" xfId="30363"/>
    <cellStyle name="SAPBEXHLevel0 3 4 7" xfId="30364"/>
    <cellStyle name="SAPBEXHLevel0 3 4 8" xfId="30365"/>
    <cellStyle name="SAPBEXHLevel0 3 5" xfId="30366"/>
    <cellStyle name="SAPBEXHLevel0 3 5 2" xfId="30367"/>
    <cellStyle name="SAPBEXHLevel0 3 5 2 2" xfId="30368"/>
    <cellStyle name="SAPBEXHLevel0 3 5 2 3" xfId="30369"/>
    <cellStyle name="SAPBEXHLevel0 3 5 2 4" xfId="30370"/>
    <cellStyle name="SAPBEXHLevel0 3 5 2 5" xfId="30371"/>
    <cellStyle name="SAPBEXHLevel0 3 5 2 6" xfId="30372"/>
    <cellStyle name="SAPBEXHLevel0 3 5 2 7" xfId="30373"/>
    <cellStyle name="SAPBEXHLevel0 3 5 3" xfId="30374"/>
    <cellStyle name="SAPBEXHLevel0 3 5 4" xfId="30375"/>
    <cellStyle name="SAPBEXHLevel0 3 5 5" xfId="30376"/>
    <cellStyle name="SAPBEXHLevel0 3 5 6" xfId="30377"/>
    <cellStyle name="SAPBEXHLevel0 3 5 7" xfId="30378"/>
    <cellStyle name="SAPBEXHLevel0 3 5 8" xfId="30379"/>
    <cellStyle name="SAPBEXHLevel0 3 6" xfId="30380"/>
    <cellStyle name="SAPBEXHLevel0 3 6 2" xfId="30381"/>
    <cellStyle name="SAPBEXHLevel0 3 6 3" xfId="30382"/>
    <cellStyle name="SAPBEXHLevel0 3 6 4" xfId="30383"/>
    <cellStyle name="SAPBEXHLevel0 3 6 5" xfId="30384"/>
    <cellStyle name="SAPBEXHLevel0 3 6 6" xfId="30385"/>
    <cellStyle name="SAPBEXHLevel0 3 6 7" xfId="30386"/>
    <cellStyle name="SAPBEXHLevel0 3 7" xfId="30387"/>
    <cellStyle name="SAPBEXHLevel0 3 8" xfId="30388"/>
    <cellStyle name="SAPBEXHLevel0 3 9" xfId="30389"/>
    <cellStyle name="SAPBEXHLevel0 3_БДР формат СД (2)" xfId="30390"/>
    <cellStyle name="SAPBEXHLevel0 4" xfId="30391"/>
    <cellStyle name="SAPBEXHLevel0 4 2" xfId="30392"/>
    <cellStyle name="SAPBEXHLevel0 4 2 2" xfId="30393"/>
    <cellStyle name="SAPBEXHLevel0 4 2 2 2" xfId="30394"/>
    <cellStyle name="SAPBEXHLevel0 4 2 2 3" xfId="30395"/>
    <cellStyle name="SAPBEXHLevel0 4 2 2 4" xfId="30396"/>
    <cellStyle name="SAPBEXHLevel0 4 2 2 5" xfId="30397"/>
    <cellStyle name="SAPBEXHLevel0 4 2 2 6" xfId="30398"/>
    <cellStyle name="SAPBEXHLevel0 4 2 2 7" xfId="30399"/>
    <cellStyle name="SAPBEXHLevel0 4 2 3" xfId="30400"/>
    <cellStyle name="SAPBEXHLevel0 4 2 4" xfId="30401"/>
    <cellStyle name="SAPBEXHLevel0 4 2 5" xfId="30402"/>
    <cellStyle name="SAPBEXHLevel0 4 2 6" xfId="30403"/>
    <cellStyle name="SAPBEXHLevel0 4 2 7" xfId="30404"/>
    <cellStyle name="SAPBEXHLevel0 4 2 8" xfId="30405"/>
    <cellStyle name="SAPBEXHLevel0 4 3" xfId="30406"/>
    <cellStyle name="SAPBEXHLevel0 4 3 2" xfId="30407"/>
    <cellStyle name="SAPBEXHLevel0 4 3 2 2" xfId="30408"/>
    <cellStyle name="SAPBEXHLevel0 4 3 3" xfId="30409"/>
    <cellStyle name="SAPBEXHLevel0 4 3 4" xfId="30410"/>
    <cellStyle name="SAPBEXHLevel0 4 3 5" xfId="30411"/>
    <cellStyle name="SAPBEXHLevel0 4 3 6" xfId="30412"/>
    <cellStyle name="SAPBEXHLevel0 4 3 7" xfId="30413"/>
    <cellStyle name="SAPBEXHLevel0 4 4" xfId="30414"/>
    <cellStyle name="SAPBEXHLevel0 4 4 2" xfId="30415"/>
    <cellStyle name="SAPBEXHLevel0 4 4 2 2" xfId="30416"/>
    <cellStyle name="SAPBEXHLevel0 4 4 3" xfId="30417"/>
    <cellStyle name="SAPBEXHLevel0 4 5" xfId="30418"/>
    <cellStyle name="SAPBEXHLevel0 4 5 2" xfId="30419"/>
    <cellStyle name="SAPBEXHLevel0 4 5 2 2" xfId="30420"/>
    <cellStyle name="SAPBEXHLevel0 4 5 3" xfId="30421"/>
    <cellStyle name="SAPBEXHLevel0 4 6" xfId="30422"/>
    <cellStyle name="SAPBEXHLevel0 4 6 2" xfId="30423"/>
    <cellStyle name="SAPBEXHLevel0 4 7" xfId="30424"/>
    <cellStyle name="SAPBEXHLevel0 4 8" xfId="30425"/>
    <cellStyle name="SAPBEXHLevel0 4 9" xfId="30426"/>
    <cellStyle name="SAPBEXHLevel0 4_БДР формат СД (2)" xfId="30427"/>
    <cellStyle name="SAPBEXHLevel0 5" xfId="30428"/>
    <cellStyle name="SAPBEXHLevel0 5 2" xfId="30429"/>
    <cellStyle name="SAPBEXHLevel0 5 2 2" xfId="30430"/>
    <cellStyle name="SAPBEXHLevel0 5 2 2 2" xfId="30431"/>
    <cellStyle name="SAPBEXHLevel0 5 2 3" xfId="30432"/>
    <cellStyle name="SAPBEXHLevel0 5 2 4" xfId="30433"/>
    <cellStyle name="SAPBEXHLevel0 5 2 5" xfId="30434"/>
    <cellStyle name="SAPBEXHLevel0 5 2 6" xfId="30435"/>
    <cellStyle name="SAPBEXHLevel0 5 2 7" xfId="30436"/>
    <cellStyle name="SAPBEXHLevel0 5 3" xfId="30437"/>
    <cellStyle name="SAPBEXHLevel0 5 3 2" xfId="30438"/>
    <cellStyle name="SAPBEXHLevel0 5 3 2 2" xfId="30439"/>
    <cellStyle name="SAPBEXHLevel0 5 3 3" xfId="30440"/>
    <cellStyle name="SAPBEXHLevel0 5 3 4" xfId="30441"/>
    <cellStyle name="SAPBEXHLevel0 5 3 5" xfId="30442"/>
    <cellStyle name="SAPBEXHLevel0 5 4" xfId="30443"/>
    <cellStyle name="SAPBEXHLevel0 5 4 2" xfId="30444"/>
    <cellStyle name="SAPBEXHLevel0 5 4 2 2" xfId="30445"/>
    <cellStyle name="SAPBEXHLevel0 5 4 3" xfId="30446"/>
    <cellStyle name="SAPBEXHLevel0 5 5" xfId="30447"/>
    <cellStyle name="SAPBEXHLevel0 5 5 2" xfId="30448"/>
    <cellStyle name="SAPBEXHLevel0 5 5 2 2" xfId="30449"/>
    <cellStyle name="SAPBEXHLevel0 5 5 3" xfId="30450"/>
    <cellStyle name="SAPBEXHLevel0 5 6" xfId="30451"/>
    <cellStyle name="SAPBEXHLevel0 5 6 2" xfId="30452"/>
    <cellStyle name="SAPBEXHLevel0 5 7" xfId="30453"/>
    <cellStyle name="SAPBEXHLevel0 5 8" xfId="30454"/>
    <cellStyle name="SAPBEXHLevel0 6" xfId="30455"/>
    <cellStyle name="SAPBEXHLevel0 6 2" xfId="30456"/>
    <cellStyle name="SAPBEXHLevel0 6 2 2" xfId="30457"/>
    <cellStyle name="SAPBEXHLevel0 6 2 2 2" xfId="30458"/>
    <cellStyle name="SAPBEXHLevel0 6 2 3" xfId="30459"/>
    <cellStyle name="SAPBEXHLevel0 6 2 4" xfId="30460"/>
    <cellStyle name="SAPBEXHLevel0 6 2 5" xfId="30461"/>
    <cellStyle name="SAPBEXHLevel0 6 2 6" xfId="30462"/>
    <cellStyle name="SAPBEXHLevel0 6 2 7" xfId="30463"/>
    <cellStyle name="SAPBEXHLevel0 6 3" xfId="30464"/>
    <cellStyle name="SAPBEXHLevel0 6 3 2" xfId="30465"/>
    <cellStyle name="SAPBEXHLevel0 6 3 2 2" xfId="30466"/>
    <cellStyle name="SAPBEXHLevel0 6 3 3" xfId="30467"/>
    <cellStyle name="SAPBEXHLevel0 6 4" xfId="30468"/>
    <cellStyle name="SAPBEXHLevel0 6 4 2" xfId="30469"/>
    <cellStyle name="SAPBEXHLevel0 6 4 2 2" xfId="30470"/>
    <cellStyle name="SAPBEXHLevel0 6 4 3" xfId="30471"/>
    <cellStyle name="SAPBEXHLevel0 6 5" xfId="30472"/>
    <cellStyle name="SAPBEXHLevel0 6 5 2" xfId="30473"/>
    <cellStyle name="SAPBEXHLevel0 6 5 2 2" xfId="30474"/>
    <cellStyle name="SAPBEXHLevel0 6 5 3" xfId="30475"/>
    <cellStyle name="SAPBEXHLevel0 6 6" xfId="30476"/>
    <cellStyle name="SAPBEXHLevel0 6 6 2" xfId="30477"/>
    <cellStyle name="SAPBEXHLevel0 6 7" xfId="30478"/>
    <cellStyle name="SAPBEXHLevel0 6 8" xfId="30479"/>
    <cellStyle name="SAPBEXHLevel0 7" xfId="30480"/>
    <cellStyle name="SAPBEXHLevel0 7 2" xfId="30481"/>
    <cellStyle name="SAPBEXHLevel0 7 2 2" xfId="30482"/>
    <cellStyle name="SAPBEXHLevel0 7 2 2 2" xfId="30483"/>
    <cellStyle name="SAPBEXHLevel0 7 2 3" xfId="30484"/>
    <cellStyle name="SAPBEXHLevel0 7 2 4" xfId="30485"/>
    <cellStyle name="SAPBEXHLevel0 7 2 5" xfId="30486"/>
    <cellStyle name="SAPBEXHLevel0 7 2 6" xfId="30487"/>
    <cellStyle name="SAPBEXHLevel0 7 2 7" xfId="30488"/>
    <cellStyle name="SAPBEXHLevel0 7 3" xfId="30489"/>
    <cellStyle name="SAPBEXHLevel0 7 3 2" xfId="30490"/>
    <cellStyle name="SAPBEXHLevel0 7 3 2 2" xfId="30491"/>
    <cellStyle name="SAPBEXHLevel0 7 3 3" xfId="30492"/>
    <cellStyle name="SAPBEXHLevel0 7 4" xfId="30493"/>
    <cellStyle name="SAPBEXHLevel0 7 4 2" xfId="30494"/>
    <cellStyle name="SAPBEXHLevel0 7 4 2 2" xfId="30495"/>
    <cellStyle name="SAPBEXHLevel0 7 4 3" xfId="30496"/>
    <cellStyle name="SAPBEXHLevel0 7 5" xfId="30497"/>
    <cellStyle name="SAPBEXHLevel0 7 5 2" xfId="30498"/>
    <cellStyle name="SAPBEXHLevel0 7 5 2 2" xfId="30499"/>
    <cellStyle name="SAPBEXHLevel0 7 5 3" xfId="30500"/>
    <cellStyle name="SAPBEXHLevel0 7 6" xfId="30501"/>
    <cellStyle name="SAPBEXHLevel0 7 6 2" xfId="30502"/>
    <cellStyle name="SAPBEXHLevel0 7 7" xfId="30503"/>
    <cellStyle name="SAPBEXHLevel0 7 8" xfId="30504"/>
    <cellStyle name="SAPBEXHLevel0 8" xfId="30505"/>
    <cellStyle name="SAPBEXHLevel0 8 2" xfId="30506"/>
    <cellStyle name="SAPBEXHLevel0 8 2 2" xfId="30507"/>
    <cellStyle name="SAPBEXHLevel0 8 2 2 2" xfId="30508"/>
    <cellStyle name="SAPBEXHLevel0 8 2 3" xfId="30509"/>
    <cellStyle name="SAPBEXHLevel0 8 2 4" xfId="30510"/>
    <cellStyle name="SAPBEXHLevel0 8 2 5" xfId="30511"/>
    <cellStyle name="SAPBEXHLevel0 8 2 6" xfId="30512"/>
    <cellStyle name="SAPBEXHLevel0 8 2 7" xfId="30513"/>
    <cellStyle name="SAPBEXHLevel0 8 3" xfId="30514"/>
    <cellStyle name="SAPBEXHLevel0 8 3 2" xfId="30515"/>
    <cellStyle name="SAPBEXHLevel0 8 3 2 2" xfId="30516"/>
    <cellStyle name="SAPBEXHLevel0 8 3 3" xfId="30517"/>
    <cellStyle name="SAPBEXHLevel0 8 4" xfId="30518"/>
    <cellStyle name="SAPBEXHLevel0 8 4 2" xfId="30519"/>
    <cellStyle name="SAPBEXHLevel0 8 4 2 2" xfId="30520"/>
    <cellStyle name="SAPBEXHLevel0 8 4 3" xfId="30521"/>
    <cellStyle name="SAPBEXHLevel0 8 5" xfId="30522"/>
    <cellStyle name="SAPBEXHLevel0 8 5 2" xfId="30523"/>
    <cellStyle name="SAPBEXHLevel0 8 5 2 2" xfId="30524"/>
    <cellStyle name="SAPBEXHLevel0 8 5 3" xfId="30525"/>
    <cellStyle name="SAPBEXHLevel0 8 6" xfId="30526"/>
    <cellStyle name="SAPBEXHLevel0 8 6 2" xfId="30527"/>
    <cellStyle name="SAPBEXHLevel0 8 6 2 2" xfId="30528"/>
    <cellStyle name="SAPBEXHLevel0 8 6 3" xfId="30529"/>
    <cellStyle name="SAPBEXHLevel0 8 7" xfId="30530"/>
    <cellStyle name="SAPBEXHLevel0 8 7 2" xfId="30531"/>
    <cellStyle name="SAPBEXHLevel0 8 8" xfId="30532"/>
    <cellStyle name="SAPBEXHLevel0 9" xfId="30533"/>
    <cellStyle name="SAPBEXHLevel0 9 2" xfId="30534"/>
    <cellStyle name="SAPBEXHLevel0 9 2 2" xfId="30535"/>
    <cellStyle name="SAPBEXHLevel0 9 2 2 2" xfId="30536"/>
    <cellStyle name="SAPBEXHLevel0 9 2 3" xfId="30537"/>
    <cellStyle name="SAPBEXHLevel0 9 2 4" xfId="30538"/>
    <cellStyle name="SAPBEXHLevel0 9 2 5" xfId="30539"/>
    <cellStyle name="SAPBEXHLevel0 9 2 6" xfId="30540"/>
    <cellStyle name="SAPBEXHLevel0 9 2 7" xfId="30541"/>
    <cellStyle name="SAPBEXHLevel0 9 3" xfId="30542"/>
    <cellStyle name="SAPBEXHLevel0 9 3 2" xfId="30543"/>
    <cellStyle name="SAPBEXHLevel0 9 3 2 2" xfId="30544"/>
    <cellStyle name="SAPBEXHLevel0 9 3 3" xfId="30545"/>
    <cellStyle name="SAPBEXHLevel0 9 4" xfId="30546"/>
    <cellStyle name="SAPBEXHLevel0 9 4 2" xfId="30547"/>
    <cellStyle name="SAPBEXHLevel0 9 4 2 2" xfId="30548"/>
    <cellStyle name="SAPBEXHLevel0 9 4 3" xfId="30549"/>
    <cellStyle name="SAPBEXHLevel0 9 5" xfId="30550"/>
    <cellStyle name="SAPBEXHLevel0 9 5 2" xfId="30551"/>
    <cellStyle name="SAPBEXHLevel0 9 5 2 2" xfId="30552"/>
    <cellStyle name="SAPBEXHLevel0 9 5 3" xfId="30553"/>
    <cellStyle name="SAPBEXHLevel0 9 6" xfId="30554"/>
    <cellStyle name="SAPBEXHLevel0 9 6 2" xfId="30555"/>
    <cellStyle name="SAPBEXHLevel0 9 6 2 2" xfId="30556"/>
    <cellStyle name="SAPBEXHLevel0 9 6 3" xfId="30557"/>
    <cellStyle name="SAPBEXHLevel0 9 7" xfId="30558"/>
    <cellStyle name="SAPBEXHLevel0 9 7 2" xfId="30559"/>
    <cellStyle name="SAPBEXHLevel0 9 8" xfId="30560"/>
    <cellStyle name="SAPBEXHLevel0_7 Расчёт тарифа 2011-2012 МЭС Востока" xfId="30561"/>
    <cellStyle name="SAPBEXHLevel0X" xfId="30562"/>
    <cellStyle name="SAPBEXHLevel0X 10" xfId="30563"/>
    <cellStyle name="SAPBEXHLevel0X 10 2" xfId="30564"/>
    <cellStyle name="SAPBEXHLevel0X 10 2 2" xfId="30565"/>
    <cellStyle name="SAPBEXHLevel0X 10 2 3" xfId="30566"/>
    <cellStyle name="SAPBEXHLevel0X 10 2 4" xfId="30567"/>
    <cellStyle name="SAPBEXHLevel0X 10 2 5" xfId="30568"/>
    <cellStyle name="SAPBEXHLevel0X 10 2 6" xfId="30569"/>
    <cellStyle name="SAPBEXHLevel0X 10 2 7" xfId="30570"/>
    <cellStyle name="SAPBEXHLevel0X 10 3" xfId="30571"/>
    <cellStyle name="SAPBEXHLevel0X 10 4" xfId="30572"/>
    <cellStyle name="SAPBEXHLevel0X 10 5" xfId="30573"/>
    <cellStyle name="SAPBEXHLevel0X 10 6" xfId="30574"/>
    <cellStyle name="SAPBEXHLevel0X 10 7" xfId="30575"/>
    <cellStyle name="SAPBEXHLevel0X 10 8" xfId="30576"/>
    <cellStyle name="SAPBEXHLevel0X 11" xfId="30577"/>
    <cellStyle name="SAPBEXHLevel0X 11 2" xfId="30578"/>
    <cellStyle name="SAPBEXHLevel0X 11 3" xfId="30579"/>
    <cellStyle name="SAPBEXHLevel0X 11 4" xfId="30580"/>
    <cellStyle name="SAPBEXHLevel0X 11 5" xfId="30581"/>
    <cellStyle name="SAPBEXHLevel0X 11 6" xfId="30582"/>
    <cellStyle name="SAPBEXHLevel0X 11 7" xfId="30583"/>
    <cellStyle name="SAPBEXHLevel0X 12" xfId="30584"/>
    <cellStyle name="SAPBEXHLevel0X 12 2" xfId="30585"/>
    <cellStyle name="SAPBEXHLevel0X 12 3" xfId="30586"/>
    <cellStyle name="SAPBEXHLevel0X 12 4" xfId="30587"/>
    <cellStyle name="SAPBEXHLevel0X 12 5" xfId="30588"/>
    <cellStyle name="SAPBEXHLevel0X 12 6" xfId="30589"/>
    <cellStyle name="SAPBEXHLevel0X 12 7" xfId="30590"/>
    <cellStyle name="SAPBEXHLevel0X 13" xfId="30591"/>
    <cellStyle name="SAPBEXHLevel0X 13 2" xfId="30592"/>
    <cellStyle name="SAPBEXHLevel0X 13 3" xfId="30593"/>
    <cellStyle name="SAPBEXHLevel0X 13 4" xfId="30594"/>
    <cellStyle name="SAPBEXHLevel0X 13 5" xfId="30595"/>
    <cellStyle name="SAPBEXHLevel0X 13 6" xfId="30596"/>
    <cellStyle name="SAPBEXHLevel0X 13 7" xfId="30597"/>
    <cellStyle name="SAPBEXHLevel0X 14" xfId="30598"/>
    <cellStyle name="SAPBEXHLevel0X 14 2" xfId="30599"/>
    <cellStyle name="SAPBEXHLevel0X 14 3" xfId="30600"/>
    <cellStyle name="SAPBEXHLevel0X 14 4" xfId="30601"/>
    <cellStyle name="SAPBEXHLevel0X 14 5" xfId="30602"/>
    <cellStyle name="SAPBEXHLevel0X 14 6" xfId="30603"/>
    <cellStyle name="SAPBEXHLevel0X 14 7" xfId="30604"/>
    <cellStyle name="SAPBEXHLevel0X 15" xfId="30605"/>
    <cellStyle name="SAPBEXHLevel0X 16" xfId="30606"/>
    <cellStyle name="SAPBEXHLevel0X 17" xfId="30607"/>
    <cellStyle name="SAPBEXHLevel0X 18" xfId="30608"/>
    <cellStyle name="SAPBEXHLevel0X 19" xfId="30609"/>
    <cellStyle name="SAPBEXHLevel0X 2" xfId="30610"/>
    <cellStyle name="SAPBEXHLevel0X 2 10" xfId="30611"/>
    <cellStyle name="SAPBEXHLevel0X 2 11" xfId="30612"/>
    <cellStyle name="SAPBEXHLevel0X 2 12" xfId="30613"/>
    <cellStyle name="SAPBEXHLevel0X 2 13" xfId="30614"/>
    <cellStyle name="SAPBEXHLevel0X 2 14" xfId="30615"/>
    <cellStyle name="SAPBEXHLevel0X 2 2" xfId="30616"/>
    <cellStyle name="SAPBEXHLevel0X 2 2 10" xfId="30617"/>
    <cellStyle name="SAPBEXHLevel0X 2 2 2" xfId="30618"/>
    <cellStyle name="SAPBEXHLevel0X 2 2 2 2" xfId="30619"/>
    <cellStyle name="SAPBEXHLevel0X 2 2 2 2 2" xfId="30620"/>
    <cellStyle name="SAPBEXHLevel0X 2 2 2 3" xfId="30621"/>
    <cellStyle name="SAPBEXHLevel0X 2 2 2 4" xfId="30622"/>
    <cellStyle name="SAPBEXHLevel0X 2 2 2 5" xfId="30623"/>
    <cellStyle name="SAPBEXHLevel0X 2 2 3" xfId="30624"/>
    <cellStyle name="SAPBEXHLevel0X 2 2 3 2" xfId="30625"/>
    <cellStyle name="SAPBEXHLevel0X 2 2 3 2 2" xfId="30626"/>
    <cellStyle name="SAPBEXHLevel0X 2 2 3 2 3" xfId="30627"/>
    <cellStyle name="SAPBEXHLevel0X 2 2 3 2 4" xfId="30628"/>
    <cellStyle name="SAPBEXHLevel0X 2 2 3 2 5" xfId="30629"/>
    <cellStyle name="SAPBEXHLevel0X 2 2 3 2 6" xfId="30630"/>
    <cellStyle name="SAPBEXHLevel0X 2 2 3 2 7" xfId="30631"/>
    <cellStyle name="SAPBEXHLevel0X 2 2 3 3" xfId="30632"/>
    <cellStyle name="SAPBEXHLevel0X 2 2 3 4" xfId="30633"/>
    <cellStyle name="SAPBEXHLevel0X 2 2 3 5" xfId="30634"/>
    <cellStyle name="SAPBEXHLevel0X 2 2 3 6" xfId="30635"/>
    <cellStyle name="SAPBEXHLevel0X 2 2 3 7" xfId="30636"/>
    <cellStyle name="SAPBEXHLevel0X 2 2 3 8" xfId="30637"/>
    <cellStyle name="SAPBEXHLevel0X 2 2 4" xfId="30638"/>
    <cellStyle name="SAPBEXHLevel0X 2 2 4 2" xfId="30639"/>
    <cellStyle name="SAPBEXHLevel0X 2 2 4 2 2" xfId="30640"/>
    <cellStyle name="SAPBEXHLevel0X 2 2 4 3" xfId="30641"/>
    <cellStyle name="SAPBEXHLevel0X 2 2 4 4" xfId="30642"/>
    <cellStyle name="SAPBEXHLevel0X 2 2 4 5" xfId="30643"/>
    <cellStyle name="SAPBEXHLevel0X 2 2 4 6" xfId="30644"/>
    <cellStyle name="SAPBEXHLevel0X 2 2 4 7" xfId="30645"/>
    <cellStyle name="SAPBEXHLevel0X 2 2 5" xfId="30646"/>
    <cellStyle name="SAPBEXHLevel0X 2 2 5 2" xfId="30647"/>
    <cellStyle name="SAPBEXHLevel0X 2 2 5 2 2" xfId="30648"/>
    <cellStyle name="SAPBEXHLevel0X 2 2 5 3" xfId="30649"/>
    <cellStyle name="SAPBEXHLevel0X 2 2 6" xfId="30650"/>
    <cellStyle name="SAPBEXHLevel0X 2 2 6 2" xfId="30651"/>
    <cellStyle name="SAPBEXHLevel0X 2 2 7" xfId="30652"/>
    <cellStyle name="SAPBEXHLevel0X 2 2 8" xfId="30653"/>
    <cellStyle name="SAPBEXHLevel0X 2 2 9" xfId="30654"/>
    <cellStyle name="SAPBEXHLevel0X 2 2_БДР формат СД (2)" xfId="30655"/>
    <cellStyle name="SAPBEXHLevel0X 2 3" xfId="30656"/>
    <cellStyle name="SAPBEXHLevel0X 2 3 2" xfId="30657"/>
    <cellStyle name="SAPBEXHLevel0X 2 3 2 2" xfId="30658"/>
    <cellStyle name="SAPBEXHLevel0X 2 3 2 2 2" xfId="30659"/>
    <cellStyle name="SAPBEXHLevel0X 2 3 2 3" xfId="30660"/>
    <cellStyle name="SAPBEXHLevel0X 2 3 2 4" xfId="30661"/>
    <cellStyle name="SAPBEXHLevel0X 2 3 2 5" xfId="30662"/>
    <cellStyle name="SAPBEXHLevel0X 2 3 2 6" xfId="30663"/>
    <cellStyle name="SAPBEXHLevel0X 2 3 2 7" xfId="30664"/>
    <cellStyle name="SAPBEXHLevel0X 2 3 3" xfId="30665"/>
    <cellStyle name="SAPBEXHLevel0X 2 3 3 2" xfId="30666"/>
    <cellStyle name="SAPBEXHLevel0X 2 3 3 2 2" xfId="30667"/>
    <cellStyle name="SAPBEXHLevel0X 2 3 3 3" xfId="30668"/>
    <cellStyle name="SAPBEXHLevel0X 2 3 3 4" xfId="30669"/>
    <cellStyle name="SAPBEXHLevel0X 2 3 3 5" xfId="30670"/>
    <cellStyle name="SAPBEXHLevel0X 2 3 4" xfId="30671"/>
    <cellStyle name="SAPBEXHLevel0X 2 3 4 2" xfId="30672"/>
    <cellStyle name="SAPBEXHLevel0X 2 3 4 2 2" xfId="30673"/>
    <cellStyle name="SAPBEXHLevel0X 2 3 4 3" xfId="30674"/>
    <cellStyle name="SAPBEXHLevel0X 2 3 5" xfId="30675"/>
    <cellStyle name="SAPBEXHLevel0X 2 3 5 2" xfId="30676"/>
    <cellStyle name="SAPBEXHLevel0X 2 3 5 2 2" xfId="30677"/>
    <cellStyle name="SAPBEXHLevel0X 2 3 5 3" xfId="30678"/>
    <cellStyle name="SAPBEXHLevel0X 2 3 6" xfId="30679"/>
    <cellStyle name="SAPBEXHLevel0X 2 3 6 2" xfId="30680"/>
    <cellStyle name="SAPBEXHLevel0X 2 3 7" xfId="30681"/>
    <cellStyle name="SAPBEXHLevel0X 2 3 8" xfId="30682"/>
    <cellStyle name="SAPBEXHLevel0X 2 4" xfId="30683"/>
    <cellStyle name="SAPBEXHLevel0X 2 4 2" xfId="30684"/>
    <cellStyle name="SAPBEXHLevel0X 2 4 2 2" xfId="30685"/>
    <cellStyle name="SAPBEXHLevel0X 2 4 2 2 2" xfId="30686"/>
    <cellStyle name="SAPBEXHLevel0X 2 4 2 3" xfId="30687"/>
    <cellStyle name="SAPBEXHLevel0X 2 4 2 4" xfId="30688"/>
    <cellStyle name="SAPBEXHLevel0X 2 4 2 5" xfId="30689"/>
    <cellStyle name="SAPBEXHLevel0X 2 4 3" xfId="30690"/>
    <cellStyle name="SAPBEXHLevel0X 2 4 3 2" xfId="30691"/>
    <cellStyle name="SAPBEXHLevel0X 2 4 3 2 2" xfId="30692"/>
    <cellStyle name="SAPBEXHLevel0X 2 4 3 3" xfId="30693"/>
    <cellStyle name="SAPBEXHLevel0X 2 4 3 4" xfId="30694"/>
    <cellStyle name="SAPBEXHLevel0X 2 4 3 5" xfId="30695"/>
    <cellStyle name="SAPBEXHLevel0X 2 4 4" xfId="30696"/>
    <cellStyle name="SAPBEXHLevel0X 2 4 4 2" xfId="30697"/>
    <cellStyle name="SAPBEXHLevel0X 2 4 4 2 2" xfId="30698"/>
    <cellStyle name="SAPBEXHLevel0X 2 4 4 3" xfId="30699"/>
    <cellStyle name="SAPBEXHLevel0X 2 4 5" xfId="30700"/>
    <cellStyle name="SAPBEXHLevel0X 2 4 5 2" xfId="30701"/>
    <cellStyle name="SAPBEXHLevel0X 2 4 5 2 2" xfId="30702"/>
    <cellStyle name="SAPBEXHLevel0X 2 4 5 3" xfId="30703"/>
    <cellStyle name="SAPBEXHLevel0X 2 4 6" xfId="30704"/>
    <cellStyle name="SAPBEXHLevel0X 2 4 6 2" xfId="30705"/>
    <cellStyle name="SAPBEXHLevel0X 2 4 7" xfId="30706"/>
    <cellStyle name="SAPBEXHLevel0X 2 5" xfId="30707"/>
    <cellStyle name="SAPBEXHLevel0X 2 5 2" xfId="30708"/>
    <cellStyle name="SAPBEXHLevel0X 2 5 2 2" xfId="30709"/>
    <cellStyle name="SAPBEXHLevel0X 2 5 2 2 2" xfId="30710"/>
    <cellStyle name="SAPBEXHLevel0X 2 5 2 3" xfId="30711"/>
    <cellStyle name="SAPBEXHLevel0X 2 5 2 4" xfId="30712"/>
    <cellStyle name="SAPBEXHLevel0X 2 5 2 5" xfId="30713"/>
    <cellStyle name="SAPBEXHLevel0X 2 5 2 6" xfId="30714"/>
    <cellStyle name="SAPBEXHLevel0X 2 5 2 7" xfId="30715"/>
    <cellStyle name="SAPBEXHLevel0X 2 5 3" xfId="30716"/>
    <cellStyle name="SAPBEXHLevel0X 2 5 3 2" xfId="30717"/>
    <cellStyle name="SAPBEXHLevel0X 2 5 3 2 2" xfId="30718"/>
    <cellStyle name="SAPBEXHLevel0X 2 5 3 3" xfId="30719"/>
    <cellStyle name="SAPBEXHLevel0X 2 5 4" xfId="30720"/>
    <cellStyle name="SAPBEXHLevel0X 2 5 4 2" xfId="30721"/>
    <cellStyle name="SAPBEXHLevel0X 2 5 4 2 2" xfId="30722"/>
    <cellStyle name="SAPBEXHLevel0X 2 5 4 3" xfId="30723"/>
    <cellStyle name="SAPBEXHLevel0X 2 5 5" xfId="30724"/>
    <cellStyle name="SAPBEXHLevel0X 2 5 5 2" xfId="30725"/>
    <cellStyle name="SAPBEXHLevel0X 2 5 5 2 2" xfId="30726"/>
    <cellStyle name="SAPBEXHLevel0X 2 5 5 3" xfId="30727"/>
    <cellStyle name="SAPBEXHLevel0X 2 5 6" xfId="30728"/>
    <cellStyle name="SAPBEXHLevel0X 2 5 6 2" xfId="30729"/>
    <cellStyle name="SAPBEXHLevel0X 2 5 7" xfId="30730"/>
    <cellStyle name="SAPBEXHLevel0X 2 5 8" xfId="30731"/>
    <cellStyle name="SAPBEXHLevel0X 2 6" xfId="30732"/>
    <cellStyle name="SAPBEXHLevel0X 2 6 2" xfId="30733"/>
    <cellStyle name="SAPBEXHLevel0X 2 6 2 2" xfId="30734"/>
    <cellStyle name="SAPBEXHLevel0X 2 6 2 2 2" xfId="30735"/>
    <cellStyle name="SAPBEXHLevel0X 2 6 2 3" xfId="30736"/>
    <cellStyle name="SAPBEXHLevel0X 2 6 2 4" xfId="30737"/>
    <cellStyle name="SAPBEXHLevel0X 2 6 2 5" xfId="30738"/>
    <cellStyle name="SAPBEXHLevel0X 2 6 2 6" xfId="30739"/>
    <cellStyle name="SAPBEXHLevel0X 2 6 2 7" xfId="30740"/>
    <cellStyle name="SAPBEXHLevel0X 2 6 3" xfId="30741"/>
    <cellStyle name="SAPBEXHLevel0X 2 6 3 2" xfId="30742"/>
    <cellStyle name="SAPBEXHLevel0X 2 6 3 2 2" xfId="30743"/>
    <cellStyle name="SAPBEXHLevel0X 2 6 3 3" xfId="30744"/>
    <cellStyle name="SAPBEXHLevel0X 2 6 4" xfId="30745"/>
    <cellStyle name="SAPBEXHLevel0X 2 6 4 2" xfId="30746"/>
    <cellStyle name="SAPBEXHLevel0X 2 6 4 2 2" xfId="30747"/>
    <cellStyle name="SAPBEXHLevel0X 2 6 4 3" xfId="30748"/>
    <cellStyle name="SAPBEXHLevel0X 2 6 5" xfId="30749"/>
    <cellStyle name="SAPBEXHLevel0X 2 6 5 2" xfId="30750"/>
    <cellStyle name="SAPBEXHLevel0X 2 6 5 2 2" xfId="30751"/>
    <cellStyle name="SAPBEXHLevel0X 2 6 5 3" xfId="30752"/>
    <cellStyle name="SAPBEXHLevel0X 2 6 6" xfId="30753"/>
    <cellStyle name="SAPBEXHLevel0X 2 6 6 2" xfId="30754"/>
    <cellStyle name="SAPBEXHLevel0X 2 6 7" xfId="30755"/>
    <cellStyle name="SAPBEXHLevel0X 2 6 8" xfId="30756"/>
    <cellStyle name="SAPBEXHLevel0X 2 7" xfId="30757"/>
    <cellStyle name="SAPBEXHLevel0X 2 7 2" xfId="30758"/>
    <cellStyle name="SAPBEXHLevel0X 2 7 2 2" xfId="30759"/>
    <cellStyle name="SAPBEXHLevel0X 2 7 2 2 2" xfId="30760"/>
    <cellStyle name="SAPBEXHLevel0X 2 7 2 3" xfId="30761"/>
    <cellStyle name="SAPBEXHLevel0X 2 7 3" xfId="30762"/>
    <cellStyle name="SAPBEXHLevel0X 2 7 3 2" xfId="30763"/>
    <cellStyle name="SAPBEXHLevel0X 2 7 3 2 2" xfId="30764"/>
    <cellStyle name="SAPBEXHLevel0X 2 7 3 3" xfId="30765"/>
    <cellStyle name="SAPBEXHLevel0X 2 7 4" xfId="30766"/>
    <cellStyle name="SAPBEXHLevel0X 2 7 4 2" xfId="30767"/>
    <cellStyle name="SAPBEXHLevel0X 2 7 4 2 2" xfId="30768"/>
    <cellStyle name="SAPBEXHLevel0X 2 7 4 3" xfId="30769"/>
    <cellStyle name="SAPBEXHLevel0X 2 7 5" xfId="30770"/>
    <cellStyle name="SAPBEXHLevel0X 2 7 5 2" xfId="30771"/>
    <cellStyle name="SAPBEXHLevel0X 2 7 5 2 2" xfId="30772"/>
    <cellStyle name="SAPBEXHLevel0X 2 7 5 3" xfId="30773"/>
    <cellStyle name="SAPBEXHLevel0X 2 7 6" xfId="30774"/>
    <cellStyle name="SAPBEXHLevel0X 2 7 6 2" xfId="30775"/>
    <cellStyle name="SAPBEXHLevel0X 2 7 6 2 2" xfId="30776"/>
    <cellStyle name="SAPBEXHLevel0X 2 7 6 3" xfId="30777"/>
    <cellStyle name="SAPBEXHLevel0X 2 7 7" xfId="30778"/>
    <cellStyle name="SAPBEXHLevel0X 2 7 7 2" xfId="30779"/>
    <cellStyle name="SAPBEXHLevel0X 2 7 8" xfId="30780"/>
    <cellStyle name="SAPBEXHLevel0X 2 8" xfId="30781"/>
    <cellStyle name="SAPBEXHLevel0X 2 8 2" xfId="30782"/>
    <cellStyle name="SAPBEXHLevel0X 2 8 2 2" xfId="30783"/>
    <cellStyle name="SAPBEXHLevel0X 2 8 2 2 2" xfId="30784"/>
    <cellStyle name="SAPBEXHLevel0X 2 8 2 3" xfId="30785"/>
    <cellStyle name="SAPBEXHLevel0X 2 8 3" xfId="30786"/>
    <cellStyle name="SAPBEXHLevel0X 2 8 3 2" xfId="30787"/>
    <cellStyle name="SAPBEXHLevel0X 2 8 3 2 2" xfId="30788"/>
    <cellStyle name="SAPBEXHLevel0X 2 8 3 3" xfId="30789"/>
    <cellStyle name="SAPBEXHLevel0X 2 8 4" xfId="30790"/>
    <cellStyle name="SAPBEXHLevel0X 2 8 4 2" xfId="30791"/>
    <cellStyle name="SAPBEXHLevel0X 2 8 4 2 2" xfId="30792"/>
    <cellStyle name="SAPBEXHLevel0X 2 8 4 3" xfId="30793"/>
    <cellStyle name="SAPBEXHLevel0X 2 8 5" xfId="30794"/>
    <cellStyle name="SAPBEXHLevel0X 2 8 5 2" xfId="30795"/>
    <cellStyle name="SAPBEXHLevel0X 2 8 5 2 2" xfId="30796"/>
    <cellStyle name="SAPBEXHLevel0X 2 8 5 3" xfId="30797"/>
    <cellStyle name="SAPBEXHLevel0X 2 8 6" xfId="30798"/>
    <cellStyle name="SAPBEXHLevel0X 2 8 6 2" xfId="30799"/>
    <cellStyle name="SAPBEXHLevel0X 2 8 6 2 2" xfId="30800"/>
    <cellStyle name="SAPBEXHLevel0X 2 8 6 3" xfId="30801"/>
    <cellStyle name="SAPBEXHLevel0X 2 8 7" xfId="30802"/>
    <cellStyle name="SAPBEXHLevel0X 2 8 7 2" xfId="30803"/>
    <cellStyle name="SAPBEXHLevel0X 2 8 8" xfId="30804"/>
    <cellStyle name="SAPBEXHLevel0X 2 9" xfId="30805"/>
    <cellStyle name="SAPBEXHLevel0X 2_БДР формат СД (2)" xfId="30806"/>
    <cellStyle name="SAPBEXHLevel0X 20" xfId="30807"/>
    <cellStyle name="SAPBEXHLevel0X 3" xfId="30808"/>
    <cellStyle name="SAPBEXHLevel0X 3 10" xfId="30809"/>
    <cellStyle name="SAPBEXHLevel0X 3 11" xfId="30810"/>
    <cellStyle name="SAPBEXHLevel0X 3 12" xfId="30811"/>
    <cellStyle name="SAPBEXHLevel0X 3 2" xfId="30812"/>
    <cellStyle name="SAPBEXHLevel0X 3 2 2" xfId="30813"/>
    <cellStyle name="SAPBEXHLevel0X 3 2 2 2" xfId="30814"/>
    <cellStyle name="SAPBEXHLevel0X 3 2 2 3" xfId="30815"/>
    <cellStyle name="SAPBEXHLevel0X 3 2 2 4" xfId="30816"/>
    <cellStyle name="SAPBEXHLevel0X 3 2 2 5" xfId="30817"/>
    <cellStyle name="SAPBEXHLevel0X 3 2 2 6" xfId="30818"/>
    <cellStyle name="SAPBEXHLevel0X 3 2 2 7" xfId="30819"/>
    <cellStyle name="SAPBEXHLevel0X 3 2 3" xfId="30820"/>
    <cellStyle name="SAPBEXHLevel0X 3 2 3 2" xfId="30821"/>
    <cellStyle name="SAPBEXHLevel0X 3 2 3 3" xfId="30822"/>
    <cellStyle name="SAPBEXHLevel0X 3 2 3 4" xfId="30823"/>
    <cellStyle name="SAPBEXHLevel0X 3 2 3 5" xfId="30824"/>
    <cellStyle name="SAPBEXHLevel0X 3 2 3 6" xfId="30825"/>
    <cellStyle name="SAPBEXHLevel0X 3 2 3 7" xfId="30826"/>
    <cellStyle name="SAPBEXHLevel0X 3 2 4" xfId="30827"/>
    <cellStyle name="SAPBEXHLevel0X 3 2 5" xfId="30828"/>
    <cellStyle name="SAPBEXHLevel0X 3 2 6" xfId="30829"/>
    <cellStyle name="SAPBEXHLevel0X 3 2 7" xfId="30830"/>
    <cellStyle name="SAPBEXHLevel0X 3 2 8" xfId="30831"/>
    <cellStyle name="SAPBEXHLevel0X 3 2 9" xfId="30832"/>
    <cellStyle name="SAPBEXHLevel0X 3 2_БДР формат СД (2)" xfId="30833"/>
    <cellStyle name="SAPBEXHLevel0X 3 3" xfId="30834"/>
    <cellStyle name="SAPBEXHLevel0X 3 3 2" xfId="30835"/>
    <cellStyle name="SAPBEXHLevel0X 3 3 2 2" xfId="30836"/>
    <cellStyle name="SAPBEXHLevel0X 3 3 3" xfId="30837"/>
    <cellStyle name="SAPBEXHLevel0X 3 3 4" xfId="30838"/>
    <cellStyle name="SAPBEXHLevel0X 3 3 5" xfId="30839"/>
    <cellStyle name="SAPBEXHLevel0X 3 3 6" xfId="30840"/>
    <cellStyle name="SAPBEXHLevel0X 3 3 7" xfId="30841"/>
    <cellStyle name="SAPBEXHLevel0X 3 4" xfId="30842"/>
    <cellStyle name="SAPBEXHLevel0X 3 4 2" xfId="30843"/>
    <cellStyle name="SAPBEXHLevel0X 3 4 2 2" xfId="30844"/>
    <cellStyle name="SAPBEXHLevel0X 3 4 2 3" xfId="30845"/>
    <cellStyle name="SAPBEXHLevel0X 3 4 2 4" xfId="30846"/>
    <cellStyle name="SAPBEXHLevel0X 3 4 2 5" xfId="30847"/>
    <cellStyle name="SAPBEXHLevel0X 3 4 2 6" xfId="30848"/>
    <cellStyle name="SAPBEXHLevel0X 3 4 2 7" xfId="30849"/>
    <cellStyle name="SAPBEXHLevel0X 3 4 3" xfId="30850"/>
    <cellStyle name="SAPBEXHLevel0X 3 4 4" xfId="30851"/>
    <cellStyle name="SAPBEXHLevel0X 3 4 5" xfId="30852"/>
    <cellStyle name="SAPBEXHLevel0X 3 4 6" xfId="30853"/>
    <cellStyle name="SAPBEXHLevel0X 3 4 7" xfId="30854"/>
    <cellStyle name="SAPBEXHLevel0X 3 4 8" xfId="30855"/>
    <cellStyle name="SAPBEXHLevel0X 3 5" xfId="30856"/>
    <cellStyle name="SAPBEXHLevel0X 3 5 2" xfId="30857"/>
    <cellStyle name="SAPBEXHLevel0X 3 5 2 2" xfId="30858"/>
    <cellStyle name="SAPBEXHLevel0X 3 5 3" xfId="30859"/>
    <cellStyle name="SAPBEXHLevel0X 3 5 4" xfId="30860"/>
    <cellStyle name="SAPBEXHLevel0X 3 5 5" xfId="30861"/>
    <cellStyle name="SAPBEXHLevel0X 3 5 6" xfId="30862"/>
    <cellStyle name="SAPBEXHLevel0X 3 5 7" xfId="30863"/>
    <cellStyle name="SAPBEXHLevel0X 3 6" xfId="30864"/>
    <cellStyle name="SAPBEXHLevel0X 3 6 2" xfId="30865"/>
    <cellStyle name="SAPBEXHLevel0X 3 6 3" xfId="30866"/>
    <cellStyle name="SAPBEXHLevel0X 3 6 4" xfId="30867"/>
    <cellStyle name="SAPBEXHLevel0X 3 6 5" xfId="30868"/>
    <cellStyle name="SAPBEXHLevel0X 3 6 6" xfId="30869"/>
    <cellStyle name="SAPBEXHLevel0X 3 6 7" xfId="30870"/>
    <cellStyle name="SAPBEXHLevel0X 3 7" xfId="30871"/>
    <cellStyle name="SAPBEXHLevel0X 3 8" xfId="30872"/>
    <cellStyle name="SAPBEXHLevel0X 3 9" xfId="30873"/>
    <cellStyle name="SAPBEXHLevel0X 3_БДР формат СД (2)" xfId="30874"/>
    <cellStyle name="SAPBEXHLevel0X 4" xfId="30875"/>
    <cellStyle name="SAPBEXHLevel0X 4 2" xfId="30876"/>
    <cellStyle name="SAPBEXHLevel0X 4 2 2" xfId="30877"/>
    <cellStyle name="SAPBEXHLevel0X 4 2 2 2" xfId="30878"/>
    <cellStyle name="SAPBEXHLevel0X 4 2 2 3" xfId="30879"/>
    <cellStyle name="SAPBEXHLevel0X 4 2 2 4" xfId="30880"/>
    <cellStyle name="SAPBEXHLevel0X 4 2 2 5" xfId="30881"/>
    <cellStyle name="SAPBEXHLevel0X 4 2 2 6" xfId="30882"/>
    <cellStyle name="SAPBEXHLevel0X 4 2 2 7" xfId="30883"/>
    <cellStyle name="SAPBEXHLevel0X 4 2 3" xfId="30884"/>
    <cellStyle name="SAPBEXHLevel0X 4 2 4" xfId="30885"/>
    <cellStyle name="SAPBEXHLevel0X 4 2 5" xfId="30886"/>
    <cellStyle name="SAPBEXHLevel0X 4 2 6" xfId="30887"/>
    <cellStyle name="SAPBEXHLevel0X 4 2 7" xfId="30888"/>
    <cellStyle name="SAPBEXHLevel0X 4 2 8" xfId="30889"/>
    <cellStyle name="SAPBEXHLevel0X 4 3" xfId="30890"/>
    <cellStyle name="SAPBEXHLevel0X 4 3 2" xfId="30891"/>
    <cellStyle name="SAPBEXHLevel0X 4 3 2 2" xfId="30892"/>
    <cellStyle name="SAPBEXHLevel0X 4 3 3" xfId="30893"/>
    <cellStyle name="SAPBEXHLevel0X 4 3 4" xfId="30894"/>
    <cellStyle name="SAPBEXHLevel0X 4 3 5" xfId="30895"/>
    <cellStyle name="SAPBEXHLevel0X 4 3 6" xfId="30896"/>
    <cellStyle name="SAPBEXHLevel0X 4 3 7" xfId="30897"/>
    <cellStyle name="SAPBEXHLevel0X 4 4" xfId="30898"/>
    <cellStyle name="SAPBEXHLevel0X 4 4 2" xfId="30899"/>
    <cellStyle name="SAPBEXHLevel0X 4 4 2 2" xfId="30900"/>
    <cellStyle name="SAPBEXHLevel0X 4 4 3" xfId="30901"/>
    <cellStyle name="SAPBEXHLevel0X 4 5" xfId="30902"/>
    <cellStyle name="SAPBEXHLevel0X 4 5 2" xfId="30903"/>
    <cellStyle name="SAPBEXHLevel0X 4 5 2 2" xfId="30904"/>
    <cellStyle name="SAPBEXHLevel0X 4 5 3" xfId="30905"/>
    <cellStyle name="SAPBEXHLevel0X 4 6" xfId="30906"/>
    <cellStyle name="SAPBEXHLevel0X 4 6 2" xfId="30907"/>
    <cellStyle name="SAPBEXHLevel0X 4 7" xfId="30908"/>
    <cellStyle name="SAPBEXHLevel0X 4 8" xfId="30909"/>
    <cellStyle name="SAPBEXHLevel0X 4 9" xfId="30910"/>
    <cellStyle name="SAPBEXHLevel0X 4_БДР формат СД (2)" xfId="30911"/>
    <cellStyle name="SAPBEXHLevel0X 5" xfId="30912"/>
    <cellStyle name="SAPBEXHLevel0X 5 2" xfId="30913"/>
    <cellStyle name="SAPBEXHLevel0X 5 2 2" xfId="30914"/>
    <cellStyle name="SAPBEXHLevel0X 5 2 2 2" xfId="30915"/>
    <cellStyle name="SAPBEXHLevel0X 5 2 3" xfId="30916"/>
    <cellStyle name="SAPBEXHLevel0X 5 2 4" xfId="30917"/>
    <cellStyle name="SAPBEXHLevel0X 5 2 5" xfId="30918"/>
    <cellStyle name="SAPBEXHLevel0X 5 2 6" xfId="30919"/>
    <cellStyle name="SAPBEXHLevel0X 5 2 7" xfId="30920"/>
    <cellStyle name="SAPBEXHLevel0X 5 3" xfId="30921"/>
    <cellStyle name="SAPBEXHLevel0X 5 3 2" xfId="30922"/>
    <cellStyle name="SAPBEXHLevel0X 5 3 2 2" xfId="30923"/>
    <cellStyle name="SAPBEXHLevel0X 5 3 3" xfId="30924"/>
    <cellStyle name="SAPBEXHLevel0X 5 3 4" xfId="30925"/>
    <cellStyle name="SAPBEXHLevel0X 5 3 5" xfId="30926"/>
    <cellStyle name="SAPBEXHLevel0X 5 4" xfId="30927"/>
    <cellStyle name="SAPBEXHLevel0X 5 4 2" xfId="30928"/>
    <cellStyle name="SAPBEXHLevel0X 5 4 2 2" xfId="30929"/>
    <cellStyle name="SAPBEXHLevel0X 5 4 3" xfId="30930"/>
    <cellStyle name="SAPBEXHLevel0X 5 5" xfId="30931"/>
    <cellStyle name="SAPBEXHLevel0X 5 5 2" xfId="30932"/>
    <cellStyle name="SAPBEXHLevel0X 5 5 2 2" xfId="30933"/>
    <cellStyle name="SAPBEXHLevel0X 5 5 3" xfId="30934"/>
    <cellStyle name="SAPBEXHLevel0X 5 6" xfId="30935"/>
    <cellStyle name="SAPBEXHLevel0X 5 6 2" xfId="30936"/>
    <cellStyle name="SAPBEXHLevel0X 5 7" xfId="30937"/>
    <cellStyle name="SAPBEXHLevel0X 5 8" xfId="30938"/>
    <cellStyle name="SAPBEXHLevel0X 6" xfId="30939"/>
    <cellStyle name="SAPBEXHLevel0X 6 2" xfId="30940"/>
    <cellStyle name="SAPBEXHLevel0X 6 2 2" xfId="30941"/>
    <cellStyle name="SAPBEXHLevel0X 6 2 2 2" xfId="30942"/>
    <cellStyle name="SAPBEXHLevel0X 6 2 3" xfId="30943"/>
    <cellStyle name="SAPBEXHLevel0X 6 2 4" xfId="30944"/>
    <cellStyle name="SAPBEXHLevel0X 6 2 5" xfId="30945"/>
    <cellStyle name="SAPBEXHLevel0X 6 3" xfId="30946"/>
    <cellStyle name="SAPBEXHLevel0X 6 3 2" xfId="30947"/>
    <cellStyle name="SAPBEXHLevel0X 6 3 2 2" xfId="30948"/>
    <cellStyle name="SAPBEXHLevel0X 6 3 3" xfId="30949"/>
    <cellStyle name="SAPBEXHLevel0X 6 4" xfId="30950"/>
    <cellStyle name="SAPBEXHLevel0X 6 4 2" xfId="30951"/>
    <cellStyle name="SAPBEXHLevel0X 6 4 2 2" xfId="30952"/>
    <cellStyle name="SAPBEXHLevel0X 6 4 3" xfId="30953"/>
    <cellStyle name="SAPBEXHLevel0X 6 5" xfId="30954"/>
    <cellStyle name="SAPBEXHLevel0X 6 5 2" xfId="30955"/>
    <cellStyle name="SAPBEXHLevel0X 6 5 2 2" xfId="30956"/>
    <cellStyle name="SAPBEXHLevel0X 6 5 3" xfId="30957"/>
    <cellStyle name="SAPBEXHLevel0X 6 6" xfId="30958"/>
    <cellStyle name="SAPBEXHLevel0X 6 6 2" xfId="30959"/>
    <cellStyle name="SAPBEXHLevel0X 6 7" xfId="30960"/>
    <cellStyle name="SAPBEXHLevel0X 7" xfId="30961"/>
    <cellStyle name="SAPBEXHLevel0X 7 2" xfId="30962"/>
    <cellStyle name="SAPBEXHLevel0X 7 2 2" xfId="30963"/>
    <cellStyle name="SAPBEXHLevel0X 7 2 2 2" xfId="30964"/>
    <cellStyle name="SAPBEXHLevel0X 7 2 3" xfId="30965"/>
    <cellStyle name="SAPBEXHLevel0X 7 3" xfId="30966"/>
    <cellStyle name="SAPBEXHLevel0X 7 3 2" xfId="30967"/>
    <cellStyle name="SAPBEXHLevel0X 7 3 2 2" xfId="30968"/>
    <cellStyle name="SAPBEXHLevel0X 7 3 3" xfId="30969"/>
    <cellStyle name="SAPBEXHLevel0X 7 4" xfId="30970"/>
    <cellStyle name="SAPBEXHLevel0X 7 4 2" xfId="30971"/>
    <cellStyle name="SAPBEXHLevel0X 7 4 2 2" xfId="30972"/>
    <cellStyle name="SAPBEXHLevel0X 7 4 3" xfId="30973"/>
    <cellStyle name="SAPBEXHLevel0X 7 5" xfId="30974"/>
    <cellStyle name="SAPBEXHLevel0X 7 5 2" xfId="30975"/>
    <cellStyle name="SAPBEXHLevel0X 7 5 2 2" xfId="30976"/>
    <cellStyle name="SAPBEXHLevel0X 7 5 3" xfId="30977"/>
    <cellStyle name="SAPBEXHLevel0X 7 6" xfId="30978"/>
    <cellStyle name="SAPBEXHLevel0X 7 6 2" xfId="30979"/>
    <cellStyle name="SAPBEXHLevel0X 7 7" xfId="30980"/>
    <cellStyle name="SAPBEXHLevel0X 8" xfId="30981"/>
    <cellStyle name="SAPBEXHLevel0X 8 2" xfId="30982"/>
    <cellStyle name="SAPBEXHLevel0X 8 2 2" xfId="30983"/>
    <cellStyle name="SAPBEXHLevel0X 8 2 2 2" xfId="30984"/>
    <cellStyle name="SAPBEXHLevel0X 8 2 3" xfId="30985"/>
    <cellStyle name="SAPBEXHLevel0X 8 3" xfId="30986"/>
    <cellStyle name="SAPBEXHLevel0X 8 3 2" xfId="30987"/>
    <cellStyle name="SAPBEXHLevel0X 8 3 2 2" xfId="30988"/>
    <cellStyle name="SAPBEXHLevel0X 8 3 3" xfId="30989"/>
    <cellStyle name="SAPBEXHLevel0X 8 4" xfId="30990"/>
    <cellStyle name="SAPBEXHLevel0X 8 4 2" xfId="30991"/>
    <cellStyle name="SAPBEXHLevel0X 8 4 2 2" xfId="30992"/>
    <cellStyle name="SAPBEXHLevel0X 8 4 3" xfId="30993"/>
    <cellStyle name="SAPBEXHLevel0X 8 5" xfId="30994"/>
    <cellStyle name="SAPBEXHLevel0X 8 5 2" xfId="30995"/>
    <cellStyle name="SAPBEXHLevel0X 8 5 2 2" xfId="30996"/>
    <cellStyle name="SAPBEXHLevel0X 8 5 3" xfId="30997"/>
    <cellStyle name="SAPBEXHLevel0X 8 6" xfId="30998"/>
    <cellStyle name="SAPBEXHLevel0X 8 6 2" xfId="30999"/>
    <cellStyle name="SAPBEXHLevel0X 8 6 2 2" xfId="31000"/>
    <cellStyle name="SAPBEXHLevel0X 8 6 3" xfId="31001"/>
    <cellStyle name="SAPBEXHLevel0X 8 7" xfId="31002"/>
    <cellStyle name="SAPBEXHLevel0X 8 7 2" xfId="31003"/>
    <cellStyle name="SAPBEXHLevel0X 8 8" xfId="31004"/>
    <cellStyle name="SAPBEXHLevel0X 9" xfId="31005"/>
    <cellStyle name="SAPBEXHLevel0X 9 2" xfId="31006"/>
    <cellStyle name="SAPBEXHLevel0X 9 2 2" xfId="31007"/>
    <cellStyle name="SAPBEXHLevel0X 9 2 2 2" xfId="31008"/>
    <cellStyle name="SAPBEXHLevel0X 9 2 3" xfId="31009"/>
    <cellStyle name="SAPBEXHLevel0X 9 2 4" xfId="31010"/>
    <cellStyle name="SAPBEXHLevel0X 9 2 5" xfId="31011"/>
    <cellStyle name="SAPBEXHLevel0X 9 2 6" xfId="31012"/>
    <cellStyle name="SAPBEXHLevel0X 9 2 7" xfId="31013"/>
    <cellStyle name="SAPBEXHLevel0X 9 3" xfId="31014"/>
    <cellStyle name="SAPBEXHLevel0X 9 3 2" xfId="31015"/>
    <cellStyle name="SAPBEXHLevel0X 9 3 2 2" xfId="31016"/>
    <cellStyle name="SAPBEXHLevel0X 9 3 3" xfId="31017"/>
    <cellStyle name="SAPBEXHLevel0X 9 4" xfId="31018"/>
    <cellStyle name="SAPBEXHLevel0X 9 4 2" xfId="31019"/>
    <cellStyle name="SAPBEXHLevel0X 9 4 2 2" xfId="31020"/>
    <cellStyle name="SAPBEXHLevel0X 9 4 3" xfId="31021"/>
    <cellStyle name="SAPBEXHLevel0X 9 5" xfId="31022"/>
    <cellStyle name="SAPBEXHLevel0X 9 5 2" xfId="31023"/>
    <cellStyle name="SAPBEXHLevel0X 9 5 2 2" xfId="31024"/>
    <cellStyle name="SAPBEXHLevel0X 9 5 3" xfId="31025"/>
    <cellStyle name="SAPBEXHLevel0X 9 6" xfId="31026"/>
    <cellStyle name="SAPBEXHLevel0X 9 6 2" xfId="31027"/>
    <cellStyle name="SAPBEXHLevel0X 9 6 2 2" xfId="31028"/>
    <cellStyle name="SAPBEXHLevel0X 9 6 3" xfId="31029"/>
    <cellStyle name="SAPBEXHLevel0X 9 7" xfId="31030"/>
    <cellStyle name="SAPBEXHLevel0X 9 7 2" xfId="31031"/>
    <cellStyle name="SAPBEXHLevel0X 9 8" xfId="31032"/>
    <cellStyle name="SAPBEXHLevel0X_7 Расчёт тарифа 2011-2012 МЭС Востока" xfId="31033"/>
    <cellStyle name="SAPBEXHLevel1" xfId="31034"/>
    <cellStyle name="SAPBEXHLevel1 10" xfId="31035"/>
    <cellStyle name="SAPBEXHLevel1 10 2" xfId="31036"/>
    <cellStyle name="SAPBEXHLevel1 10 2 2" xfId="31037"/>
    <cellStyle name="SAPBEXHLevel1 10 2 3" xfId="31038"/>
    <cellStyle name="SAPBEXHLevel1 10 2 4" xfId="31039"/>
    <cellStyle name="SAPBEXHLevel1 10 2 5" xfId="31040"/>
    <cellStyle name="SAPBEXHLevel1 10 2 6" xfId="31041"/>
    <cellStyle name="SAPBEXHLevel1 10 2 7" xfId="31042"/>
    <cellStyle name="SAPBEXHLevel1 10 3" xfId="31043"/>
    <cellStyle name="SAPBEXHLevel1 10 4" xfId="31044"/>
    <cellStyle name="SAPBEXHLevel1 10 5" xfId="31045"/>
    <cellStyle name="SAPBEXHLevel1 10 6" xfId="31046"/>
    <cellStyle name="SAPBEXHLevel1 10 7" xfId="31047"/>
    <cellStyle name="SAPBEXHLevel1 10 8" xfId="31048"/>
    <cellStyle name="SAPBEXHLevel1 11" xfId="31049"/>
    <cellStyle name="SAPBEXHLevel1 11 2" xfId="31050"/>
    <cellStyle name="SAPBEXHLevel1 11 2 2" xfId="31051"/>
    <cellStyle name="SAPBEXHLevel1 11 2 3" xfId="31052"/>
    <cellStyle name="SAPBEXHLevel1 11 2 4" xfId="31053"/>
    <cellStyle name="SAPBEXHLevel1 11 2 5" xfId="31054"/>
    <cellStyle name="SAPBEXHLevel1 11 2 6" xfId="31055"/>
    <cellStyle name="SAPBEXHLevel1 11 2 7" xfId="31056"/>
    <cellStyle name="SAPBEXHLevel1 11 3" xfId="31057"/>
    <cellStyle name="SAPBEXHLevel1 11 4" xfId="31058"/>
    <cellStyle name="SAPBEXHLevel1 11 5" xfId="31059"/>
    <cellStyle name="SAPBEXHLevel1 11 6" xfId="31060"/>
    <cellStyle name="SAPBEXHLevel1 11 7" xfId="31061"/>
    <cellStyle name="SAPBEXHLevel1 11 8" xfId="31062"/>
    <cellStyle name="SAPBEXHLevel1 12" xfId="31063"/>
    <cellStyle name="SAPBEXHLevel1 12 2" xfId="31064"/>
    <cellStyle name="SAPBEXHLevel1 12 2 2" xfId="31065"/>
    <cellStyle name="SAPBEXHLevel1 12 2 3" xfId="31066"/>
    <cellStyle name="SAPBEXHLevel1 12 2 4" xfId="31067"/>
    <cellStyle name="SAPBEXHLevel1 12 2 5" xfId="31068"/>
    <cellStyle name="SAPBEXHLevel1 12 2 6" xfId="31069"/>
    <cellStyle name="SAPBEXHLevel1 12 2 7" xfId="31070"/>
    <cellStyle name="SAPBEXHLevel1 12 3" xfId="31071"/>
    <cellStyle name="SAPBEXHLevel1 12 4" xfId="31072"/>
    <cellStyle name="SAPBEXHLevel1 12 5" xfId="31073"/>
    <cellStyle name="SAPBEXHLevel1 12 6" xfId="31074"/>
    <cellStyle name="SAPBEXHLevel1 12 7" xfId="31075"/>
    <cellStyle name="SAPBEXHLevel1 12 8" xfId="31076"/>
    <cellStyle name="SAPBEXHLevel1 13" xfId="31077"/>
    <cellStyle name="SAPBEXHLevel1 13 2" xfId="31078"/>
    <cellStyle name="SAPBEXHLevel1 13 3" xfId="31079"/>
    <cellStyle name="SAPBEXHLevel1 13 4" xfId="31080"/>
    <cellStyle name="SAPBEXHLevel1 13 5" xfId="31081"/>
    <cellStyle name="SAPBEXHLevel1 13 6" xfId="31082"/>
    <cellStyle name="SAPBEXHLevel1 13 7" xfId="31083"/>
    <cellStyle name="SAPBEXHLevel1 14" xfId="31084"/>
    <cellStyle name="SAPBEXHLevel1 15" xfId="31085"/>
    <cellStyle name="SAPBEXHLevel1 16" xfId="31086"/>
    <cellStyle name="SAPBEXHLevel1 17" xfId="31087"/>
    <cellStyle name="SAPBEXHLevel1 18" xfId="31088"/>
    <cellStyle name="SAPBEXHLevel1 19" xfId="31089"/>
    <cellStyle name="SAPBEXHLevel1 2" xfId="31090"/>
    <cellStyle name="SAPBEXHLevel1 2 10" xfId="31091"/>
    <cellStyle name="SAPBEXHLevel1 2 11" xfId="31092"/>
    <cellStyle name="SAPBEXHLevel1 2 12" xfId="31093"/>
    <cellStyle name="SAPBEXHLevel1 2 13" xfId="31094"/>
    <cellStyle name="SAPBEXHLevel1 2 14" xfId="31095"/>
    <cellStyle name="SAPBEXHLevel1 2 15" xfId="31096"/>
    <cellStyle name="SAPBEXHLevel1 2 2" xfId="31097"/>
    <cellStyle name="SAPBEXHLevel1 2 2 10" xfId="31098"/>
    <cellStyle name="SAPBEXHLevel1 2 2 2" xfId="31099"/>
    <cellStyle name="SAPBEXHLevel1 2 2 2 2" xfId="31100"/>
    <cellStyle name="SAPBEXHLevel1 2 2 2 2 2" xfId="31101"/>
    <cellStyle name="SAPBEXHLevel1 2 2 2 3" xfId="31102"/>
    <cellStyle name="SAPBEXHLevel1 2 2 2 4" xfId="31103"/>
    <cellStyle name="SAPBEXHLevel1 2 2 2 5" xfId="31104"/>
    <cellStyle name="SAPBEXHLevel1 2 2 3" xfId="31105"/>
    <cellStyle name="SAPBEXHLevel1 2 2 3 2" xfId="31106"/>
    <cellStyle name="SAPBEXHLevel1 2 2 3 2 2" xfId="31107"/>
    <cellStyle name="SAPBEXHLevel1 2 2 3 2 3" xfId="31108"/>
    <cellStyle name="SAPBEXHLevel1 2 2 3 2 4" xfId="31109"/>
    <cellStyle name="SAPBEXHLevel1 2 2 3 2 5" xfId="31110"/>
    <cellStyle name="SAPBEXHLevel1 2 2 3 2 6" xfId="31111"/>
    <cellStyle name="SAPBEXHLevel1 2 2 3 2 7" xfId="31112"/>
    <cellStyle name="SAPBEXHLevel1 2 2 3 3" xfId="31113"/>
    <cellStyle name="SAPBEXHLevel1 2 2 3 4" xfId="31114"/>
    <cellStyle name="SAPBEXHLevel1 2 2 3 5" xfId="31115"/>
    <cellStyle name="SAPBEXHLevel1 2 2 3 6" xfId="31116"/>
    <cellStyle name="SAPBEXHLevel1 2 2 3 7" xfId="31117"/>
    <cellStyle name="SAPBEXHLevel1 2 2 3 8" xfId="31118"/>
    <cellStyle name="SAPBEXHLevel1 2 2 4" xfId="31119"/>
    <cellStyle name="SAPBEXHLevel1 2 2 4 2" xfId="31120"/>
    <cellStyle name="SAPBEXHLevel1 2 2 4 2 2" xfId="31121"/>
    <cellStyle name="SAPBEXHLevel1 2 2 4 3" xfId="31122"/>
    <cellStyle name="SAPBEXHLevel1 2 2 4 4" xfId="31123"/>
    <cellStyle name="SAPBEXHLevel1 2 2 4 5" xfId="31124"/>
    <cellStyle name="SAPBEXHLevel1 2 2 4 6" xfId="31125"/>
    <cellStyle name="SAPBEXHLevel1 2 2 4 7" xfId="31126"/>
    <cellStyle name="SAPBEXHLevel1 2 2 5" xfId="31127"/>
    <cellStyle name="SAPBEXHLevel1 2 2 5 2" xfId="31128"/>
    <cellStyle name="SAPBEXHLevel1 2 2 5 2 2" xfId="31129"/>
    <cellStyle name="SAPBEXHLevel1 2 2 5 3" xfId="31130"/>
    <cellStyle name="SAPBEXHLevel1 2 2 6" xfId="31131"/>
    <cellStyle name="SAPBEXHLevel1 2 2 6 2" xfId="31132"/>
    <cellStyle name="SAPBEXHLevel1 2 2 7" xfId="31133"/>
    <cellStyle name="SAPBEXHLevel1 2 2 8" xfId="31134"/>
    <cellStyle name="SAPBEXHLevel1 2 2 9" xfId="31135"/>
    <cellStyle name="SAPBEXHLevel1 2 2_БДР формат СД (2)" xfId="31136"/>
    <cellStyle name="SAPBEXHLevel1 2 3" xfId="31137"/>
    <cellStyle name="SAPBEXHLevel1 2 3 10" xfId="31138"/>
    <cellStyle name="SAPBEXHLevel1 2 3 11" xfId="31139"/>
    <cellStyle name="SAPBEXHLevel1 2 3 12" xfId="31140"/>
    <cellStyle name="SAPBEXHLevel1 2 3 2" xfId="31141"/>
    <cellStyle name="SAPBEXHLevel1 2 3 2 2" xfId="31142"/>
    <cellStyle name="SAPBEXHLevel1 2 3 2 2 2" xfId="31143"/>
    <cellStyle name="SAPBEXHLevel1 2 3 2 3" xfId="31144"/>
    <cellStyle name="SAPBEXHLevel1 2 3 2 3 2" xfId="31145"/>
    <cellStyle name="SAPBEXHLevel1 2 3 2 3 3" xfId="31146"/>
    <cellStyle name="SAPBEXHLevel1 2 3 2 3 4" xfId="31147"/>
    <cellStyle name="SAPBEXHLevel1 2 3 2 3 5" xfId="31148"/>
    <cellStyle name="SAPBEXHLevel1 2 3 2 3 6" xfId="31149"/>
    <cellStyle name="SAPBEXHLevel1 2 3 2 3 7" xfId="31150"/>
    <cellStyle name="SAPBEXHLevel1 2 3 2 4" xfId="31151"/>
    <cellStyle name="SAPBEXHLevel1 2 3 2 5" xfId="31152"/>
    <cellStyle name="SAPBEXHLevel1 2 3 2 6" xfId="31153"/>
    <cellStyle name="SAPBEXHLevel1 2 3 2 7" xfId="31154"/>
    <cellStyle name="SAPBEXHLevel1 2 3 2 8" xfId="31155"/>
    <cellStyle name="SAPBEXHLevel1 2 3 2 9" xfId="31156"/>
    <cellStyle name="SAPBEXHLevel1 2 3 2_БДР формат СД (2)" xfId="31157"/>
    <cellStyle name="SAPBEXHLevel1 2 3 3" xfId="31158"/>
    <cellStyle name="SAPBEXHLevel1 2 3 3 2" xfId="31159"/>
    <cellStyle name="SAPBEXHLevel1 2 3 3 2 2" xfId="31160"/>
    <cellStyle name="SAPBEXHLevel1 2 3 3 3" xfId="31161"/>
    <cellStyle name="SAPBEXHLevel1 2 3 3 4" xfId="31162"/>
    <cellStyle name="SAPBEXHLevel1 2 3 3 5" xfId="31163"/>
    <cellStyle name="SAPBEXHLevel1 2 3 3 6" xfId="31164"/>
    <cellStyle name="SAPBEXHLevel1 2 3 3 7" xfId="31165"/>
    <cellStyle name="SAPBEXHLevel1 2 3 4" xfId="31166"/>
    <cellStyle name="SAPBEXHLevel1 2 3 4 2" xfId="31167"/>
    <cellStyle name="SAPBEXHLevel1 2 3 4 2 2" xfId="31168"/>
    <cellStyle name="SAPBEXHLevel1 2 3 4 3" xfId="31169"/>
    <cellStyle name="SAPBEXHLevel1 2 3 5" xfId="31170"/>
    <cellStyle name="SAPBEXHLevel1 2 3 5 2" xfId="31171"/>
    <cellStyle name="SAPBEXHLevel1 2 3 5 2 2" xfId="31172"/>
    <cellStyle name="SAPBEXHLevel1 2 3 5 3" xfId="31173"/>
    <cellStyle name="SAPBEXHLevel1 2 3 6" xfId="31174"/>
    <cellStyle name="SAPBEXHLevel1 2 3 6 2" xfId="31175"/>
    <cellStyle name="SAPBEXHLevel1 2 3 7" xfId="31176"/>
    <cellStyle name="SAPBEXHLevel1 2 3 8" xfId="31177"/>
    <cellStyle name="SAPBEXHLevel1 2 3 9" xfId="31178"/>
    <cellStyle name="SAPBEXHLevel1 2 3_БДР формат СД (2)" xfId="31179"/>
    <cellStyle name="SAPBEXHLevel1 2 4" xfId="31180"/>
    <cellStyle name="SAPBEXHLevel1 2 4 2" xfId="31181"/>
    <cellStyle name="SAPBEXHLevel1 2 4 2 2" xfId="31182"/>
    <cellStyle name="SAPBEXHLevel1 2 4 2 2 2" xfId="31183"/>
    <cellStyle name="SAPBEXHLevel1 2 4 2 3" xfId="31184"/>
    <cellStyle name="SAPBEXHLevel1 2 4 2 4" xfId="31185"/>
    <cellStyle name="SAPBEXHLevel1 2 4 2 5" xfId="31186"/>
    <cellStyle name="SAPBEXHLevel1 2 4 2 6" xfId="31187"/>
    <cellStyle name="SAPBEXHLevel1 2 4 2 7" xfId="31188"/>
    <cellStyle name="SAPBEXHLevel1 2 4 3" xfId="31189"/>
    <cellStyle name="SAPBEXHLevel1 2 4 3 2" xfId="31190"/>
    <cellStyle name="SAPBEXHLevel1 2 4 3 2 2" xfId="31191"/>
    <cellStyle name="SAPBEXHLevel1 2 4 3 3" xfId="31192"/>
    <cellStyle name="SAPBEXHLevel1 2 4 3 4" xfId="31193"/>
    <cellStyle name="SAPBEXHLevel1 2 4 3 5" xfId="31194"/>
    <cellStyle name="SAPBEXHLevel1 2 4 4" xfId="31195"/>
    <cellStyle name="SAPBEXHLevel1 2 4 4 2" xfId="31196"/>
    <cellStyle name="SAPBEXHLevel1 2 4 4 2 2" xfId="31197"/>
    <cellStyle name="SAPBEXHLevel1 2 4 4 3" xfId="31198"/>
    <cellStyle name="SAPBEXHLevel1 2 4 5" xfId="31199"/>
    <cellStyle name="SAPBEXHLevel1 2 4 5 2" xfId="31200"/>
    <cellStyle name="SAPBEXHLevel1 2 4 5 2 2" xfId="31201"/>
    <cellStyle name="SAPBEXHLevel1 2 4 5 3" xfId="31202"/>
    <cellStyle name="SAPBEXHLevel1 2 4 6" xfId="31203"/>
    <cellStyle name="SAPBEXHLevel1 2 4 6 2" xfId="31204"/>
    <cellStyle name="SAPBEXHLevel1 2 4 7" xfId="31205"/>
    <cellStyle name="SAPBEXHLevel1 2 4 8" xfId="31206"/>
    <cellStyle name="SAPBEXHLevel1 2 5" xfId="31207"/>
    <cellStyle name="SAPBEXHLevel1 2 5 2" xfId="31208"/>
    <cellStyle name="SAPBEXHLevel1 2 5 2 2" xfId="31209"/>
    <cellStyle name="SAPBEXHLevel1 2 5 2 2 2" xfId="31210"/>
    <cellStyle name="SAPBEXHLevel1 2 5 2 3" xfId="31211"/>
    <cellStyle name="SAPBEXHLevel1 2 5 2 4" xfId="31212"/>
    <cellStyle name="SAPBEXHLevel1 2 5 2 5" xfId="31213"/>
    <cellStyle name="SAPBEXHLevel1 2 5 3" xfId="31214"/>
    <cellStyle name="SAPBEXHLevel1 2 5 3 2" xfId="31215"/>
    <cellStyle name="SAPBEXHLevel1 2 5 3 2 2" xfId="31216"/>
    <cellStyle name="SAPBEXHLevel1 2 5 3 3" xfId="31217"/>
    <cellStyle name="SAPBEXHLevel1 2 5 4" xfId="31218"/>
    <cellStyle name="SAPBEXHLevel1 2 5 4 2" xfId="31219"/>
    <cellStyle name="SAPBEXHLevel1 2 5 4 2 2" xfId="31220"/>
    <cellStyle name="SAPBEXHLevel1 2 5 4 3" xfId="31221"/>
    <cellStyle name="SAPBEXHLevel1 2 5 5" xfId="31222"/>
    <cellStyle name="SAPBEXHLevel1 2 5 5 2" xfId="31223"/>
    <cellStyle name="SAPBEXHLevel1 2 5 5 2 2" xfId="31224"/>
    <cellStyle name="SAPBEXHLevel1 2 5 5 3" xfId="31225"/>
    <cellStyle name="SAPBEXHLevel1 2 5 6" xfId="31226"/>
    <cellStyle name="SAPBEXHLevel1 2 5 6 2" xfId="31227"/>
    <cellStyle name="SAPBEXHLevel1 2 5 7" xfId="31228"/>
    <cellStyle name="SAPBEXHLevel1 2 6" xfId="31229"/>
    <cellStyle name="SAPBEXHLevel1 2 6 2" xfId="31230"/>
    <cellStyle name="SAPBEXHLevel1 2 6 2 2" xfId="31231"/>
    <cellStyle name="SAPBEXHLevel1 2 6 2 2 2" xfId="31232"/>
    <cellStyle name="SAPBEXHLevel1 2 6 2 3" xfId="31233"/>
    <cellStyle name="SAPBEXHLevel1 2 6 2 4" xfId="31234"/>
    <cellStyle name="SAPBEXHLevel1 2 6 2 5" xfId="31235"/>
    <cellStyle name="SAPBEXHLevel1 2 6 2 6" xfId="31236"/>
    <cellStyle name="SAPBEXHLevel1 2 6 2 7" xfId="31237"/>
    <cellStyle name="SAPBEXHLevel1 2 6 3" xfId="31238"/>
    <cellStyle name="SAPBEXHLevel1 2 6 3 2" xfId="31239"/>
    <cellStyle name="SAPBEXHLevel1 2 6 3 2 2" xfId="31240"/>
    <cellStyle name="SAPBEXHLevel1 2 6 3 3" xfId="31241"/>
    <cellStyle name="SAPBEXHLevel1 2 6 4" xfId="31242"/>
    <cellStyle name="SAPBEXHLevel1 2 6 4 2" xfId="31243"/>
    <cellStyle name="SAPBEXHLevel1 2 6 4 2 2" xfId="31244"/>
    <cellStyle name="SAPBEXHLevel1 2 6 4 3" xfId="31245"/>
    <cellStyle name="SAPBEXHLevel1 2 6 5" xfId="31246"/>
    <cellStyle name="SAPBEXHLevel1 2 6 5 2" xfId="31247"/>
    <cellStyle name="SAPBEXHLevel1 2 6 5 2 2" xfId="31248"/>
    <cellStyle name="SAPBEXHLevel1 2 6 5 3" xfId="31249"/>
    <cellStyle name="SAPBEXHLevel1 2 6 6" xfId="31250"/>
    <cellStyle name="SAPBEXHLevel1 2 6 6 2" xfId="31251"/>
    <cellStyle name="SAPBEXHLevel1 2 6 7" xfId="31252"/>
    <cellStyle name="SAPBEXHLevel1 2 6 8" xfId="31253"/>
    <cellStyle name="SAPBEXHLevel1 2 7" xfId="31254"/>
    <cellStyle name="SAPBEXHLevel1 2 7 2" xfId="31255"/>
    <cellStyle name="SAPBEXHLevel1 2 7 2 2" xfId="31256"/>
    <cellStyle name="SAPBEXHLevel1 2 7 2 2 2" xfId="31257"/>
    <cellStyle name="SAPBEXHLevel1 2 7 2 3" xfId="31258"/>
    <cellStyle name="SAPBEXHLevel1 2 7 2 4" xfId="31259"/>
    <cellStyle name="SAPBEXHLevel1 2 7 2 5" xfId="31260"/>
    <cellStyle name="SAPBEXHLevel1 2 7 2 6" xfId="31261"/>
    <cellStyle name="SAPBEXHLevel1 2 7 2 7" xfId="31262"/>
    <cellStyle name="SAPBEXHLevel1 2 7 3" xfId="31263"/>
    <cellStyle name="SAPBEXHLevel1 2 7 3 2" xfId="31264"/>
    <cellStyle name="SAPBEXHLevel1 2 7 3 2 2" xfId="31265"/>
    <cellStyle name="SAPBEXHLevel1 2 7 3 3" xfId="31266"/>
    <cellStyle name="SAPBEXHLevel1 2 7 4" xfId="31267"/>
    <cellStyle name="SAPBEXHLevel1 2 7 4 2" xfId="31268"/>
    <cellStyle name="SAPBEXHLevel1 2 7 4 2 2" xfId="31269"/>
    <cellStyle name="SAPBEXHLevel1 2 7 4 3" xfId="31270"/>
    <cellStyle name="SAPBEXHLevel1 2 7 5" xfId="31271"/>
    <cellStyle name="SAPBEXHLevel1 2 7 5 2" xfId="31272"/>
    <cellStyle name="SAPBEXHLevel1 2 7 5 2 2" xfId="31273"/>
    <cellStyle name="SAPBEXHLevel1 2 7 5 3" xfId="31274"/>
    <cellStyle name="SAPBEXHLevel1 2 7 6" xfId="31275"/>
    <cellStyle name="SAPBEXHLevel1 2 7 6 2" xfId="31276"/>
    <cellStyle name="SAPBEXHLevel1 2 7 6 2 2" xfId="31277"/>
    <cellStyle name="SAPBEXHLevel1 2 7 6 3" xfId="31278"/>
    <cellStyle name="SAPBEXHLevel1 2 7 7" xfId="31279"/>
    <cellStyle name="SAPBEXHLevel1 2 7 7 2" xfId="31280"/>
    <cellStyle name="SAPBEXHLevel1 2 7 8" xfId="31281"/>
    <cellStyle name="SAPBEXHLevel1 2 8" xfId="31282"/>
    <cellStyle name="SAPBEXHLevel1 2 8 2" xfId="31283"/>
    <cellStyle name="SAPBEXHLevel1 2 8 2 2" xfId="31284"/>
    <cellStyle name="SAPBEXHLevel1 2 8 2 2 2" xfId="31285"/>
    <cellStyle name="SAPBEXHLevel1 2 8 2 3" xfId="31286"/>
    <cellStyle name="SAPBEXHLevel1 2 8 2 4" xfId="31287"/>
    <cellStyle name="SAPBEXHLevel1 2 8 2 5" xfId="31288"/>
    <cellStyle name="SAPBEXHLevel1 2 8 2 6" xfId="31289"/>
    <cellStyle name="SAPBEXHLevel1 2 8 2 7" xfId="31290"/>
    <cellStyle name="SAPBEXHLevel1 2 8 3" xfId="31291"/>
    <cellStyle name="SAPBEXHLevel1 2 8 3 2" xfId="31292"/>
    <cellStyle name="SAPBEXHLevel1 2 8 3 2 2" xfId="31293"/>
    <cellStyle name="SAPBEXHLevel1 2 8 3 3" xfId="31294"/>
    <cellStyle name="SAPBEXHLevel1 2 8 4" xfId="31295"/>
    <cellStyle name="SAPBEXHLevel1 2 8 4 2" xfId="31296"/>
    <cellStyle name="SAPBEXHLevel1 2 8 4 2 2" xfId="31297"/>
    <cellStyle name="SAPBEXHLevel1 2 8 4 3" xfId="31298"/>
    <cellStyle name="SAPBEXHLevel1 2 8 5" xfId="31299"/>
    <cellStyle name="SAPBEXHLevel1 2 8 5 2" xfId="31300"/>
    <cellStyle name="SAPBEXHLevel1 2 8 5 2 2" xfId="31301"/>
    <cellStyle name="SAPBEXHLevel1 2 8 5 3" xfId="31302"/>
    <cellStyle name="SAPBEXHLevel1 2 8 6" xfId="31303"/>
    <cellStyle name="SAPBEXHLevel1 2 8 6 2" xfId="31304"/>
    <cellStyle name="SAPBEXHLevel1 2 8 6 2 2" xfId="31305"/>
    <cellStyle name="SAPBEXHLevel1 2 8 6 3" xfId="31306"/>
    <cellStyle name="SAPBEXHLevel1 2 8 7" xfId="31307"/>
    <cellStyle name="SAPBEXHLevel1 2 8 7 2" xfId="31308"/>
    <cellStyle name="SAPBEXHLevel1 2 8 8" xfId="31309"/>
    <cellStyle name="SAPBEXHLevel1 2 9" xfId="31310"/>
    <cellStyle name="SAPBEXHLevel1 2 9 2" xfId="31311"/>
    <cellStyle name="SAPBEXHLevel1 2 9 3" xfId="31312"/>
    <cellStyle name="SAPBEXHLevel1 2 9 4" xfId="31313"/>
    <cellStyle name="SAPBEXHLevel1 2 9 5" xfId="31314"/>
    <cellStyle name="SAPBEXHLevel1 2 9 6" xfId="31315"/>
    <cellStyle name="SAPBEXHLevel1 2 9 7" xfId="31316"/>
    <cellStyle name="SAPBEXHLevel1 2_БДР формат СД (2)" xfId="31317"/>
    <cellStyle name="SAPBEXHLevel1 3" xfId="31318"/>
    <cellStyle name="SAPBEXHLevel1 3 10" xfId="31319"/>
    <cellStyle name="SAPBEXHLevel1 3 11" xfId="31320"/>
    <cellStyle name="SAPBEXHLevel1 3 12" xfId="31321"/>
    <cellStyle name="SAPBEXHLevel1 3 2" xfId="31322"/>
    <cellStyle name="SAPBEXHLevel1 3 2 2" xfId="31323"/>
    <cellStyle name="SAPBEXHLevel1 3 2 2 2" xfId="31324"/>
    <cellStyle name="SAPBEXHLevel1 3 2 2 3" xfId="31325"/>
    <cellStyle name="SAPBEXHLevel1 3 2 2 4" xfId="31326"/>
    <cellStyle name="SAPBEXHLevel1 3 2 2 5" xfId="31327"/>
    <cellStyle name="SAPBEXHLevel1 3 2 2 6" xfId="31328"/>
    <cellStyle name="SAPBEXHLevel1 3 2 2 7" xfId="31329"/>
    <cellStyle name="SAPBEXHLevel1 3 2 3" xfId="31330"/>
    <cellStyle name="SAPBEXHLevel1 3 2 3 2" xfId="31331"/>
    <cellStyle name="SAPBEXHLevel1 3 2 3 3" xfId="31332"/>
    <cellStyle name="SAPBEXHLevel1 3 2 3 4" xfId="31333"/>
    <cellStyle name="SAPBEXHLevel1 3 2 3 5" xfId="31334"/>
    <cellStyle name="SAPBEXHLevel1 3 2 3 6" xfId="31335"/>
    <cellStyle name="SAPBEXHLevel1 3 2 3 7" xfId="31336"/>
    <cellStyle name="SAPBEXHLevel1 3 2 4" xfId="31337"/>
    <cellStyle name="SAPBEXHLevel1 3 2 5" xfId="31338"/>
    <cellStyle name="SAPBEXHLevel1 3 2 6" xfId="31339"/>
    <cellStyle name="SAPBEXHLevel1 3 2 7" xfId="31340"/>
    <cellStyle name="SAPBEXHLevel1 3 2 8" xfId="31341"/>
    <cellStyle name="SAPBEXHLevel1 3 2 9" xfId="31342"/>
    <cellStyle name="SAPBEXHLevel1 3 2_БДР формат СД (2)" xfId="31343"/>
    <cellStyle name="SAPBEXHLevel1 3 3" xfId="31344"/>
    <cellStyle name="SAPBEXHLevel1 3 3 2" xfId="31345"/>
    <cellStyle name="SAPBEXHLevel1 3 3 2 2" xfId="31346"/>
    <cellStyle name="SAPBEXHLevel1 3 3 3" xfId="31347"/>
    <cellStyle name="SAPBEXHLevel1 3 3 4" xfId="31348"/>
    <cellStyle name="SAPBEXHLevel1 3 3 5" xfId="31349"/>
    <cellStyle name="SAPBEXHLevel1 3 3 6" xfId="31350"/>
    <cellStyle name="SAPBEXHLevel1 3 3 7" xfId="31351"/>
    <cellStyle name="SAPBEXHLevel1 3 4" xfId="31352"/>
    <cellStyle name="SAPBEXHLevel1 3 4 2" xfId="31353"/>
    <cellStyle name="SAPBEXHLevel1 3 4 2 2" xfId="31354"/>
    <cellStyle name="SAPBEXHLevel1 3 4 2 3" xfId="31355"/>
    <cellStyle name="SAPBEXHLevel1 3 4 2 4" xfId="31356"/>
    <cellStyle name="SAPBEXHLevel1 3 4 2 5" xfId="31357"/>
    <cellStyle name="SAPBEXHLevel1 3 4 2 6" xfId="31358"/>
    <cellStyle name="SAPBEXHLevel1 3 4 2 7" xfId="31359"/>
    <cellStyle name="SAPBEXHLevel1 3 4 3" xfId="31360"/>
    <cellStyle name="SAPBEXHLevel1 3 4 4" xfId="31361"/>
    <cellStyle name="SAPBEXHLevel1 3 4 5" xfId="31362"/>
    <cellStyle name="SAPBEXHLevel1 3 4 6" xfId="31363"/>
    <cellStyle name="SAPBEXHLevel1 3 4 7" xfId="31364"/>
    <cellStyle name="SAPBEXHLevel1 3 4 8" xfId="31365"/>
    <cellStyle name="SAPBEXHLevel1 3 5" xfId="31366"/>
    <cellStyle name="SAPBEXHLevel1 3 5 2" xfId="31367"/>
    <cellStyle name="SAPBEXHLevel1 3 5 2 2" xfId="31368"/>
    <cellStyle name="SAPBEXHLevel1 3 5 2 3" xfId="31369"/>
    <cellStyle name="SAPBEXHLevel1 3 5 2 4" xfId="31370"/>
    <cellStyle name="SAPBEXHLevel1 3 5 2 5" xfId="31371"/>
    <cellStyle name="SAPBEXHLevel1 3 5 2 6" xfId="31372"/>
    <cellStyle name="SAPBEXHLevel1 3 5 2 7" xfId="31373"/>
    <cellStyle name="SAPBEXHLevel1 3 5 3" xfId="31374"/>
    <cellStyle name="SAPBEXHLevel1 3 5 4" xfId="31375"/>
    <cellStyle name="SAPBEXHLevel1 3 5 5" xfId="31376"/>
    <cellStyle name="SAPBEXHLevel1 3 5 6" xfId="31377"/>
    <cellStyle name="SAPBEXHLevel1 3 5 7" xfId="31378"/>
    <cellStyle name="SAPBEXHLevel1 3 5 8" xfId="31379"/>
    <cellStyle name="SAPBEXHLevel1 3 6" xfId="31380"/>
    <cellStyle name="SAPBEXHLevel1 3 6 2" xfId="31381"/>
    <cellStyle name="SAPBEXHLevel1 3 6 3" xfId="31382"/>
    <cellStyle name="SAPBEXHLevel1 3 6 4" xfId="31383"/>
    <cellStyle name="SAPBEXHLevel1 3 6 5" xfId="31384"/>
    <cellStyle name="SAPBEXHLevel1 3 6 6" xfId="31385"/>
    <cellStyle name="SAPBEXHLevel1 3 6 7" xfId="31386"/>
    <cellStyle name="SAPBEXHLevel1 3 7" xfId="31387"/>
    <cellStyle name="SAPBEXHLevel1 3 8" xfId="31388"/>
    <cellStyle name="SAPBEXHLevel1 3 9" xfId="31389"/>
    <cellStyle name="SAPBEXHLevel1 3_БДР формат СД (2)" xfId="31390"/>
    <cellStyle name="SAPBEXHLevel1 4" xfId="31391"/>
    <cellStyle name="SAPBEXHLevel1 4 2" xfId="31392"/>
    <cellStyle name="SAPBEXHLevel1 4 2 2" xfId="31393"/>
    <cellStyle name="SAPBEXHLevel1 4 2 2 2" xfId="31394"/>
    <cellStyle name="SAPBEXHLevel1 4 2 2 3" xfId="31395"/>
    <cellStyle name="SAPBEXHLevel1 4 2 2 4" xfId="31396"/>
    <cellStyle name="SAPBEXHLevel1 4 2 2 5" xfId="31397"/>
    <cellStyle name="SAPBEXHLevel1 4 2 2 6" xfId="31398"/>
    <cellStyle name="SAPBEXHLevel1 4 2 2 7" xfId="31399"/>
    <cellStyle name="SAPBEXHLevel1 4 2 3" xfId="31400"/>
    <cellStyle name="SAPBEXHLevel1 4 2 4" xfId="31401"/>
    <cellStyle name="SAPBEXHLevel1 4 2 5" xfId="31402"/>
    <cellStyle name="SAPBEXHLevel1 4 2 6" xfId="31403"/>
    <cellStyle name="SAPBEXHLevel1 4 2 7" xfId="31404"/>
    <cellStyle name="SAPBEXHLevel1 4 2 8" xfId="31405"/>
    <cellStyle name="SAPBEXHLevel1 4 3" xfId="31406"/>
    <cellStyle name="SAPBEXHLevel1 4 3 2" xfId="31407"/>
    <cellStyle name="SAPBEXHLevel1 4 3 2 2" xfId="31408"/>
    <cellStyle name="SAPBEXHLevel1 4 3 3" xfId="31409"/>
    <cellStyle name="SAPBEXHLevel1 4 3 4" xfId="31410"/>
    <cellStyle name="SAPBEXHLevel1 4 3 5" xfId="31411"/>
    <cellStyle name="SAPBEXHLevel1 4 3 6" xfId="31412"/>
    <cellStyle name="SAPBEXHLevel1 4 3 7" xfId="31413"/>
    <cellStyle name="SAPBEXHLevel1 4 4" xfId="31414"/>
    <cellStyle name="SAPBEXHLevel1 4 4 2" xfId="31415"/>
    <cellStyle name="SAPBEXHLevel1 4 4 2 2" xfId="31416"/>
    <cellStyle name="SAPBEXHLevel1 4 4 3" xfId="31417"/>
    <cellStyle name="SAPBEXHLevel1 4 5" xfId="31418"/>
    <cellStyle name="SAPBEXHLevel1 4 5 2" xfId="31419"/>
    <cellStyle name="SAPBEXHLevel1 4 5 2 2" xfId="31420"/>
    <cellStyle name="SAPBEXHLevel1 4 5 3" xfId="31421"/>
    <cellStyle name="SAPBEXHLevel1 4 6" xfId="31422"/>
    <cellStyle name="SAPBEXHLevel1 4 6 2" xfId="31423"/>
    <cellStyle name="SAPBEXHLevel1 4 7" xfId="31424"/>
    <cellStyle name="SAPBEXHLevel1 4 8" xfId="31425"/>
    <cellStyle name="SAPBEXHLevel1 4 9" xfId="31426"/>
    <cellStyle name="SAPBEXHLevel1 4_БДР формат СД (2)" xfId="31427"/>
    <cellStyle name="SAPBEXHLevel1 5" xfId="31428"/>
    <cellStyle name="SAPBEXHLevel1 5 2" xfId="31429"/>
    <cellStyle name="SAPBEXHLevel1 5 2 2" xfId="31430"/>
    <cellStyle name="SAPBEXHLevel1 5 2 2 2" xfId="31431"/>
    <cellStyle name="SAPBEXHLevel1 5 2 3" xfId="31432"/>
    <cellStyle name="SAPBEXHLevel1 5 2 4" xfId="31433"/>
    <cellStyle name="SAPBEXHLevel1 5 2 5" xfId="31434"/>
    <cellStyle name="SAPBEXHLevel1 5 2 6" xfId="31435"/>
    <cellStyle name="SAPBEXHLevel1 5 2 7" xfId="31436"/>
    <cellStyle name="SAPBEXHLevel1 5 3" xfId="31437"/>
    <cellStyle name="SAPBEXHLevel1 5 3 2" xfId="31438"/>
    <cellStyle name="SAPBEXHLevel1 5 3 2 2" xfId="31439"/>
    <cellStyle name="SAPBEXHLevel1 5 3 3" xfId="31440"/>
    <cellStyle name="SAPBEXHLevel1 5 3 4" xfId="31441"/>
    <cellStyle name="SAPBEXHLevel1 5 3 5" xfId="31442"/>
    <cellStyle name="SAPBEXHLevel1 5 4" xfId="31443"/>
    <cellStyle name="SAPBEXHLevel1 5 4 2" xfId="31444"/>
    <cellStyle name="SAPBEXHLevel1 5 4 2 2" xfId="31445"/>
    <cellStyle name="SAPBEXHLevel1 5 4 3" xfId="31446"/>
    <cellStyle name="SAPBEXHLevel1 5 5" xfId="31447"/>
    <cellStyle name="SAPBEXHLevel1 5 5 2" xfId="31448"/>
    <cellStyle name="SAPBEXHLevel1 5 5 2 2" xfId="31449"/>
    <cellStyle name="SAPBEXHLevel1 5 5 3" xfId="31450"/>
    <cellStyle name="SAPBEXHLevel1 5 6" xfId="31451"/>
    <cellStyle name="SAPBEXHLevel1 5 6 2" xfId="31452"/>
    <cellStyle name="SAPBEXHLevel1 5 7" xfId="31453"/>
    <cellStyle name="SAPBEXHLevel1 5 8" xfId="31454"/>
    <cellStyle name="SAPBEXHLevel1 6" xfId="31455"/>
    <cellStyle name="SAPBEXHLevel1 6 2" xfId="31456"/>
    <cellStyle name="SAPBEXHLevel1 6 2 2" xfId="31457"/>
    <cellStyle name="SAPBEXHLevel1 6 2 2 2" xfId="31458"/>
    <cellStyle name="SAPBEXHLevel1 6 2 3" xfId="31459"/>
    <cellStyle name="SAPBEXHLevel1 6 2 4" xfId="31460"/>
    <cellStyle name="SAPBEXHLevel1 6 2 5" xfId="31461"/>
    <cellStyle name="SAPBEXHLevel1 6 2 6" xfId="31462"/>
    <cellStyle name="SAPBEXHLevel1 6 2 7" xfId="31463"/>
    <cellStyle name="SAPBEXHLevel1 6 3" xfId="31464"/>
    <cellStyle name="SAPBEXHLevel1 6 3 2" xfId="31465"/>
    <cellStyle name="SAPBEXHLevel1 6 3 2 2" xfId="31466"/>
    <cellStyle name="SAPBEXHLevel1 6 3 3" xfId="31467"/>
    <cellStyle name="SAPBEXHLevel1 6 4" xfId="31468"/>
    <cellStyle name="SAPBEXHLevel1 6 4 2" xfId="31469"/>
    <cellStyle name="SAPBEXHLevel1 6 4 2 2" xfId="31470"/>
    <cellStyle name="SAPBEXHLevel1 6 4 3" xfId="31471"/>
    <cellStyle name="SAPBEXHLevel1 6 5" xfId="31472"/>
    <cellStyle name="SAPBEXHLevel1 6 5 2" xfId="31473"/>
    <cellStyle name="SAPBEXHLevel1 6 5 2 2" xfId="31474"/>
    <cellStyle name="SAPBEXHLevel1 6 5 3" xfId="31475"/>
    <cellStyle name="SAPBEXHLevel1 6 6" xfId="31476"/>
    <cellStyle name="SAPBEXHLevel1 6 6 2" xfId="31477"/>
    <cellStyle name="SAPBEXHLevel1 6 7" xfId="31478"/>
    <cellStyle name="SAPBEXHLevel1 6 8" xfId="31479"/>
    <cellStyle name="SAPBEXHLevel1 7" xfId="31480"/>
    <cellStyle name="SAPBEXHLevel1 7 2" xfId="31481"/>
    <cellStyle name="SAPBEXHLevel1 7 2 2" xfId="31482"/>
    <cellStyle name="SAPBEXHLevel1 7 2 2 2" xfId="31483"/>
    <cellStyle name="SAPBEXHLevel1 7 2 3" xfId="31484"/>
    <cellStyle name="SAPBEXHLevel1 7 2 4" xfId="31485"/>
    <cellStyle name="SAPBEXHLevel1 7 2 5" xfId="31486"/>
    <cellStyle name="SAPBEXHLevel1 7 2 6" xfId="31487"/>
    <cellStyle name="SAPBEXHLevel1 7 2 7" xfId="31488"/>
    <cellStyle name="SAPBEXHLevel1 7 3" xfId="31489"/>
    <cellStyle name="SAPBEXHLevel1 7 3 2" xfId="31490"/>
    <cellStyle name="SAPBEXHLevel1 7 3 2 2" xfId="31491"/>
    <cellStyle name="SAPBEXHLevel1 7 3 3" xfId="31492"/>
    <cellStyle name="SAPBEXHLevel1 7 4" xfId="31493"/>
    <cellStyle name="SAPBEXHLevel1 7 4 2" xfId="31494"/>
    <cellStyle name="SAPBEXHLevel1 7 4 2 2" xfId="31495"/>
    <cellStyle name="SAPBEXHLevel1 7 4 3" xfId="31496"/>
    <cellStyle name="SAPBEXHLevel1 7 5" xfId="31497"/>
    <cellStyle name="SAPBEXHLevel1 7 5 2" xfId="31498"/>
    <cellStyle name="SAPBEXHLevel1 7 5 2 2" xfId="31499"/>
    <cellStyle name="SAPBEXHLevel1 7 5 3" xfId="31500"/>
    <cellStyle name="SAPBEXHLevel1 7 6" xfId="31501"/>
    <cellStyle name="SAPBEXHLevel1 7 6 2" xfId="31502"/>
    <cellStyle name="SAPBEXHLevel1 7 7" xfId="31503"/>
    <cellStyle name="SAPBEXHLevel1 7 8" xfId="31504"/>
    <cellStyle name="SAPBEXHLevel1 8" xfId="31505"/>
    <cellStyle name="SAPBEXHLevel1 8 2" xfId="31506"/>
    <cellStyle name="SAPBEXHLevel1 8 2 2" xfId="31507"/>
    <cellStyle name="SAPBEXHLevel1 8 2 2 2" xfId="31508"/>
    <cellStyle name="SAPBEXHLevel1 8 2 3" xfId="31509"/>
    <cellStyle name="SAPBEXHLevel1 8 2 4" xfId="31510"/>
    <cellStyle name="SAPBEXHLevel1 8 2 5" xfId="31511"/>
    <cellStyle name="SAPBEXHLevel1 8 2 6" xfId="31512"/>
    <cellStyle name="SAPBEXHLevel1 8 2 7" xfId="31513"/>
    <cellStyle name="SAPBEXHLevel1 8 3" xfId="31514"/>
    <cellStyle name="SAPBEXHLevel1 8 3 2" xfId="31515"/>
    <cellStyle name="SAPBEXHLevel1 8 3 2 2" xfId="31516"/>
    <cellStyle name="SAPBEXHLevel1 8 3 3" xfId="31517"/>
    <cellStyle name="SAPBEXHLevel1 8 4" xfId="31518"/>
    <cellStyle name="SAPBEXHLevel1 8 4 2" xfId="31519"/>
    <cellStyle name="SAPBEXHLevel1 8 4 2 2" xfId="31520"/>
    <cellStyle name="SAPBEXHLevel1 8 4 3" xfId="31521"/>
    <cellStyle name="SAPBEXHLevel1 8 5" xfId="31522"/>
    <cellStyle name="SAPBEXHLevel1 8 5 2" xfId="31523"/>
    <cellStyle name="SAPBEXHLevel1 8 5 2 2" xfId="31524"/>
    <cellStyle name="SAPBEXHLevel1 8 5 3" xfId="31525"/>
    <cellStyle name="SAPBEXHLevel1 8 6" xfId="31526"/>
    <cellStyle name="SAPBEXHLevel1 8 6 2" xfId="31527"/>
    <cellStyle name="SAPBEXHLevel1 8 6 2 2" xfId="31528"/>
    <cellStyle name="SAPBEXHLevel1 8 6 3" xfId="31529"/>
    <cellStyle name="SAPBEXHLevel1 8 7" xfId="31530"/>
    <cellStyle name="SAPBEXHLevel1 8 7 2" xfId="31531"/>
    <cellStyle name="SAPBEXHLevel1 8 8" xfId="31532"/>
    <cellStyle name="SAPBEXHLevel1 9" xfId="31533"/>
    <cellStyle name="SAPBEXHLevel1 9 2" xfId="31534"/>
    <cellStyle name="SAPBEXHLevel1 9 2 2" xfId="31535"/>
    <cellStyle name="SAPBEXHLevel1 9 2 2 2" xfId="31536"/>
    <cellStyle name="SAPBEXHLevel1 9 2 3" xfId="31537"/>
    <cellStyle name="SAPBEXHLevel1 9 2 4" xfId="31538"/>
    <cellStyle name="SAPBEXHLevel1 9 2 5" xfId="31539"/>
    <cellStyle name="SAPBEXHLevel1 9 2 6" xfId="31540"/>
    <cellStyle name="SAPBEXHLevel1 9 2 7" xfId="31541"/>
    <cellStyle name="SAPBEXHLevel1 9 3" xfId="31542"/>
    <cellStyle name="SAPBEXHLevel1 9 3 2" xfId="31543"/>
    <cellStyle name="SAPBEXHLevel1 9 3 2 2" xfId="31544"/>
    <cellStyle name="SAPBEXHLevel1 9 3 3" xfId="31545"/>
    <cellStyle name="SAPBEXHLevel1 9 4" xfId="31546"/>
    <cellStyle name="SAPBEXHLevel1 9 4 2" xfId="31547"/>
    <cellStyle name="SAPBEXHLevel1 9 4 2 2" xfId="31548"/>
    <cellStyle name="SAPBEXHLevel1 9 4 3" xfId="31549"/>
    <cellStyle name="SAPBEXHLevel1 9 5" xfId="31550"/>
    <cellStyle name="SAPBEXHLevel1 9 5 2" xfId="31551"/>
    <cellStyle name="SAPBEXHLevel1 9 5 2 2" xfId="31552"/>
    <cellStyle name="SAPBEXHLevel1 9 5 3" xfId="31553"/>
    <cellStyle name="SAPBEXHLevel1 9 6" xfId="31554"/>
    <cellStyle name="SAPBEXHLevel1 9 6 2" xfId="31555"/>
    <cellStyle name="SAPBEXHLevel1 9 6 2 2" xfId="31556"/>
    <cellStyle name="SAPBEXHLevel1 9 6 3" xfId="31557"/>
    <cellStyle name="SAPBEXHLevel1 9 7" xfId="31558"/>
    <cellStyle name="SAPBEXHLevel1 9 7 2" xfId="31559"/>
    <cellStyle name="SAPBEXHLevel1 9 8" xfId="31560"/>
    <cellStyle name="SAPBEXHLevel1_7 Расчёт тарифа 2011-2012 МЭС Востока" xfId="31561"/>
    <cellStyle name="SAPBEXHLevel1X" xfId="31562"/>
    <cellStyle name="SAPBEXHLevel1X 10" xfId="31563"/>
    <cellStyle name="SAPBEXHLevel1X 10 2" xfId="31564"/>
    <cellStyle name="SAPBEXHLevel1X 10 2 2" xfId="31565"/>
    <cellStyle name="SAPBEXHLevel1X 10 2 3" xfId="31566"/>
    <cellStyle name="SAPBEXHLevel1X 10 2 4" xfId="31567"/>
    <cellStyle name="SAPBEXHLevel1X 10 2 5" xfId="31568"/>
    <cellStyle name="SAPBEXHLevel1X 10 2 6" xfId="31569"/>
    <cellStyle name="SAPBEXHLevel1X 10 2 7" xfId="31570"/>
    <cellStyle name="SAPBEXHLevel1X 10 3" xfId="31571"/>
    <cellStyle name="SAPBEXHLevel1X 10 4" xfId="31572"/>
    <cellStyle name="SAPBEXHLevel1X 10 5" xfId="31573"/>
    <cellStyle name="SAPBEXHLevel1X 10 6" xfId="31574"/>
    <cellStyle name="SAPBEXHLevel1X 10 7" xfId="31575"/>
    <cellStyle name="SAPBEXHLevel1X 10 8" xfId="31576"/>
    <cellStyle name="SAPBEXHLevel1X 11" xfId="31577"/>
    <cellStyle name="SAPBEXHLevel1X 11 2" xfId="31578"/>
    <cellStyle name="SAPBEXHLevel1X 11 3" xfId="31579"/>
    <cellStyle name="SAPBEXHLevel1X 11 4" xfId="31580"/>
    <cellStyle name="SAPBEXHLevel1X 11 5" xfId="31581"/>
    <cellStyle name="SAPBEXHLevel1X 11 6" xfId="31582"/>
    <cellStyle name="SAPBEXHLevel1X 11 7" xfId="31583"/>
    <cellStyle name="SAPBEXHLevel1X 12" xfId="31584"/>
    <cellStyle name="SAPBEXHLevel1X 12 2" xfId="31585"/>
    <cellStyle name="SAPBEXHLevel1X 12 3" xfId="31586"/>
    <cellStyle name="SAPBEXHLevel1X 12 4" xfId="31587"/>
    <cellStyle name="SAPBEXHLevel1X 12 5" xfId="31588"/>
    <cellStyle name="SAPBEXHLevel1X 12 6" xfId="31589"/>
    <cellStyle name="SAPBEXHLevel1X 12 7" xfId="31590"/>
    <cellStyle name="SAPBEXHLevel1X 13" xfId="31591"/>
    <cellStyle name="SAPBEXHLevel1X 13 2" xfId="31592"/>
    <cellStyle name="SAPBEXHLevel1X 13 3" xfId="31593"/>
    <cellStyle name="SAPBEXHLevel1X 13 4" xfId="31594"/>
    <cellStyle name="SAPBEXHLevel1X 13 5" xfId="31595"/>
    <cellStyle name="SAPBEXHLevel1X 13 6" xfId="31596"/>
    <cellStyle name="SAPBEXHLevel1X 13 7" xfId="31597"/>
    <cellStyle name="SAPBEXHLevel1X 14" xfId="31598"/>
    <cellStyle name="SAPBEXHLevel1X 14 2" xfId="31599"/>
    <cellStyle name="SAPBEXHLevel1X 14 3" xfId="31600"/>
    <cellStyle name="SAPBEXHLevel1X 14 4" xfId="31601"/>
    <cellStyle name="SAPBEXHLevel1X 14 5" xfId="31602"/>
    <cellStyle name="SAPBEXHLevel1X 14 6" xfId="31603"/>
    <cellStyle name="SAPBEXHLevel1X 14 7" xfId="31604"/>
    <cellStyle name="SAPBEXHLevel1X 15" xfId="31605"/>
    <cellStyle name="SAPBEXHLevel1X 16" xfId="31606"/>
    <cellStyle name="SAPBEXHLevel1X 17" xfId="31607"/>
    <cellStyle name="SAPBEXHLevel1X 18" xfId="31608"/>
    <cellStyle name="SAPBEXHLevel1X 19" xfId="31609"/>
    <cellStyle name="SAPBEXHLevel1X 2" xfId="31610"/>
    <cellStyle name="SAPBEXHLevel1X 2 10" xfId="31611"/>
    <cellStyle name="SAPBEXHLevel1X 2 11" xfId="31612"/>
    <cellStyle name="SAPBEXHLevel1X 2 12" xfId="31613"/>
    <cellStyle name="SAPBEXHLevel1X 2 13" xfId="31614"/>
    <cellStyle name="SAPBEXHLevel1X 2 14" xfId="31615"/>
    <cellStyle name="SAPBEXHLevel1X 2 2" xfId="31616"/>
    <cellStyle name="SAPBEXHLevel1X 2 2 10" xfId="31617"/>
    <cellStyle name="SAPBEXHLevel1X 2 2 2" xfId="31618"/>
    <cellStyle name="SAPBEXHLevel1X 2 2 2 2" xfId="31619"/>
    <cellStyle name="SAPBEXHLevel1X 2 2 2 2 2" xfId="31620"/>
    <cellStyle name="SAPBEXHLevel1X 2 2 2 3" xfId="31621"/>
    <cellStyle name="SAPBEXHLevel1X 2 2 2 4" xfId="31622"/>
    <cellStyle name="SAPBEXHLevel1X 2 2 2 5" xfId="31623"/>
    <cellStyle name="SAPBEXHLevel1X 2 2 3" xfId="31624"/>
    <cellStyle name="SAPBEXHLevel1X 2 2 3 2" xfId="31625"/>
    <cellStyle name="SAPBEXHLevel1X 2 2 3 2 2" xfId="31626"/>
    <cellStyle name="SAPBEXHLevel1X 2 2 3 2 3" xfId="31627"/>
    <cellStyle name="SAPBEXHLevel1X 2 2 3 2 4" xfId="31628"/>
    <cellStyle name="SAPBEXHLevel1X 2 2 3 2 5" xfId="31629"/>
    <cellStyle name="SAPBEXHLevel1X 2 2 3 2 6" xfId="31630"/>
    <cellStyle name="SAPBEXHLevel1X 2 2 3 2 7" xfId="31631"/>
    <cellStyle name="SAPBEXHLevel1X 2 2 3 3" xfId="31632"/>
    <cellStyle name="SAPBEXHLevel1X 2 2 3 4" xfId="31633"/>
    <cellStyle name="SAPBEXHLevel1X 2 2 3 5" xfId="31634"/>
    <cellStyle name="SAPBEXHLevel1X 2 2 3 6" xfId="31635"/>
    <cellStyle name="SAPBEXHLevel1X 2 2 3 7" xfId="31636"/>
    <cellStyle name="SAPBEXHLevel1X 2 2 3 8" xfId="31637"/>
    <cellStyle name="SAPBEXHLevel1X 2 2 4" xfId="31638"/>
    <cellStyle name="SAPBEXHLevel1X 2 2 4 2" xfId="31639"/>
    <cellStyle name="SAPBEXHLevel1X 2 2 4 2 2" xfId="31640"/>
    <cellStyle name="SAPBEXHLevel1X 2 2 4 3" xfId="31641"/>
    <cellStyle name="SAPBEXHLevel1X 2 2 4 4" xfId="31642"/>
    <cellStyle name="SAPBEXHLevel1X 2 2 4 5" xfId="31643"/>
    <cellStyle name="SAPBEXHLevel1X 2 2 4 6" xfId="31644"/>
    <cellStyle name="SAPBEXHLevel1X 2 2 4 7" xfId="31645"/>
    <cellStyle name="SAPBEXHLevel1X 2 2 5" xfId="31646"/>
    <cellStyle name="SAPBEXHLevel1X 2 2 5 2" xfId="31647"/>
    <cellStyle name="SAPBEXHLevel1X 2 2 5 2 2" xfId="31648"/>
    <cellStyle name="SAPBEXHLevel1X 2 2 5 3" xfId="31649"/>
    <cellStyle name="SAPBEXHLevel1X 2 2 6" xfId="31650"/>
    <cellStyle name="SAPBEXHLevel1X 2 2 6 2" xfId="31651"/>
    <cellStyle name="SAPBEXHLevel1X 2 2 7" xfId="31652"/>
    <cellStyle name="SAPBEXHLevel1X 2 2 8" xfId="31653"/>
    <cellStyle name="SAPBEXHLevel1X 2 2 9" xfId="31654"/>
    <cellStyle name="SAPBEXHLevel1X 2 2_БДР формат СД (2)" xfId="31655"/>
    <cellStyle name="SAPBEXHLevel1X 2 3" xfId="31656"/>
    <cellStyle name="SAPBEXHLevel1X 2 3 2" xfId="31657"/>
    <cellStyle name="SAPBEXHLevel1X 2 3 2 2" xfId="31658"/>
    <cellStyle name="SAPBEXHLevel1X 2 3 2 2 2" xfId="31659"/>
    <cellStyle name="SAPBEXHLevel1X 2 3 2 3" xfId="31660"/>
    <cellStyle name="SAPBEXHLevel1X 2 3 2 4" xfId="31661"/>
    <cellStyle name="SAPBEXHLevel1X 2 3 2 5" xfId="31662"/>
    <cellStyle name="SAPBEXHLevel1X 2 3 2 6" xfId="31663"/>
    <cellStyle name="SAPBEXHLevel1X 2 3 2 7" xfId="31664"/>
    <cellStyle name="SAPBEXHLevel1X 2 3 3" xfId="31665"/>
    <cellStyle name="SAPBEXHLevel1X 2 3 3 2" xfId="31666"/>
    <cellStyle name="SAPBEXHLevel1X 2 3 3 2 2" xfId="31667"/>
    <cellStyle name="SAPBEXHLevel1X 2 3 3 3" xfId="31668"/>
    <cellStyle name="SAPBEXHLevel1X 2 3 3 4" xfId="31669"/>
    <cellStyle name="SAPBEXHLevel1X 2 3 3 5" xfId="31670"/>
    <cellStyle name="SAPBEXHLevel1X 2 3 4" xfId="31671"/>
    <cellStyle name="SAPBEXHLevel1X 2 3 4 2" xfId="31672"/>
    <cellStyle name="SAPBEXHLevel1X 2 3 4 2 2" xfId="31673"/>
    <cellStyle name="SAPBEXHLevel1X 2 3 4 3" xfId="31674"/>
    <cellStyle name="SAPBEXHLevel1X 2 3 5" xfId="31675"/>
    <cellStyle name="SAPBEXHLevel1X 2 3 5 2" xfId="31676"/>
    <cellStyle name="SAPBEXHLevel1X 2 3 5 2 2" xfId="31677"/>
    <cellStyle name="SAPBEXHLevel1X 2 3 5 3" xfId="31678"/>
    <cellStyle name="SAPBEXHLevel1X 2 3 6" xfId="31679"/>
    <cellStyle name="SAPBEXHLevel1X 2 3 6 2" xfId="31680"/>
    <cellStyle name="SAPBEXHLevel1X 2 3 7" xfId="31681"/>
    <cellStyle name="SAPBEXHLevel1X 2 3 8" xfId="31682"/>
    <cellStyle name="SAPBEXHLevel1X 2 4" xfId="31683"/>
    <cellStyle name="SAPBEXHLevel1X 2 4 2" xfId="31684"/>
    <cellStyle name="SAPBEXHLevel1X 2 4 2 2" xfId="31685"/>
    <cellStyle name="SAPBEXHLevel1X 2 4 2 2 2" xfId="31686"/>
    <cellStyle name="SAPBEXHLevel1X 2 4 2 3" xfId="31687"/>
    <cellStyle name="SAPBEXHLevel1X 2 4 2 4" xfId="31688"/>
    <cellStyle name="SAPBEXHLevel1X 2 4 2 5" xfId="31689"/>
    <cellStyle name="SAPBEXHLevel1X 2 4 3" xfId="31690"/>
    <cellStyle name="SAPBEXHLevel1X 2 4 3 2" xfId="31691"/>
    <cellStyle name="SAPBEXHLevel1X 2 4 3 2 2" xfId="31692"/>
    <cellStyle name="SAPBEXHLevel1X 2 4 3 3" xfId="31693"/>
    <cellStyle name="SAPBEXHLevel1X 2 4 3 4" xfId="31694"/>
    <cellStyle name="SAPBEXHLevel1X 2 4 3 5" xfId="31695"/>
    <cellStyle name="SAPBEXHLevel1X 2 4 4" xfId="31696"/>
    <cellStyle name="SAPBEXHLevel1X 2 4 4 2" xfId="31697"/>
    <cellStyle name="SAPBEXHLevel1X 2 4 4 2 2" xfId="31698"/>
    <cellStyle name="SAPBEXHLevel1X 2 4 4 3" xfId="31699"/>
    <cellStyle name="SAPBEXHLevel1X 2 4 5" xfId="31700"/>
    <cellStyle name="SAPBEXHLevel1X 2 4 5 2" xfId="31701"/>
    <cellStyle name="SAPBEXHLevel1X 2 4 5 2 2" xfId="31702"/>
    <cellStyle name="SAPBEXHLevel1X 2 4 5 3" xfId="31703"/>
    <cellStyle name="SAPBEXHLevel1X 2 4 6" xfId="31704"/>
    <cellStyle name="SAPBEXHLevel1X 2 4 6 2" xfId="31705"/>
    <cellStyle name="SAPBEXHLevel1X 2 4 7" xfId="31706"/>
    <cellStyle name="SAPBEXHLevel1X 2 5" xfId="31707"/>
    <cellStyle name="SAPBEXHLevel1X 2 5 2" xfId="31708"/>
    <cellStyle name="SAPBEXHLevel1X 2 5 2 2" xfId="31709"/>
    <cellStyle name="SAPBEXHLevel1X 2 5 2 2 2" xfId="31710"/>
    <cellStyle name="SAPBEXHLevel1X 2 5 2 3" xfId="31711"/>
    <cellStyle name="SAPBEXHLevel1X 2 5 2 4" xfId="31712"/>
    <cellStyle name="SAPBEXHLevel1X 2 5 2 5" xfId="31713"/>
    <cellStyle name="SAPBEXHLevel1X 2 5 2 6" xfId="31714"/>
    <cellStyle name="SAPBEXHLevel1X 2 5 2 7" xfId="31715"/>
    <cellStyle name="SAPBEXHLevel1X 2 5 3" xfId="31716"/>
    <cellStyle name="SAPBEXHLevel1X 2 5 3 2" xfId="31717"/>
    <cellStyle name="SAPBEXHLevel1X 2 5 3 2 2" xfId="31718"/>
    <cellStyle name="SAPBEXHLevel1X 2 5 3 3" xfId="31719"/>
    <cellStyle name="SAPBEXHLevel1X 2 5 4" xfId="31720"/>
    <cellStyle name="SAPBEXHLevel1X 2 5 4 2" xfId="31721"/>
    <cellStyle name="SAPBEXHLevel1X 2 5 4 2 2" xfId="31722"/>
    <cellStyle name="SAPBEXHLevel1X 2 5 4 3" xfId="31723"/>
    <cellStyle name="SAPBEXHLevel1X 2 5 5" xfId="31724"/>
    <cellStyle name="SAPBEXHLevel1X 2 5 5 2" xfId="31725"/>
    <cellStyle name="SAPBEXHLevel1X 2 5 5 2 2" xfId="31726"/>
    <cellStyle name="SAPBEXHLevel1X 2 5 5 3" xfId="31727"/>
    <cellStyle name="SAPBEXHLevel1X 2 5 6" xfId="31728"/>
    <cellStyle name="SAPBEXHLevel1X 2 5 6 2" xfId="31729"/>
    <cellStyle name="SAPBEXHLevel1X 2 5 7" xfId="31730"/>
    <cellStyle name="SAPBEXHLevel1X 2 5 8" xfId="31731"/>
    <cellStyle name="SAPBEXHLevel1X 2 6" xfId="31732"/>
    <cellStyle name="SAPBEXHLevel1X 2 6 2" xfId="31733"/>
    <cellStyle name="SAPBEXHLevel1X 2 6 2 2" xfId="31734"/>
    <cellStyle name="SAPBEXHLevel1X 2 6 2 2 2" xfId="31735"/>
    <cellStyle name="SAPBEXHLevel1X 2 6 2 3" xfId="31736"/>
    <cellStyle name="SAPBEXHLevel1X 2 6 2 4" xfId="31737"/>
    <cellStyle name="SAPBEXHLevel1X 2 6 2 5" xfId="31738"/>
    <cellStyle name="SAPBEXHLevel1X 2 6 2 6" xfId="31739"/>
    <cellStyle name="SAPBEXHLevel1X 2 6 2 7" xfId="31740"/>
    <cellStyle name="SAPBEXHLevel1X 2 6 3" xfId="31741"/>
    <cellStyle name="SAPBEXHLevel1X 2 6 3 2" xfId="31742"/>
    <cellStyle name="SAPBEXHLevel1X 2 6 3 2 2" xfId="31743"/>
    <cellStyle name="SAPBEXHLevel1X 2 6 3 3" xfId="31744"/>
    <cellStyle name="SAPBEXHLevel1X 2 6 4" xfId="31745"/>
    <cellStyle name="SAPBEXHLevel1X 2 6 4 2" xfId="31746"/>
    <cellStyle name="SAPBEXHLevel1X 2 6 4 2 2" xfId="31747"/>
    <cellStyle name="SAPBEXHLevel1X 2 6 4 3" xfId="31748"/>
    <cellStyle name="SAPBEXHLevel1X 2 6 5" xfId="31749"/>
    <cellStyle name="SAPBEXHLevel1X 2 6 5 2" xfId="31750"/>
    <cellStyle name="SAPBEXHLevel1X 2 6 5 2 2" xfId="31751"/>
    <cellStyle name="SAPBEXHLevel1X 2 6 5 3" xfId="31752"/>
    <cellStyle name="SAPBEXHLevel1X 2 6 6" xfId="31753"/>
    <cellStyle name="SAPBEXHLevel1X 2 6 6 2" xfId="31754"/>
    <cellStyle name="SAPBEXHLevel1X 2 6 7" xfId="31755"/>
    <cellStyle name="SAPBEXHLevel1X 2 6 8" xfId="31756"/>
    <cellStyle name="SAPBEXHLevel1X 2 7" xfId="31757"/>
    <cellStyle name="SAPBEXHLevel1X 2 7 2" xfId="31758"/>
    <cellStyle name="SAPBEXHLevel1X 2 7 2 2" xfId="31759"/>
    <cellStyle name="SAPBEXHLevel1X 2 7 2 2 2" xfId="31760"/>
    <cellStyle name="SAPBEXHLevel1X 2 7 2 3" xfId="31761"/>
    <cellStyle name="SAPBEXHLevel1X 2 7 3" xfId="31762"/>
    <cellStyle name="SAPBEXHLevel1X 2 7 3 2" xfId="31763"/>
    <cellStyle name="SAPBEXHLevel1X 2 7 3 2 2" xfId="31764"/>
    <cellStyle name="SAPBEXHLevel1X 2 7 3 3" xfId="31765"/>
    <cellStyle name="SAPBEXHLevel1X 2 7 4" xfId="31766"/>
    <cellStyle name="SAPBEXHLevel1X 2 7 4 2" xfId="31767"/>
    <cellStyle name="SAPBEXHLevel1X 2 7 4 2 2" xfId="31768"/>
    <cellStyle name="SAPBEXHLevel1X 2 7 4 3" xfId="31769"/>
    <cellStyle name="SAPBEXHLevel1X 2 7 5" xfId="31770"/>
    <cellStyle name="SAPBEXHLevel1X 2 7 5 2" xfId="31771"/>
    <cellStyle name="SAPBEXHLevel1X 2 7 5 2 2" xfId="31772"/>
    <cellStyle name="SAPBEXHLevel1X 2 7 5 3" xfId="31773"/>
    <cellStyle name="SAPBEXHLevel1X 2 7 6" xfId="31774"/>
    <cellStyle name="SAPBEXHLevel1X 2 7 6 2" xfId="31775"/>
    <cellStyle name="SAPBEXHLevel1X 2 7 6 2 2" xfId="31776"/>
    <cellStyle name="SAPBEXHLevel1X 2 7 6 3" xfId="31777"/>
    <cellStyle name="SAPBEXHLevel1X 2 7 7" xfId="31778"/>
    <cellStyle name="SAPBEXHLevel1X 2 7 7 2" xfId="31779"/>
    <cellStyle name="SAPBEXHLevel1X 2 7 8" xfId="31780"/>
    <cellStyle name="SAPBEXHLevel1X 2 8" xfId="31781"/>
    <cellStyle name="SAPBEXHLevel1X 2 8 2" xfId="31782"/>
    <cellStyle name="SAPBEXHLevel1X 2 8 2 2" xfId="31783"/>
    <cellStyle name="SAPBEXHLevel1X 2 8 2 2 2" xfId="31784"/>
    <cellStyle name="SAPBEXHLevel1X 2 8 2 3" xfId="31785"/>
    <cellStyle name="SAPBEXHLevel1X 2 8 3" xfId="31786"/>
    <cellStyle name="SAPBEXHLevel1X 2 8 3 2" xfId="31787"/>
    <cellStyle name="SAPBEXHLevel1X 2 8 3 2 2" xfId="31788"/>
    <cellStyle name="SAPBEXHLevel1X 2 8 3 3" xfId="31789"/>
    <cellStyle name="SAPBEXHLevel1X 2 8 4" xfId="31790"/>
    <cellStyle name="SAPBEXHLevel1X 2 8 4 2" xfId="31791"/>
    <cellStyle name="SAPBEXHLevel1X 2 8 4 2 2" xfId="31792"/>
    <cellStyle name="SAPBEXHLevel1X 2 8 4 3" xfId="31793"/>
    <cellStyle name="SAPBEXHLevel1X 2 8 5" xfId="31794"/>
    <cellStyle name="SAPBEXHLevel1X 2 8 5 2" xfId="31795"/>
    <cellStyle name="SAPBEXHLevel1X 2 8 5 2 2" xfId="31796"/>
    <cellStyle name="SAPBEXHLevel1X 2 8 5 3" xfId="31797"/>
    <cellStyle name="SAPBEXHLevel1X 2 8 6" xfId="31798"/>
    <cellStyle name="SAPBEXHLevel1X 2 8 6 2" xfId="31799"/>
    <cellStyle name="SAPBEXHLevel1X 2 8 6 2 2" xfId="31800"/>
    <cellStyle name="SAPBEXHLevel1X 2 8 6 3" xfId="31801"/>
    <cellStyle name="SAPBEXHLevel1X 2 8 7" xfId="31802"/>
    <cellStyle name="SAPBEXHLevel1X 2 8 7 2" xfId="31803"/>
    <cellStyle name="SAPBEXHLevel1X 2 8 8" xfId="31804"/>
    <cellStyle name="SAPBEXHLevel1X 2 9" xfId="31805"/>
    <cellStyle name="SAPBEXHLevel1X 2_БДР формат СД (2)" xfId="31806"/>
    <cellStyle name="SAPBEXHLevel1X 20" xfId="31807"/>
    <cellStyle name="SAPBEXHLevel1X 3" xfId="31808"/>
    <cellStyle name="SAPBEXHLevel1X 3 10" xfId="31809"/>
    <cellStyle name="SAPBEXHLevel1X 3 11" xfId="31810"/>
    <cellStyle name="SAPBEXHLevel1X 3 12" xfId="31811"/>
    <cellStyle name="SAPBEXHLevel1X 3 2" xfId="31812"/>
    <cellStyle name="SAPBEXHLevel1X 3 2 2" xfId="31813"/>
    <cellStyle name="SAPBEXHLevel1X 3 2 2 2" xfId="31814"/>
    <cellStyle name="SAPBEXHLevel1X 3 2 2 3" xfId="31815"/>
    <cellStyle name="SAPBEXHLevel1X 3 2 2 4" xfId="31816"/>
    <cellStyle name="SAPBEXHLevel1X 3 2 2 5" xfId="31817"/>
    <cellStyle name="SAPBEXHLevel1X 3 2 2 6" xfId="31818"/>
    <cellStyle name="SAPBEXHLevel1X 3 2 2 7" xfId="31819"/>
    <cellStyle name="SAPBEXHLevel1X 3 2 3" xfId="31820"/>
    <cellStyle name="SAPBEXHLevel1X 3 2 3 2" xfId="31821"/>
    <cellStyle name="SAPBEXHLevel1X 3 2 3 3" xfId="31822"/>
    <cellStyle name="SAPBEXHLevel1X 3 2 3 4" xfId="31823"/>
    <cellStyle name="SAPBEXHLevel1X 3 2 3 5" xfId="31824"/>
    <cellStyle name="SAPBEXHLevel1X 3 2 3 6" xfId="31825"/>
    <cellStyle name="SAPBEXHLevel1X 3 2 3 7" xfId="31826"/>
    <cellStyle name="SAPBEXHLevel1X 3 2 4" xfId="31827"/>
    <cellStyle name="SAPBEXHLevel1X 3 2 5" xfId="31828"/>
    <cellStyle name="SAPBEXHLevel1X 3 2 6" xfId="31829"/>
    <cellStyle name="SAPBEXHLevel1X 3 2 7" xfId="31830"/>
    <cellStyle name="SAPBEXHLevel1X 3 2 8" xfId="31831"/>
    <cellStyle name="SAPBEXHLevel1X 3 2 9" xfId="31832"/>
    <cellStyle name="SAPBEXHLevel1X 3 2_БДР формат СД (2)" xfId="31833"/>
    <cellStyle name="SAPBEXHLevel1X 3 3" xfId="31834"/>
    <cellStyle name="SAPBEXHLevel1X 3 3 2" xfId="31835"/>
    <cellStyle name="SAPBEXHLevel1X 3 3 2 2" xfId="31836"/>
    <cellStyle name="SAPBEXHLevel1X 3 3 3" xfId="31837"/>
    <cellStyle name="SAPBEXHLevel1X 3 3 4" xfId="31838"/>
    <cellStyle name="SAPBEXHLevel1X 3 3 5" xfId="31839"/>
    <cellStyle name="SAPBEXHLevel1X 3 3 6" xfId="31840"/>
    <cellStyle name="SAPBEXHLevel1X 3 3 7" xfId="31841"/>
    <cellStyle name="SAPBEXHLevel1X 3 4" xfId="31842"/>
    <cellStyle name="SAPBEXHLevel1X 3 4 2" xfId="31843"/>
    <cellStyle name="SAPBEXHLevel1X 3 4 2 2" xfId="31844"/>
    <cellStyle name="SAPBEXHLevel1X 3 4 2 3" xfId="31845"/>
    <cellStyle name="SAPBEXHLevel1X 3 4 2 4" xfId="31846"/>
    <cellStyle name="SAPBEXHLevel1X 3 4 2 5" xfId="31847"/>
    <cellStyle name="SAPBEXHLevel1X 3 4 2 6" xfId="31848"/>
    <cellStyle name="SAPBEXHLevel1X 3 4 2 7" xfId="31849"/>
    <cellStyle name="SAPBEXHLevel1X 3 4 3" xfId="31850"/>
    <cellStyle name="SAPBEXHLevel1X 3 4 4" xfId="31851"/>
    <cellStyle name="SAPBEXHLevel1X 3 4 5" xfId="31852"/>
    <cellStyle name="SAPBEXHLevel1X 3 4 6" xfId="31853"/>
    <cellStyle name="SAPBEXHLevel1X 3 4 7" xfId="31854"/>
    <cellStyle name="SAPBEXHLevel1X 3 4 8" xfId="31855"/>
    <cellStyle name="SAPBEXHLevel1X 3 5" xfId="31856"/>
    <cellStyle name="SAPBEXHLevel1X 3 5 2" xfId="31857"/>
    <cellStyle name="SAPBEXHLevel1X 3 5 2 2" xfId="31858"/>
    <cellStyle name="SAPBEXHLevel1X 3 5 3" xfId="31859"/>
    <cellStyle name="SAPBEXHLevel1X 3 5 4" xfId="31860"/>
    <cellStyle name="SAPBEXHLevel1X 3 5 5" xfId="31861"/>
    <cellStyle name="SAPBEXHLevel1X 3 5 6" xfId="31862"/>
    <cellStyle name="SAPBEXHLevel1X 3 5 7" xfId="31863"/>
    <cellStyle name="SAPBEXHLevel1X 3 6" xfId="31864"/>
    <cellStyle name="SAPBEXHLevel1X 3 6 2" xfId="31865"/>
    <cellStyle name="SAPBEXHLevel1X 3 6 3" xfId="31866"/>
    <cellStyle name="SAPBEXHLevel1X 3 6 4" xfId="31867"/>
    <cellStyle name="SAPBEXHLevel1X 3 6 5" xfId="31868"/>
    <cellStyle name="SAPBEXHLevel1X 3 6 6" xfId="31869"/>
    <cellStyle name="SAPBEXHLevel1X 3 6 7" xfId="31870"/>
    <cellStyle name="SAPBEXHLevel1X 3 7" xfId="31871"/>
    <cellStyle name="SAPBEXHLevel1X 3 8" xfId="31872"/>
    <cellStyle name="SAPBEXHLevel1X 3 9" xfId="31873"/>
    <cellStyle name="SAPBEXHLevel1X 3_БДР формат СД (2)" xfId="31874"/>
    <cellStyle name="SAPBEXHLevel1X 4" xfId="31875"/>
    <cellStyle name="SAPBEXHLevel1X 4 2" xfId="31876"/>
    <cellStyle name="SAPBEXHLevel1X 4 2 2" xfId="31877"/>
    <cellStyle name="SAPBEXHLevel1X 4 2 2 2" xfId="31878"/>
    <cellStyle name="SAPBEXHLevel1X 4 2 2 3" xfId="31879"/>
    <cellStyle name="SAPBEXHLevel1X 4 2 2 4" xfId="31880"/>
    <cellStyle name="SAPBEXHLevel1X 4 2 2 5" xfId="31881"/>
    <cellStyle name="SAPBEXHLevel1X 4 2 2 6" xfId="31882"/>
    <cellStyle name="SAPBEXHLevel1X 4 2 2 7" xfId="31883"/>
    <cellStyle name="SAPBEXHLevel1X 4 2 3" xfId="31884"/>
    <cellStyle name="SAPBEXHLevel1X 4 2 4" xfId="31885"/>
    <cellStyle name="SAPBEXHLevel1X 4 2 5" xfId="31886"/>
    <cellStyle name="SAPBEXHLevel1X 4 2 6" xfId="31887"/>
    <cellStyle name="SAPBEXHLevel1X 4 2 7" xfId="31888"/>
    <cellStyle name="SAPBEXHLevel1X 4 2 8" xfId="31889"/>
    <cellStyle name="SAPBEXHLevel1X 4 3" xfId="31890"/>
    <cellStyle name="SAPBEXHLevel1X 4 3 2" xfId="31891"/>
    <cellStyle name="SAPBEXHLevel1X 4 3 2 2" xfId="31892"/>
    <cellStyle name="SAPBEXHLevel1X 4 3 3" xfId="31893"/>
    <cellStyle name="SAPBEXHLevel1X 4 3 4" xfId="31894"/>
    <cellStyle name="SAPBEXHLevel1X 4 3 5" xfId="31895"/>
    <cellStyle name="SAPBEXHLevel1X 4 3 6" xfId="31896"/>
    <cellStyle name="SAPBEXHLevel1X 4 3 7" xfId="31897"/>
    <cellStyle name="SAPBEXHLevel1X 4 4" xfId="31898"/>
    <cellStyle name="SAPBEXHLevel1X 4 4 2" xfId="31899"/>
    <cellStyle name="SAPBEXHLevel1X 4 4 2 2" xfId="31900"/>
    <cellStyle name="SAPBEXHLevel1X 4 4 3" xfId="31901"/>
    <cellStyle name="SAPBEXHLevel1X 4 5" xfId="31902"/>
    <cellStyle name="SAPBEXHLevel1X 4 5 2" xfId="31903"/>
    <cellStyle name="SAPBEXHLevel1X 4 5 2 2" xfId="31904"/>
    <cellStyle name="SAPBEXHLevel1X 4 5 3" xfId="31905"/>
    <cellStyle name="SAPBEXHLevel1X 4 6" xfId="31906"/>
    <cellStyle name="SAPBEXHLevel1X 4 6 2" xfId="31907"/>
    <cellStyle name="SAPBEXHLevel1X 4 7" xfId="31908"/>
    <cellStyle name="SAPBEXHLevel1X 4 8" xfId="31909"/>
    <cellStyle name="SAPBEXHLevel1X 4 9" xfId="31910"/>
    <cellStyle name="SAPBEXHLevel1X 4_БДР формат СД (2)" xfId="31911"/>
    <cellStyle name="SAPBEXHLevel1X 5" xfId="31912"/>
    <cellStyle name="SAPBEXHLevel1X 5 2" xfId="31913"/>
    <cellStyle name="SAPBEXHLevel1X 5 2 2" xfId="31914"/>
    <cellStyle name="SAPBEXHLevel1X 5 2 2 2" xfId="31915"/>
    <cellStyle name="SAPBEXHLevel1X 5 2 3" xfId="31916"/>
    <cellStyle name="SAPBEXHLevel1X 5 2 4" xfId="31917"/>
    <cellStyle name="SAPBEXHLevel1X 5 2 5" xfId="31918"/>
    <cellStyle name="SAPBEXHLevel1X 5 2 6" xfId="31919"/>
    <cellStyle name="SAPBEXHLevel1X 5 2 7" xfId="31920"/>
    <cellStyle name="SAPBEXHLevel1X 5 3" xfId="31921"/>
    <cellStyle name="SAPBEXHLevel1X 5 3 2" xfId="31922"/>
    <cellStyle name="SAPBEXHLevel1X 5 3 2 2" xfId="31923"/>
    <cellStyle name="SAPBEXHLevel1X 5 3 3" xfId="31924"/>
    <cellStyle name="SAPBEXHLevel1X 5 3 4" xfId="31925"/>
    <cellStyle name="SAPBEXHLevel1X 5 3 5" xfId="31926"/>
    <cellStyle name="SAPBEXHLevel1X 5 4" xfId="31927"/>
    <cellStyle name="SAPBEXHLevel1X 5 4 2" xfId="31928"/>
    <cellStyle name="SAPBEXHLevel1X 5 4 2 2" xfId="31929"/>
    <cellStyle name="SAPBEXHLevel1X 5 4 3" xfId="31930"/>
    <cellStyle name="SAPBEXHLevel1X 5 5" xfId="31931"/>
    <cellStyle name="SAPBEXHLevel1X 5 5 2" xfId="31932"/>
    <cellStyle name="SAPBEXHLevel1X 5 5 2 2" xfId="31933"/>
    <cellStyle name="SAPBEXHLevel1X 5 5 3" xfId="31934"/>
    <cellStyle name="SAPBEXHLevel1X 5 6" xfId="31935"/>
    <cellStyle name="SAPBEXHLevel1X 5 6 2" xfId="31936"/>
    <cellStyle name="SAPBEXHLevel1X 5 7" xfId="31937"/>
    <cellStyle name="SAPBEXHLevel1X 5 8" xfId="31938"/>
    <cellStyle name="SAPBEXHLevel1X 6" xfId="31939"/>
    <cellStyle name="SAPBEXHLevel1X 6 2" xfId="31940"/>
    <cellStyle name="SAPBEXHLevel1X 6 2 2" xfId="31941"/>
    <cellStyle name="SAPBEXHLevel1X 6 2 2 2" xfId="31942"/>
    <cellStyle name="SAPBEXHLevel1X 6 2 3" xfId="31943"/>
    <cellStyle name="SAPBEXHLevel1X 6 2 4" xfId="31944"/>
    <cellStyle name="SAPBEXHLevel1X 6 2 5" xfId="31945"/>
    <cellStyle name="SAPBEXHLevel1X 6 3" xfId="31946"/>
    <cellStyle name="SAPBEXHLevel1X 6 3 2" xfId="31947"/>
    <cellStyle name="SAPBEXHLevel1X 6 3 2 2" xfId="31948"/>
    <cellStyle name="SAPBEXHLevel1X 6 3 3" xfId="31949"/>
    <cellStyle name="SAPBEXHLevel1X 6 4" xfId="31950"/>
    <cellStyle name="SAPBEXHLevel1X 6 4 2" xfId="31951"/>
    <cellStyle name="SAPBEXHLevel1X 6 4 2 2" xfId="31952"/>
    <cellStyle name="SAPBEXHLevel1X 6 4 3" xfId="31953"/>
    <cellStyle name="SAPBEXHLevel1X 6 5" xfId="31954"/>
    <cellStyle name="SAPBEXHLevel1X 6 5 2" xfId="31955"/>
    <cellStyle name="SAPBEXHLevel1X 6 5 2 2" xfId="31956"/>
    <cellStyle name="SAPBEXHLevel1X 6 5 3" xfId="31957"/>
    <cellStyle name="SAPBEXHLevel1X 6 6" xfId="31958"/>
    <cellStyle name="SAPBEXHLevel1X 6 6 2" xfId="31959"/>
    <cellStyle name="SAPBEXHLevel1X 6 7" xfId="31960"/>
    <cellStyle name="SAPBEXHLevel1X 7" xfId="31961"/>
    <cellStyle name="SAPBEXHLevel1X 7 2" xfId="31962"/>
    <cellStyle name="SAPBEXHLevel1X 7 2 2" xfId="31963"/>
    <cellStyle name="SAPBEXHLevel1X 7 2 2 2" xfId="31964"/>
    <cellStyle name="SAPBEXHLevel1X 7 2 3" xfId="31965"/>
    <cellStyle name="SAPBEXHLevel1X 7 3" xfId="31966"/>
    <cellStyle name="SAPBEXHLevel1X 7 3 2" xfId="31967"/>
    <cellStyle name="SAPBEXHLevel1X 7 3 2 2" xfId="31968"/>
    <cellStyle name="SAPBEXHLevel1X 7 3 3" xfId="31969"/>
    <cellStyle name="SAPBEXHLevel1X 7 4" xfId="31970"/>
    <cellStyle name="SAPBEXHLevel1X 7 4 2" xfId="31971"/>
    <cellStyle name="SAPBEXHLevel1X 7 4 2 2" xfId="31972"/>
    <cellStyle name="SAPBEXHLevel1X 7 4 3" xfId="31973"/>
    <cellStyle name="SAPBEXHLevel1X 7 5" xfId="31974"/>
    <cellStyle name="SAPBEXHLevel1X 7 5 2" xfId="31975"/>
    <cellStyle name="SAPBEXHLevel1X 7 5 2 2" xfId="31976"/>
    <cellStyle name="SAPBEXHLevel1X 7 5 3" xfId="31977"/>
    <cellStyle name="SAPBEXHLevel1X 7 6" xfId="31978"/>
    <cellStyle name="SAPBEXHLevel1X 7 6 2" xfId="31979"/>
    <cellStyle name="SAPBEXHLevel1X 7 7" xfId="31980"/>
    <cellStyle name="SAPBEXHLevel1X 8" xfId="31981"/>
    <cellStyle name="SAPBEXHLevel1X 8 2" xfId="31982"/>
    <cellStyle name="SAPBEXHLevel1X 8 2 2" xfId="31983"/>
    <cellStyle name="SAPBEXHLevel1X 8 2 2 2" xfId="31984"/>
    <cellStyle name="SAPBEXHLevel1X 8 2 3" xfId="31985"/>
    <cellStyle name="SAPBEXHLevel1X 8 2 4" xfId="31986"/>
    <cellStyle name="SAPBEXHLevel1X 8 2 5" xfId="31987"/>
    <cellStyle name="SAPBEXHLevel1X 8 2 6" xfId="31988"/>
    <cellStyle name="SAPBEXHLevel1X 8 2 7" xfId="31989"/>
    <cellStyle name="SAPBEXHLevel1X 8 3" xfId="31990"/>
    <cellStyle name="SAPBEXHLevel1X 8 3 2" xfId="31991"/>
    <cellStyle name="SAPBEXHLevel1X 8 3 2 2" xfId="31992"/>
    <cellStyle name="SAPBEXHLevel1X 8 3 3" xfId="31993"/>
    <cellStyle name="SAPBEXHLevel1X 8 4" xfId="31994"/>
    <cellStyle name="SAPBEXHLevel1X 8 4 2" xfId="31995"/>
    <cellStyle name="SAPBEXHLevel1X 8 4 2 2" xfId="31996"/>
    <cellStyle name="SAPBEXHLevel1X 8 4 3" xfId="31997"/>
    <cellStyle name="SAPBEXHLevel1X 8 5" xfId="31998"/>
    <cellStyle name="SAPBEXHLevel1X 8 5 2" xfId="31999"/>
    <cellStyle name="SAPBEXHLevel1X 8 5 2 2" xfId="32000"/>
    <cellStyle name="SAPBEXHLevel1X 8 5 3" xfId="32001"/>
    <cellStyle name="SAPBEXHLevel1X 8 6" xfId="32002"/>
    <cellStyle name="SAPBEXHLevel1X 8 6 2" xfId="32003"/>
    <cellStyle name="SAPBEXHLevel1X 8 6 2 2" xfId="32004"/>
    <cellStyle name="SAPBEXHLevel1X 8 6 3" xfId="32005"/>
    <cellStyle name="SAPBEXHLevel1X 8 7" xfId="32006"/>
    <cellStyle name="SAPBEXHLevel1X 8 7 2" xfId="32007"/>
    <cellStyle name="SAPBEXHLevel1X 8 8" xfId="32008"/>
    <cellStyle name="SAPBEXHLevel1X 9" xfId="32009"/>
    <cellStyle name="SAPBEXHLevel1X 9 2" xfId="32010"/>
    <cellStyle name="SAPBEXHLevel1X 9 2 2" xfId="32011"/>
    <cellStyle name="SAPBEXHLevel1X 9 2 2 2" xfId="32012"/>
    <cellStyle name="SAPBEXHLevel1X 9 2 3" xfId="32013"/>
    <cellStyle name="SAPBEXHLevel1X 9 2 4" xfId="32014"/>
    <cellStyle name="SAPBEXHLevel1X 9 2 5" xfId="32015"/>
    <cellStyle name="SAPBEXHLevel1X 9 2 6" xfId="32016"/>
    <cellStyle name="SAPBEXHLevel1X 9 2 7" xfId="32017"/>
    <cellStyle name="SAPBEXHLevel1X 9 3" xfId="32018"/>
    <cellStyle name="SAPBEXHLevel1X 9 3 2" xfId="32019"/>
    <cellStyle name="SAPBEXHLevel1X 9 3 2 2" xfId="32020"/>
    <cellStyle name="SAPBEXHLevel1X 9 3 3" xfId="32021"/>
    <cellStyle name="SAPBEXHLevel1X 9 4" xfId="32022"/>
    <cellStyle name="SAPBEXHLevel1X 9 4 2" xfId="32023"/>
    <cellStyle name="SAPBEXHLevel1X 9 4 2 2" xfId="32024"/>
    <cellStyle name="SAPBEXHLevel1X 9 4 3" xfId="32025"/>
    <cellStyle name="SAPBEXHLevel1X 9 5" xfId="32026"/>
    <cellStyle name="SAPBEXHLevel1X 9 5 2" xfId="32027"/>
    <cellStyle name="SAPBEXHLevel1X 9 5 2 2" xfId="32028"/>
    <cellStyle name="SAPBEXHLevel1X 9 5 3" xfId="32029"/>
    <cellStyle name="SAPBEXHLevel1X 9 6" xfId="32030"/>
    <cellStyle name="SAPBEXHLevel1X 9 6 2" xfId="32031"/>
    <cellStyle name="SAPBEXHLevel1X 9 6 2 2" xfId="32032"/>
    <cellStyle name="SAPBEXHLevel1X 9 6 3" xfId="32033"/>
    <cellStyle name="SAPBEXHLevel1X 9 7" xfId="32034"/>
    <cellStyle name="SAPBEXHLevel1X 9 7 2" xfId="32035"/>
    <cellStyle name="SAPBEXHLevel1X 9 8" xfId="32036"/>
    <cellStyle name="SAPBEXHLevel1X_7 Расчёт тарифа 2011-2012 МЭС Востока" xfId="32037"/>
    <cellStyle name="SAPBEXHLevel2" xfId="32038"/>
    <cellStyle name="SAPBEXHLevel2 10" xfId="32039"/>
    <cellStyle name="SAPBEXHLevel2 10 2" xfId="32040"/>
    <cellStyle name="SAPBEXHLevel2 10 2 2" xfId="32041"/>
    <cellStyle name="SAPBEXHLevel2 10 2 3" xfId="32042"/>
    <cellStyle name="SAPBEXHLevel2 10 2 4" xfId="32043"/>
    <cellStyle name="SAPBEXHLevel2 10 2 5" xfId="32044"/>
    <cellStyle name="SAPBEXHLevel2 10 2 6" xfId="32045"/>
    <cellStyle name="SAPBEXHLevel2 10 2 7" xfId="32046"/>
    <cellStyle name="SAPBEXHLevel2 10 3" xfId="32047"/>
    <cellStyle name="SAPBEXHLevel2 10 4" xfId="32048"/>
    <cellStyle name="SAPBEXHLevel2 10 5" xfId="32049"/>
    <cellStyle name="SAPBEXHLevel2 10 6" xfId="32050"/>
    <cellStyle name="SAPBEXHLevel2 10 7" xfId="32051"/>
    <cellStyle name="SAPBEXHLevel2 10 8" xfId="32052"/>
    <cellStyle name="SAPBEXHLevel2 11" xfId="32053"/>
    <cellStyle name="SAPBEXHLevel2 11 2" xfId="32054"/>
    <cellStyle name="SAPBEXHLevel2 11 2 2" xfId="32055"/>
    <cellStyle name="SAPBEXHLevel2 11 2 3" xfId="32056"/>
    <cellStyle name="SAPBEXHLevel2 11 2 4" xfId="32057"/>
    <cellStyle name="SAPBEXHLevel2 11 2 5" xfId="32058"/>
    <cellStyle name="SAPBEXHLevel2 11 2 6" xfId="32059"/>
    <cellStyle name="SAPBEXHLevel2 11 2 7" xfId="32060"/>
    <cellStyle name="SAPBEXHLevel2 11 3" xfId="32061"/>
    <cellStyle name="SAPBEXHLevel2 11 4" xfId="32062"/>
    <cellStyle name="SAPBEXHLevel2 11 5" xfId="32063"/>
    <cellStyle name="SAPBEXHLevel2 11 6" xfId="32064"/>
    <cellStyle name="SAPBEXHLevel2 11 7" xfId="32065"/>
    <cellStyle name="SAPBEXHLevel2 11 8" xfId="32066"/>
    <cellStyle name="SAPBEXHLevel2 12" xfId="32067"/>
    <cellStyle name="SAPBEXHLevel2 12 2" xfId="32068"/>
    <cellStyle name="SAPBEXHLevel2 12 2 2" xfId="32069"/>
    <cellStyle name="SAPBEXHLevel2 12 2 3" xfId="32070"/>
    <cellStyle name="SAPBEXHLevel2 12 2 4" xfId="32071"/>
    <cellStyle name="SAPBEXHLevel2 12 2 5" xfId="32072"/>
    <cellStyle name="SAPBEXHLevel2 12 2 6" xfId="32073"/>
    <cellStyle name="SAPBEXHLevel2 12 2 7" xfId="32074"/>
    <cellStyle name="SAPBEXHLevel2 12 3" xfId="32075"/>
    <cellStyle name="SAPBEXHLevel2 12 4" xfId="32076"/>
    <cellStyle name="SAPBEXHLevel2 12 5" xfId="32077"/>
    <cellStyle name="SAPBEXHLevel2 12 6" xfId="32078"/>
    <cellStyle name="SAPBEXHLevel2 12 7" xfId="32079"/>
    <cellStyle name="SAPBEXHLevel2 12 8" xfId="32080"/>
    <cellStyle name="SAPBEXHLevel2 13" xfId="32081"/>
    <cellStyle name="SAPBEXHLevel2 13 2" xfId="32082"/>
    <cellStyle name="SAPBEXHLevel2 13 3" xfId="32083"/>
    <cellStyle name="SAPBEXHLevel2 13 4" xfId="32084"/>
    <cellStyle name="SAPBEXHLevel2 13 5" xfId="32085"/>
    <cellStyle name="SAPBEXHLevel2 13 6" xfId="32086"/>
    <cellStyle name="SAPBEXHLevel2 13 7" xfId="32087"/>
    <cellStyle name="SAPBEXHLevel2 14" xfId="32088"/>
    <cellStyle name="SAPBEXHLevel2 15" xfId="32089"/>
    <cellStyle name="SAPBEXHLevel2 16" xfId="32090"/>
    <cellStyle name="SAPBEXHLevel2 17" xfId="32091"/>
    <cellStyle name="SAPBEXHLevel2 18" xfId="32092"/>
    <cellStyle name="SAPBEXHLevel2 19" xfId="32093"/>
    <cellStyle name="SAPBEXHLevel2 2" xfId="32094"/>
    <cellStyle name="SAPBEXHLevel2 2 10" xfId="32095"/>
    <cellStyle name="SAPBEXHLevel2 2 11" xfId="32096"/>
    <cellStyle name="SAPBEXHLevel2 2 12" xfId="32097"/>
    <cellStyle name="SAPBEXHLevel2 2 13" xfId="32098"/>
    <cellStyle name="SAPBEXHLevel2 2 14" xfId="32099"/>
    <cellStyle name="SAPBEXHLevel2 2 15" xfId="32100"/>
    <cellStyle name="SAPBEXHLevel2 2 2" xfId="32101"/>
    <cellStyle name="SAPBEXHLevel2 2 2 10" xfId="32102"/>
    <cellStyle name="SAPBEXHLevel2 2 2 2" xfId="32103"/>
    <cellStyle name="SAPBEXHLevel2 2 2 2 2" xfId="32104"/>
    <cellStyle name="SAPBEXHLevel2 2 2 2 2 2" xfId="32105"/>
    <cellStyle name="SAPBEXHLevel2 2 2 2 3" xfId="32106"/>
    <cellStyle name="SAPBEXHLevel2 2 2 2 4" xfId="32107"/>
    <cellStyle name="SAPBEXHLevel2 2 2 2 5" xfId="32108"/>
    <cellStyle name="SAPBEXHLevel2 2 2 3" xfId="32109"/>
    <cellStyle name="SAPBEXHLevel2 2 2 3 2" xfId="32110"/>
    <cellStyle name="SAPBEXHLevel2 2 2 3 2 2" xfId="32111"/>
    <cellStyle name="SAPBEXHLevel2 2 2 3 2 3" xfId="32112"/>
    <cellStyle name="SAPBEXHLevel2 2 2 3 2 4" xfId="32113"/>
    <cellStyle name="SAPBEXHLevel2 2 2 3 2 5" xfId="32114"/>
    <cellStyle name="SAPBEXHLevel2 2 2 3 2 6" xfId="32115"/>
    <cellStyle name="SAPBEXHLevel2 2 2 3 2 7" xfId="32116"/>
    <cellStyle name="SAPBEXHLevel2 2 2 3 3" xfId="32117"/>
    <cellStyle name="SAPBEXHLevel2 2 2 3 4" xfId="32118"/>
    <cellStyle name="SAPBEXHLevel2 2 2 3 5" xfId="32119"/>
    <cellStyle name="SAPBEXHLevel2 2 2 3 6" xfId="32120"/>
    <cellStyle name="SAPBEXHLevel2 2 2 3 7" xfId="32121"/>
    <cellStyle name="SAPBEXHLevel2 2 2 3 8" xfId="32122"/>
    <cellStyle name="SAPBEXHLevel2 2 2 4" xfId="32123"/>
    <cellStyle name="SAPBEXHLevel2 2 2 4 2" xfId="32124"/>
    <cellStyle name="SAPBEXHLevel2 2 2 4 2 2" xfId="32125"/>
    <cellStyle name="SAPBEXHLevel2 2 2 4 3" xfId="32126"/>
    <cellStyle name="SAPBEXHLevel2 2 2 4 4" xfId="32127"/>
    <cellStyle name="SAPBEXHLevel2 2 2 4 5" xfId="32128"/>
    <cellStyle name="SAPBEXHLevel2 2 2 4 6" xfId="32129"/>
    <cellStyle name="SAPBEXHLevel2 2 2 4 7" xfId="32130"/>
    <cellStyle name="SAPBEXHLevel2 2 2 5" xfId="32131"/>
    <cellStyle name="SAPBEXHLevel2 2 2 5 2" xfId="32132"/>
    <cellStyle name="SAPBEXHLevel2 2 2 5 2 2" xfId="32133"/>
    <cellStyle name="SAPBEXHLevel2 2 2 5 3" xfId="32134"/>
    <cellStyle name="SAPBEXHLevel2 2 2 6" xfId="32135"/>
    <cellStyle name="SAPBEXHLevel2 2 2 6 2" xfId="32136"/>
    <cellStyle name="SAPBEXHLevel2 2 2 7" xfId="32137"/>
    <cellStyle name="SAPBEXHLevel2 2 2 8" xfId="32138"/>
    <cellStyle name="SAPBEXHLevel2 2 2 9" xfId="32139"/>
    <cellStyle name="SAPBEXHLevel2 2 2_БДР формат СД (2)" xfId="32140"/>
    <cellStyle name="SAPBEXHLevel2 2 3" xfId="32141"/>
    <cellStyle name="SAPBEXHLevel2 2 3 10" xfId="32142"/>
    <cellStyle name="SAPBEXHLevel2 2 3 11" xfId="32143"/>
    <cellStyle name="SAPBEXHLevel2 2 3 12" xfId="32144"/>
    <cellStyle name="SAPBEXHLevel2 2 3 2" xfId="32145"/>
    <cellStyle name="SAPBEXHLevel2 2 3 2 2" xfId="32146"/>
    <cellStyle name="SAPBEXHLevel2 2 3 2 2 2" xfId="32147"/>
    <cellStyle name="SAPBEXHLevel2 2 3 2 3" xfId="32148"/>
    <cellStyle name="SAPBEXHLevel2 2 3 2 3 2" xfId="32149"/>
    <cellStyle name="SAPBEXHLevel2 2 3 2 3 3" xfId="32150"/>
    <cellStyle name="SAPBEXHLevel2 2 3 2 3 4" xfId="32151"/>
    <cellStyle name="SAPBEXHLevel2 2 3 2 3 5" xfId="32152"/>
    <cellStyle name="SAPBEXHLevel2 2 3 2 3 6" xfId="32153"/>
    <cellStyle name="SAPBEXHLevel2 2 3 2 3 7" xfId="32154"/>
    <cellStyle name="SAPBEXHLevel2 2 3 2 4" xfId="32155"/>
    <cellStyle name="SAPBEXHLevel2 2 3 2 5" xfId="32156"/>
    <cellStyle name="SAPBEXHLevel2 2 3 2 6" xfId="32157"/>
    <cellStyle name="SAPBEXHLevel2 2 3 2 7" xfId="32158"/>
    <cellStyle name="SAPBEXHLevel2 2 3 2 8" xfId="32159"/>
    <cellStyle name="SAPBEXHLevel2 2 3 2 9" xfId="32160"/>
    <cellStyle name="SAPBEXHLevel2 2 3 2_БДР формат СД (2)" xfId="32161"/>
    <cellStyle name="SAPBEXHLevel2 2 3 3" xfId="32162"/>
    <cellStyle name="SAPBEXHLevel2 2 3 3 2" xfId="32163"/>
    <cellStyle name="SAPBEXHLevel2 2 3 3 2 2" xfId="32164"/>
    <cellStyle name="SAPBEXHLevel2 2 3 3 3" xfId="32165"/>
    <cellStyle name="SAPBEXHLevel2 2 3 3 4" xfId="32166"/>
    <cellStyle name="SAPBEXHLevel2 2 3 3 5" xfId="32167"/>
    <cellStyle name="SAPBEXHLevel2 2 3 3 6" xfId="32168"/>
    <cellStyle name="SAPBEXHLevel2 2 3 3 7" xfId="32169"/>
    <cellStyle name="SAPBEXHLevel2 2 3 4" xfId="32170"/>
    <cellStyle name="SAPBEXHLevel2 2 3 4 2" xfId="32171"/>
    <cellStyle name="SAPBEXHLevel2 2 3 4 2 2" xfId="32172"/>
    <cellStyle name="SAPBEXHLevel2 2 3 4 3" xfId="32173"/>
    <cellStyle name="SAPBEXHLevel2 2 3 5" xfId="32174"/>
    <cellStyle name="SAPBEXHLevel2 2 3 5 2" xfId="32175"/>
    <cellStyle name="SAPBEXHLevel2 2 3 5 2 2" xfId="32176"/>
    <cellStyle name="SAPBEXHLevel2 2 3 5 3" xfId="32177"/>
    <cellStyle name="SAPBEXHLevel2 2 3 6" xfId="32178"/>
    <cellStyle name="SAPBEXHLevel2 2 3 6 2" xfId="32179"/>
    <cellStyle name="SAPBEXHLevel2 2 3 7" xfId="32180"/>
    <cellStyle name="SAPBEXHLevel2 2 3 8" xfId="32181"/>
    <cellStyle name="SAPBEXHLevel2 2 3 9" xfId="32182"/>
    <cellStyle name="SAPBEXHLevel2 2 3_БДР формат СД (2)" xfId="32183"/>
    <cellStyle name="SAPBEXHLevel2 2 4" xfId="32184"/>
    <cellStyle name="SAPBEXHLevel2 2 4 2" xfId="32185"/>
    <cellStyle name="SAPBEXHLevel2 2 4 2 2" xfId="32186"/>
    <cellStyle name="SAPBEXHLevel2 2 4 2 2 2" xfId="32187"/>
    <cellStyle name="SAPBEXHLevel2 2 4 2 3" xfId="32188"/>
    <cellStyle name="SAPBEXHLevel2 2 4 2 4" xfId="32189"/>
    <cellStyle name="SAPBEXHLevel2 2 4 2 5" xfId="32190"/>
    <cellStyle name="SAPBEXHLevel2 2 4 2 6" xfId="32191"/>
    <cellStyle name="SAPBEXHLevel2 2 4 2 7" xfId="32192"/>
    <cellStyle name="SAPBEXHLevel2 2 4 3" xfId="32193"/>
    <cellStyle name="SAPBEXHLevel2 2 4 3 2" xfId="32194"/>
    <cellStyle name="SAPBEXHLevel2 2 4 3 2 2" xfId="32195"/>
    <cellStyle name="SAPBEXHLevel2 2 4 3 3" xfId="32196"/>
    <cellStyle name="SAPBEXHLevel2 2 4 3 4" xfId="32197"/>
    <cellStyle name="SAPBEXHLevel2 2 4 3 5" xfId="32198"/>
    <cellStyle name="SAPBEXHLevel2 2 4 4" xfId="32199"/>
    <cellStyle name="SAPBEXHLevel2 2 4 4 2" xfId="32200"/>
    <cellStyle name="SAPBEXHLevel2 2 4 4 2 2" xfId="32201"/>
    <cellStyle name="SAPBEXHLevel2 2 4 4 3" xfId="32202"/>
    <cellStyle name="SAPBEXHLevel2 2 4 5" xfId="32203"/>
    <cellStyle name="SAPBEXHLevel2 2 4 5 2" xfId="32204"/>
    <cellStyle name="SAPBEXHLevel2 2 4 5 2 2" xfId="32205"/>
    <cellStyle name="SAPBEXHLevel2 2 4 5 3" xfId="32206"/>
    <cellStyle name="SAPBEXHLevel2 2 4 6" xfId="32207"/>
    <cellStyle name="SAPBEXHLevel2 2 4 6 2" xfId="32208"/>
    <cellStyle name="SAPBEXHLevel2 2 4 7" xfId="32209"/>
    <cellStyle name="SAPBEXHLevel2 2 4 8" xfId="32210"/>
    <cellStyle name="SAPBEXHLevel2 2 5" xfId="32211"/>
    <cellStyle name="SAPBEXHLevel2 2 5 2" xfId="32212"/>
    <cellStyle name="SAPBEXHLevel2 2 5 2 2" xfId="32213"/>
    <cellStyle name="SAPBEXHLevel2 2 5 2 2 2" xfId="32214"/>
    <cellStyle name="SAPBEXHLevel2 2 5 2 3" xfId="32215"/>
    <cellStyle name="SAPBEXHLevel2 2 5 2 4" xfId="32216"/>
    <cellStyle name="SAPBEXHLevel2 2 5 2 5" xfId="32217"/>
    <cellStyle name="SAPBEXHLevel2 2 5 3" xfId="32218"/>
    <cellStyle name="SAPBEXHLevel2 2 5 3 2" xfId="32219"/>
    <cellStyle name="SAPBEXHLevel2 2 5 3 2 2" xfId="32220"/>
    <cellStyle name="SAPBEXHLevel2 2 5 3 3" xfId="32221"/>
    <cellStyle name="SAPBEXHLevel2 2 5 4" xfId="32222"/>
    <cellStyle name="SAPBEXHLevel2 2 5 4 2" xfId="32223"/>
    <cellStyle name="SAPBEXHLevel2 2 5 4 2 2" xfId="32224"/>
    <cellStyle name="SAPBEXHLevel2 2 5 4 3" xfId="32225"/>
    <cellStyle name="SAPBEXHLevel2 2 5 5" xfId="32226"/>
    <cellStyle name="SAPBEXHLevel2 2 5 5 2" xfId="32227"/>
    <cellStyle name="SAPBEXHLevel2 2 5 5 2 2" xfId="32228"/>
    <cellStyle name="SAPBEXHLevel2 2 5 5 3" xfId="32229"/>
    <cellStyle name="SAPBEXHLevel2 2 5 6" xfId="32230"/>
    <cellStyle name="SAPBEXHLevel2 2 5 6 2" xfId="32231"/>
    <cellStyle name="SAPBEXHLevel2 2 5 7" xfId="32232"/>
    <cellStyle name="SAPBEXHLevel2 2 6" xfId="32233"/>
    <cellStyle name="SAPBEXHLevel2 2 6 2" xfId="32234"/>
    <cellStyle name="SAPBEXHLevel2 2 6 2 2" xfId="32235"/>
    <cellStyle name="SAPBEXHLevel2 2 6 2 2 2" xfId="32236"/>
    <cellStyle name="SAPBEXHLevel2 2 6 2 3" xfId="32237"/>
    <cellStyle name="SAPBEXHLevel2 2 6 2 4" xfId="32238"/>
    <cellStyle name="SAPBEXHLevel2 2 6 2 5" xfId="32239"/>
    <cellStyle name="SAPBEXHLevel2 2 6 2 6" xfId="32240"/>
    <cellStyle name="SAPBEXHLevel2 2 6 2 7" xfId="32241"/>
    <cellStyle name="SAPBEXHLevel2 2 6 3" xfId="32242"/>
    <cellStyle name="SAPBEXHLevel2 2 6 3 2" xfId="32243"/>
    <cellStyle name="SAPBEXHLevel2 2 6 3 2 2" xfId="32244"/>
    <cellStyle name="SAPBEXHLevel2 2 6 3 3" xfId="32245"/>
    <cellStyle name="SAPBEXHLevel2 2 6 4" xfId="32246"/>
    <cellStyle name="SAPBEXHLevel2 2 6 4 2" xfId="32247"/>
    <cellStyle name="SAPBEXHLevel2 2 6 4 2 2" xfId="32248"/>
    <cellStyle name="SAPBEXHLevel2 2 6 4 3" xfId="32249"/>
    <cellStyle name="SAPBEXHLevel2 2 6 5" xfId="32250"/>
    <cellStyle name="SAPBEXHLevel2 2 6 5 2" xfId="32251"/>
    <cellStyle name="SAPBEXHLevel2 2 6 5 2 2" xfId="32252"/>
    <cellStyle name="SAPBEXHLevel2 2 6 5 3" xfId="32253"/>
    <cellStyle name="SAPBEXHLevel2 2 6 6" xfId="32254"/>
    <cellStyle name="SAPBEXHLevel2 2 6 6 2" xfId="32255"/>
    <cellStyle name="SAPBEXHLevel2 2 6 7" xfId="32256"/>
    <cellStyle name="SAPBEXHLevel2 2 6 8" xfId="32257"/>
    <cellStyle name="SAPBEXHLevel2 2 7" xfId="32258"/>
    <cellStyle name="SAPBEXHLevel2 2 7 2" xfId="32259"/>
    <cellStyle name="SAPBEXHLevel2 2 7 2 2" xfId="32260"/>
    <cellStyle name="SAPBEXHLevel2 2 7 2 2 2" xfId="32261"/>
    <cellStyle name="SAPBEXHLevel2 2 7 2 3" xfId="32262"/>
    <cellStyle name="SAPBEXHLevel2 2 7 2 4" xfId="32263"/>
    <cellStyle name="SAPBEXHLevel2 2 7 2 5" xfId="32264"/>
    <cellStyle name="SAPBEXHLevel2 2 7 2 6" xfId="32265"/>
    <cellStyle name="SAPBEXHLevel2 2 7 2 7" xfId="32266"/>
    <cellStyle name="SAPBEXHLevel2 2 7 3" xfId="32267"/>
    <cellStyle name="SAPBEXHLevel2 2 7 3 2" xfId="32268"/>
    <cellStyle name="SAPBEXHLevel2 2 7 3 2 2" xfId="32269"/>
    <cellStyle name="SAPBEXHLevel2 2 7 3 3" xfId="32270"/>
    <cellStyle name="SAPBEXHLevel2 2 7 4" xfId="32271"/>
    <cellStyle name="SAPBEXHLevel2 2 7 4 2" xfId="32272"/>
    <cellStyle name="SAPBEXHLevel2 2 7 4 2 2" xfId="32273"/>
    <cellStyle name="SAPBEXHLevel2 2 7 4 3" xfId="32274"/>
    <cellStyle name="SAPBEXHLevel2 2 7 5" xfId="32275"/>
    <cellStyle name="SAPBEXHLevel2 2 7 5 2" xfId="32276"/>
    <cellStyle name="SAPBEXHLevel2 2 7 5 2 2" xfId="32277"/>
    <cellStyle name="SAPBEXHLevel2 2 7 5 3" xfId="32278"/>
    <cellStyle name="SAPBEXHLevel2 2 7 6" xfId="32279"/>
    <cellStyle name="SAPBEXHLevel2 2 7 6 2" xfId="32280"/>
    <cellStyle name="SAPBEXHLevel2 2 7 6 2 2" xfId="32281"/>
    <cellStyle name="SAPBEXHLevel2 2 7 6 3" xfId="32282"/>
    <cellStyle name="SAPBEXHLevel2 2 7 7" xfId="32283"/>
    <cellStyle name="SAPBEXHLevel2 2 7 7 2" xfId="32284"/>
    <cellStyle name="SAPBEXHLevel2 2 7 8" xfId="32285"/>
    <cellStyle name="SAPBEXHLevel2 2 8" xfId="32286"/>
    <cellStyle name="SAPBEXHLevel2 2 8 2" xfId="32287"/>
    <cellStyle name="SAPBEXHLevel2 2 8 2 2" xfId="32288"/>
    <cellStyle name="SAPBEXHLevel2 2 8 2 2 2" xfId="32289"/>
    <cellStyle name="SAPBEXHLevel2 2 8 2 3" xfId="32290"/>
    <cellStyle name="SAPBEXHLevel2 2 8 2 4" xfId="32291"/>
    <cellStyle name="SAPBEXHLevel2 2 8 2 5" xfId="32292"/>
    <cellStyle name="SAPBEXHLevel2 2 8 2 6" xfId="32293"/>
    <cellStyle name="SAPBEXHLevel2 2 8 2 7" xfId="32294"/>
    <cellStyle name="SAPBEXHLevel2 2 8 3" xfId="32295"/>
    <cellStyle name="SAPBEXHLevel2 2 8 3 2" xfId="32296"/>
    <cellStyle name="SAPBEXHLevel2 2 8 3 2 2" xfId="32297"/>
    <cellStyle name="SAPBEXHLevel2 2 8 3 3" xfId="32298"/>
    <cellStyle name="SAPBEXHLevel2 2 8 4" xfId="32299"/>
    <cellStyle name="SAPBEXHLevel2 2 8 4 2" xfId="32300"/>
    <cellStyle name="SAPBEXHLevel2 2 8 4 2 2" xfId="32301"/>
    <cellStyle name="SAPBEXHLevel2 2 8 4 3" xfId="32302"/>
    <cellStyle name="SAPBEXHLevel2 2 8 5" xfId="32303"/>
    <cellStyle name="SAPBEXHLevel2 2 8 5 2" xfId="32304"/>
    <cellStyle name="SAPBEXHLevel2 2 8 5 2 2" xfId="32305"/>
    <cellStyle name="SAPBEXHLevel2 2 8 5 3" xfId="32306"/>
    <cellStyle name="SAPBEXHLevel2 2 8 6" xfId="32307"/>
    <cellStyle name="SAPBEXHLevel2 2 8 6 2" xfId="32308"/>
    <cellStyle name="SAPBEXHLevel2 2 8 6 2 2" xfId="32309"/>
    <cellStyle name="SAPBEXHLevel2 2 8 6 3" xfId="32310"/>
    <cellStyle name="SAPBEXHLevel2 2 8 7" xfId="32311"/>
    <cellStyle name="SAPBEXHLevel2 2 8 7 2" xfId="32312"/>
    <cellStyle name="SAPBEXHLevel2 2 8 8" xfId="32313"/>
    <cellStyle name="SAPBEXHLevel2 2 9" xfId="32314"/>
    <cellStyle name="SAPBEXHLevel2 2 9 2" xfId="32315"/>
    <cellStyle name="SAPBEXHLevel2 2 9 3" xfId="32316"/>
    <cellStyle name="SAPBEXHLevel2 2 9 4" xfId="32317"/>
    <cellStyle name="SAPBEXHLevel2 2 9 5" xfId="32318"/>
    <cellStyle name="SAPBEXHLevel2 2 9 6" xfId="32319"/>
    <cellStyle name="SAPBEXHLevel2 2 9 7" xfId="32320"/>
    <cellStyle name="SAPBEXHLevel2 2_БДР формат СД (2)" xfId="32321"/>
    <cellStyle name="SAPBEXHLevel2 3" xfId="32322"/>
    <cellStyle name="SAPBEXHLevel2 3 10" xfId="32323"/>
    <cellStyle name="SAPBEXHLevel2 3 11" xfId="32324"/>
    <cellStyle name="SAPBEXHLevel2 3 12" xfId="32325"/>
    <cellStyle name="SAPBEXHLevel2 3 2" xfId="32326"/>
    <cellStyle name="SAPBEXHLevel2 3 2 2" xfId="32327"/>
    <cellStyle name="SAPBEXHLevel2 3 2 2 2" xfId="32328"/>
    <cellStyle name="SAPBEXHLevel2 3 2 2 3" xfId="32329"/>
    <cellStyle name="SAPBEXHLevel2 3 2 2 4" xfId="32330"/>
    <cellStyle name="SAPBEXHLevel2 3 2 2 5" xfId="32331"/>
    <cellStyle name="SAPBEXHLevel2 3 2 2 6" xfId="32332"/>
    <cellStyle name="SAPBEXHLevel2 3 2 2 7" xfId="32333"/>
    <cellStyle name="SAPBEXHLevel2 3 2 3" xfId="32334"/>
    <cellStyle name="SAPBEXHLevel2 3 2 3 2" xfId="32335"/>
    <cellStyle name="SAPBEXHLevel2 3 2 3 3" xfId="32336"/>
    <cellStyle name="SAPBEXHLevel2 3 2 3 4" xfId="32337"/>
    <cellStyle name="SAPBEXHLevel2 3 2 3 5" xfId="32338"/>
    <cellStyle name="SAPBEXHLevel2 3 2 3 6" xfId="32339"/>
    <cellStyle name="SAPBEXHLevel2 3 2 3 7" xfId="32340"/>
    <cellStyle name="SAPBEXHLevel2 3 2 4" xfId="32341"/>
    <cellStyle name="SAPBEXHLevel2 3 2 5" xfId="32342"/>
    <cellStyle name="SAPBEXHLevel2 3 2 6" xfId="32343"/>
    <cellStyle name="SAPBEXHLevel2 3 2 7" xfId="32344"/>
    <cellStyle name="SAPBEXHLevel2 3 2 8" xfId="32345"/>
    <cellStyle name="SAPBEXHLevel2 3 2 9" xfId="32346"/>
    <cellStyle name="SAPBEXHLevel2 3 2_БДР формат СД (2)" xfId="32347"/>
    <cellStyle name="SAPBEXHLevel2 3 3" xfId="32348"/>
    <cellStyle name="SAPBEXHLevel2 3 3 2" xfId="32349"/>
    <cellStyle name="SAPBEXHLevel2 3 3 2 2" xfId="32350"/>
    <cellStyle name="SAPBEXHLevel2 3 3 3" xfId="32351"/>
    <cellStyle name="SAPBEXHLevel2 3 3 4" xfId="32352"/>
    <cellStyle name="SAPBEXHLevel2 3 3 5" xfId="32353"/>
    <cellStyle name="SAPBEXHLevel2 3 3 6" xfId="32354"/>
    <cellStyle name="SAPBEXHLevel2 3 3 7" xfId="32355"/>
    <cellStyle name="SAPBEXHLevel2 3 4" xfId="32356"/>
    <cellStyle name="SAPBEXHLevel2 3 4 2" xfId="32357"/>
    <cellStyle name="SAPBEXHLevel2 3 4 2 2" xfId="32358"/>
    <cellStyle name="SAPBEXHLevel2 3 4 2 3" xfId="32359"/>
    <cellStyle name="SAPBEXHLevel2 3 4 2 4" xfId="32360"/>
    <cellStyle name="SAPBEXHLevel2 3 4 2 5" xfId="32361"/>
    <cellStyle name="SAPBEXHLevel2 3 4 2 6" xfId="32362"/>
    <cellStyle name="SAPBEXHLevel2 3 4 2 7" xfId="32363"/>
    <cellStyle name="SAPBEXHLevel2 3 4 3" xfId="32364"/>
    <cellStyle name="SAPBEXHLevel2 3 4 4" xfId="32365"/>
    <cellStyle name="SAPBEXHLevel2 3 4 5" xfId="32366"/>
    <cellStyle name="SAPBEXHLevel2 3 4 6" xfId="32367"/>
    <cellStyle name="SAPBEXHLevel2 3 4 7" xfId="32368"/>
    <cellStyle name="SAPBEXHLevel2 3 4 8" xfId="32369"/>
    <cellStyle name="SAPBEXHLevel2 3 5" xfId="32370"/>
    <cellStyle name="SAPBEXHLevel2 3 5 2" xfId="32371"/>
    <cellStyle name="SAPBEXHLevel2 3 5 2 2" xfId="32372"/>
    <cellStyle name="SAPBEXHLevel2 3 5 2 3" xfId="32373"/>
    <cellStyle name="SAPBEXHLevel2 3 5 2 4" xfId="32374"/>
    <cellStyle name="SAPBEXHLevel2 3 5 2 5" xfId="32375"/>
    <cellStyle name="SAPBEXHLevel2 3 5 2 6" xfId="32376"/>
    <cellStyle name="SAPBEXHLevel2 3 5 2 7" xfId="32377"/>
    <cellStyle name="SAPBEXHLevel2 3 5 3" xfId="32378"/>
    <cellStyle name="SAPBEXHLevel2 3 5 4" xfId="32379"/>
    <cellStyle name="SAPBEXHLevel2 3 5 5" xfId="32380"/>
    <cellStyle name="SAPBEXHLevel2 3 5 6" xfId="32381"/>
    <cellStyle name="SAPBEXHLevel2 3 5 7" xfId="32382"/>
    <cellStyle name="SAPBEXHLevel2 3 5 8" xfId="32383"/>
    <cellStyle name="SAPBEXHLevel2 3 6" xfId="32384"/>
    <cellStyle name="SAPBEXHLevel2 3 6 2" xfId="32385"/>
    <cellStyle name="SAPBEXHLevel2 3 6 3" xfId="32386"/>
    <cellStyle name="SAPBEXHLevel2 3 6 4" xfId="32387"/>
    <cellStyle name="SAPBEXHLevel2 3 6 5" xfId="32388"/>
    <cellStyle name="SAPBEXHLevel2 3 6 6" xfId="32389"/>
    <cellStyle name="SAPBEXHLevel2 3 6 7" xfId="32390"/>
    <cellStyle name="SAPBEXHLevel2 3 7" xfId="32391"/>
    <cellStyle name="SAPBEXHLevel2 3 8" xfId="32392"/>
    <cellStyle name="SAPBEXHLevel2 3 9" xfId="32393"/>
    <cellStyle name="SAPBEXHLevel2 3_БДР формат СД (2)" xfId="32394"/>
    <cellStyle name="SAPBEXHLevel2 4" xfId="32395"/>
    <cellStyle name="SAPBEXHLevel2 4 2" xfId="32396"/>
    <cellStyle name="SAPBEXHLevel2 4 2 2" xfId="32397"/>
    <cellStyle name="SAPBEXHLevel2 4 2 2 2" xfId="32398"/>
    <cellStyle name="SAPBEXHLevel2 4 2 2 3" xfId="32399"/>
    <cellStyle name="SAPBEXHLevel2 4 2 2 4" xfId="32400"/>
    <cellStyle name="SAPBEXHLevel2 4 2 2 5" xfId="32401"/>
    <cellStyle name="SAPBEXHLevel2 4 2 2 6" xfId="32402"/>
    <cellStyle name="SAPBEXHLevel2 4 2 2 7" xfId="32403"/>
    <cellStyle name="SAPBEXHLevel2 4 2 3" xfId="32404"/>
    <cellStyle name="SAPBEXHLevel2 4 2 4" xfId="32405"/>
    <cellStyle name="SAPBEXHLevel2 4 2 5" xfId="32406"/>
    <cellStyle name="SAPBEXHLevel2 4 2 6" xfId="32407"/>
    <cellStyle name="SAPBEXHLevel2 4 2 7" xfId="32408"/>
    <cellStyle name="SAPBEXHLevel2 4 2 8" xfId="32409"/>
    <cellStyle name="SAPBEXHLevel2 4 3" xfId="32410"/>
    <cellStyle name="SAPBEXHLevel2 4 3 2" xfId="32411"/>
    <cellStyle name="SAPBEXHLevel2 4 3 2 2" xfId="32412"/>
    <cellStyle name="SAPBEXHLevel2 4 3 3" xfId="32413"/>
    <cellStyle name="SAPBEXHLevel2 4 3 4" xfId="32414"/>
    <cellStyle name="SAPBEXHLevel2 4 3 5" xfId="32415"/>
    <cellStyle name="SAPBEXHLevel2 4 3 6" xfId="32416"/>
    <cellStyle name="SAPBEXHLevel2 4 3 7" xfId="32417"/>
    <cellStyle name="SAPBEXHLevel2 4 4" xfId="32418"/>
    <cellStyle name="SAPBEXHLevel2 4 4 2" xfId="32419"/>
    <cellStyle name="SAPBEXHLevel2 4 4 2 2" xfId="32420"/>
    <cellStyle name="SAPBEXHLevel2 4 4 3" xfId="32421"/>
    <cellStyle name="SAPBEXHLevel2 4 5" xfId="32422"/>
    <cellStyle name="SAPBEXHLevel2 4 5 2" xfId="32423"/>
    <cellStyle name="SAPBEXHLevel2 4 5 2 2" xfId="32424"/>
    <cellStyle name="SAPBEXHLevel2 4 5 3" xfId="32425"/>
    <cellStyle name="SAPBEXHLevel2 4 6" xfId="32426"/>
    <cellStyle name="SAPBEXHLevel2 4 6 2" xfId="32427"/>
    <cellStyle name="SAPBEXHLevel2 4 7" xfId="32428"/>
    <cellStyle name="SAPBEXHLevel2 4 8" xfId="32429"/>
    <cellStyle name="SAPBEXHLevel2 4 9" xfId="32430"/>
    <cellStyle name="SAPBEXHLevel2 4_БДР формат СД (2)" xfId="32431"/>
    <cellStyle name="SAPBEXHLevel2 5" xfId="32432"/>
    <cellStyle name="SAPBEXHLevel2 5 2" xfId="32433"/>
    <cellStyle name="SAPBEXHLevel2 5 2 2" xfId="32434"/>
    <cellStyle name="SAPBEXHLevel2 5 2 2 2" xfId="32435"/>
    <cellStyle name="SAPBEXHLevel2 5 2 3" xfId="32436"/>
    <cellStyle name="SAPBEXHLevel2 5 2 4" xfId="32437"/>
    <cellStyle name="SAPBEXHLevel2 5 2 5" xfId="32438"/>
    <cellStyle name="SAPBEXHLevel2 5 2 6" xfId="32439"/>
    <cellStyle name="SAPBEXHLevel2 5 2 7" xfId="32440"/>
    <cellStyle name="SAPBEXHLevel2 5 3" xfId="32441"/>
    <cellStyle name="SAPBEXHLevel2 5 3 2" xfId="32442"/>
    <cellStyle name="SAPBEXHLevel2 5 3 2 2" xfId="32443"/>
    <cellStyle name="SAPBEXHLevel2 5 3 3" xfId="32444"/>
    <cellStyle name="SAPBEXHLevel2 5 3 4" xfId="32445"/>
    <cellStyle name="SAPBEXHLevel2 5 3 5" xfId="32446"/>
    <cellStyle name="SAPBEXHLevel2 5 4" xfId="32447"/>
    <cellStyle name="SAPBEXHLevel2 5 4 2" xfId="32448"/>
    <cellStyle name="SAPBEXHLevel2 5 4 2 2" xfId="32449"/>
    <cellStyle name="SAPBEXHLevel2 5 4 3" xfId="32450"/>
    <cellStyle name="SAPBEXHLevel2 5 5" xfId="32451"/>
    <cellStyle name="SAPBEXHLevel2 5 5 2" xfId="32452"/>
    <cellStyle name="SAPBEXHLevel2 5 5 2 2" xfId="32453"/>
    <cellStyle name="SAPBEXHLevel2 5 5 3" xfId="32454"/>
    <cellStyle name="SAPBEXHLevel2 5 6" xfId="32455"/>
    <cellStyle name="SAPBEXHLevel2 5 6 2" xfId="32456"/>
    <cellStyle name="SAPBEXHLevel2 5 7" xfId="32457"/>
    <cellStyle name="SAPBEXHLevel2 5 8" xfId="32458"/>
    <cellStyle name="SAPBEXHLevel2 6" xfId="32459"/>
    <cellStyle name="SAPBEXHLevel2 6 2" xfId="32460"/>
    <cellStyle name="SAPBEXHLevel2 6 2 2" xfId="32461"/>
    <cellStyle name="SAPBEXHLevel2 6 2 2 2" xfId="32462"/>
    <cellStyle name="SAPBEXHLevel2 6 2 3" xfId="32463"/>
    <cellStyle name="SAPBEXHLevel2 6 2 4" xfId="32464"/>
    <cellStyle name="SAPBEXHLevel2 6 2 5" xfId="32465"/>
    <cellStyle name="SAPBEXHLevel2 6 2 6" xfId="32466"/>
    <cellStyle name="SAPBEXHLevel2 6 2 7" xfId="32467"/>
    <cellStyle name="SAPBEXHLevel2 6 3" xfId="32468"/>
    <cellStyle name="SAPBEXHLevel2 6 3 2" xfId="32469"/>
    <cellStyle name="SAPBEXHLevel2 6 3 2 2" xfId="32470"/>
    <cellStyle name="SAPBEXHLevel2 6 3 3" xfId="32471"/>
    <cellStyle name="SAPBEXHLevel2 6 4" xfId="32472"/>
    <cellStyle name="SAPBEXHLevel2 6 4 2" xfId="32473"/>
    <cellStyle name="SAPBEXHLevel2 6 4 2 2" xfId="32474"/>
    <cellStyle name="SAPBEXHLevel2 6 4 3" xfId="32475"/>
    <cellStyle name="SAPBEXHLevel2 6 5" xfId="32476"/>
    <cellStyle name="SAPBEXHLevel2 6 5 2" xfId="32477"/>
    <cellStyle name="SAPBEXHLevel2 6 5 2 2" xfId="32478"/>
    <cellStyle name="SAPBEXHLevel2 6 5 3" xfId="32479"/>
    <cellStyle name="SAPBEXHLevel2 6 6" xfId="32480"/>
    <cellStyle name="SAPBEXHLevel2 6 6 2" xfId="32481"/>
    <cellStyle name="SAPBEXHLevel2 6 7" xfId="32482"/>
    <cellStyle name="SAPBEXHLevel2 6 8" xfId="32483"/>
    <cellStyle name="SAPBEXHLevel2 7" xfId="32484"/>
    <cellStyle name="SAPBEXHLevel2 7 2" xfId="32485"/>
    <cellStyle name="SAPBEXHLevel2 7 2 2" xfId="32486"/>
    <cellStyle name="SAPBEXHLevel2 7 2 2 2" xfId="32487"/>
    <cellStyle name="SAPBEXHLevel2 7 2 3" xfId="32488"/>
    <cellStyle name="SAPBEXHLevel2 7 2 4" xfId="32489"/>
    <cellStyle name="SAPBEXHLevel2 7 2 5" xfId="32490"/>
    <cellStyle name="SAPBEXHLevel2 7 2 6" xfId="32491"/>
    <cellStyle name="SAPBEXHLevel2 7 2 7" xfId="32492"/>
    <cellStyle name="SAPBEXHLevel2 7 3" xfId="32493"/>
    <cellStyle name="SAPBEXHLevel2 7 3 2" xfId="32494"/>
    <cellStyle name="SAPBEXHLevel2 7 3 2 2" xfId="32495"/>
    <cellStyle name="SAPBEXHLevel2 7 3 3" xfId="32496"/>
    <cellStyle name="SAPBEXHLevel2 7 4" xfId="32497"/>
    <cellStyle name="SAPBEXHLevel2 7 4 2" xfId="32498"/>
    <cellStyle name="SAPBEXHLevel2 7 4 2 2" xfId="32499"/>
    <cellStyle name="SAPBEXHLevel2 7 4 3" xfId="32500"/>
    <cellStyle name="SAPBEXHLevel2 7 5" xfId="32501"/>
    <cellStyle name="SAPBEXHLevel2 7 5 2" xfId="32502"/>
    <cellStyle name="SAPBEXHLevel2 7 5 2 2" xfId="32503"/>
    <cellStyle name="SAPBEXHLevel2 7 5 3" xfId="32504"/>
    <cellStyle name="SAPBEXHLevel2 7 6" xfId="32505"/>
    <cellStyle name="SAPBEXHLevel2 7 6 2" xfId="32506"/>
    <cellStyle name="SAPBEXHLevel2 7 7" xfId="32507"/>
    <cellStyle name="SAPBEXHLevel2 7 8" xfId="32508"/>
    <cellStyle name="SAPBEXHLevel2 8" xfId="32509"/>
    <cellStyle name="SAPBEXHLevel2 8 2" xfId="32510"/>
    <cellStyle name="SAPBEXHLevel2 8 2 2" xfId="32511"/>
    <cellStyle name="SAPBEXHLevel2 8 2 2 2" xfId="32512"/>
    <cellStyle name="SAPBEXHLevel2 8 2 3" xfId="32513"/>
    <cellStyle name="SAPBEXHLevel2 8 2 4" xfId="32514"/>
    <cellStyle name="SAPBEXHLevel2 8 2 5" xfId="32515"/>
    <cellStyle name="SAPBEXHLevel2 8 2 6" xfId="32516"/>
    <cellStyle name="SAPBEXHLevel2 8 2 7" xfId="32517"/>
    <cellStyle name="SAPBEXHLevel2 8 3" xfId="32518"/>
    <cellStyle name="SAPBEXHLevel2 8 3 2" xfId="32519"/>
    <cellStyle name="SAPBEXHLevel2 8 3 2 2" xfId="32520"/>
    <cellStyle name="SAPBEXHLevel2 8 3 3" xfId="32521"/>
    <cellStyle name="SAPBEXHLevel2 8 4" xfId="32522"/>
    <cellStyle name="SAPBEXHLevel2 8 4 2" xfId="32523"/>
    <cellStyle name="SAPBEXHLevel2 8 4 2 2" xfId="32524"/>
    <cellStyle name="SAPBEXHLevel2 8 4 3" xfId="32525"/>
    <cellStyle name="SAPBEXHLevel2 8 5" xfId="32526"/>
    <cellStyle name="SAPBEXHLevel2 8 5 2" xfId="32527"/>
    <cellStyle name="SAPBEXHLevel2 8 5 2 2" xfId="32528"/>
    <cellStyle name="SAPBEXHLevel2 8 5 3" xfId="32529"/>
    <cellStyle name="SAPBEXHLevel2 8 6" xfId="32530"/>
    <cellStyle name="SAPBEXHLevel2 8 6 2" xfId="32531"/>
    <cellStyle name="SAPBEXHLevel2 8 6 2 2" xfId="32532"/>
    <cellStyle name="SAPBEXHLevel2 8 6 3" xfId="32533"/>
    <cellStyle name="SAPBEXHLevel2 8 7" xfId="32534"/>
    <cellStyle name="SAPBEXHLevel2 8 7 2" xfId="32535"/>
    <cellStyle name="SAPBEXHLevel2 8 8" xfId="32536"/>
    <cellStyle name="SAPBEXHLevel2 9" xfId="32537"/>
    <cellStyle name="SAPBEXHLevel2 9 2" xfId="32538"/>
    <cellStyle name="SAPBEXHLevel2 9 2 2" xfId="32539"/>
    <cellStyle name="SAPBEXHLevel2 9 2 2 2" xfId="32540"/>
    <cellStyle name="SAPBEXHLevel2 9 2 3" xfId="32541"/>
    <cellStyle name="SAPBEXHLevel2 9 2 4" xfId="32542"/>
    <cellStyle name="SAPBEXHLevel2 9 2 5" xfId="32543"/>
    <cellStyle name="SAPBEXHLevel2 9 2 6" xfId="32544"/>
    <cellStyle name="SAPBEXHLevel2 9 2 7" xfId="32545"/>
    <cellStyle name="SAPBEXHLevel2 9 3" xfId="32546"/>
    <cellStyle name="SAPBEXHLevel2 9 3 2" xfId="32547"/>
    <cellStyle name="SAPBEXHLevel2 9 3 2 2" xfId="32548"/>
    <cellStyle name="SAPBEXHLevel2 9 3 3" xfId="32549"/>
    <cellStyle name="SAPBEXHLevel2 9 4" xfId="32550"/>
    <cellStyle name="SAPBEXHLevel2 9 4 2" xfId="32551"/>
    <cellStyle name="SAPBEXHLevel2 9 4 2 2" xfId="32552"/>
    <cellStyle name="SAPBEXHLevel2 9 4 3" xfId="32553"/>
    <cellStyle name="SAPBEXHLevel2 9 5" xfId="32554"/>
    <cellStyle name="SAPBEXHLevel2 9 5 2" xfId="32555"/>
    <cellStyle name="SAPBEXHLevel2 9 5 2 2" xfId="32556"/>
    <cellStyle name="SAPBEXHLevel2 9 5 3" xfId="32557"/>
    <cellStyle name="SAPBEXHLevel2 9 6" xfId="32558"/>
    <cellStyle name="SAPBEXHLevel2 9 6 2" xfId="32559"/>
    <cellStyle name="SAPBEXHLevel2 9 6 2 2" xfId="32560"/>
    <cellStyle name="SAPBEXHLevel2 9 6 3" xfId="32561"/>
    <cellStyle name="SAPBEXHLevel2 9 7" xfId="32562"/>
    <cellStyle name="SAPBEXHLevel2 9 7 2" xfId="32563"/>
    <cellStyle name="SAPBEXHLevel2 9 8" xfId="32564"/>
    <cellStyle name="SAPBEXHLevel2_7 Расчёт тарифа 2011-2012 МЭС Востока" xfId="32565"/>
    <cellStyle name="SAPBEXHLevel2X" xfId="32566"/>
    <cellStyle name="SAPBEXHLevel2X 10" xfId="32567"/>
    <cellStyle name="SAPBEXHLevel2X 10 2" xfId="32568"/>
    <cellStyle name="SAPBEXHLevel2X 10 2 2" xfId="32569"/>
    <cellStyle name="SAPBEXHLevel2X 10 2 3" xfId="32570"/>
    <cellStyle name="SAPBEXHLevel2X 10 2 4" xfId="32571"/>
    <cellStyle name="SAPBEXHLevel2X 10 2 5" xfId="32572"/>
    <cellStyle name="SAPBEXHLevel2X 10 2 6" xfId="32573"/>
    <cellStyle name="SAPBEXHLevel2X 10 2 7" xfId="32574"/>
    <cellStyle name="SAPBEXHLevel2X 10 3" xfId="32575"/>
    <cellStyle name="SAPBEXHLevel2X 10 4" xfId="32576"/>
    <cellStyle name="SAPBEXHLevel2X 10 5" xfId="32577"/>
    <cellStyle name="SAPBEXHLevel2X 10 6" xfId="32578"/>
    <cellStyle name="SAPBEXHLevel2X 10 7" xfId="32579"/>
    <cellStyle name="SAPBEXHLevel2X 10 8" xfId="32580"/>
    <cellStyle name="SAPBEXHLevel2X 11" xfId="32581"/>
    <cellStyle name="SAPBEXHLevel2X 11 2" xfId="32582"/>
    <cellStyle name="SAPBEXHLevel2X 11 3" xfId="32583"/>
    <cellStyle name="SAPBEXHLevel2X 11 4" xfId="32584"/>
    <cellStyle name="SAPBEXHLevel2X 11 5" xfId="32585"/>
    <cellStyle name="SAPBEXHLevel2X 11 6" xfId="32586"/>
    <cellStyle name="SAPBEXHLevel2X 11 7" xfId="32587"/>
    <cellStyle name="SAPBEXHLevel2X 12" xfId="32588"/>
    <cellStyle name="SAPBEXHLevel2X 12 2" xfId="32589"/>
    <cellStyle name="SAPBEXHLevel2X 12 3" xfId="32590"/>
    <cellStyle name="SAPBEXHLevel2X 12 4" xfId="32591"/>
    <cellStyle name="SAPBEXHLevel2X 12 5" xfId="32592"/>
    <cellStyle name="SAPBEXHLevel2X 12 6" xfId="32593"/>
    <cellStyle name="SAPBEXHLevel2X 12 7" xfId="32594"/>
    <cellStyle name="SAPBEXHLevel2X 13" xfId="32595"/>
    <cellStyle name="SAPBEXHLevel2X 13 2" xfId="32596"/>
    <cellStyle name="SAPBEXHLevel2X 13 3" xfId="32597"/>
    <cellStyle name="SAPBEXHLevel2X 13 4" xfId="32598"/>
    <cellStyle name="SAPBEXHLevel2X 13 5" xfId="32599"/>
    <cellStyle name="SAPBEXHLevel2X 13 6" xfId="32600"/>
    <cellStyle name="SAPBEXHLevel2X 13 7" xfId="32601"/>
    <cellStyle name="SAPBEXHLevel2X 14" xfId="32602"/>
    <cellStyle name="SAPBEXHLevel2X 14 2" xfId="32603"/>
    <cellStyle name="SAPBEXHLevel2X 14 3" xfId="32604"/>
    <cellStyle name="SAPBEXHLevel2X 14 4" xfId="32605"/>
    <cellStyle name="SAPBEXHLevel2X 14 5" xfId="32606"/>
    <cellStyle name="SAPBEXHLevel2X 14 6" xfId="32607"/>
    <cellStyle name="SAPBEXHLevel2X 14 7" xfId="32608"/>
    <cellStyle name="SAPBEXHLevel2X 15" xfId="32609"/>
    <cellStyle name="SAPBEXHLevel2X 16" xfId="32610"/>
    <cellStyle name="SAPBEXHLevel2X 17" xfId="32611"/>
    <cellStyle name="SAPBEXHLevel2X 18" xfId="32612"/>
    <cellStyle name="SAPBEXHLevel2X 19" xfId="32613"/>
    <cellStyle name="SAPBEXHLevel2X 2" xfId="32614"/>
    <cellStyle name="SAPBEXHLevel2X 2 10" xfId="32615"/>
    <cellStyle name="SAPBEXHLevel2X 2 11" xfId="32616"/>
    <cellStyle name="SAPBEXHLevel2X 2 12" xfId="32617"/>
    <cellStyle name="SAPBEXHLevel2X 2 13" xfId="32618"/>
    <cellStyle name="SAPBEXHLevel2X 2 14" xfId="32619"/>
    <cellStyle name="SAPBEXHLevel2X 2 2" xfId="32620"/>
    <cellStyle name="SAPBEXHLevel2X 2 2 10" xfId="32621"/>
    <cellStyle name="SAPBEXHLevel2X 2 2 2" xfId="32622"/>
    <cellStyle name="SAPBEXHLevel2X 2 2 2 2" xfId="32623"/>
    <cellStyle name="SAPBEXHLevel2X 2 2 2 2 2" xfId="32624"/>
    <cellStyle name="SAPBEXHLevel2X 2 2 2 3" xfId="32625"/>
    <cellStyle name="SAPBEXHLevel2X 2 2 2 4" xfId="32626"/>
    <cellStyle name="SAPBEXHLevel2X 2 2 2 5" xfId="32627"/>
    <cellStyle name="SAPBEXHLevel2X 2 2 3" xfId="32628"/>
    <cellStyle name="SAPBEXHLevel2X 2 2 3 2" xfId="32629"/>
    <cellStyle name="SAPBEXHLevel2X 2 2 3 2 2" xfId="32630"/>
    <cellStyle name="SAPBEXHLevel2X 2 2 3 2 3" xfId="32631"/>
    <cellStyle name="SAPBEXHLevel2X 2 2 3 2 4" xfId="32632"/>
    <cellStyle name="SAPBEXHLevel2X 2 2 3 2 5" xfId="32633"/>
    <cellStyle name="SAPBEXHLevel2X 2 2 3 2 6" xfId="32634"/>
    <cellStyle name="SAPBEXHLevel2X 2 2 3 2 7" xfId="32635"/>
    <cellStyle name="SAPBEXHLevel2X 2 2 3 3" xfId="32636"/>
    <cellStyle name="SAPBEXHLevel2X 2 2 3 4" xfId="32637"/>
    <cellStyle name="SAPBEXHLevel2X 2 2 3 5" xfId="32638"/>
    <cellStyle name="SAPBEXHLevel2X 2 2 3 6" xfId="32639"/>
    <cellStyle name="SAPBEXHLevel2X 2 2 3 7" xfId="32640"/>
    <cellStyle name="SAPBEXHLevel2X 2 2 3 8" xfId="32641"/>
    <cellStyle name="SAPBEXHLevel2X 2 2 4" xfId="32642"/>
    <cellStyle name="SAPBEXHLevel2X 2 2 4 2" xfId="32643"/>
    <cellStyle name="SAPBEXHLevel2X 2 2 4 2 2" xfId="32644"/>
    <cellStyle name="SAPBEXHLevel2X 2 2 4 3" xfId="32645"/>
    <cellStyle name="SAPBEXHLevel2X 2 2 4 4" xfId="32646"/>
    <cellStyle name="SAPBEXHLevel2X 2 2 4 5" xfId="32647"/>
    <cellStyle name="SAPBEXHLevel2X 2 2 4 6" xfId="32648"/>
    <cellStyle name="SAPBEXHLevel2X 2 2 4 7" xfId="32649"/>
    <cellStyle name="SAPBEXHLevel2X 2 2 5" xfId="32650"/>
    <cellStyle name="SAPBEXHLevel2X 2 2 5 2" xfId="32651"/>
    <cellStyle name="SAPBEXHLevel2X 2 2 5 2 2" xfId="32652"/>
    <cellStyle name="SAPBEXHLevel2X 2 2 5 3" xfId="32653"/>
    <cellStyle name="SAPBEXHLevel2X 2 2 6" xfId="32654"/>
    <cellStyle name="SAPBEXHLevel2X 2 2 6 2" xfId="32655"/>
    <cellStyle name="SAPBEXHLevel2X 2 2 7" xfId="32656"/>
    <cellStyle name="SAPBEXHLevel2X 2 2 8" xfId="32657"/>
    <cellStyle name="SAPBEXHLevel2X 2 2 9" xfId="32658"/>
    <cellStyle name="SAPBEXHLevel2X 2 2_БДР формат СД (2)" xfId="32659"/>
    <cellStyle name="SAPBEXHLevel2X 2 3" xfId="32660"/>
    <cellStyle name="SAPBEXHLevel2X 2 3 2" xfId="32661"/>
    <cellStyle name="SAPBEXHLevel2X 2 3 2 2" xfId="32662"/>
    <cellStyle name="SAPBEXHLevel2X 2 3 2 2 2" xfId="32663"/>
    <cellStyle name="SAPBEXHLevel2X 2 3 2 3" xfId="32664"/>
    <cellStyle name="SAPBEXHLevel2X 2 3 2 4" xfId="32665"/>
    <cellStyle name="SAPBEXHLevel2X 2 3 2 5" xfId="32666"/>
    <cellStyle name="SAPBEXHLevel2X 2 3 2 6" xfId="32667"/>
    <cellStyle name="SAPBEXHLevel2X 2 3 2 7" xfId="32668"/>
    <cellStyle name="SAPBEXHLevel2X 2 3 3" xfId="32669"/>
    <cellStyle name="SAPBEXHLevel2X 2 3 3 2" xfId="32670"/>
    <cellStyle name="SAPBEXHLevel2X 2 3 3 2 2" xfId="32671"/>
    <cellStyle name="SAPBEXHLevel2X 2 3 3 3" xfId="32672"/>
    <cellStyle name="SAPBEXHLevel2X 2 3 3 4" xfId="32673"/>
    <cellStyle name="SAPBEXHLevel2X 2 3 3 5" xfId="32674"/>
    <cellStyle name="SAPBEXHLevel2X 2 3 4" xfId="32675"/>
    <cellStyle name="SAPBEXHLevel2X 2 3 4 2" xfId="32676"/>
    <cellStyle name="SAPBEXHLevel2X 2 3 4 2 2" xfId="32677"/>
    <cellStyle name="SAPBEXHLevel2X 2 3 4 3" xfId="32678"/>
    <cellStyle name="SAPBEXHLevel2X 2 3 5" xfId="32679"/>
    <cellStyle name="SAPBEXHLevel2X 2 3 5 2" xfId="32680"/>
    <cellStyle name="SAPBEXHLevel2X 2 3 5 2 2" xfId="32681"/>
    <cellStyle name="SAPBEXHLevel2X 2 3 5 3" xfId="32682"/>
    <cellStyle name="SAPBEXHLevel2X 2 3 6" xfId="32683"/>
    <cellStyle name="SAPBEXHLevel2X 2 3 6 2" xfId="32684"/>
    <cellStyle name="SAPBEXHLevel2X 2 3 7" xfId="32685"/>
    <cellStyle name="SAPBEXHLevel2X 2 3 8" xfId="32686"/>
    <cellStyle name="SAPBEXHLevel2X 2 4" xfId="32687"/>
    <cellStyle name="SAPBEXHLevel2X 2 4 2" xfId="32688"/>
    <cellStyle name="SAPBEXHLevel2X 2 4 2 2" xfId="32689"/>
    <cellStyle name="SAPBEXHLevel2X 2 4 2 2 2" xfId="32690"/>
    <cellStyle name="SAPBEXHLevel2X 2 4 2 3" xfId="32691"/>
    <cellStyle name="SAPBEXHLevel2X 2 4 2 4" xfId="32692"/>
    <cellStyle name="SAPBEXHLevel2X 2 4 2 5" xfId="32693"/>
    <cellStyle name="SAPBEXHLevel2X 2 4 3" xfId="32694"/>
    <cellStyle name="SAPBEXHLevel2X 2 4 3 2" xfId="32695"/>
    <cellStyle name="SAPBEXHLevel2X 2 4 3 2 2" xfId="32696"/>
    <cellStyle name="SAPBEXHLevel2X 2 4 3 3" xfId="32697"/>
    <cellStyle name="SAPBEXHLevel2X 2 4 3 4" xfId="32698"/>
    <cellStyle name="SAPBEXHLevel2X 2 4 3 5" xfId="32699"/>
    <cellStyle name="SAPBEXHLevel2X 2 4 4" xfId="32700"/>
    <cellStyle name="SAPBEXHLevel2X 2 4 4 2" xfId="32701"/>
    <cellStyle name="SAPBEXHLevel2X 2 4 4 2 2" xfId="32702"/>
    <cellStyle name="SAPBEXHLevel2X 2 4 4 3" xfId="32703"/>
    <cellStyle name="SAPBEXHLevel2X 2 4 5" xfId="32704"/>
    <cellStyle name="SAPBEXHLevel2X 2 4 5 2" xfId="32705"/>
    <cellStyle name="SAPBEXHLevel2X 2 4 5 2 2" xfId="32706"/>
    <cellStyle name="SAPBEXHLevel2X 2 4 5 3" xfId="32707"/>
    <cellStyle name="SAPBEXHLevel2X 2 4 6" xfId="32708"/>
    <cellStyle name="SAPBEXHLevel2X 2 4 6 2" xfId="32709"/>
    <cellStyle name="SAPBEXHLevel2X 2 4 7" xfId="32710"/>
    <cellStyle name="SAPBEXHLevel2X 2 5" xfId="32711"/>
    <cellStyle name="SAPBEXHLevel2X 2 5 2" xfId="32712"/>
    <cellStyle name="SAPBEXHLevel2X 2 5 2 2" xfId="32713"/>
    <cellStyle name="SAPBEXHLevel2X 2 5 2 2 2" xfId="32714"/>
    <cellStyle name="SAPBEXHLevel2X 2 5 2 3" xfId="32715"/>
    <cellStyle name="SAPBEXHLevel2X 2 5 2 4" xfId="32716"/>
    <cellStyle name="SAPBEXHLevel2X 2 5 2 5" xfId="32717"/>
    <cellStyle name="SAPBEXHLevel2X 2 5 2 6" xfId="32718"/>
    <cellStyle name="SAPBEXHLevel2X 2 5 2 7" xfId="32719"/>
    <cellStyle name="SAPBEXHLevel2X 2 5 3" xfId="32720"/>
    <cellStyle name="SAPBEXHLevel2X 2 5 3 2" xfId="32721"/>
    <cellStyle name="SAPBEXHLevel2X 2 5 3 2 2" xfId="32722"/>
    <cellStyle name="SAPBEXHLevel2X 2 5 3 3" xfId="32723"/>
    <cellStyle name="SAPBEXHLevel2X 2 5 4" xfId="32724"/>
    <cellStyle name="SAPBEXHLevel2X 2 5 4 2" xfId="32725"/>
    <cellStyle name="SAPBEXHLevel2X 2 5 4 2 2" xfId="32726"/>
    <cellStyle name="SAPBEXHLevel2X 2 5 4 3" xfId="32727"/>
    <cellStyle name="SAPBEXHLevel2X 2 5 5" xfId="32728"/>
    <cellStyle name="SAPBEXHLevel2X 2 5 5 2" xfId="32729"/>
    <cellStyle name="SAPBEXHLevel2X 2 5 5 2 2" xfId="32730"/>
    <cellStyle name="SAPBEXHLevel2X 2 5 5 3" xfId="32731"/>
    <cellStyle name="SAPBEXHLevel2X 2 5 6" xfId="32732"/>
    <cellStyle name="SAPBEXHLevel2X 2 5 6 2" xfId="32733"/>
    <cellStyle name="SAPBEXHLevel2X 2 5 7" xfId="32734"/>
    <cellStyle name="SAPBEXHLevel2X 2 5 8" xfId="32735"/>
    <cellStyle name="SAPBEXHLevel2X 2 6" xfId="32736"/>
    <cellStyle name="SAPBEXHLevel2X 2 6 2" xfId="32737"/>
    <cellStyle name="SAPBEXHLevel2X 2 6 2 2" xfId="32738"/>
    <cellStyle name="SAPBEXHLevel2X 2 6 2 2 2" xfId="32739"/>
    <cellStyle name="SAPBEXHLevel2X 2 6 2 3" xfId="32740"/>
    <cellStyle name="SAPBEXHLevel2X 2 6 2 4" xfId="32741"/>
    <cellStyle name="SAPBEXHLevel2X 2 6 2 5" xfId="32742"/>
    <cellStyle name="SAPBEXHLevel2X 2 6 2 6" xfId="32743"/>
    <cellStyle name="SAPBEXHLevel2X 2 6 2 7" xfId="32744"/>
    <cellStyle name="SAPBEXHLevel2X 2 6 3" xfId="32745"/>
    <cellStyle name="SAPBEXHLevel2X 2 6 3 2" xfId="32746"/>
    <cellStyle name="SAPBEXHLevel2X 2 6 3 2 2" xfId="32747"/>
    <cellStyle name="SAPBEXHLevel2X 2 6 3 3" xfId="32748"/>
    <cellStyle name="SAPBEXHLevel2X 2 6 4" xfId="32749"/>
    <cellStyle name="SAPBEXHLevel2X 2 6 4 2" xfId="32750"/>
    <cellStyle name="SAPBEXHLevel2X 2 6 4 2 2" xfId="32751"/>
    <cellStyle name="SAPBEXHLevel2X 2 6 4 3" xfId="32752"/>
    <cellStyle name="SAPBEXHLevel2X 2 6 5" xfId="32753"/>
    <cellStyle name="SAPBEXHLevel2X 2 6 5 2" xfId="32754"/>
    <cellStyle name="SAPBEXHLevel2X 2 6 5 2 2" xfId="32755"/>
    <cellStyle name="SAPBEXHLevel2X 2 6 5 3" xfId="32756"/>
    <cellStyle name="SAPBEXHLevel2X 2 6 6" xfId="32757"/>
    <cellStyle name="SAPBEXHLevel2X 2 6 6 2" xfId="32758"/>
    <cellStyle name="SAPBEXHLevel2X 2 6 7" xfId="32759"/>
    <cellStyle name="SAPBEXHLevel2X 2 6 8" xfId="32760"/>
    <cellStyle name="SAPBEXHLevel2X 2 7" xfId="32761"/>
    <cellStyle name="SAPBEXHLevel2X 2 7 2" xfId="32762"/>
    <cellStyle name="SAPBEXHLevel2X 2 7 2 2" xfId="32763"/>
    <cellStyle name="SAPBEXHLevel2X 2 7 2 2 2" xfId="32764"/>
    <cellStyle name="SAPBEXHLevel2X 2 7 2 3" xfId="32765"/>
    <cellStyle name="SAPBEXHLevel2X 2 7 3" xfId="32766"/>
    <cellStyle name="SAPBEXHLevel2X 2 7 3 2" xfId="32767"/>
    <cellStyle name="SAPBEXHLevel2X 2 7 3 2 2" xfId="32768"/>
    <cellStyle name="SAPBEXHLevel2X 2 7 3 3" xfId="32769"/>
    <cellStyle name="SAPBEXHLevel2X 2 7 4" xfId="32770"/>
    <cellStyle name="SAPBEXHLevel2X 2 7 4 2" xfId="32771"/>
    <cellStyle name="SAPBEXHLevel2X 2 7 4 2 2" xfId="32772"/>
    <cellStyle name="SAPBEXHLevel2X 2 7 4 3" xfId="32773"/>
    <cellStyle name="SAPBEXHLevel2X 2 7 5" xfId="32774"/>
    <cellStyle name="SAPBEXHLevel2X 2 7 5 2" xfId="32775"/>
    <cellStyle name="SAPBEXHLevel2X 2 7 5 2 2" xfId="32776"/>
    <cellStyle name="SAPBEXHLevel2X 2 7 5 3" xfId="32777"/>
    <cellStyle name="SAPBEXHLevel2X 2 7 6" xfId="32778"/>
    <cellStyle name="SAPBEXHLevel2X 2 7 6 2" xfId="32779"/>
    <cellStyle name="SAPBEXHLevel2X 2 7 6 2 2" xfId="32780"/>
    <cellStyle name="SAPBEXHLevel2X 2 7 6 3" xfId="32781"/>
    <cellStyle name="SAPBEXHLevel2X 2 7 7" xfId="32782"/>
    <cellStyle name="SAPBEXHLevel2X 2 7 7 2" xfId="32783"/>
    <cellStyle name="SAPBEXHLevel2X 2 7 8" xfId="32784"/>
    <cellStyle name="SAPBEXHLevel2X 2 8" xfId="32785"/>
    <cellStyle name="SAPBEXHLevel2X 2 8 2" xfId="32786"/>
    <cellStyle name="SAPBEXHLevel2X 2 8 2 2" xfId="32787"/>
    <cellStyle name="SAPBEXHLevel2X 2 8 2 2 2" xfId="32788"/>
    <cellStyle name="SAPBEXHLevel2X 2 8 2 3" xfId="32789"/>
    <cellStyle name="SAPBEXHLevel2X 2 8 3" xfId="32790"/>
    <cellStyle name="SAPBEXHLevel2X 2 8 3 2" xfId="32791"/>
    <cellStyle name="SAPBEXHLevel2X 2 8 3 2 2" xfId="32792"/>
    <cellStyle name="SAPBEXHLevel2X 2 8 3 3" xfId="32793"/>
    <cellStyle name="SAPBEXHLevel2X 2 8 4" xfId="32794"/>
    <cellStyle name="SAPBEXHLevel2X 2 8 4 2" xfId="32795"/>
    <cellStyle name="SAPBEXHLevel2X 2 8 4 2 2" xfId="32796"/>
    <cellStyle name="SAPBEXHLevel2X 2 8 4 3" xfId="32797"/>
    <cellStyle name="SAPBEXHLevel2X 2 8 5" xfId="32798"/>
    <cellStyle name="SAPBEXHLevel2X 2 8 5 2" xfId="32799"/>
    <cellStyle name="SAPBEXHLevel2X 2 8 5 2 2" xfId="32800"/>
    <cellStyle name="SAPBEXHLevel2X 2 8 5 3" xfId="32801"/>
    <cellStyle name="SAPBEXHLevel2X 2 8 6" xfId="32802"/>
    <cellStyle name="SAPBEXHLevel2X 2 8 6 2" xfId="32803"/>
    <cellStyle name="SAPBEXHLevel2X 2 8 6 2 2" xfId="32804"/>
    <cellStyle name="SAPBEXHLevel2X 2 8 6 3" xfId="32805"/>
    <cellStyle name="SAPBEXHLevel2X 2 8 7" xfId="32806"/>
    <cellStyle name="SAPBEXHLevel2X 2 8 7 2" xfId="32807"/>
    <cellStyle name="SAPBEXHLevel2X 2 8 8" xfId="32808"/>
    <cellStyle name="SAPBEXHLevel2X 2 9" xfId="32809"/>
    <cellStyle name="SAPBEXHLevel2X 2_БДР формат СД (2)" xfId="32810"/>
    <cellStyle name="SAPBEXHLevel2X 20" xfId="32811"/>
    <cellStyle name="SAPBEXHLevel2X 3" xfId="32812"/>
    <cellStyle name="SAPBEXHLevel2X 3 10" xfId="32813"/>
    <cellStyle name="SAPBEXHLevel2X 3 11" xfId="32814"/>
    <cellStyle name="SAPBEXHLevel2X 3 12" xfId="32815"/>
    <cellStyle name="SAPBEXHLevel2X 3 2" xfId="32816"/>
    <cellStyle name="SAPBEXHLevel2X 3 2 2" xfId="32817"/>
    <cellStyle name="SAPBEXHLevel2X 3 2 2 2" xfId="32818"/>
    <cellStyle name="SAPBEXHLevel2X 3 2 2 3" xfId="32819"/>
    <cellStyle name="SAPBEXHLevel2X 3 2 2 4" xfId="32820"/>
    <cellStyle name="SAPBEXHLevel2X 3 2 2 5" xfId="32821"/>
    <cellStyle name="SAPBEXHLevel2X 3 2 2 6" xfId="32822"/>
    <cellStyle name="SAPBEXHLevel2X 3 2 2 7" xfId="32823"/>
    <cellStyle name="SAPBEXHLevel2X 3 2 3" xfId="32824"/>
    <cellStyle name="SAPBEXHLevel2X 3 2 3 2" xfId="32825"/>
    <cellStyle name="SAPBEXHLevel2X 3 2 3 3" xfId="32826"/>
    <cellStyle name="SAPBEXHLevel2X 3 2 3 4" xfId="32827"/>
    <cellStyle name="SAPBEXHLevel2X 3 2 3 5" xfId="32828"/>
    <cellStyle name="SAPBEXHLevel2X 3 2 3 6" xfId="32829"/>
    <cellStyle name="SAPBEXHLevel2X 3 2 3 7" xfId="32830"/>
    <cellStyle name="SAPBEXHLevel2X 3 2 4" xfId="32831"/>
    <cellStyle name="SAPBEXHLevel2X 3 2 5" xfId="32832"/>
    <cellStyle name="SAPBEXHLevel2X 3 2 6" xfId="32833"/>
    <cellStyle name="SAPBEXHLevel2X 3 2 7" xfId="32834"/>
    <cellStyle name="SAPBEXHLevel2X 3 2 8" xfId="32835"/>
    <cellStyle name="SAPBEXHLevel2X 3 2 9" xfId="32836"/>
    <cellStyle name="SAPBEXHLevel2X 3 2_БДР формат СД (2)" xfId="32837"/>
    <cellStyle name="SAPBEXHLevel2X 3 3" xfId="32838"/>
    <cellStyle name="SAPBEXHLevel2X 3 3 2" xfId="32839"/>
    <cellStyle name="SAPBEXHLevel2X 3 3 2 2" xfId="32840"/>
    <cellStyle name="SAPBEXHLevel2X 3 3 3" xfId="32841"/>
    <cellStyle name="SAPBEXHLevel2X 3 3 4" xfId="32842"/>
    <cellStyle name="SAPBEXHLevel2X 3 3 5" xfId="32843"/>
    <cellStyle name="SAPBEXHLevel2X 3 3 6" xfId="32844"/>
    <cellStyle name="SAPBEXHLevel2X 3 3 7" xfId="32845"/>
    <cellStyle name="SAPBEXHLevel2X 3 4" xfId="32846"/>
    <cellStyle name="SAPBEXHLevel2X 3 4 2" xfId="32847"/>
    <cellStyle name="SAPBEXHLevel2X 3 4 2 2" xfId="32848"/>
    <cellStyle name="SAPBEXHLevel2X 3 4 2 3" xfId="32849"/>
    <cellStyle name="SAPBEXHLevel2X 3 4 2 4" xfId="32850"/>
    <cellStyle name="SAPBEXHLevel2X 3 4 2 5" xfId="32851"/>
    <cellStyle name="SAPBEXHLevel2X 3 4 2 6" xfId="32852"/>
    <cellStyle name="SAPBEXHLevel2X 3 4 2 7" xfId="32853"/>
    <cellStyle name="SAPBEXHLevel2X 3 4 3" xfId="32854"/>
    <cellStyle name="SAPBEXHLevel2X 3 4 4" xfId="32855"/>
    <cellStyle name="SAPBEXHLevel2X 3 4 5" xfId="32856"/>
    <cellStyle name="SAPBEXHLevel2X 3 4 6" xfId="32857"/>
    <cellStyle name="SAPBEXHLevel2X 3 4 7" xfId="32858"/>
    <cellStyle name="SAPBEXHLevel2X 3 4 8" xfId="32859"/>
    <cellStyle name="SAPBEXHLevel2X 3 5" xfId="32860"/>
    <cellStyle name="SAPBEXHLevel2X 3 5 2" xfId="32861"/>
    <cellStyle name="SAPBEXHLevel2X 3 5 2 2" xfId="32862"/>
    <cellStyle name="SAPBEXHLevel2X 3 5 3" xfId="32863"/>
    <cellStyle name="SAPBEXHLevel2X 3 5 4" xfId="32864"/>
    <cellStyle name="SAPBEXHLevel2X 3 5 5" xfId="32865"/>
    <cellStyle name="SAPBEXHLevel2X 3 5 6" xfId="32866"/>
    <cellStyle name="SAPBEXHLevel2X 3 5 7" xfId="32867"/>
    <cellStyle name="SAPBEXHLevel2X 3 6" xfId="32868"/>
    <cellStyle name="SAPBEXHLevel2X 3 6 2" xfId="32869"/>
    <cellStyle name="SAPBEXHLevel2X 3 6 3" xfId="32870"/>
    <cellStyle name="SAPBEXHLevel2X 3 6 4" xfId="32871"/>
    <cellStyle name="SAPBEXHLevel2X 3 6 5" xfId="32872"/>
    <cellStyle name="SAPBEXHLevel2X 3 6 6" xfId="32873"/>
    <cellStyle name="SAPBEXHLevel2X 3 6 7" xfId="32874"/>
    <cellStyle name="SAPBEXHLevel2X 3 7" xfId="32875"/>
    <cellStyle name="SAPBEXHLevel2X 3 8" xfId="32876"/>
    <cellStyle name="SAPBEXHLevel2X 3 9" xfId="32877"/>
    <cellStyle name="SAPBEXHLevel2X 3_БДР формат СД (2)" xfId="32878"/>
    <cellStyle name="SAPBEXHLevel2X 4" xfId="32879"/>
    <cellStyle name="SAPBEXHLevel2X 4 10" xfId="32880"/>
    <cellStyle name="SAPBEXHLevel2X 4 11" xfId="32881"/>
    <cellStyle name="SAPBEXHLevel2X 4 12" xfId="32882"/>
    <cellStyle name="SAPBEXHLevel2X 4 13" xfId="32883"/>
    <cellStyle name="SAPBEXHLevel2X 4 2" xfId="32884"/>
    <cellStyle name="SAPBEXHLevel2X 4 2 2" xfId="32885"/>
    <cellStyle name="SAPBEXHLevel2X 4 2 2 2" xfId="32886"/>
    <cellStyle name="SAPBEXHLevel2X 4 2 3" xfId="32887"/>
    <cellStyle name="SAPBEXHLevel2X 4 2 3 2" xfId="32888"/>
    <cellStyle name="SAPBEXHLevel2X 4 2 3 3" xfId="32889"/>
    <cellStyle name="SAPBEXHLevel2X 4 2 3 4" xfId="32890"/>
    <cellStyle name="SAPBEXHLevel2X 4 2 3 5" xfId="32891"/>
    <cellStyle name="SAPBEXHLevel2X 4 2 3 6" xfId="32892"/>
    <cellStyle name="SAPBEXHLevel2X 4 2 3 7" xfId="32893"/>
    <cellStyle name="SAPBEXHLevel2X 4 2 4" xfId="32894"/>
    <cellStyle name="SAPBEXHLevel2X 4 2 5" xfId="32895"/>
    <cellStyle name="SAPBEXHLevel2X 4 2 6" xfId="32896"/>
    <cellStyle name="SAPBEXHLevel2X 4 2 7" xfId="32897"/>
    <cellStyle name="SAPBEXHLevel2X 4 2 8" xfId="32898"/>
    <cellStyle name="SAPBEXHLevel2X 4 2 9" xfId="32899"/>
    <cellStyle name="SAPBEXHLevel2X 4 2_БДР формат СД (2)" xfId="32900"/>
    <cellStyle name="SAPBEXHLevel2X 4 3" xfId="32901"/>
    <cellStyle name="SAPBEXHLevel2X 4 3 2" xfId="32902"/>
    <cellStyle name="SAPBEXHLevel2X 4 3 2 2" xfId="32903"/>
    <cellStyle name="SAPBEXHLevel2X 4 3 2 3" xfId="32904"/>
    <cellStyle name="SAPBEXHLevel2X 4 3 2 4" xfId="32905"/>
    <cellStyle name="SAPBEXHLevel2X 4 3 2 5" xfId="32906"/>
    <cellStyle name="SAPBEXHLevel2X 4 3 2 6" xfId="32907"/>
    <cellStyle name="SAPBEXHLevel2X 4 3 2 7" xfId="32908"/>
    <cellStyle name="SAPBEXHLevel2X 4 3 3" xfId="32909"/>
    <cellStyle name="SAPBEXHLevel2X 4 3 4" xfId="32910"/>
    <cellStyle name="SAPBEXHLevel2X 4 3 5" xfId="32911"/>
    <cellStyle name="SAPBEXHLevel2X 4 3 6" xfId="32912"/>
    <cellStyle name="SAPBEXHLevel2X 4 3 7" xfId="32913"/>
    <cellStyle name="SAPBEXHLevel2X 4 3 8" xfId="32914"/>
    <cellStyle name="SAPBEXHLevel2X 4 4" xfId="32915"/>
    <cellStyle name="SAPBEXHLevel2X 4 4 2" xfId="32916"/>
    <cellStyle name="SAPBEXHLevel2X 4 4 2 2" xfId="32917"/>
    <cellStyle name="SAPBEXHLevel2X 4 4 3" xfId="32918"/>
    <cellStyle name="SAPBEXHLevel2X 4 4 4" xfId="32919"/>
    <cellStyle name="SAPBEXHLevel2X 4 4 5" xfId="32920"/>
    <cellStyle name="SAPBEXHLevel2X 4 4 6" xfId="32921"/>
    <cellStyle name="SAPBEXHLevel2X 4 4 7" xfId="32922"/>
    <cellStyle name="SAPBEXHLevel2X 4 5" xfId="32923"/>
    <cellStyle name="SAPBEXHLevel2X 4 5 2" xfId="32924"/>
    <cellStyle name="SAPBEXHLevel2X 4 5 2 2" xfId="32925"/>
    <cellStyle name="SAPBEXHLevel2X 4 5 3" xfId="32926"/>
    <cellStyle name="SAPBEXHLevel2X 4 6" xfId="32927"/>
    <cellStyle name="SAPBEXHLevel2X 4 6 2" xfId="32928"/>
    <cellStyle name="SAPBEXHLevel2X 4 7" xfId="32929"/>
    <cellStyle name="SAPBEXHLevel2X 4 8" xfId="32930"/>
    <cellStyle name="SAPBEXHLevel2X 4 9" xfId="32931"/>
    <cellStyle name="SAPBEXHLevel2X 4_БДР формат СД (2)" xfId="32932"/>
    <cellStyle name="SAPBEXHLevel2X 5" xfId="32933"/>
    <cellStyle name="SAPBEXHLevel2X 5 2" xfId="32934"/>
    <cellStyle name="SAPBEXHLevel2X 5 2 2" xfId="32935"/>
    <cellStyle name="SAPBEXHLevel2X 5 2 2 2" xfId="32936"/>
    <cellStyle name="SAPBEXHLevel2X 5 2 3" xfId="32937"/>
    <cellStyle name="SAPBEXHLevel2X 5 2 4" xfId="32938"/>
    <cellStyle name="SAPBEXHLevel2X 5 2 5" xfId="32939"/>
    <cellStyle name="SAPBEXHLevel2X 5 2 6" xfId="32940"/>
    <cellStyle name="SAPBEXHLevel2X 5 2 7" xfId="32941"/>
    <cellStyle name="SAPBEXHLevel2X 5 3" xfId="32942"/>
    <cellStyle name="SAPBEXHLevel2X 5 3 2" xfId="32943"/>
    <cellStyle name="SAPBEXHLevel2X 5 3 2 2" xfId="32944"/>
    <cellStyle name="SAPBEXHLevel2X 5 3 3" xfId="32945"/>
    <cellStyle name="SAPBEXHLevel2X 5 3 4" xfId="32946"/>
    <cellStyle name="SAPBEXHLevel2X 5 3 5" xfId="32947"/>
    <cellStyle name="SAPBEXHLevel2X 5 4" xfId="32948"/>
    <cellStyle name="SAPBEXHLevel2X 5 4 2" xfId="32949"/>
    <cellStyle name="SAPBEXHLevel2X 5 4 2 2" xfId="32950"/>
    <cellStyle name="SAPBEXHLevel2X 5 4 3" xfId="32951"/>
    <cellStyle name="SAPBEXHLevel2X 5 5" xfId="32952"/>
    <cellStyle name="SAPBEXHLevel2X 5 5 2" xfId="32953"/>
    <cellStyle name="SAPBEXHLevel2X 5 5 2 2" xfId="32954"/>
    <cellStyle name="SAPBEXHLevel2X 5 5 3" xfId="32955"/>
    <cellStyle name="SAPBEXHLevel2X 5 6" xfId="32956"/>
    <cellStyle name="SAPBEXHLevel2X 5 6 2" xfId="32957"/>
    <cellStyle name="SAPBEXHLevel2X 5 7" xfId="32958"/>
    <cellStyle name="SAPBEXHLevel2X 5 8" xfId="32959"/>
    <cellStyle name="SAPBEXHLevel2X 6" xfId="32960"/>
    <cellStyle name="SAPBEXHLevel2X 6 2" xfId="32961"/>
    <cellStyle name="SAPBEXHLevel2X 6 2 2" xfId="32962"/>
    <cellStyle name="SAPBEXHLevel2X 6 2 2 2" xfId="32963"/>
    <cellStyle name="SAPBEXHLevel2X 6 2 3" xfId="32964"/>
    <cellStyle name="SAPBEXHLevel2X 6 2 4" xfId="32965"/>
    <cellStyle name="SAPBEXHLevel2X 6 2 5" xfId="32966"/>
    <cellStyle name="SAPBEXHLevel2X 6 3" xfId="32967"/>
    <cellStyle name="SAPBEXHLevel2X 6 3 2" xfId="32968"/>
    <cellStyle name="SAPBEXHLevel2X 6 3 2 2" xfId="32969"/>
    <cellStyle name="SAPBEXHLevel2X 6 3 3" xfId="32970"/>
    <cellStyle name="SAPBEXHLevel2X 6 4" xfId="32971"/>
    <cellStyle name="SAPBEXHLevel2X 6 4 2" xfId="32972"/>
    <cellStyle name="SAPBEXHLevel2X 6 4 2 2" xfId="32973"/>
    <cellStyle name="SAPBEXHLevel2X 6 4 3" xfId="32974"/>
    <cellStyle name="SAPBEXHLevel2X 6 5" xfId="32975"/>
    <cellStyle name="SAPBEXHLevel2X 6 5 2" xfId="32976"/>
    <cellStyle name="SAPBEXHLevel2X 6 5 2 2" xfId="32977"/>
    <cellStyle name="SAPBEXHLevel2X 6 5 3" xfId="32978"/>
    <cellStyle name="SAPBEXHLevel2X 6 6" xfId="32979"/>
    <cellStyle name="SAPBEXHLevel2X 6 6 2" xfId="32980"/>
    <cellStyle name="SAPBEXHLevel2X 6 7" xfId="32981"/>
    <cellStyle name="SAPBEXHLevel2X 7" xfId="32982"/>
    <cellStyle name="SAPBEXHLevel2X 7 2" xfId="32983"/>
    <cellStyle name="SAPBEXHLevel2X 7 2 2" xfId="32984"/>
    <cellStyle name="SAPBEXHLevel2X 7 2 2 2" xfId="32985"/>
    <cellStyle name="SAPBEXHLevel2X 7 2 3" xfId="32986"/>
    <cellStyle name="SAPBEXHLevel2X 7 3" xfId="32987"/>
    <cellStyle name="SAPBEXHLevel2X 7 3 2" xfId="32988"/>
    <cellStyle name="SAPBEXHLevel2X 7 3 2 2" xfId="32989"/>
    <cellStyle name="SAPBEXHLevel2X 7 3 3" xfId="32990"/>
    <cellStyle name="SAPBEXHLevel2X 7 4" xfId="32991"/>
    <cellStyle name="SAPBEXHLevel2X 7 4 2" xfId="32992"/>
    <cellStyle name="SAPBEXHLevel2X 7 4 2 2" xfId="32993"/>
    <cellStyle name="SAPBEXHLevel2X 7 4 3" xfId="32994"/>
    <cellStyle name="SAPBEXHLevel2X 7 5" xfId="32995"/>
    <cellStyle name="SAPBEXHLevel2X 7 5 2" xfId="32996"/>
    <cellStyle name="SAPBEXHLevel2X 7 5 2 2" xfId="32997"/>
    <cellStyle name="SAPBEXHLevel2X 7 5 3" xfId="32998"/>
    <cellStyle name="SAPBEXHLevel2X 7 6" xfId="32999"/>
    <cellStyle name="SAPBEXHLevel2X 7 6 2" xfId="33000"/>
    <cellStyle name="SAPBEXHLevel2X 7 7" xfId="33001"/>
    <cellStyle name="SAPBEXHLevel2X 8" xfId="33002"/>
    <cellStyle name="SAPBEXHLevel2X 8 2" xfId="33003"/>
    <cellStyle name="SAPBEXHLevel2X 8 2 2" xfId="33004"/>
    <cellStyle name="SAPBEXHLevel2X 8 2 2 2" xfId="33005"/>
    <cellStyle name="SAPBEXHLevel2X 8 2 3" xfId="33006"/>
    <cellStyle name="SAPBEXHLevel2X 8 3" xfId="33007"/>
    <cellStyle name="SAPBEXHLevel2X 8 3 2" xfId="33008"/>
    <cellStyle name="SAPBEXHLevel2X 8 3 2 2" xfId="33009"/>
    <cellStyle name="SAPBEXHLevel2X 8 3 3" xfId="33010"/>
    <cellStyle name="SAPBEXHLevel2X 8 4" xfId="33011"/>
    <cellStyle name="SAPBEXHLevel2X 8 4 2" xfId="33012"/>
    <cellStyle name="SAPBEXHLevel2X 8 4 2 2" xfId="33013"/>
    <cellStyle name="SAPBEXHLevel2X 8 4 3" xfId="33014"/>
    <cellStyle name="SAPBEXHLevel2X 8 5" xfId="33015"/>
    <cellStyle name="SAPBEXHLevel2X 8 5 2" xfId="33016"/>
    <cellStyle name="SAPBEXHLevel2X 8 5 2 2" xfId="33017"/>
    <cellStyle name="SAPBEXHLevel2X 8 5 3" xfId="33018"/>
    <cellStyle name="SAPBEXHLevel2X 8 6" xfId="33019"/>
    <cellStyle name="SAPBEXHLevel2X 8 6 2" xfId="33020"/>
    <cellStyle name="SAPBEXHLevel2X 8 6 2 2" xfId="33021"/>
    <cellStyle name="SAPBEXHLevel2X 8 6 3" xfId="33022"/>
    <cellStyle name="SAPBEXHLevel2X 8 7" xfId="33023"/>
    <cellStyle name="SAPBEXHLevel2X 8 7 2" xfId="33024"/>
    <cellStyle name="SAPBEXHLevel2X 8 8" xfId="33025"/>
    <cellStyle name="SAPBEXHLevel2X 9" xfId="33026"/>
    <cellStyle name="SAPBEXHLevel2X 9 2" xfId="33027"/>
    <cellStyle name="SAPBEXHLevel2X 9 2 2" xfId="33028"/>
    <cellStyle name="SAPBEXHLevel2X 9 2 2 2" xfId="33029"/>
    <cellStyle name="SAPBEXHLevel2X 9 2 3" xfId="33030"/>
    <cellStyle name="SAPBEXHLevel2X 9 2 4" xfId="33031"/>
    <cellStyle name="SAPBEXHLevel2X 9 2 5" xfId="33032"/>
    <cellStyle name="SAPBEXHLevel2X 9 2 6" xfId="33033"/>
    <cellStyle name="SAPBEXHLevel2X 9 2 7" xfId="33034"/>
    <cellStyle name="SAPBEXHLevel2X 9 3" xfId="33035"/>
    <cellStyle name="SAPBEXHLevel2X 9 3 2" xfId="33036"/>
    <cellStyle name="SAPBEXHLevel2X 9 3 2 2" xfId="33037"/>
    <cellStyle name="SAPBEXHLevel2X 9 3 3" xfId="33038"/>
    <cellStyle name="SAPBEXHLevel2X 9 4" xfId="33039"/>
    <cellStyle name="SAPBEXHLevel2X 9 4 2" xfId="33040"/>
    <cellStyle name="SAPBEXHLevel2X 9 4 2 2" xfId="33041"/>
    <cellStyle name="SAPBEXHLevel2X 9 4 3" xfId="33042"/>
    <cellStyle name="SAPBEXHLevel2X 9 5" xfId="33043"/>
    <cellStyle name="SAPBEXHLevel2X 9 5 2" xfId="33044"/>
    <cellStyle name="SAPBEXHLevel2X 9 5 2 2" xfId="33045"/>
    <cellStyle name="SAPBEXHLevel2X 9 5 3" xfId="33046"/>
    <cellStyle name="SAPBEXHLevel2X 9 6" xfId="33047"/>
    <cellStyle name="SAPBEXHLevel2X 9 6 2" xfId="33048"/>
    <cellStyle name="SAPBEXHLevel2X 9 6 2 2" xfId="33049"/>
    <cellStyle name="SAPBEXHLevel2X 9 6 3" xfId="33050"/>
    <cellStyle name="SAPBEXHLevel2X 9 7" xfId="33051"/>
    <cellStyle name="SAPBEXHLevel2X 9 7 2" xfId="33052"/>
    <cellStyle name="SAPBEXHLevel2X 9 8" xfId="33053"/>
    <cellStyle name="SAPBEXHLevel2X_7 Расчёт тарифа 2011-2012 МЭС Востока" xfId="33054"/>
    <cellStyle name="SAPBEXHLevel3" xfId="33055"/>
    <cellStyle name="SAPBEXHLevel3 10" xfId="33056"/>
    <cellStyle name="SAPBEXHLevel3 10 2" xfId="33057"/>
    <cellStyle name="SAPBEXHLevel3 10 2 2" xfId="33058"/>
    <cellStyle name="SAPBEXHLevel3 10 2 3" xfId="33059"/>
    <cellStyle name="SAPBEXHLevel3 10 2 4" xfId="33060"/>
    <cellStyle name="SAPBEXHLevel3 10 2 5" xfId="33061"/>
    <cellStyle name="SAPBEXHLevel3 10 2 6" xfId="33062"/>
    <cellStyle name="SAPBEXHLevel3 10 2 7" xfId="33063"/>
    <cellStyle name="SAPBEXHLevel3 10 3" xfId="33064"/>
    <cellStyle name="SAPBEXHLevel3 10 4" xfId="33065"/>
    <cellStyle name="SAPBEXHLevel3 10 5" xfId="33066"/>
    <cellStyle name="SAPBEXHLevel3 10 6" xfId="33067"/>
    <cellStyle name="SAPBEXHLevel3 10 7" xfId="33068"/>
    <cellStyle name="SAPBEXHLevel3 10 8" xfId="33069"/>
    <cellStyle name="SAPBEXHLevel3 11" xfId="33070"/>
    <cellStyle name="SAPBEXHLevel3 11 2" xfId="33071"/>
    <cellStyle name="SAPBEXHLevel3 11 2 2" xfId="33072"/>
    <cellStyle name="SAPBEXHLevel3 11 2 3" xfId="33073"/>
    <cellStyle name="SAPBEXHLevel3 11 2 4" xfId="33074"/>
    <cellStyle name="SAPBEXHLevel3 11 2 5" xfId="33075"/>
    <cellStyle name="SAPBEXHLevel3 11 2 6" xfId="33076"/>
    <cellStyle name="SAPBEXHLevel3 11 2 7" xfId="33077"/>
    <cellStyle name="SAPBEXHLevel3 11 3" xfId="33078"/>
    <cellStyle name="SAPBEXHLevel3 11 4" xfId="33079"/>
    <cellStyle name="SAPBEXHLevel3 11 5" xfId="33080"/>
    <cellStyle name="SAPBEXHLevel3 11 6" xfId="33081"/>
    <cellStyle name="SAPBEXHLevel3 11 7" xfId="33082"/>
    <cellStyle name="SAPBEXHLevel3 11 8" xfId="33083"/>
    <cellStyle name="SAPBEXHLevel3 12" xfId="33084"/>
    <cellStyle name="SAPBEXHLevel3 12 2" xfId="33085"/>
    <cellStyle name="SAPBEXHLevel3 12 2 2" xfId="33086"/>
    <cellStyle name="SAPBEXHLevel3 12 2 3" xfId="33087"/>
    <cellStyle name="SAPBEXHLevel3 12 2 4" xfId="33088"/>
    <cellStyle name="SAPBEXHLevel3 12 2 5" xfId="33089"/>
    <cellStyle name="SAPBEXHLevel3 12 2 6" xfId="33090"/>
    <cellStyle name="SAPBEXHLevel3 12 2 7" xfId="33091"/>
    <cellStyle name="SAPBEXHLevel3 12 3" xfId="33092"/>
    <cellStyle name="SAPBEXHLevel3 12 4" xfId="33093"/>
    <cellStyle name="SAPBEXHLevel3 12 5" xfId="33094"/>
    <cellStyle name="SAPBEXHLevel3 12 6" xfId="33095"/>
    <cellStyle name="SAPBEXHLevel3 12 7" xfId="33096"/>
    <cellStyle name="SAPBEXHLevel3 12 8" xfId="33097"/>
    <cellStyle name="SAPBEXHLevel3 13" xfId="33098"/>
    <cellStyle name="SAPBEXHLevel3 13 2" xfId="33099"/>
    <cellStyle name="SAPBEXHLevel3 13 3" xfId="33100"/>
    <cellStyle name="SAPBEXHLevel3 13 4" xfId="33101"/>
    <cellStyle name="SAPBEXHLevel3 13 5" xfId="33102"/>
    <cellStyle name="SAPBEXHLevel3 13 6" xfId="33103"/>
    <cellStyle name="SAPBEXHLevel3 13 7" xfId="33104"/>
    <cellStyle name="SAPBEXHLevel3 14" xfId="33105"/>
    <cellStyle name="SAPBEXHLevel3 15" xfId="33106"/>
    <cellStyle name="SAPBEXHLevel3 16" xfId="33107"/>
    <cellStyle name="SAPBEXHLevel3 17" xfId="33108"/>
    <cellStyle name="SAPBEXHLevel3 18" xfId="33109"/>
    <cellStyle name="SAPBEXHLevel3 19" xfId="33110"/>
    <cellStyle name="SAPBEXHLevel3 2" xfId="33111"/>
    <cellStyle name="SAPBEXHLevel3 2 10" xfId="33112"/>
    <cellStyle name="SAPBEXHLevel3 2 11" xfId="33113"/>
    <cellStyle name="SAPBEXHLevel3 2 12" xfId="33114"/>
    <cellStyle name="SAPBEXHLevel3 2 13" xfId="33115"/>
    <cellStyle name="SAPBEXHLevel3 2 14" xfId="33116"/>
    <cellStyle name="SAPBEXHLevel3 2 15" xfId="33117"/>
    <cellStyle name="SAPBEXHLevel3 2 2" xfId="33118"/>
    <cellStyle name="SAPBEXHLevel3 2 2 10" xfId="33119"/>
    <cellStyle name="SAPBEXHLevel3 2 2 11" xfId="33120"/>
    <cellStyle name="SAPBEXHLevel3 2 2 12" xfId="33121"/>
    <cellStyle name="SAPBEXHLevel3 2 2 13" xfId="33122"/>
    <cellStyle name="SAPBEXHLevel3 2 2 2" xfId="33123"/>
    <cellStyle name="SAPBEXHLevel3 2 2 2 2" xfId="33124"/>
    <cellStyle name="SAPBEXHLevel3 2 2 2 2 2" xfId="33125"/>
    <cellStyle name="SAPBEXHLevel3 2 2 2 3" xfId="33126"/>
    <cellStyle name="SAPBEXHLevel3 2 2 2 3 2" xfId="33127"/>
    <cellStyle name="SAPBEXHLevel3 2 2 2 3 3" xfId="33128"/>
    <cellStyle name="SAPBEXHLevel3 2 2 2 3 4" xfId="33129"/>
    <cellStyle name="SAPBEXHLevel3 2 2 2 3 5" xfId="33130"/>
    <cellStyle name="SAPBEXHLevel3 2 2 2 3 6" xfId="33131"/>
    <cellStyle name="SAPBEXHLevel3 2 2 2 3 7" xfId="33132"/>
    <cellStyle name="SAPBEXHLevel3 2 2 2 4" xfId="33133"/>
    <cellStyle name="SAPBEXHLevel3 2 2 2 5" xfId="33134"/>
    <cellStyle name="SAPBEXHLevel3 2 2 2 6" xfId="33135"/>
    <cellStyle name="SAPBEXHLevel3 2 2 2 7" xfId="33136"/>
    <cellStyle name="SAPBEXHLevel3 2 2 2 8" xfId="33137"/>
    <cellStyle name="SAPBEXHLevel3 2 2 2 9" xfId="33138"/>
    <cellStyle name="SAPBEXHLevel3 2 2 2_БДР формат СД (2)" xfId="33139"/>
    <cellStyle name="SAPBEXHLevel3 2 2 3" xfId="33140"/>
    <cellStyle name="SAPBEXHLevel3 2 2 3 2" xfId="33141"/>
    <cellStyle name="SAPBEXHLevel3 2 2 3 2 2" xfId="33142"/>
    <cellStyle name="SAPBEXHLevel3 2 2 3 3" xfId="33143"/>
    <cellStyle name="SAPBEXHLevel3 2 2 3 4" xfId="33144"/>
    <cellStyle name="SAPBEXHLevel3 2 2 3 5" xfId="33145"/>
    <cellStyle name="SAPBEXHLevel3 2 2 4" xfId="33146"/>
    <cellStyle name="SAPBEXHLevel3 2 2 4 2" xfId="33147"/>
    <cellStyle name="SAPBEXHLevel3 2 2 4 2 2" xfId="33148"/>
    <cellStyle name="SAPBEXHLevel3 2 2 4 2 3" xfId="33149"/>
    <cellStyle name="SAPBEXHLevel3 2 2 4 2 4" xfId="33150"/>
    <cellStyle name="SAPBEXHLevel3 2 2 4 2 5" xfId="33151"/>
    <cellStyle name="SAPBEXHLevel3 2 2 4 2 6" xfId="33152"/>
    <cellStyle name="SAPBEXHLevel3 2 2 4 2 7" xfId="33153"/>
    <cellStyle name="SAPBEXHLevel3 2 2 4 3" xfId="33154"/>
    <cellStyle name="SAPBEXHLevel3 2 2 4 4" xfId="33155"/>
    <cellStyle name="SAPBEXHLevel3 2 2 4 5" xfId="33156"/>
    <cellStyle name="SAPBEXHLevel3 2 2 4 6" xfId="33157"/>
    <cellStyle name="SAPBEXHLevel3 2 2 4 7" xfId="33158"/>
    <cellStyle name="SAPBEXHLevel3 2 2 4 8" xfId="33159"/>
    <cellStyle name="SAPBEXHLevel3 2 2 5" xfId="33160"/>
    <cellStyle name="SAPBEXHLevel3 2 2 5 2" xfId="33161"/>
    <cellStyle name="SAPBEXHLevel3 2 2 5 2 2" xfId="33162"/>
    <cellStyle name="SAPBEXHLevel3 2 2 5 3" xfId="33163"/>
    <cellStyle name="SAPBEXHLevel3 2 2 5 4" xfId="33164"/>
    <cellStyle name="SAPBEXHLevel3 2 2 5 5" xfId="33165"/>
    <cellStyle name="SAPBEXHLevel3 2 2 5 6" xfId="33166"/>
    <cellStyle name="SAPBEXHLevel3 2 2 5 7" xfId="33167"/>
    <cellStyle name="SAPBEXHLevel3 2 2 6" xfId="33168"/>
    <cellStyle name="SAPBEXHLevel3 2 2 6 2" xfId="33169"/>
    <cellStyle name="SAPBEXHLevel3 2 2 7" xfId="33170"/>
    <cellStyle name="SAPBEXHLevel3 2 2 8" xfId="33171"/>
    <cellStyle name="SAPBEXHLevel3 2 2 9" xfId="33172"/>
    <cellStyle name="SAPBEXHLevel3 2 2_БДР формат СД (2)" xfId="33173"/>
    <cellStyle name="SAPBEXHLevel3 2 3" xfId="33174"/>
    <cellStyle name="SAPBEXHLevel3 2 3 2" xfId="33175"/>
    <cellStyle name="SAPBEXHLevel3 2 3 2 2" xfId="33176"/>
    <cellStyle name="SAPBEXHLevel3 2 3 2 2 2" xfId="33177"/>
    <cellStyle name="SAPBEXHLevel3 2 3 2 3" xfId="33178"/>
    <cellStyle name="SAPBEXHLevel3 2 3 2 4" xfId="33179"/>
    <cellStyle name="SAPBEXHLevel3 2 3 2 5" xfId="33180"/>
    <cellStyle name="SAPBEXHLevel3 2 3 3" xfId="33181"/>
    <cellStyle name="SAPBEXHLevel3 2 3 3 2" xfId="33182"/>
    <cellStyle name="SAPBEXHLevel3 2 3 3 2 2" xfId="33183"/>
    <cellStyle name="SAPBEXHLevel3 2 3 3 3" xfId="33184"/>
    <cellStyle name="SAPBEXHLevel3 2 3 3 4" xfId="33185"/>
    <cellStyle name="SAPBEXHLevel3 2 3 3 5" xfId="33186"/>
    <cellStyle name="SAPBEXHLevel3 2 3 3 6" xfId="33187"/>
    <cellStyle name="SAPBEXHLevel3 2 3 3 7" xfId="33188"/>
    <cellStyle name="SAPBEXHLevel3 2 3 4" xfId="33189"/>
    <cellStyle name="SAPBEXHLevel3 2 3 4 2" xfId="33190"/>
    <cellStyle name="SAPBEXHLevel3 2 3 4 2 2" xfId="33191"/>
    <cellStyle name="SAPBEXHLevel3 2 3 4 3" xfId="33192"/>
    <cellStyle name="SAPBEXHLevel3 2 3 5" xfId="33193"/>
    <cellStyle name="SAPBEXHLevel3 2 3 5 2" xfId="33194"/>
    <cellStyle name="SAPBEXHLevel3 2 3 5 2 2" xfId="33195"/>
    <cellStyle name="SAPBEXHLevel3 2 3 5 3" xfId="33196"/>
    <cellStyle name="SAPBEXHLevel3 2 3 6" xfId="33197"/>
    <cellStyle name="SAPBEXHLevel3 2 3 6 2" xfId="33198"/>
    <cellStyle name="SAPBEXHLevel3 2 3 7" xfId="33199"/>
    <cellStyle name="SAPBEXHLevel3 2 3 8" xfId="33200"/>
    <cellStyle name="SAPBEXHLevel3 2 3 9" xfId="33201"/>
    <cellStyle name="SAPBEXHLevel3 2 3_БДР формат СД (2)" xfId="33202"/>
    <cellStyle name="SAPBEXHLevel3 2 4" xfId="33203"/>
    <cellStyle name="SAPBEXHLevel3 2 4 2" xfId="33204"/>
    <cellStyle name="SAPBEXHLevel3 2 4 2 2" xfId="33205"/>
    <cellStyle name="SAPBEXHLevel3 2 4 2 2 2" xfId="33206"/>
    <cellStyle name="SAPBEXHLevel3 2 4 2 3" xfId="33207"/>
    <cellStyle name="SAPBEXHLevel3 2 4 2 3 2" xfId="33208"/>
    <cellStyle name="SAPBEXHLevel3 2 4 2 3 3" xfId="33209"/>
    <cellStyle name="SAPBEXHLevel3 2 4 2 3 4" xfId="33210"/>
    <cellStyle name="SAPBEXHLevel3 2 4 2 3 5" xfId="33211"/>
    <cellStyle name="SAPBEXHLevel3 2 4 2 3 6" xfId="33212"/>
    <cellStyle name="SAPBEXHLevel3 2 4 2 3 7" xfId="33213"/>
    <cellStyle name="SAPBEXHLevel3 2 4 2 4" xfId="33214"/>
    <cellStyle name="SAPBEXHLevel3 2 4 2 5" xfId="33215"/>
    <cellStyle name="SAPBEXHLevel3 2 4 2 6" xfId="33216"/>
    <cellStyle name="SAPBEXHLevel3 2 4 2 7" xfId="33217"/>
    <cellStyle name="SAPBEXHLevel3 2 4 2 8" xfId="33218"/>
    <cellStyle name="SAPBEXHLevel3 2 4 2 9" xfId="33219"/>
    <cellStyle name="SAPBEXHLevel3 2 4 2_БДР формат СД (2)" xfId="33220"/>
    <cellStyle name="SAPBEXHLevel3 2 4 3" xfId="33221"/>
    <cellStyle name="SAPBEXHLevel3 2 4 3 2" xfId="33222"/>
    <cellStyle name="SAPBEXHLevel3 2 4 3 2 2" xfId="33223"/>
    <cellStyle name="SAPBEXHLevel3 2 4 3 3" xfId="33224"/>
    <cellStyle name="SAPBEXHLevel3 2 4 3 4" xfId="33225"/>
    <cellStyle name="SAPBEXHLevel3 2 4 3 5" xfId="33226"/>
    <cellStyle name="SAPBEXHLevel3 2 4 3 6" xfId="33227"/>
    <cellStyle name="SAPBEXHLevel3 2 4 3 7" xfId="33228"/>
    <cellStyle name="SAPBEXHLevel3 2 4 4" xfId="33229"/>
    <cellStyle name="SAPBEXHLevel3 2 4 4 2" xfId="33230"/>
    <cellStyle name="SAPBEXHLevel3 2 4 4 2 2" xfId="33231"/>
    <cellStyle name="SAPBEXHLevel3 2 4 4 3" xfId="33232"/>
    <cellStyle name="SAPBEXHLevel3 2 4 5" xfId="33233"/>
    <cellStyle name="SAPBEXHLevel3 2 4 5 2" xfId="33234"/>
    <cellStyle name="SAPBEXHLevel3 2 4 5 2 2" xfId="33235"/>
    <cellStyle name="SAPBEXHLevel3 2 4 5 3" xfId="33236"/>
    <cellStyle name="SAPBEXHLevel3 2 4 6" xfId="33237"/>
    <cellStyle name="SAPBEXHLevel3 2 4 6 2" xfId="33238"/>
    <cellStyle name="SAPBEXHLevel3 2 4 7" xfId="33239"/>
    <cellStyle name="SAPBEXHLevel3 2 4 8" xfId="33240"/>
    <cellStyle name="SAPBEXHLevel3 2 4 9" xfId="33241"/>
    <cellStyle name="SAPBEXHLevel3 2 4_БДР формат СД (2)" xfId="33242"/>
    <cellStyle name="SAPBEXHLevel3 2 5" xfId="33243"/>
    <cellStyle name="SAPBEXHLevel3 2 5 2" xfId="33244"/>
    <cellStyle name="SAPBEXHLevel3 2 5 2 2" xfId="33245"/>
    <cellStyle name="SAPBEXHLevel3 2 5 2 2 2" xfId="33246"/>
    <cellStyle name="SAPBEXHLevel3 2 5 2 3" xfId="33247"/>
    <cellStyle name="SAPBEXHLevel3 2 5 2 4" xfId="33248"/>
    <cellStyle name="SAPBEXHLevel3 2 5 2 5" xfId="33249"/>
    <cellStyle name="SAPBEXHLevel3 2 5 3" xfId="33250"/>
    <cellStyle name="SAPBEXHLevel3 2 5 3 2" xfId="33251"/>
    <cellStyle name="SAPBEXHLevel3 2 5 3 2 2" xfId="33252"/>
    <cellStyle name="SAPBEXHLevel3 2 5 3 3" xfId="33253"/>
    <cellStyle name="SAPBEXHLevel3 2 5 4" xfId="33254"/>
    <cellStyle name="SAPBEXHLevel3 2 5 4 2" xfId="33255"/>
    <cellStyle name="SAPBEXHLevel3 2 5 4 2 2" xfId="33256"/>
    <cellStyle name="SAPBEXHLevel3 2 5 4 3" xfId="33257"/>
    <cellStyle name="SAPBEXHLevel3 2 5 5" xfId="33258"/>
    <cellStyle name="SAPBEXHLevel3 2 5 5 2" xfId="33259"/>
    <cellStyle name="SAPBEXHLevel3 2 5 5 2 2" xfId="33260"/>
    <cellStyle name="SAPBEXHLevel3 2 5 5 3" xfId="33261"/>
    <cellStyle name="SAPBEXHLevel3 2 5 6" xfId="33262"/>
    <cellStyle name="SAPBEXHLevel3 2 5 6 2" xfId="33263"/>
    <cellStyle name="SAPBEXHLevel3 2 5 7" xfId="33264"/>
    <cellStyle name="SAPBEXHLevel3 2 6" xfId="33265"/>
    <cellStyle name="SAPBEXHLevel3 2 6 2" xfId="33266"/>
    <cellStyle name="SAPBEXHLevel3 2 6 2 2" xfId="33267"/>
    <cellStyle name="SAPBEXHLevel3 2 6 2 2 2" xfId="33268"/>
    <cellStyle name="SAPBEXHLevel3 2 6 2 3" xfId="33269"/>
    <cellStyle name="SAPBEXHLevel3 2 6 2 4" xfId="33270"/>
    <cellStyle name="SAPBEXHLevel3 2 6 2 5" xfId="33271"/>
    <cellStyle name="SAPBEXHLevel3 2 6 2 6" xfId="33272"/>
    <cellStyle name="SAPBEXHLevel3 2 6 2 7" xfId="33273"/>
    <cellStyle name="SAPBEXHLevel3 2 6 3" xfId="33274"/>
    <cellStyle name="SAPBEXHLevel3 2 6 3 2" xfId="33275"/>
    <cellStyle name="SAPBEXHLevel3 2 6 3 2 2" xfId="33276"/>
    <cellStyle name="SAPBEXHLevel3 2 6 3 3" xfId="33277"/>
    <cellStyle name="SAPBEXHLevel3 2 6 4" xfId="33278"/>
    <cellStyle name="SAPBEXHLevel3 2 6 4 2" xfId="33279"/>
    <cellStyle name="SAPBEXHLevel3 2 6 4 2 2" xfId="33280"/>
    <cellStyle name="SAPBEXHLevel3 2 6 4 3" xfId="33281"/>
    <cellStyle name="SAPBEXHLevel3 2 6 5" xfId="33282"/>
    <cellStyle name="SAPBEXHLevel3 2 6 5 2" xfId="33283"/>
    <cellStyle name="SAPBEXHLevel3 2 6 5 2 2" xfId="33284"/>
    <cellStyle name="SAPBEXHLevel3 2 6 5 3" xfId="33285"/>
    <cellStyle name="SAPBEXHLevel3 2 6 6" xfId="33286"/>
    <cellStyle name="SAPBEXHLevel3 2 6 6 2" xfId="33287"/>
    <cellStyle name="SAPBEXHLevel3 2 6 7" xfId="33288"/>
    <cellStyle name="SAPBEXHLevel3 2 6 8" xfId="33289"/>
    <cellStyle name="SAPBEXHLevel3 2 7" xfId="33290"/>
    <cellStyle name="SAPBEXHLevel3 2 7 2" xfId="33291"/>
    <cellStyle name="SAPBEXHLevel3 2 7 2 2" xfId="33292"/>
    <cellStyle name="SAPBEXHLevel3 2 7 2 2 2" xfId="33293"/>
    <cellStyle name="SAPBEXHLevel3 2 7 2 3" xfId="33294"/>
    <cellStyle name="SAPBEXHLevel3 2 7 2 4" xfId="33295"/>
    <cellStyle name="SAPBEXHLevel3 2 7 2 5" xfId="33296"/>
    <cellStyle name="SAPBEXHLevel3 2 7 2 6" xfId="33297"/>
    <cellStyle name="SAPBEXHLevel3 2 7 2 7" xfId="33298"/>
    <cellStyle name="SAPBEXHLevel3 2 7 3" xfId="33299"/>
    <cellStyle name="SAPBEXHLevel3 2 7 3 2" xfId="33300"/>
    <cellStyle name="SAPBEXHLevel3 2 7 3 2 2" xfId="33301"/>
    <cellStyle name="SAPBEXHLevel3 2 7 3 3" xfId="33302"/>
    <cellStyle name="SAPBEXHLevel3 2 7 4" xfId="33303"/>
    <cellStyle name="SAPBEXHLevel3 2 7 4 2" xfId="33304"/>
    <cellStyle name="SAPBEXHLevel3 2 7 4 2 2" xfId="33305"/>
    <cellStyle name="SAPBEXHLevel3 2 7 4 3" xfId="33306"/>
    <cellStyle name="SAPBEXHLevel3 2 7 5" xfId="33307"/>
    <cellStyle name="SAPBEXHLevel3 2 7 5 2" xfId="33308"/>
    <cellStyle name="SAPBEXHLevel3 2 7 5 2 2" xfId="33309"/>
    <cellStyle name="SAPBEXHLevel3 2 7 5 3" xfId="33310"/>
    <cellStyle name="SAPBEXHLevel3 2 7 6" xfId="33311"/>
    <cellStyle name="SAPBEXHLevel3 2 7 6 2" xfId="33312"/>
    <cellStyle name="SAPBEXHLevel3 2 7 6 2 2" xfId="33313"/>
    <cellStyle name="SAPBEXHLevel3 2 7 6 3" xfId="33314"/>
    <cellStyle name="SAPBEXHLevel3 2 7 7" xfId="33315"/>
    <cellStyle name="SAPBEXHLevel3 2 7 7 2" xfId="33316"/>
    <cellStyle name="SAPBEXHLevel3 2 7 8" xfId="33317"/>
    <cellStyle name="SAPBEXHLevel3 2 8" xfId="33318"/>
    <cellStyle name="SAPBEXHLevel3 2 8 2" xfId="33319"/>
    <cellStyle name="SAPBEXHLevel3 2 8 2 2" xfId="33320"/>
    <cellStyle name="SAPBEXHLevel3 2 8 2 2 2" xfId="33321"/>
    <cellStyle name="SAPBEXHLevel3 2 8 2 3" xfId="33322"/>
    <cellStyle name="SAPBEXHLevel3 2 8 3" xfId="33323"/>
    <cellStyle name="SAPBEXHLevel3 2 8 3 2" xfId="33324"/>
    <cellStyle name="SAPBEXHLevel3 2 8 3 2 2" xfId="33325"/>
    <cellStyle name="SAPBEXHLevel3 2 8 3 3" xfId="33326"/>
    <cellStyle name="SAPBEXHLevel3 2 8 4" xfId="33327"/>
    <cellStyle name="SAPBEXHLevel3 2 8 4 2" xfId="33328"/>
    <cellStyle name="SAPBEXHLevel3 2 8 4 2 2" xfId="33329"/>
    <cellStyle name="SAPBEXHLevel3 2 8 4 3" xfId="33330"/>
    <cellStyle name="SAPBEXHLevel3 2 8 5" xfId="33331"/>
    <cellStyle name="SAPBEXHLevel3 2 8 5 2" xfId="33332"/>
    <cellStyle name="SAPBEXHLevel3 2 8 5 2 2" xfId="33333"/>
    <cellStyle name="SAPBEXHLevel3 2 8 5 3" xfId="33334"/>
    <cellStyle name="SAPBEXHLevel3 2 8 6" xfId="33335"/>
    <cellStyle name="SAPBEXHLevel3 2 8 6 2" xfId="33336"/>
    <cellStyle name="SAPBEXHLevel3 2 8 6 2 2" xfId="33337"/>
    <cellStyle name="SAPBEXHLevel3 2 8 6 3" xfId="33338"/>
    <cellStyle name="SAPBEXHLevel3 2 8 7" xfId="33339"/>
    <cellStyle name="SAPBEXHLevel3 2 8 7 2" xfId="33340"/>
    <cellStyle name="SAPBEXHLevel3 2 8 8" xfId="33341"/>
    <cellStyle name="SAPBEXHLevel3 2 9" xfId="33342"/>
    <cellStyle name="SAPBEXHLevel3 2_БДР формат СД (2)" xfId="33343"/>
    <cellStyle name="SAPBEXHLevel3 3" xfId="33344"/>
    <cellStyle name="SAPBEXHLevel3 3 10" xfId="33345"/>
    <cellStyle name="SAPBEXHLevel3 3 11" xfId="33346"/>
    <cellStyle name="SAPBEXHLevel3 3 12" xfId="33347"/>
    <cellStyle name="SAPBEXHLevel3 3 13" xfId="33348"/>
    <cellStyle name="SAPBEXHLevel3 3 14" xfId="33349"/>
    <cellStyle name="SAPBEXHLevel3 3 15" xfId="33350"/>
    <cellStyle name="SAPBEXHLevel3 3 2" xfId="33351"/>
    <cellStyle name="SAPBEXHLevel3 3 2 10" xfId="33352"/>
    <cellStyle name="SAPBEXHLevel3 3 2 2" xfId="33353"/>
    <cellStyle name="SAPBEXHLevel3 3 2 2 2" xfId="33354"/>
    <cellStyle name="SAPBEXHLevel3 3 2 3" xfId="33355"/>
    <cellStyle name="SAPBEXHLevel3 3 2 3 2" xfId="33356"/>
    <cellStyle name="SAPBEXHLevel3 3 2 3 2 2" xfId="33357"/>
    <cellStyle name="SAPBEXHLevel3 3 2 3 2 3" xfId="33358"/>
    <cellStyle name="SAPBEXHLevel3 3 2 3 2 4" xfId="33359"/>
    <cellStyle name="SAPBEXHLevel3 3 2 3 2 5" xfId="33360"/>
    <cellStyle name="SAPBEXHLevel3 3 2 3 2 6" xfId="33361"/>
    <cellStyle name="SAPBEXHLevel3 3 2 3 2 7" xfId="33362"/>
    <cellStyle name="SAPBEXHLevel3 3 2 3 3" xfId="33363"/>
    <cellStyle name="SAPBEXHLevel3 3 2 3 4" xfId="33364"/>
    <cellStyle name="SAPBEXHLevel3 3 2 3 5" xfId="33365"/>
    <cellStyle name="SAPBEXHLevel3 3 2 3 6" xfId="33366"/>
    <cellStyle name="SAPBEXHLevel3 3 2 3 7" xfId="33367"/>
    <cellStyle name="SAPBEXHLevel3 3 2 3 8" xfId="33368"/>
    <cellStyle name="SAPBEXHLevel3 3 2 4" xfId="33369"/>
    <cellStyle name="SAPBEXHLevel3 3 2 4 2" xfId="33370"/>
    <cellStyle name="SAPBEXHLevel3 3 2 4 3" xfId="33371"/>
    <cellStyle name="SAPBEXHLevel3 3 2 4 4" xfId="33372"/>
    <cellStyle name="SAPBEXHLevel3 3 2 4 5" xfId="33373"/>
    <cellStyle name="SAPBEXHLevel3 3 2 4 6" xfId="33374"/>
    <cellStyle name="SAPBEXHLevel3 3 2 4 7" xfId="33375"/>
    <cellStyle name="SAPBEXHLevel3 3 2 5" xfId="33376"/>
    <cellStyle name="SAPBEXHLevel3 3 2 6" xfId="33377"/>
    <cellStyle name="SAPBEXHLevel3 3 2 7" xfId="33378"/>
    <cellStyle name="SAPBEXHLevel3 3 2 8" xfId="33379"/>
    <cellStyle name="SAPBEXHLevel3 3 2 9" xfId="33380"/>
    <cellStyle name="SAPBEXHLevel3 3 2_БДР формат СД (2)" xfId="33381"/>
    <cellStyle name="SAPBEXHLevel3 3 3" xfId="33382"/>
    <cellStyle name="SAPBEXHLevel3 3 3 2" xfId="33383"/>
    <cellStyle name="SAPBEXHLevel3 3 3 2 2" xfId="33384"/>
    <cellStyle name="SAPBEXHLevel3 3 3 3" xfId="33385"/>
    <cellStyle name="SAPBEXHLevel3 3 3 4" xfId="33386"/>
    <cellStyle name="SAPBEXHLevel3 3 3 5" xfId="33387"/>
    <cellStyle name="SAPBEXHLevel3 3 3 6" xfId="33388"/>
    <cellStyle name="SAPBEXHLevel3 3 3 7" xfId="33389"/>
    <cellStyle name="SAPBEXHLevel3 3 4" xfId="33390"/>
    <cellStyle name="SAPBEXHLevel3 3 4 2" xfId="33391"/>
    <cellStyle name="SAPBEXHLevel3 3 4 2 2" xfId="33392"/>
    <cellStyle name="SAPBEXHLevel3 3 4 2 3" xfId="33393"/>
    <cellStyle name="SAPBEXHLevel3 3 4 2 4" xfId="33394"/>
    <cellStyle name="SAPBEXHLevel3 3 4 2 5" xfId="33395"/>
    <cellStyle name="SAPBEXHLevel3 3 4 2 6" xfId="33396"/>
    <cellStyle name="SAPBEXHLevel3 3 4 2 7" xfId="33397"/>
    <cellStyle name="SAPBEXHLevel3 3 4 3" xfId="33398"/>
    <cellStyle name="SAPBEXHLevel3 3 4 4" xfId="33399"/>
    <cellStyle name="SAPBEXHLevel3 3 4 5" xfId="33400"/>
    <cellStyle name="SAPBEXHLevel3 3 4 6" xfId="33401"/>
    <cellStyle name="SAPBEXHLevel3 3 4 7" xfId="33402"/>
    <cellStyle name="SAPBEXHLevel3 3 4 8" xfId="33403"/>
    <cellStyle name="SAPBEXHLevel3 3 5" xfId="33404"/>
    <cellStyle name="SAPBEXHLevel3 3 5 2" xfId="33405"/>
    <cellStyle name="SAPBEXHLevel3 3 5 2 2" xfId="33406"/>
    <cellStyle name="SAPBEXHLevel3 3 5 3" xfId="33407"/>
    <cellStyle name="SAPBEXHLevel3 3 6" xfId="33408"/>
    <cellStyle name="SAPBEXHLevel3 3 6 2" xfId="33409"/>
    <cellStyle name="SAPBEXHLevel3 3 6 2 2" xfId="33410"/>
    <cellStyle name="SAPBEXHLevel3 3 6 2 3" xfId="33411"/>
    <cellStyle name="SAPBEXHLevel3 3 6 2 4" xfId="33412"/>
    <cellStyle name="SAPBEXHLevel3 3 6 2 5" xfId="33413"/>
    <cellStyle name="SAPBEXHLevel3 3 6 2 6" xfId="33414"/>
    <cellStyle name="SAPBEXHLevel3 3 6 2 7" xfId="33415"/>
    <cellStyle name="SAPBEXHLevel3 3 6 3" xfId="33416"/>
    <cellStyle name="SAPBEXHLevel3 3 6 4" xfId="33417"/>
    <cellStyle name="SAPBEXHLevel3 3 6 5" xfId="33418"/>
    <cellStyle name="SAPBEXHLevel3 3 6 6" xfId="33419"/>
    <cellStyle name="SAPBEXHLevel3 3 6 7" xfId="33420"/>
    <cellStyle name="SAPBEXHLevel3 3 6 8" xfId="33421"/>
    <cellStyle name="SAPBEXHLevel3 3 7" xfId="33422"/>
    <cellStyle name="SAPBEXHLevel3 3 7 2" xfId="33423"/>
    <cellStyle name="SAPBEXHLevel3 3 7 2 2" xfId="33424"/>
    <cellStyle name="SAPBEXHLevel3 3 7 2 3" xfId="33425"/>
    <cellStyle name="SAPBEXHLevel3 3 7 2 4" xfId="33426"/>
    <cellStyle name="SAPBEXHLevel3 3 7 2 5" xfId="33427"/>
    <cellStyle name="SAPBEXHLevel3 3 7 2 6" xfId="33428"/>
    <cellStyle name="SAPBEXHLevel3 3 7 2 7" xfId="33429"/>
    <cellStyle name="SAPBEXHLevel3 3 7 3" xfId="33430"/>
    <cellStyle name="SAPBEXHLevel3 3 7 4" xfId="33431"/>
    <cellStyle name="SAPBEXHLevel3 3 7 5" xfId="33432"/>
    <cellStyle name="SAPBEXHLevel3 3 7 6" xfId="33433"/>
    <cellStyle name="SAPBEXHLevel3 3 7 7" xfId="33434"/>
    <cellStyle name="SAPBEXHLevel3 3 7 8" xfId="33435"/>
    <cellStyle name="SAPBEXHLevel3 3 8" xfId="33436"/>
    <cellStyle name="SAPBEXHLevel3 3 8 2" xfId="33437"/>
    <cellStyle name="SAPBEXHLevel3 3 8 2 2" xfId="33438"/>
    <cellStyle name="SAPBEXHLevel3 3 8 2 3" xfId="33439"/>
    <cellStyle name="SAPBEXHLevel3 3 8 2 4" xfId="33440"/>
    <cellStyle name="SAPBEXHLevel3 3 8 2 5" xfId="33441"/>
    <cellStyle name="SAPBEXHLevel3 3 8 2 6" xfId="33442"/>
    <cellStyle name="SAPBEXHLevel3 3 8 2 7" xfId="33443"/>
    <cellStyle name="SAPBEXHLevel3 3 8 3" xfId="33444"/>
    <cellStyle name="SAPBEXHLevel3 3 8 4" xfId="33445"/>
    <cellStyle name="SAPBEXHLevel3 3 8 5" xfId="33446"/>
    <cellStyle name="SAPBEXHLevel3 3 8 6" xfId="33447"/>
    <cellStyle name="SAPBEXHLevel3 3 8 7" xfId="33448"/>
    <cellStyle name="SAPBEXHLevel3 3 8 8" xfId="33449"/>
    <cellStyle name="SAPBEXHLevel3 3 9" xfId="33450"/>
    <cellStyle name="SAPBEXHLevel3 3 9 2" xfId="33451"/>
    <cellStyle name="SAPBEXHLevel3 3 9 3" xfId="33452"/>
    <cellStyle name="SAPBEXHLevel3 3 9 4" xfId="33453"/>
    <cellStyle name="SAPBEXHLevel3 3 9 5" xfId="33454"/>
    <cellStyle name="SAPBEXHLevel3 3 9 6" xfId="33455"/>
    <cellStyle name="SAPBEXHLevel3 3 9 7" xfId="33456"/>
    <cellStyle name="SAPBEXHLevel3 3_БДР формат СД (2)" xfId="33457"/>
    <cellStyle name="SAPBEXHLevel3 4" xfId="33458"/>
    <cellStyle name="SAPBEXHLevel3 4 10" xfId="33459"/>
    <cellStyle name="SAPBEXHLevel3 4 2" xfId="33460"/>
    <cellStyle name="SAPBEXHLevel3 4 2 2" xfId="33461"/>
    <cellStyle name="SAPBEXHLevel3 4 2 2 2" xfId="33462"/>
    <cellStyle name="SAPBEXHLevel3 4 2 3" xfId="33463"/>
    <cellStyle name="SAPBEXHLevel3 4 2 4" xfId="33464"/>
    <cellStyle name="SAPBEXHLevel3 4 2 5" xfId="33465"/>
    <cellStyle name="SAPBEXHLevel3 4 3" xfId="33466"/>
    <cellStyle name="SAPBEXHLevel3 4 3 2" xfId="33467"/>
    <cellStyle name="SAPBEXHLevel3 4 3 2 2" xfId="33468"/>
    <cellStyle name="SAPBEXHLevel3 4 3 2 3" xfId="33469"/>
    <cellStyle name="SAPBEXHLevel3 4 3 2 4" xfId="33470"/>
    <cellStyle name="SAPBEXHLevel3 4 3 2 5" xfId="33471"/>
    <cellStyle name="SAPBEXHLevel3 4 3 2 6" xfId="33472"/>
    <cellStyle name="SAPBEXHLevel3 4 3 2 7" xfId="33473"/>
    <cellStyle name="SAPBEXHLevel3 4 3 3" xfId="33474"/>
    <cellStyle name="SAPBEXHLevel3 4 3 4" xfId="33475"/>
    <cellStyle name="SAPBEXHLevel3 4 3 5" xfId="33476"/>
    <cellStyle name="SAPBEXHLevel3 4 3 6" xfId="33477"/>
    <cellStyle name="SAPBEXHLevel3 4 3 7" xfId="33478"/>
    <cellStyle name="SAPBEXHLevel3 4 3 8" xfId="33479"/>
    <cellStyle name="SAPBEXHLevel3 4 4" xfId="33480"/>
    <cellStyle name="SAPBEXHLevel3 4 4 2" xfId="33481"/>
    <cellStyle name="SAPBEXHLevel3 4 4 2 2" xfId="33482"/>
    <cellStyle name="SAPBEXHLevel3 4 4 3" xfId="33483"/>
    <cellStyle name="SAPBEXHLevel3 4 4 4" xfId="33484"/>
    <cellStyle name="SAPBEXHLevel3 4 4 5" xfId="33485"/>
    <cellStyle name="SAPBEXHLevel3 4 4 6" xfId="33486"/>
    <cellStyle name="SAPBEXHLevel3 4 4 7" xfId="33487"/>
    <cellStyle name="SAPBEXHLevel3 4 5" xfId="33488"/>
    <cellStyle name="SAPBEXHLevel3 4 5 2" xfId="33489"/>
    <cellStyle name="SAPBEXHLevel3 4 5 2 2" xfId="33490"/>
    <cellStyle name="SAPBEXHLevel3 4 5 3" xfId="33491"/>
    <cellStyle name="SAPBEXHLevel3 4 6" xfId="33492"/>
    <cellStyle name="SAPBEXHLevel3 4 6 2" xfId="33493"/>
    <cellStyle name="SAPBEXHLevel3 4 7" xfId="33494"/>
    <cellStyle name="SAPBEXHLevel3 4 8" xfId="33495"/>
    <cellStyle name="SAPBEXHLevel3 4 9" xfId="33496"/>
    <cellStyle name="SAPBEXHLevel3 4_БДР формат СД (2)" xfId="33497"/>
    <cellStyle name="SAPBEXHLevel3 5" xfId="33498"/>
    <cellStyle name="SAPBEXHLevel3 5 2" xfId="33499"/>
    <cellStyle name="SAPBEXHLevel3 5 2 2" xfId="33500"/>
    <cellStyle name="SAPBEXHLevel3 5 2 2 2" xfId="33501"/>
    <cellStyle name="SAPBEXHLevel3 5 2 3" xfId="33502"/>
    <cellStyle name="SAPBEXHLevel3 5 2 4" xfId="33503"/>
    <cellStyle name="SAPBEXHLevel3 5 2 5" xfId="33504"/>
    <cellStyle name="SAPBEXHLevel3 5 2 6" xfId="33505"/>
    <cellStyle name="SAPBEXHLevel3 5 2 7" xfId="33506"/>
    <cellStyle name="SAPBEXHLevel3 5 3" xfId="33507"/>
    <cellStyle name="SAPBEXHLevel3 5 3 2" xfId="33508"/>
    <cellStyle name="SAPBEXHLevel3 5 3 2 2" xfId="33509"/>
    <cellStyle name="SAPBEXHLevel3 5 3 3" xfId="33510"/>
    <cellStyle name="SAPBEXHLevel3 5 3 4" xfId="33511"/>
    <cellStyle name="SAPBEXHLevel3 5 3 5" xfId="33512"/>
    <cellStyle name="SAPBEXHLevel3 5 4" xfId="33513"/>
    <cellStyle name="SAPBEXHLevel3 5 4 2" xfId="33514"/>
    <cellStyle name="SAPBEXHLevel3 5 4 2 2" xfId="33515"/>
    <cellStyle name="SAPBEXHLevel3 5 4 3" xfId="33516"/>
    <cellStyle name="SAPBEXHLevel3 5 5" xfId="33517"/>
    <cellStyle name="SAPBEXHLevel3 5 5 2" xfId="33518"/>
    <cellStyle name="SAPBEXHLevel3 5 5 2 2" xfId="33519"/>
    <cellStyle name="SAPBEXHLevel3 5 5 3" xfId="33520"/>
    <cellStyle name="SAPBEXHLevel3 5 6" xfId="33521"/>
    <cellStyle name="SAPBEXHLevel3 5 6 2" xfId="33522"/>
    <cellStyle name="SAPBEXHLevel3 5 7" xfId="33523"/>
    <cellStyle name="SAPBEXHLevel3 5 8" xfId="33524"/>
    <cellStyle name="SAPBEXHLevel3 6" xfId="33525"/>
    <cellStyle name="SAPBEXHLevel3 6 2" xfId="33526"/>
    <cellStyle name="SAPBEXHLevel3 6 2 2" xfId="33527"/>
    <cellStyle name="SAPBEXHLevel3 6 2 2 2" xfId="33528"/>
    <cellStyle name="SAPBEXHLevel3 6 2 3" xfId="33529"/>
    <cellStyle name="SAPBEXHLevel3 6 2 4" xfId="33530"/>
    <cellStyle name="SAPBEXHLevel3 6 2 5" xfId="33531"/>
    <cellStyle name="SAPBEXHLevel3 6 3" xfId="33532"/>
    <cellStyle name="SAPBEXHLevel3 6 3 2" xfId="33533"/>
    <cellStyle name="SAPBEXHLevel3 6 3 2 2" xfId="33534"/>
    <cellStyle name="SAPBEXHLevel3 6 3 3" xfId="33535"/>
    <cellStyle name="SAPBEXHLevel3 6 4" xfId="33536"/>
    <cellStyle name="SAPBEXHLevel3 6 4 2" xfId="33537"/>
    <cellStyle name="SAPBEXHLevel3 6 4 2 2" xfId="33538"/>
    <cellStyle name="SAPBEXHLevel3 6 4 3" xfId="33539"/>
    <cellStyle name="SAPBEXHLevel3 6 5" xfId="33540"/>
    <cellStyle name="SAPBEXHLevel3 6 5 2" xfId="33541"/>
    <cellStyle name="SAPBEXHLevel3 6 5 2 2" xfId="33542"/>
    <cellStyle name="SAPBEXHLevel3 6 5 3" xfId="33543"/>
    <cellStyle name="SAPBEXHLevel3 6 6" xfId="33544"/>
    <cellStyle name="SAPBEXHLevel3 6 6 2" xfId="33545"/>
    <cellStyle name="SAPBEXHLevel3 6 7" xfId="33546"/>
    <cellStyle name="SAPBEXHLevel3 7" xfId="33547"/>
    <cellStyle name="SAPBEXHLevel3 7 2" xfId="33548"/>
    <cellStyle name="SAPBEXHLevel3 7 2 2" xfId="33549"/>
    <cellStyle name="SAPBEXHLevel3 7 2 2 2" xfId="33550"/>
    <cellStyle name="SAPBEXHLevel3 7 2 3" xfId="33551"/>
    <cellStyle name="SAPBEXHLevel3 7 2 4" xfId="33552"/>
    <cellStyle name="SAPBEXHLevel3 7 2 5" xfId="33553"/>
    <cellStyle name="SAPBEXHLevel3 7 2 6" xfId="33554"/>
    <cellStyle name="SAPBEXHLevel3 7 2 7" xfId="33555"/>
    <cellStyle name="SAPBEXHLevel3 7 3" xfId="33556"/>
    <cellStyle name="SAPBEXHLevel3 7 3 2" xfId="33557"/>
    <cellStyle name="SAPBEXHLevel3 7 3 2 2" xfId="33558"/>
    <cellStyle name="SAPBEXHLevel3 7 3 3" xfId="33559"/>
    <cellStyle name="SAPBEXHLevel3 7 4" xfId="33560"/>
    <cellStyle name="SAPBEXHLevel3 7 4 2" xfId="33561"/>
    <cellStyle name="SAPBEXHLevel3 7 4 2 2" xfId="33562"/>
    <cellStyle name="SAPBEXHLevel3 7 4 3" xfId="33563"/>
    <cellStyle name="SAPBEXHLevel3 7 5" xfId="33564"/>
    <cellStyle name="SAPBEXHLevel3 7 5 2" xfId="33565"/>
    <cellStyle name="SAPBEXHLevel3 7 5 2 2" xfId="33566"/>
    <cellStyle name="SAPBEXHLevel3 7 5 3" xfId="33567"/>
    <cellStyle name="SAPBEXHLevel3 7 6" xfId="33568"/>
    <cellStyle name="SAPBEXHLevel3 7 6 2" xfId="33569"/>
    <cellStyle name="SAPBEXHLevel3 7 7" xfId="33570"/>
    <cellStyle name="SAPBEXHLevel3 7 8" xfId="33571"/>
    <cellStyle name="SAPBEXHLevel3 8" xfId="33572"/>
    <cellStyle name="SAPBEXHLevel3 8 2" xfId="33573"/>
    <cellStyle name="SAPBEXHLevel3 8 2 2" xfId="33574"/>
    <cellStyle name="SAPBEXHLevel3 8 2 2 2" xfId="33575"/>
    <cellStyle name="SAPBEXHLevel3 8 2 3" xfId="33576"/>
    <cellStyle name="SAPBEXHLevel3 8 2 4" xfId="33577"/>
    <cellStyle name="SAPBEXHLevel3 8 2 5" xfId="33578"/>
    <cellStyle name="SAPBEXHLevel3 8 2 6" xfId="33579"/>
    <cellStyle name="SAPBEXHLevel3 8 2 7" xfId="33580"/>
    <cellStyle name="SAPBEXHLevel3 8 3" xfId="33581"/>
    <cellStyle name="SAPBEXHLevel3 8 3 2" xfId="33582"/>
    <cellStyle name="SAPBEXHLevel3 8 3 2 2" xfId="33583"/>
    <cellStyle name="SAPBEXHLevel3 8 3 3" xfId="33584"/>
    <cellStyle name="SAPBEXHLevel3 8 4" xfId="33585"/>
    <cellStyle name="SAPBEXHLevel3 8 4 2" xfId="33586"/>
    <cellStyle name="SAPBEXHLevel3 8 4 2 2" xfId="33587"/>
    <cellStyle name="SAPBEXHLevel3 8 4 3" xfId="33588"/>
    <cellStyle name="SAPBEXHLevel3 8 5" xfId="33589"/>
    <cellStyle name="SAPBEXHLevel3 8 5 2" xfId="33590"/>
    <cellStyle name="SAPBEXHLevel3 8 5 2 2" xfId="33591"/>
    <cellStyle name="SAPBEXHLevel3 8 5 3" xfId="33592"/>
    <cellStyle name="SAPBEXHLevel3 8 6" xfId="33593"/>
    <cellStyle name="SAPBEXHLevel3 8 6 2" xfId="33594"/>
    <cellStyle name="SAPBEXHLevel3 8 6 2 2" xfId="33595"/>
    <cellStyle name="SAPBEXHLevel3 8 6 3" xfId="33596"/>
    <cellStyle name="SAPBEXHLevel3 8 7" xfId="33597"/>
    <cellStyle name="SAPBEXHLevel3 8 7 2" xfId="33598"/>
    <cellStyle name="SAPBEXHLevel3 8 8" xfId="33599"/>
    <cellStyle name="SAPBEXHLevel3 9" xfId="33600"/>
    <cellStyle name="SAPBEXHLevel3 9 2" xfId="33601"/>
    <cellStyle name="SAPBEXHLevel3 9 2 2" xfId="33602"/>
    <cellStyle name="SAPBEXHLevel3 9 2 2 2" xfId="33603"/>
    <cellStyle name="SAPBEXHLevel3 9 2 3" xfId="33604"/>
    <cellStyle name="SAPBEXHLevel3 9 2 4" xfId="33605"/>
    <cellStyle name="SAPBEXHLevel3 9 2 5" xfId="33606"/>
    <cellStyle name="SAPBEXHLevel3 9 2 6" xfId="33607"/>
    <cellStyle name="SAPBEXHLevel3 9 2 7" xfId="33608"/>
    <cellStyle name="SAPBEXHLevel3 9 3" xfId="33609"/>
    <cellStyle name="SAPBEXHLevel3 9 3 2" xfId="33610"/>
    <cellStyle name="SAPBEXHLevel3 9 3 2 2" xfId="33611"/>
    <cellStyle name="SAPBEXHLevel3 9 3 3" xfId="33612"/>
    <cellStyle name="SAPBEXHLevel3 9 4" xfId="33613"/>
    <cellStyle name="SAPBEXHLevel3 9 4 2" xfId="33614"/>
    <cellStyle name="SAPBEXHLevel3 9 4 2 2" xfId="33615"/>
    <cellStyle name="SAPBEXHLevel3 9 4 3" xfId="33616"/>
    <cellStyle name="SAPBEXHLevel3 9 5" xfId="33617"/>
    <cellStyle name="SAPBEXHLevel3 9 5 2" xfId="33618"/>
    <cellStyle name="SAPBEXHLevel3 9 5 2 2" xfId="33619"/>
    <cellStyle name="SAPBEXHLevel3 9 5 3" xfId="33620"/>
    <cellStyle name="SAPBEXHLevel3 9 6" xfId="33621"/>
    <cellStyle name="SAPBEXHLevel3 9 6 2" xfId="33622"/>
    <cellStyle name="SAPBEXHLevel3 9 6 2 2" xfId="33623"/>
    <cellStyle name="SAPBEXHLevel3 9 6 3" xfId="33624"/>
    <cellStyle name="SAPBEXHLevel3 9 7" xfId="33625"/>
    <cellStyle name="SAPBEXHLevel3 9 7 2" xfId="33626"/>
    <cellStyle name="SAPBEXHLevel3 9 8" xfId="33627"/>
    <cellStyle name="SAPBEXHLevel3_7 Расчёт тарифа 2011-2012 МЭС Востока" xfId="33628"/>
    <cellStyle name="SAPBEXHLevel3X" xfId="33629"/>
    <cellStyle name="SAPBEXHLevel3X 10" xfId="33630"/>
    <cellStyle name="SAPBEXHLevel3X 10 2" xfId="33631"/>
    <cellStyle name="SAPBEXHLevel3X 10 2 2" xfId="33632"/>
    <cellStyle name="SAPBEXHLevel3X 10 2 3" xfId="33633"/>
    <cellStyle name="SAPBEXHLevel3X 10 2 4" xfId="33634"/>
    <cellStyle name="SAPBEXHLevel3X 10 2 5" xfId="33635"/>
    <cellStyle name="SAPBEXHLevel3X 10 2 6" xfId="33636"/>
    <cellStyle name="SAPBEXHLevel3X 10 2 7" xfId="33637"/>
    <cellStyle name="SAPBEXHLevel3X 10 3" xfId="33638"/>
    <cellStyle name="SAPBEXHLevel3X 10 4" xfId="33639"/>
    <cellStyle name="SAPBEXHLevel3X 10 5" xfId="33640"/>
    <cellStyle name="SAPBEXHLevel3X 10 6" xfId="33641"/>
    <cellStyle name="SAPBEXHLevel3X 10 7" xfId="33642"/>
    <cellStyle name="SAPBEXHLevel3X 10 8" xfId="33643"/>
    <cellStyle name="SAPBEXHLevel3X 11" xfId="33644"/>
    <cellStyle name="SAPBEXHLevel3X 11 2" xfId="33645"/>
    <cellStyle name="SAPBEXHLevel3X 11 3" xfId="33646"/>
    <cellStyle name="SAPBEXHLevel3X 11 4" xfId="33647"/>
    <cellStyle name="SAPBEXHLevel3X 11 5" xfId="33648"/>
    <cellStyle name="SAPBEXHLevel3X 11 6" xfId="33649"/>
    <cellStyle name="SAPBEXHLevel3X 11 7" xfId="33650"/>
    <cellStyle name="SAPBEXHLevel3X 12" xfId="33651"/>
    <cellStyle name="SAPBEXHLevel3X 12 2" xfId="33652"/>
    <cellStyle name="SAPBEXHLevel3X 12 3" xfId="33653"/>
    <cellStyle name="SAPBEXHLevel3X 12 4" xfId="33654"/>
    <cellStyle name="SAPBEXHLevel3X 12 5" xfId="33655"/>
    <cellStyle name="SAPBEXHLevel3X 12 6" xfId="33656"/>
    <cellStyle name="SAPBEXHLevel3X 12 7" xfId="33657"/>
    <cellStyle name="SAPBEXHLevel3X 13" xfId="33658"/>
    <cellStyle name="SAPBEXHLevel3X 13 2" xfId="33659"/>
    <cellStyle name="SAPBEXHLevel3X 13 3" xfId="33660"/>
    <cellStyle name="SAPBEXHLevel3X 13 4" xfId="33661"/>
    <cellStyle name="SAPBEXHLevel3X 13 5" xfId="33662"/>
    <cellStyle name="SAPBEXHLevel3X 13 6" xfId="33663"/>
    <cellStyle name="SAPBEXHLevel3X 13 7" xfId="33664"/>
    <cellStyle name="SAPBEXHLevel3X 14" xfId="33665"/>
    <cellStyle name="SAPBEXHLevel3X 14 2" xfId="33666"/>
    <cellStyle name="SAPBEXHLevel3X 14 3" xfId="33667"/>
    <cellStyle name="SAPBEXHLevel3X 14 4" xfId="33668"/>
    <cellStyle name="SAPBEXHLevel3X 14 5" xfId="33669"/>
    <cellStyle name="SAPBEXHLevel3X 14 6" xfId="33670"/>
    <cellStyle name="SAPBEXHLevel3X 14 7" xfId="33671"/>
    <cellStyle name="SAPBEXHLevel3X 15" xfId="33672"/>
    <cellStyle name="SAPBEXHLevel3X 16" xfId="33673"/>
    <cellStyle name="SAPBEXHLevel3X 17" xfId="33674"/>
    <cellStyle name="SAPBEXHLevel3X 18" xfId="33675"/>
    <cellStyle name="SAPBEXHLevel3X 19" xfId="33676"/>
    <cellStyle name="SAPBEXHLevel3X 2" xfId="33677"/>
    <cellStyle name="SAPBEXHLevel3X 2 10" xfId="33678"/>
    <cellStyle name="SAPBEXHLevel3X 2 11" xfId="33679"/>
    <cellStyle name="SAPBEXHLevel3X 2 12" xfId="33680"/>
    <cellStyle name="SAPBEXHLevel3X 2 13" xfId="33681"/>
    <cellStyle name="SAPBEXHLevel3X 2 14" xfId="33682"/>
    <cellStyle name="SAPBEXHLevel3X 2 2" xfId="33683"/>
    <cellStyle name="SAPBEXHLevel3X 2 2 10" xfId="33684"/>
    <cellStyle name="SAPBEXHLevel3X 2 2 2" xfId="33685"/>
    <cellStyle name="SAPBEXHLevel3X 2 2 2 2" xfId="33686"/>
    <cellStyle name="SAPBEXHLevel3X 2 2 2 2 2" xfId="33687"/>
    <cellStyle name="SAPBEXHLevel3X 2 2 2 3" xfId="33688"/>
    <cellStyle name="SAPBEXHLevel3X 2 2 2 4" xfId="33689"/>
    <cellStyle name="SAPBEXHLevel3X 2 2 2 5" xfId="33690"/>
    <cellStyle name="SAPBEXHLevel3X 2 2 3" xfId="33691"/>
    <cellStyle name="SAPBEXHLevel3X 2 2 3 2" xfId="33692"/>
    <cellStyle name="SAPBEXHLevel3X 2 2 3 2 2" xfId="33693"/>
    <cellStyle name="SAPBEXHLevel3X 2 2 3 2 3" xfId="33694"/>
    <cellStyle name="SAPBEXHLevel3X 2 2 3 2 4" xfId="33695"/>
    <cellStyle name="SAPBEXHLevel3X 2 2 3 2 5" xfId="33696"/>
    <cellStyle name="SAPBEXHLevel3X 2 2 3 2 6" xfId="33697"/>
    <cellStyle name="SAPBEXHLevel3X 2 2 3 2 7" xfId="33698"/>
    <cellStyle name="SAPBEXHLevel3X 2 2 3 3" xfId="33699"/>
    <cellStyle name="SAPBEXHLevel3X 2 2 3 4" xfId="33700"/>
    <cellStyle name="SAPBEXHLevel3X 2 2 3 5" xfId="33701"/>
    <cellStyle name="SAPBEXHLevel3X 2 2 3 6" xfId="33702"/>
    <cellStyle name="SAPBEXHLevel3X 2 2 3 7" xfId="33703"/>
    <cellStyle name="SAPBEXHLevel3X 2 2 3 8" xfId="33704"/>
    <cellStyle name="SAPBEXHLevel3X 2 2 4" xfId="33705"/>
    <cellStyle name="SAPBEXHLevel3X 2 2 4 2" xfId="33706"/>
    <cellStyle name="SAPBEXHLevel3X 2 2 4 2 2" xfId="33707"/>
    <cellStyle name="SAPBEXHLevel3X 2 2 4 3" xfId="33708"/>
    <cellStyle name="SAPBEXHLevel3X 2 2 4 4" xfId="33709"/>
    <cellStyle name="SAPBEXHLevel3X 2 2 4 5" xfId="33710"/>
    <cellStyle name="SAPBEXHLevel3X 2 2 4 6" xfId="33711"/>
    <cellStyle name="SAPBEXHLevel3X 2 2 4 7" xfId="33712"/>
    <cellStyle name="SAPBEXHLevel3X 2 2 5" xfId="33713"/>
    <cellStyle name="SAPBEXHLevel3X 2 2 5 2" xfId="33714"/>
    <cellStyle name="SAPBEXHLevel3X 2 2 5 2 2" xfId="33715"/>
    <cellStyle name="SAPBEXHLevel3X 2 2 5 3" xfId="33716"/>
    <cellStyle name="SAPBEXHLevel3X 2 2 6" xfId="33717"/>
    <cellStyle name="SAPBEXHLevel3X 2 2 6 2" xfId="33718"/>
    <cellStyle name="SAPBEXHLevel3X 2 2 7" xfId="33719"/>
    <cellStyle name="SAPBEXHLevel3X 2 2 8" xfId="33720"/>
    <cellStyle name="SAPBEXHLevel3X 2 2 9" xfId="33721"/>
    <cellStyle name="SAPBEXHLevel3X 2 2_БДР формат СД (2)" xfId="33722"/>
    <cellStyle name="SAPBEXHLevel3X 2 3" xfId="33723"/>
    <cellStyle name="SAPBEXHLevel3X 2 3 2" xfId="33724"/>
    <cellStyle name="SAPBEXHLevel3X 2 3 2 2" xfId="33725"/>
    <cellStyle name="SAPBEXHLevel3X 2 3 2 2 2" xfId="33726"/>
    <cellStyle name="SAPBEXHLevel3X 2 3 2 3" xfId="33727"/>
    <cellStyle name="SAPBEXHLevel3X 2 3 2 4" xfId="33728"/>
    <cellStyle name="SAPBEXHLevel3X 2 3 2 5" xfId="33729"/>
    <cellStyle name="SAPBEXHLevel3X 2 3 2 6" xfId="33730"/>
    <cellStyle name="SAPBEXHLevel3X 2 3 2 7" xfId="33731"/>
    <cellStyle name="SAPBEXHLevel3X 2 3 3" xfId="33732"/>
    <cellStyle name="SAPBEXHLevel3X 2 3 3 2" xfId="33733"/>
    <cellStyle name="SAPBEXHLevel3X 2 3 3 2 2" xfId="33734"/>
    <cellStyle name="SAPBEXHLevel3X 2 3 3 3" xfId="33735"/>
    <cellStyle name="SAPBEXHLevel3X 2 3 3 4" xfId="33736"/>
    <cellStyle name="SAPBEXHLevel3X 2 3 3 5" xfId="33737"/>
    <cellStyle name="SAPBEXHLevel3X 2 3 4" xfId="33738"/>
    <cellStyle name="SAPBEXHLevel3X 2 3 4 2" xfId="33739"/>
    <cellStyle name="SAPBEXHLevel3X 2 3 4 2 2" xfId="33740"/>
    <cellStyle name="SAPBEXHLevel3X 2 3 4 3" xfId="33741"/>
    <cellStyle name="SAPBEXHLevel3X 2 3 5" xfId="33742"/>
    <cellStyle name="SAPBEXHLevel3X 2 3 5 2" xfId="33743"/>
    <cellStyle name="SAPBEXHLevel3X 2 3 5 2 2" xfId="33744"/>
    <cellStyle name="SAPBEXHLevel3X 2 3 5 3" xfId="33745"/>
    <cellStyle name="SAPBEXHLevel3X 2 3 6" xfId="33746"/>
    <cellStyle name="SAPBEXHLevel3X 2 3 6 2" xfId="33747"/>
    <cellStyle name="SAPBEXHLevel3X 2 3 7" xfId="33748"/>
    <cellStyle name="SAPBEXHLevel3X 2 3 8" xfId="33749"/>
    <cellStyle name="SAPBEXHLevel3X 2 4" xfId="33750"/>
    <cellStyle name="SAPBEXHLevel3X 2 4 2" xfId="33751"/>
    <cellStyle name="SAPBEXHLevel3X 2 4 2 2" xfId="33752"/>
    <cellStyle name="SAPBEXHLevel3X 2 4 2 2 2" xfId="33753"/>
    <cellStyle name="SAPBEXHLevel3X 2 4 2 3" xfId="33754"/>
    <cellStyle name="SAPBEXHLevel3X 2 4 2 4" xfId="33755"/>
    <cellStyle name="SAPBEXHLevel3X 2 4 2 5" xfId="33756"/>
    <cellStyle name="SAPBEXHLevel3X 2 4 3" xfId="33757"/>
    <cellStyle name="SAPBEXHLevel3X 2 4 3 2" xfId="33758"/>
    <cellStyle name="SAPBEXHLevel3X 2 4 3 2 2" xfId="33759"/>
    <cellStyle name="SAPBEXHLevel3X 2 4 3 3" xfId="33760"/>
    <cellStyle name="SAPBEXHLevel3X 2 4 3 4" xfId="33761"/>
    <cellStyle name="SAPBEXHLevel3X 2 4 3 5" xfId="33762"/>
    <cellStyle name="SAPBEXHLevel3X 2 4 4" xfId="33763"/>
    <cellStyle name="SAPBEXHLevel3X 2 4 4 2" xfId="33764"/>
    <cellStyle name="SAPBEXHLevel3X 2 4 4 2 2" xfId="33765"/>
    <cellStyle name="SAPBEXHLevel3X 2 4 4 3" xfId="33766"/>
    <cellStyle name="SAPBEXHLevel3X 2 4 5" xfId="33767"/>
    <cellStyle name="SAPBEXHLevel3X 2 4 5 2" xfId="33768"/>
    <cellStyle name="SAPBEXHLevel3X 2 4 5 2 2" xfId="33769"/>
    <cellStyle name="SAPBEXHLevel3X 2 4 5 3" xfId="33770"/>
    <cellStyle name="SAPBEXHLevel3X 2 4 6" xfId="33771"/>
    <cellStyle name="SAPBEXHLevel3X 2 4 6 2" xfId="33772"/>
    <cellStyle name="SAPBEXHLevel3X 2 4 7" xfId="33773"/>
    <cellStyle name="SAPBEXHLevel3X 2 5" xfId="33774"/>
    <cellStyle name="SAPBEXHLevel3X 2 5 2" xfId="33775"/>
    <cellStyle name="SAPBEXHLevel3X 2 5 2 2" xfId="33776"/>
    <cellStyle name="SAPBEXHLevel3X 2 5 2 2 2" xfId="33777"/>
    <cellStyle name="SAPBEXHLevel3X 2 5 2 3" xfId="33778"/>
    <cellStyle name="SAPBEXHLevel3X 2 5 2 4" xfId="33779"/>
    <cellStyle name="SAPBEXHLevel3X 2 5 2 5" xfId="33780"/>
    <cellStyle name="SAPBEXHLevel3X 2 5 2 6" xfId="33781"/>
    <cellStyle name="SAPBEXHLevel3X 2 5 2 7" xfId="33782"/>
    <cellStyle name="SAPBEXHLevel3X 2 5 3" xfId="33783"/>
    <cellStyle name="SAPBEXHLevel3X 2 5 3 2" xfId="33784"/>
    <cellStyle name="SAPBEXHLevel3X 2 5 3 2 2" xfId="33785"/>
    <cellStyle name="SAPBEXHLevel3X 2 5 3 3" xfId="33786"/>
    <cellStyle name="SAPBEXHLevel3X 2 5 4" xfId="33787"/>
    <cellStyle name="SAPBEXHLevel3X 2 5 4 2" xfId="33788"/>
    <cellStyle name="SAPBEXHLevel3X 2 5 4 2 2" xfId="33789"/>
    <cellStyle name="SAPBEXHLevel3X 2 5 4 3" xfId="33790"/>
    <cellStyle name="SAPBEXHLevel3X 2 5 5" xfId="33791"/>
    <cellStyle name="SAPBEXHLevel3X 2 5 5 2" xfId="33792"/>
    <cellStyle name="SAPBEXHLevel3X 2 5 5 2 2" xfId="33793"/>
    <cellStyle name="SAPBEXHLevel3X 2 5 5 3" xfId="33794"/>
    <cellStyle name="SAPBEXHLevel3X 2 5 6" xfId="33795"/>
    <cellStyle name="SAPBEXHLevel3X 2 5 6 2" xfId="33796"/>
    <cellStyle name="SAPBEXHLevel3X 2 5 7" xfId="33797"/>
    <cellStyle name="SAPBEXHLevel3X 2 5 8" xfId="33798"/>
    <cellStyle name="SAPBEXHLevel3X 2 6" xfId="33799"/>
    <cellStyle name="SAPBEXHLevel3X 2 6 2" xfId="33800"/>
    <cellStyle name="SAPBEXHLevel3X 2 6 2 2" xfId="33801"/>
    <cellStyle name="SAPBEXHLevel3X 2 6 2 2 2" xfId="33802"/>
    <cellStyle name="SAPBEXHLevel3X 2 6 2 3" xfId="33803"/>
    <cellStyle name="SAPBEXHLevel3X 2 6 2 4" xfId="33804"/>
    <cellStyle name="SAPBEXHLevel3X 2 6 2 5" xfId="33805"/>
    <cellStyle name="SAPBEXHLevel3X 2 6 2 6" xfId="33806"/>
    <cellStyle name="SAPBEXHLevel3X 2 6 2 7" xfId="33807"/>
    <cellStyle name="SAPBEXHLevel3X 2 6 3" xfId="33808"/>
    <cellStyle name="SAPBEXHLevel3X 2 6 3 2" xfId="33809"/>
    <cellStyle name="SAPBEXHLevel3X 2 6 3 2 2" xfId="33810"/>
    <cellStyle name="SAPBEXHLevel3X 2 6 3 3" xfId="33811"/>
    <cellStyle name="SAPBEXHLevel3X 2 6 4" xfId="33812"/>
    <cellStyle name="SAPBEXHLevel3X 2 6 4 2" xfId="33813"/>
    <cellStyle name="SAPBEXHLevel3X 2 6 4 2 2" xfId="33814"/>
    <cellStyle name="SAPBEXHLevel3X 2 6 4 3" xfId="33815"/>
    <cellStyle name="SAPBEXHLevel3X 2 6 5" xfId="33816"/>
    <cellStyle name="SAPBEXHLevel3X 2 6 5 2" xfId="33817"/>
    <cellStyle name="SAPBEXHLevel3X 2 6 5 2 2" xfId="33818"/>
    <cellStyle name="SAPBEXHLevel3X 2 6 5 3" xfId="33819"/>
    <cellStyle name="SAPBEXHLevel3X 2 6 6" xfId="33820"/>
    <cellStyle name="SAPBEXHLevel3X 2 6 6 2" xfId="33821"/>
    <cellStyle name="SAPBEXHLevel3X 2 6 7" xfId="33822"/>
    <cellStyle name="SAPBEXHLevel3X 2 6 8" xfId="33823"/>
    <cellStyle name="SAPBEXHLevel3X 2 7" xfId="33824"/>
    <cellStyle name="SAPBEXHLevel3X 2 7 2" xfId="33825"/>
    <cellStyle name="SAPBEXHLevel3X 2 7 2 2" xfId="33826"/>
    <cellStyle name="SAPBEXHLevel3X 2 7 2 2 2" xfId="33827"/>
    <cellStyle name="SAPBEXHLevel3X 2 7 2 3" xfId="33828"/>
    <cellStyle name="SAPBEXHLevel3X 2 7 3" xfId="33829"/>
    <cellStyle name="SAPBEXHLevel3X 2 7 3 2" xfId="33830"/>
    <cellStyle name="SAPBEXHLevel3X 2 7 3 2 2" xfId="33831"/>
    <cellStyle name="SAPBEXHLevel3X 2 7 3 3" xfId="33832"/>
    <cellStyle name="SAPBEXHLevel3X 2 7 4" xfId="33833"/>
    <cellStyle name="SAPBEXHLevel3X 2 7 4 2" xfId="33834"/>
    <cellStyle name="SAPBEXHLevel3X 2 7 4 2 2" xfId="33835"/>
    <cellStyle name="SAPBEXHLevel3X 2 7 4 3" xfId="33836"/>
    <cellStyle name="SAPBEXHLevel3X 2 7 5" xfId="33837"/>
    <cellStyle name="SAPBEXHLevel3X 2 7 5 2" xfId="33838"/>
    <cellStyle name="SAPBEXHLevel3X 2 7 5 2 2" xfId="33839"/>
    <cellStyle name="SAPBEXHLevel3X 2 7 5 3" xfId="33840"/>
    <cellStyle name="SAPBEXHLevel3X 2 7 6" xfId="33841"/>
    <cellStyle name="SAPBEXHLevel3X 2 7 6 2" xfId="33842"/>
    <cellStyle name="SAPBEXHLevel3X 2 7 6 2 2" xfId="33843"/>
    <cellStyle name="SAPBEXHLevel3X 2 7 6 3" xfId="33844"/>
    <cellStyle name="SAPBEXHLevel3X 2 7 7" xfId="33845"/>
    <cellStyle name="SAPBEXHLevel3X 2 7 7 2" xfId="33846"/>
    <cellStyle name="SAPBEXHLevel3X 2 7 8" xfId="33847"/>
    <cellStyle name="SAPBEXHLevel3X 2 8" xfId="33848"/>
    <cellStyle name="SAPBEXHLevel3X 2 8 2" xfId="33849"/>
    <cellStyle name="SAPBEXHLevel3X 2 8 2 2" xfId="33850"/>
    <cellStyle name="SAPBEXHLevel3X 2 8 2 2 2" xfId="33851"/>
    <cellStyle name="SAPBEXHLevel3X 2 8 2 3" xfId="33852"/>
    <cellStyle name="SAPBEXHLevel3X 2 8 3" xfId="33853"/>
    <cellStyle name="SAPBEXHLevel3X 2 8 3 2" xfId="33854"/>
    <cellStyle name="SAPBEXHLevel3X 2 8 3 2 2" xfId="33855"/>
    <cellStyle name="SAPBEXHLevel3X 2 8 3 3" xfId="33856"/>
    <cellStyle name="SAPBEXHLevel3X 2 8 4" xfId="33857"/>
    <cellStyle name="SAPBEXHLevel3X 2 8 4 2" xfId="33858"/>
    <cellStyle name="SAPBEXHLevel3X 2 8 4 2 2" xfId="33859"/>
    <cellStyle name="SAPBEXHLevel3X 2 8 4 3" xfId="33860"/>
    <cellStyle name="SAPBEXHLevel3X 2 8 5" xfId="33861"/>
    <cellStyle name="SAPBEXHLevel3X 2 8 5 2" xfId="33862"/>
    <cellStyle name="SAPBEXHLevel3X 2 8 5 2 2" xfId="33863"/>
    <cellStyle name="SAPBEXHLevel3X 2 8 5 3" xfId="33864"/>
    <cellStyle name="SAPBEXHLevel3X 2 8 6" xfId="33865"/>
    <cellStyle name="SAPBEXHLevel3X 2 8 6 2" xfId="33866"/>
    <cellStyle name="SAPBEXHLevel3X 2 8 6 2 2" xfId="33867"/>
    <cellStyle name="SAPBEXHLevel3X 2 8 6 3" xfId="33868"/>
    <cellStyle name="SAPBEXHLevel3X 2 8 7" xfId="33869"/>
    <cellStyle name="SAPBEXHLevel3X 2 8 7 2" xfId="33870"/>
    <cellStyle name="SAPBEXHLevel3X 2 8 8" xfId="33871"/>
    <cellStyle name="SAPBEXHLevel3X 2 9" xfId="33872"/>
    <cellStyle name="SAPBEXHLevel3X 2_БДР формат СД (2)" xfId="33873"/>
    <cellStyle name="SAPBEXHLevel3X 20" xfId="33874"/>
    <cellStyle name="SAPBEXHLevel3X 3" xfId="33875"/>
    <cellStyle name="SAPBEXHLevel3X 3 10" xfId="33876"/>
    <cellStyle name="SAPBEXHLevel3X 3 11" xfId="33877"/>
    <cellStyle name="SAPBEXHLevel3X 3 12" xfId="33878"/>
    <cellStyle name="SAPBEXHLevel3X 3 2" xfId="33879"/>
    <cellStyle name="SAPBEXHLevel3X 3 2 2" xfId="33880"/>
    <cellStyle name="SAPBEXHLevel3X 3 2 2 2" xfId="33881"/>
    <cellStyle name="SAPBEXHLevel3X 3 2 2 3" xfId="33882"/>
    <cellStyle name="SAPBEXHLevel3X 3 2 2 4" xfId="33883"/>
    <cellStyle name="SAPBEXHLevel3X 3 2 2 5" xfId="33884"/>
    <cellStyle name="SAPBEXHLevel3X 3 2 2 6" xfId="33885"/>
    <cellStyle name="SAPBEXHLevel3X 3 2 2 7" xfId="33886"/>
    <cellStyle name="SAPBEXHLevel3X 3 2 3" xfId="33887"/>
    <cellStyle name="SAPBEXHLevel3X 3 2 3 2" xfId="33888"/>
    <cellStyle name="SAPBEXHLevel3X 3 2 3 3" xfId="33889"/>
    <cellStyle name="SAPBEXHLevel3X 3 2 3 4" xfId="33890"/>
    <cellStyle name="SAPBEXHLevel3X 3 2 3 5" xfId="33891"/>
    <cellStyle name="SAPBEXHLevel3X 3 2 3 6" xfId="33892"/>
    <cellStyle name="SAPBEXHLevel3X 3 2 3 7" xfId="33893"/>
    <cellStyle name="SAPBEXHLevel3X 3 2 4" xfId="33894"/>
    <cellStyle name="SAPBEXHLevel3X 3 2 5" xfId="33895"/>
    <cellStyle name="SAPBEXHLevel3X 3 2 6" xfId="33896"/>
    <cellStyle name="SAPBEXHLevel3X 3 2 7" xfId="33897"/>
    <cellStyle name="SAPBEXHLevel3X 3 2 8" xfId="33898"/>
    <cellStyle name="SAPBEXHLevel3X 3 2 9" xfId="33899"/>
    <cellStyle name="SAPBEXHLevel3X 3 2_БДР формат СД (2)" xfId="33900"/>
    <cellStyle name="SAPBEXHLevel3X 3 3" xfId="33901"/>
    <cellStyle name="SAPBEXHLevel3X 3 3 2" xfId="33902"/>
    <cellStyle name="SAPBEXHLevel3X 3 3 2 2" xfId="33903"/>
    <cellStyle name="SAPBEXHLevel3X 3 3 3" xfId="33904"/>
    <cellStyle name="SAPBEXHLevel3X 3 3 4" xfId="33905"/>
    <cellStyle name="SAPBEXHLevel3X 3 3 5" xfId="33906"/>
    <cellStyle name="SAPBEXHLevel3X 3 3 6" xfId="33907"/>
    <cellStyle name="SAPBEXHLevel3X 3 3 7" xfId="33908"/>
    <cellStyle name="SAPBEXHLevel3X 3 4" xfId="33909"/>
    <cellStyle name="SAPBEXHLevel3X 3 4 2" xfId="33910"/>
    <cellStyle name="SAPBEXHLevel3X 3 4 2 2" xfId="33911"/>
    <cellStyle name="SAPBEXHLevel3X 3 4 2 3" xfId="33912"/>
    <cellStyle name="SAPBEXHLevel3X 3 4 2 4" xfId="33913"/>
    <cellStyle name="SAPBEXHLevel3X 3 4 2 5" xfId="33914"/>
    <cellStyle name="SAPBEXHLevel3X 3 4 2 6" xfId="33915"/>
    <cellStyle name="SAPBEXHLevel3X 3 4 2 7" xfId="33916"/>
    <cellStyle name="SAPBEXHLevel3X 3 4 3" xfId="33917"/>
    <cellStyle name="SAPBEXHLevel3X 3 4 4" xfId="33918"/>
    <cellStyle name="SAPBEXHLevel3X 3 4 5" xfId="33919"/>
    <cellStyle name="SAPBEXHLevel3X 3 4 6" xfId="33920"/>
    <cellStyle name="SAPBEXHLevel3X 3 4 7" xfId="33921"/>
    <cellStyle name="SAPBEXHLevel3X 3 4 8" xfId="33922"/>
    <cellStyle name="SAPBEXHLevel3X 3 5" xfId="33923"/>
    <cellStyle name="SAPBEXHLevel3X 3 5 2" xfId="33924"/>
    <cellStyle name="SAPBEXHLevel3X 3 5 2 2" xfId="33925"/>
    <cellStyle name="SAPBEXHLevel3X 3 5 3" xfId="33926"/>
    <cellStyle name="SAPBEXHLevel3X 3 5 4" xfId="33927"/>
    <cellStyle name="SAPBEXHLevel3X 3 5 5" xfId="33928"/>
    <cellStyle name="SAPBEXHLevel3X 3 5 6" xfId="33929"/>
    <cellStyle name="SAPBEXHLevel3X 3 5 7" xfId="33930"/>
    <cellStyle name="SAPBEXHLevel3X 3 6" xfId="33931"/>
    <cellStyle name="SAPBEXHLevel3X 3 6 2" xfId="33932"/>
    <cellStyle name="SAPBEXHLevel3X 3 6 3" xfId="33933"/>
    <cellStyle name="SAPBEXHLevel3X 3 6 4" xfId="33934"/>
    <cellStyle name="SAPBEXHLevel3X 3 6 5" xfId="33935"/>
    <cellStyle name="SAPBEXHLevel3X 3 6 6" xfId="33936"/>
    <cellStyle name="SAPBEXHLevel3X 3 6 7" xfId="33937"/>
    <cellStyle name="SAPBEXHLevel3X 3 7" xfId="33938"/>
    <cellStyle name="SAPBEXHLevel3X 3 8" xfId="33939"/>
    <cellStyle name="SAPBEXHLevel3X 3 9" xfId="33940"/>
    <cellStyle name="SAPBEXHLevel3X 3_БДР формат СД (2)" xfId="33941"/>
    <cellStyle name="SAPBEXHLevel3X 4" xfId="33942"/>
    <cellStyle name="SAPBEXHLevel3X 4 10" xfId="33943"/>
    <cellStyle name="SAPBEXHLevel3X 4 11" xfId="33944"/>
    <cellStyle name="SAPBEXHLevel3X 4 12" xfId="33945"/>
    <cellStyle name="SAPBEXHLevel3X 4 13" xfId="33946"/>
    <cellStyle name="SAPBEXHLevel3X 4 2" xfId="33947"/>
    <cellStyle name="SAPBEXHLevel3X 4 2 2" xfId="33948"/>
    <cellStyle name="SAPBEXHLevel3X 4 2 2 2" xfId="33949"/>
    <cellStyle name="SAPBEXHLevel3X 4 2 3" xfId="33950"/>
    <cellStyle name="SAPBEXHLevel3X 4 2 3 2" xfId="33951"/>
    <cellStyle name="SAPBEXHLevel3X 4 2 3 3" xfId="33952"/>
    <cellStyle name="SAPBEXHLevel3X 4 2 3 4" xfId="33953"/>
    <cellStyle name="SAPBEXHLevel3X 4 2 3 5" xfId="33954"/>
    <cellStyle name="SAPBEXHLevel3X 4 2 3 6" xfId="33955"/>
    <cellStyle name="SAPBEXHLevel3X 4 2 3 7" xfId="33956"/>
    <cellStyle name="SAPBEXHLevel3X 4 2 4" xfId="33957"/>
    <cellStyle name="SAPBEXHLevel3X 4 2 5" xfId="33958"/>
    <cellStyle name="SAPBEXHLevel3X 4 2 6" xfId="33959"/>
    <cellStyle name="SAPBEXHLevel3X 4 2 7" xfId="33960"/>
    <cellStyle name="SAPBEXHLevel3X 4 2 8" xfId="33961"/>
    <cellStyle name="SAPBEXHLevel3X 4 2 9" xfId="33962"/>
    <cellStyle name="SAPBEXHLevel3X 4 2_БДР формат СД (2)" xfId="33963"/>
    <cellStyle name="SAPBEXHLevel3X 4 3" xfId="33964"/>
    <cellStyle name="SAPBEXHLevel3X 4 3 2" xfId="33965"/>
    <cellStyle name="SAPBEXHLevel3X 4 3 2 2" xfId="33966"/>
    <cellStyle name="SAPBEXHLevel3X 4 3 2 3" xfId="33967"/>
    <cellStyle name="SAPBEXHLevel3X 4 3 2 4" xfId="33968"/>
    <cellStyle name="SAPBEXHLevel3X 4 3 2 5" xfId="33969"/>
    <cellStyle name="SAPBEXHLevel3X 4 3 2 6" xfId="33970"/>
    <cellStyle name="SAPBEXHLevel3X 4 3 2 7" xfId="33971"/>
    <cellStyle name="SAPBEXHLevel3X 4 3 3" xfId="33972"/>
    <cellStyle name="SAPBEXHLevel3X 4 3 4" xfId="33973"/>
    <cellStyle name="SAPBEXHLevel3X 4 3 5" xfId="33974"/>
    <cellStyle name="SAPBEXHLevel3X 4 3 6" xfId="33975"/>
    <cellStyle name="SAPBEXHLevel3X 4 3 7" xfId="33976"/>
    <cellStyle name="SAPBEXHLevel3X 4 3 8" xfId="33977"/>
    <cellStyle name="SAPBEXHLevel3X 4 4" xfId="33978"/>
    <cellStyle name="SAPBEXHLevel3X 4 4 2" xfId="33979"/>
    <cellStyle name="SAPBEXHLevel3X 4 4 2 2" xfId="33980"/>
    <cellStyle name="SAPBEXHLevel3X 4 4 3" xfId="33981"/>
    <cellStyle name="SAPBEXHLevel3X 4 4 4" xfId="33982"/>
    <cellStyle name="SAPBEXHLevel3X 4 4 5" xfId="33983"/>
    <cellStyle name="SAPBEXHLevel3X 4 4 6" xfId="33984"/>
    <cellStyle name="SAPBEXHLevel3X 4 4 7" xfId="33985"/>
    <cellStyle name="SAPBEXHLevel3X 4 5" xfId="33986"/>
    <cellStyle name="SAPBEXHLevel3X 4 5 2" xfId="33987"/>
    <cellStyle name="SAPBEXHLevel3X 4 5 2 2" xfId="33988"/>
    <cellStyle name="SAPBEXHLevel3X 4 5 3" xfId="33989"/>
    <cellStyle name="SAPBEXHLevel3X 4 6" xfId="33990"/>
    <cellStyle name="SAPBEXHLevel3X 4 6 2" xfId="33991"/>
    <cellStyle name="SAPBEXHLevel3X 4 7" xfId="33992"/>
    <cellStyle name="SAPBEXHLevel3X 4 8" xfId="33993"/>
    <cellStyle name="SAPBEXHLevel3X 4 9" xfId="33994"/>
    <cellStyle name="SAPBEXHLevel3X 4_БДР формат СД (2)" xfId="33995"/>
    <cellStyle name="SAPBEXHLevel3X 5" xfId="33996"/>
    <cellStyle name="SAPBEXHLevel3X 5 2" xfId="33997"/>
    <cellStyle name="SAPBEXHLevel3X 5 2 2" xfId="33998"/>
    <cellStyle name="SAPBEXHLevel3X 5 2 2 2" xfId="33999"/>
    <cellStyle name="SAPBEXHLevel3X 5 2 3" xfId="34000"/>
    <cellStyle name="SAPBEXHLevel3X 5 2 4" xfId="34001"/>
    <cellStyle name="SAPBEXHLevel3X 5 2 5" xfId="34002"/>
    <cellStyle name="SAPBEXHLevel3X 5 2 6" xfId="34003"/>
    <cellStyle name="SAPBEXHLevel3X 5 2 7" xfId="34004"/>
    <cellStyle name="SAPBEXHLevel3X 5 3" xfId="34005"/>
    <cellStyle name="SAPBEXHLevel3X 5 3 2" xfId="34006"/>
    <cellStyle name="SAPBEXHLevel3X 5 3 2 2" xfId="34007"/>
    <cellStyle name="SAPBEXHLevel3X 5 3 3" xfId="34008"/>
    <cellStyle name="SAPBEXHLevel3X 5 3 4" xfId="34009"/>
    <cellStyle name="SAPBEXHLevel3X 5 3 5" xfId="34010"/>
    <cellStyle name="SAPBEXHLevel3X 5 4" xfId="34011"/>
    <cellStyle name="SAPBEXHLevel3X 5 4 2" xfId="34012"/>
    <cellStyle name="SAPBEXHLevel3X 5 4 2 2" xfId="34013"/>
    <cellStyle name="SAPBEXHLevel3X 5 4 3" xfId="34014"/>
    <cellStyle name="SAPBEXHLevel3X 5 5" xfId="34015"/>
    <cellStyle name="SAPBEXHLevel3X 5 5 2" xfId="34016"/>
    <cellStyle name="SAPBEXHLevel3X 5 5 2 2" xfId="34017"/>
    <cellStyle name="SAPBEXHLevel3X 5 5 3" xfId="34018"/>
    <cellStyle name="SAPBEXHLevel3X 5 6" xfId="34019"/>
    <cellStyle name="SAPBEXHLevel3X 5 6 2" xfId="34020"/>
    <cellStyle name="SAPBEXHLevel3X 5 7" xfId="34021"/>
    <cellStyle name="SAPBEXHLevel3X 5 8" xfId="34022"/>
    <cellStyle name="SAPBEXHLevel3X 6" xfId="34023"/>
    <cellStyle name="SAPBEXHLevel3X 6 2" xfId="34024"/>
    <cellStyle name="SAPBEXHLevel3X 6 2 2" xfId="34025"/>
    <cellStyle name="SAPBEXHLevel3X 6 2 2 2" xfId="34026"/>
    <cellStyle name="SAPBEXHLevel3X 6 2 3" xfId="34027"/>
    <cellStyle name="SAPBEXHLevel3X 6 2 4" xfId="34028"/>
    <cellStyle name="SAPBEXHLevel3X 6 2 5" xfId="34029"/>
    <cellStyle name="SAPBEXHLevel3X 6 3" xfId="34030"/>
    <cellStyle name="SAPBEXHLevel3X 6 3 2" xfId="34031"/>
    <cellStyle name="SAPBEXHLevel3X 6 3 2 2" xfId="34032"/>
    <cellStyle name="SAPBEXHLevel3X 6 3 3" xfId="34033"/>
    <cellStyle name="SAPBEXHLevel3X 6 4" xfId="34034"/>
    <cellStyle name="SAPBEXHLevel3X 6 4 2" xfId="34035"/>
    <cellStyle name="SAPBEXHLevel3X 6 4 2 2" xfId="34036"/>
    <cellStyle name="SAPBEXHLevel3X 6 4 3" xfId="34037"/>
    <cellStyle name="SAPBEXHLevel3X 6 5" xfId="34038"/>
    <cellStyle name="SAPBEXHLevel3X 6 5 2" xfId="34039"/>
    <cellStyle name="SAPBEXHLevel3X 6 5 2 2" xfId="34040"/>
    <cellStyle name="SAPBEXHLevel3X 6 5 3" xfId="34041"/>
    <cellStyle name="SAPBEXHLevel3X 6 6" xfId="34042"/>
    <cellStyle name="SAPBEXHLevel3X 6 6 2" xfId="34043"/>
    <cellStyle name="SAPBEXHLevel3X 6 7" xfId="34044"/>
    <cellStyle name="SAPBEXHLevel3X 7" xfId="34045"/>
    <cellStyle name="SAPBEXHLevel3X 7 2" xfId="34046"/>
    <cellStyle name="SAPBEXHLevel3X 7 2 2" xfId="34047"/>
    <cellStyle name="SAPBEXHLevel3X 7 2 2 2" xfId="34048"/>
    <cellStyle name="SAPBEXHLevel3X 7 2 3" xfId="34049"/>
    <cellStyle name="SAPBEXHLevel3X 7 3" xfId="34050"/>
    <cellStyle name="SAPBEXHLevel3X 7 3 2" xfId="34051"/>
    <cellStyle name="SAPBEXHLevel3X 7 3 2 2" xfId="34052"/>
    <cellStyle name="SAPBEXHLevel3X 7 3 3" xfId="34053"/>
    <cellStyle name="SAPBEXHLevel3X 7 4" xfId="34054"/>
    <cellStyle name="SAPBEXHLevel3X 7 4 2" xfId="34055"/>
    <cellStyle name="SAPBEXHLevel3X 7 4 2 2" xfId="34056"/>
    <cellStyle name="SAPBEXHLevel3X 7 4 3" xfId="34057"/>
    <cellStyle name="SAPBEXHLevel3X 7 5" xfId="34058"/>
    <cellStyle name="SAPBEXHLevel3X 7 5 2" xfId="34059"/>
    <cellStyle name="SAPBEXHLevel3X 7 5 2 2" xfId="34060"/>
    <cellStyle name="SAPBEXHLevel3X 7 5 3" xfId="34061"/>
    <cellStyle name="SAPBEXHLevel3X 7 6" xfId="34062"/>
    <cellStyle name="SAPBEXHLevel3X 7 6 2" xfId="34063"/>
    <cellStyle name="SAPBEXHLevel3X 7 7" xfId="34064"/>
    <cellStyle name="SAPBEXHLevel3X 8" xfId="34065"/>
    <cellStyle name="SAPBEXHLevel3X 8 2" xfId="34066"/>
    <cellStyle name="SAPBEXHLevel3X 8 2 2" xfId="34067"/>
    <cellStyle name="SAPBEXHLevel3X 8 2 2 2" xfId="34068"/>
    <cellStyle name="SAPBEXHLevel3X 8 2 3" xfId="34069"/>
    <cellStyle name="SAPBEXHLevel3X 8 3" xfId="34070"/>
    <cellStyle name="SAPBEXHLevel3X 8 3 2" xfId="34071"/>
    <cellStyle name="SAPBEXHLevel3X 8 3 2 2" xfId="34072"/>
    <cellStyle name="SAPBEXHLevel3X 8 3 3" xfId="34073"/>
    <cellStyle name="SAPBEXHLevel3X 8 4" xfId="34074"/>
    <cellStyle name="SAPBEXHLevel3X 8 4 2" xfId="34075"/>
    <cellStyle name="SAPBEXHLevel3X 8 4 2 2" xfId="34076"/>
    <cellStyle name="SAPBEXHLevel3X 8 4 3" xfId="34077"/>
    <cellStyle name="SAPBEXHLevel3X 8 5" xfId="34078"/>
    <cellStyle name="SAPBEXHLevel3X 8 5 2" xfId="34079"/>
    <cellStyle name="SAPBEXHLevel3X 8 5 2 2" xfId="34080"/>
    <cellStyle name="SAPBEXHLevel3X 8 5 3" xfId="34081"/>
    <cellStyle name="SAPBEXHLevel3X 8 6" xfId="34082"/>
    <cellStyle name="SAPBEXHLevel3X 8 6 2" xfId="34083"/>
    <cellStyle name="SAPBEXHLevel3X 8 6 2 2" xfId="34084"/>
    <cellStyle name="SAPBEXHLevel3X 8 6 3" xfId="34085"/>
    <cellStyle name="SAPBEXHLevel3X 8 7" xfId="34086"/>
    <cellStyle name="SAPBEXHLevel3X 8 7 2" xfId="34087"/>
    <cellStyle name="SAPBEXHLevel3X 8 8" xfId="34088"/>
    <cellStyle name="SAPBEXHLevel3X 9" xfId="34089"/>
    <cellStyle name="SAPBEXHLevel3X 9 2" xfId="34090"/>
    <cellStyle name="SAPBEXHLevel3X 9 2 2" xfId="34091"/>
    <cellStyle name="SAPBEXHLevel3X 9 2 2 2" xfId="34092"/>
    <cellStyle name="SAPBEXHLevel3X 9 2 3" xfId="34093"/>
    <cellStyle name="SAPBEXHLevel3X 9 2 4" xfId="34094"/>
    <cellStyle name="SAPBEXHLevel3X 9 2 5" xfId="34095"/>
    <cellStyle name="SAPBEXHLevel3X 9 2 6" xfId="34096"/>
    <cellStyle name="SAPBEXHLevel3X 9 2 7" xfId="34097"/>
    <cellStyle name="SAPBEXHLevel3X 9 3" xfId="34098"/>
    <cellStyle name="SAPBEXHLevel3X 9 3 2" xfId="34099"/>
    <cellStyle name="SAPBEXHLevel3X 9 3 2 2" xfId="34100"/>
    <cellStyle name="SAPBEXHLevel3X 9 3 3" xfId="34101"/>
    <cellStyle name="SAPBEXHLevel3X 9 4" xfId="34102"/>
    <cellStyle name="SAPBEXHLevel3X 9 4 2" xfId="34103"/>
    <cellStyle name="SAPBEXHLevel3X 9 4 2 2" xfId="34104"/>
    <cellStyle name="SAPBEXHLevel3X 9 4 3" xfId="34105"/>
    <cellStyle name="SAPBEXHLevel3X 9 5" xfId="34106"/>
    <cellStyle name="SAPBEXHLevel3X 9 5 2" xfId="34107"/>
    <cellStyle name="SAPBEXHLevel3X 9 5 2 2" xfId="34108"/>
    <cellStyle name="SAPBEXHLevel3X 9 5 3" xfId="34109"/>
    <cellStyle name="SAPBEXHLevel3X 9 6" xfId="34110"/>
    <cellStyle name="SAPBEXHLevel3X 9 6 2" xfId="34111"/>
    <cellStyle name="SAPBEXHLevel3X 9 6 2 2" xfId="34112"/>
    <cellStyle name="SAPBEXHLevel3X 9 6 3" xfId="34113"/>
    <cellStyle name="SAPBEXHLevel3X 9 7" xfId="34114"/>
    <cellStyle name="SAPBEXHLevel3X 9 7 2" xfId="34115"/>
    <cellStyle name="SAPBEXHLevel3X 9 8" xfId="34116"/>
    <cellStyle name="SAPBEXHLevel3X_7 Расчёт тарифа 2011-2012 МЭС Востока" xfId="34117"/>
    <cellStyle name="SAPBEXinputData" xfId="34118"/>
    <cellStyle name="SAPBEXinputData 10" xfId="34119"/>
    <cellStyle name="SAPBEXinputData 2" xfId="34120"/>
    <cellStyle name="SAPBEXinputData 2 2" xfId="34121"/>
    <cellStyle name="SAPBEXinputData 2 3" xfId="34122"/>
    <cellStyle name="SAPBEXinputData 2 4" xfId="34123"/>
    <cellStyle name="SAPBEXinputData 2 5" xfId="34124"/>
    <cellStyle name="SAPBEXinputData 2 6" xfId="34125"/>
    <cellStyle name="SAPBEXinputData 3" xfId="34126"/>
    <cellStyle name="SAPBEXinputData 3 2" xfId="34127"/>
    <cellStyle name="SAPBEXinputData 3 2 2" xfId="34128"/>
    <cellStyle name="SAPBEXinputData 3_БДР формат СД (2)" xfId="34129"/>
    <cellStyle name="SAPBEXinputData 4" xfId="34130"/>
    <cellStyle name="SAPBEXinputData 4 2" xfId="34131"/>
    <cellStyle name="SAPBEXinputData 4 2 2" xfId="34132"/>
    <cellStyle name="SAPBEXinputData 4_БДР формат СД (2)" xfId="34133"/>
    <cellStyle name="SAPBEXinputData 5" xfId="34134"/>
    <cellStyle name="SAPBEXinputData 5 2" xfId="34135"/>
    <cellStyle name="SAPBEXinputData 5 2 2" xfId="34136"/>
    <cellStyle name="SAPBEXinputData 5_БДР формат СД (2)" xfId="34137"/>
    <cellStyle name="SAPBEXinputData 6" xfId="34138"/>
    <cellStyle name="SAPBEXinputData 7" xfId="34139"/>
    <cellStyle name="SAPBEXinputData 8" xfId="34140"/>
    <cellStyle name="SAPBEXinputData 9" xfId="34141"/>
    <cellStyle name="SAPBEXinputData_7 Расчёт тарифа 2011-2012 МЭС Востока" xfId="34142"/>
    <cellStyle name="SAPBEXItemHeader" xfId="34143"/>
    <cellStyle name="SAPBEXItemHeader 2" xfId="34144"/>
    <cellStyle name="SAPBEXItemHeader 2 2" xfId="34145"/>
    <cellStyle name="SAPBEXItemHeader 2 2 2" xfId="34146"/>
    <cellStyle name="SAPBEXItemHeader 2 2 2 2" xfId="34147"/>
    <cellStyle name="SAPBEXItemHeader 2 2 3" xfId="34148"/>
    <cellStyle name="SAPBEXItemHeader 2 2 4" xfId="34149"/>
    <cellStyle name="SAPBEXItemHeader 2 2 5" xfId="34150"/>
    <cellStyle name="SAPBEXItemHeader 2 3" xfId="34151"/>
    <cellStyle name="SAPBEXItemHeader 2 3 2" xfId="34152"/>
    <cellStyle name="SAPBEXItemHeader 2 3 2 2" xfId="34153"/>
    <cellStyle name="SAPBEXItemHeader 2 3 3" xfId="34154"/>
    <cellStyle name="SAPBEXItemHeader 2 3 4" xfId="34155"/>
    <cellStyle name="SAPBEXItemHeader 2 3 5" xfId="34156"/>
    <cellStyle name="SAPBEXItemHeader 2 4" xfId="34157"/>
    <cellStyle name="SAPBEXItemHeader 2 4 2" xfId="34158"/>
    <cellStyle name="SAPBEXItemHeader 2 4 2 2" xfId="34159"/>
    <cellStyle name="SAPBEXItemHeader 2 4 3" xfId="34160"/>
    <cellStyle name="SAPBEXItemHeader 2 5" xfId="34161"/>
    <cellStyle name="SAPBEXItemHeader 2 5 2" xfId="34162"/>
    <cellStyle name="SAPBEXItemHeader 2 5 2 2" xfId="34163"/>
    <cellStyle name="SAPBEXItemHeader 2 5 3" xfId="34164"/>
    <cellStyle name="SAPBEXItemHeader 2 6" xfId="34165"/>
    <cellStyle name="SAPBEXItemHeader 2 6 2" xfId="34166"/>
    <cellStyle name="SAPBEXItemHeader 2 6 2 2" xfId="34167"/>
    <cellStyle name="SAPBEXItemHeader 2 6 3" xfId="34168"/>
    <cellStyle name="SAPBEXItemHeader 2 7" xfId="34169"/>
    <cellStyle name="SAPBEXItemHeader 2 7 2" xfId="34170"/>
    <cellStyle name="SAPBEXItemHeader 2 8" xfId="34171"/>
    <cellStyle name="SAPBEXItemHeader 3" xfId="34172"/>
    <cellStyle name="SAPBEXItemHeader 3 2" xfId="34173"/>
    <cellStyle name="SAPBEXItemHeader 3 2 2" xfId="34174"/>
    <cellStyle name="SAPBEXItemHeader 3 2 2 2" xfId="34175"/>
    <cellStyle name="SAPBEXItemHeader 3 2 3" xfId="34176"/>
    <cellStyle name="SAPBEXItemHeader 3 2 4" xfId="34177"/>
    <cellStyle name="SAPBEXItemHeader 3 2 5" xfId="34178"/>
    <cellStyle name="SAPBEXItemHeader 3 3" xfId="34179"/>
    <cellStyle name="SAPBEXItemHeader 3 3 2" xfId="34180"/>
    <cellStyle name="SAPBEXItemHeader 3 3 2 2" xfId="34181"/>
    <cellStyle name="SAPBEXItemHeader 3 3 3" xfId="34182"/>
    <cellStyle name="SAPBEXItemHeader 3 3 4" xfId="34183"/>
    <cellStyle name="SAPBEXItemHeader 3 3 5" xfId="34184"/>
    <cellStyle name="SAPBEXItemHeader 3 4" xfId="34185"/>
    <cellStyle name="SAPBEXItemHeader 3 4 2" xfId="34186"/>
    <cellStyle name="SAPBEXItemHeader 3 4 2 2" xfId="34187"/>
    <cellStyle name="SAPBEXItemHeader 3 4 3" xfId="34188"/>
    <cellStyle name="SAPBEXItemHeader 3 5" xfId="34189"/>
    <cellStyle name="SAPBEXItemHeader 3 5 2" xfId="34190"/>
    <cellStyle name="SAPBEXItemHeader 3 5 2 2" xfId="34191"/>
    <cellStyle name="SAPBEXItemHeader 3 5 3" xfId="34192"/>
    <cellStyle name="SAPBEXItemHeader 3 6" xfId="34193"/>
    <cellStyle name="SAPBEXItemHeader 3 6 2" xfId="34194"/>
    <cellStyle name="SAPBEXItemHeader 3 6 2 2" xfId="34195"/>
    <cellStyle name="SAPBEXItemHeader 3 6 3" xfId="34196"/>
    <cellStyle name="SAPBEXItemHeader 3 7" xfId="34197"/>
    <cellStyle name="SAPBEXItemHeader 3 7 2" xfId="34198"/>
    <cellStyle name="SAPBEXItemHeader 3 8" xfId="34199"/>
    <cellStyle name="SAPBEXItemHeader 4" xfId="34200"/>
    <cellStyle name="SAPBEXItemHeader 4 2" xfId="34201"/>
    <cellStyle name="SAPBEXItemHeader 4 2 2" xfId="34202"/>
    <cellStyle name="SAPBEXItemHeader 4 2 2 2" xfId="34203"/>
    <cellStyle name="SAPBEXItemHeader 4 2 3" xfId="34204"/>
    <cellStyle name="SAPBEXItemHeader 4 2 4" xfId="34205"/>
    <cellStyle name="SAPBEXItemHeader 4 2 5" xfId="34206"/>
    <cellStyle name="SAPBEXItemHeader 4 3" xfId="34207"/>
    <cellStyle name="SAPBEXItemHeader 4 3 2" xfId="34208"/>
    <cellStyle name="SAPBEXItemHeader 4 3 2 2" xfId="34209"/>
    <cellStyle name="SAPBEXItemHeader 4 3 3" xfId="34210"/>
    <cellStyle name="SAPBEXItemHeader 4 3 4" xfId="34211"/>
    <cellStyle name="SAPBEXItemHeader 4 3 5" xfId="34212"/>
    <cellStyle name="SAPBEXItemHeader 4 4" xfId="34213"/>
    <cellStyle name="SAPBEXItemHeader 4 4 2" xfId="34214"/>
    <cellStyle name="SAPBEXItemHeader 4 4 2 2" xfId="34215"/>
    <cellStyle name="SAPBEXItemHeader 4 4 3" xfId="34216"/>
    <cellStyle name="SAPBEXItemHeader 4 5" xfId="34217"/>
    <cellStyle name="SAPBEXItemHeader 4 5 2" xfId="34218"/>
    <cellStyle name="SAPBEXItemHeader 4 5 2 2" xfId="34219"/>
    <cellStyle name="SAPBEXItemHeader 4 5 3" xfId="34220"/>
    <cellStyle name="SAPBEXItemHeader 4 6" xfId="34221"/>
    <cellStyle name="SAPBEXItemHeader 4 6 2" xfId="34222"/>
    <cellStyle name="SAPBEXItemHeader 4 6 2 2" xfId="34223"/>
    <cellStyle name="SAPBEXItemHeader 4 6 3" xfId="34224"/>
    <cellStyle name="SAPBEXItemHeader 4 7" xfId="34225"/>
    <cellStyle name="SAPBEXItemHeader 4 7 2" xfId="34226"/>
    <cellStyle name="SAPBEXItemHeader 4 8" xfId="34227"/>
    <cellStyle name="SAPBEXItemHeader 5" xfId="34228"/>
    <cellStyle name="SAPBEXItemHeader 5 2" xfId="34229"/>
    <cellStyle name="SAPBEXItemHeader 5 2 2" xfId="34230"/>
    <cellStyle name="SAPBEXItemHeader 5 2 2 2" xfId="34231"/>
    <cellStyle name="SAPBEXItemHeader 5 2 3" xfId="34232"/>
    <cellStyle name="SAPBEXItemHeader 5 3" xfId="34233"/>
    <cellStyle name="SAPBEXItemHeader 5 3 2" xfId="34234"/>
    <cellStyle name="SAPBEXItemHeader 5 3 2 2" xfId="34235"/>
    <cellStyle name="SAPBEXItemHeader 5 3 3" xfId="34236"/>
    <cellStyle name="SAPBEXItemHeader 5 4" xfId="34237"/>
    <cellStyle name="SAPBEXItemHeader 5 4 2" xfId="34238"/>
    <cellStyle name="SAPBEXItemHeader 5 4 2 2" xfId="34239"/>
    <cellStyle name="SAPBEXItemHeader 5 4 3" xfId="34240"/>
    <cellStyle name="SAPBEXItemHeader 5 5" xfId="34241"/>
    <cellStyle name="SAPBEXItemHeader 5 5 2" xfId="34242"/>
    <cellStyle name="SAPBEXItemHeader 5 5 2 2" xfId="34243"/>
    <cellStyle name="SAPBEXItemHeader 5 5 3" xfId="34244"/>
    <cellStyle name="SAPBEXItemHeader 5 6" xfId="34245"/>
    <cellStyle name="SAPBEXItemHeader 5 6 2" xfId="34246"/>
    <cellStyle name="SAPBEXItemHeader 5 6 2 2" xfId="34247"/>
    <cellStyle name="SAPBEXItemHeader 5 6 3" xfId="34248"/>
    <cellStyle name="SAPBEXItemHeader 5 7" xfId="34249"/>
    <cellStyle name="SAPBEXItemHeader 5 7 2" xfId="34250"/>
    <cellStyle name="SAPBEXItemHeader 5 8" xfId="34251"/>
    <cellStyle name="SAPBEXItemHeader 6" xfId="34252"/>
    <cellStyle name="SAPBEXItemHeader 6 2" xfId="34253"/>
    <cellStyle name="SAPBEXItemHeader 6 2 2" xfId="34254"/>
    <cellStyle name="SAPBEXItemHeader 6 2 2 2" xfId="34255"/>
    <cellStyle name="SAPBEXItemHeader 6 2 3" xfId="34256"/>
    <cellStyle name="SAPBEXItemHeader 6 3" xfId="34257"/>
    <cellStyle name="SAPBEXItemHeader 6 3 2" xfId="34258"/>
    <cellStyle name="SAPBEXItemHeader 6 3 2 2" xfId="34259"/>
    <cellStyle name="SAPBEXItemHeader 6 3 3" xfId="34260"/>
    <cellStyle name="SAPBEXItemHeader 6 4" xfId="34261"/>
    <cellStyle name="SAPBEXItemHeader 6 4 2" xfId="34262"/>
    <cellStyle name="SAPBEXItemHeader 6 4 2 2" xfId="34263"/>
    <cellStyle name="SAPBEXItemHeader 6 4 3" xfId="34264"/>
    <cellStyle name="SAPBEXItemHeader 6 5" xfId="34265"/>
    <cellStyle name="SAPBEXItemHeader 6 5 2" xfId="34266"/>
    <cellStyle name="SAPBEXItemHeader 6 5 2 2" xfId="34267"/>
    <cellStyle name="SAPBEXItemHeader 6 5 3" xfId="34268"/>
    <cellStyle name="SAPBEXItemHeader 6 6" xfId="34269"/>
    <cellStyle name="SAPBEXItemHeader 6 6 2" xfId="34270"/>
    <cellStyle name="SAPBEXItemHeader 6 6 2 2" xfId="34271"/>
    <cellStyle name="SAPBEXItemHeader 6 6 3" xfId="34272"/>
    <cellStyle name="SAPBEXItemHeader 6 7" xfId="34273"/>
    <cellStyle name="SAPBEXItemHeader 6 7 2" xfId="34274"/>
    <cellStyle name="SAPBEXItemHeader 6 8" xfId="34275"/>
    <cellStyle name="SAPBEXItemHeader 7" xfId="34276"/>
    <cellStyle name="SAPBEXItemHeader 7 2" xfId="34277"/>
    <cellStyle name="SAPBEXItemHeader 7 2 2" xfId="34278"/>
    <cellStyle name="SAPBEXItemHeader 7 2 2 2" xfId="34279"/>
    <cellStyle name="SAPBEXItemHeader 7 2 3" xfId="34280"/>
    <cellStyle name="SAPBEXItemHeader 7 3" xfId="34281"/>
    <cellStyle name="SAPBEXItemHeader 7 3 2" xfId="34282"/>
    <cellStyle name="SAPBEXItemHeader 7 3 2 2" xfId="34283"/>
    <cellStyle name="SAPBEXItemHeader 7 3 3" xfId="34284"/>
    <cellStyle name="SAPBEXItemHeader 7 4" xfId="34285"/>
    <cellStyle name="SAPBEXItemHeader 7 4 2" xfId="34286"/>
    <cellStyle name="SAPBEXItemHeader 7 4 2 2" xfId="34287"/>
    <cellStyle name="SAPBEXItemHeader 7 4 3" xfId="34288"/>
    <cellStyle name="SAPBEXItemHeader 7 5" xfId="34289"/>
    <cellStyle name="SAPBEXItemHeader 7 5 2" xfId="34290"/>
    <cellStyle name="SAPBEXItemHeader 7 5 2 2" xfId="34291"/>
    <cellStyle name="SAPBEXItemHeader 7 5 3" xfId="34292"/>
    <cellStyle name="SAPBEXItemHeader 7 6" xfId="34293"/>
    <cellStyle name="SAPBEXItemHeader 7 6 2" xfId="34294"/>
    <cellStyle name="SAPBEXItemHeader 7 6 2 2" xfId="34295"/>
    <cellStyle name="SAPBEXItemHeader 7 6 3" xfId="34296"/>
    <cellStyle name="SAPBEXItemHeader 7 7" xfId="34297"/>
    <cellStyle name="SAPBEXItemHeader 7 7 2" xfId="34298"/>
    <cellStyle name="SAPBEXItemHeader 7 8" xfId="34299"/>
    <cellStyle name="SAPBEXItemHeader 8" xfId="34300"/>
    <cellStyle name="SAPBEXItemHeader 8 2" xfId="34301"/>
    <cellStyle name="SAPBEXItemHeader 8 2 2" xfId="34302"/>
    <cellStyle name="SAPBEXItemHeader 8 2 2 2" xfId="34303"/>
    <cellStyle name="SAPBEXItemHeader 8 2 3" xfId="34304"/>
    <cellStyle name="SAPBEXItemHeader 8 3" xfId="34305"/>
    <cellStyle name="SAPBEXItemHeader 8 3 2" xfId="34306"/>
    <cellStyle name="SAPBEXItemHeader 8 3 2 2" xfId="34307"/>
    <cellStyle name="SAPBEXItemHeader 8 3 3" xfId="34308"/>
    <cellStyle name="SAPBEXItemHeader 8 4" xfId="34309"/>
    <cellStyle name="SAPBEXItemHeader 8 4 2" xfId="34310"/>
    <cellStyle name="SAPBEXItemHeader 8 4 2 2" xfId="34311"/>
    <cellStyle name="SAPBEXItemHeader 8 4 3" xfId="34312"/>
    <cellStyle name="SAPBEXItemHeader 8 5" xfId="34313"/>
    <cellStyle name="SAPBEXItemHeader 8 5 2" xfId="34314"/>
    <cellStyle name="SAPBEXItemHeader 8 5 2 2" xfId="34315"/>
    <cellStyle name="SAPBEXItemHeader 8 5 3" xfId="34316"/>
    <cellStyle name="SAPBEXItemHeader 8 6" xfId="34317"/>
    <cellStyle name="SAPBEXItemHeader 8 6 2" xfId="34318"/>
    <cellStyle name="SAPBEXItemHeader 8 6 2 2" xfId="34319"/>
    <cellStyle name="SAPBEXItemHeader 8 6 3" xfId="34320"/>
    <cellStyle name="SAPBEXItemHeader 8 7" xfId="34321"/>
    <cellStyle name="SAPBEXItemHeader 8 7 2" xfId="34322"/>
    <cellStyle name="SAPBEXItemHeader 8 8" xfId="34323"/>
    <cellStyle name="SAPBEXItemHeader 9" xfId="34324"/>
    <cellStyle name="SAPBEXItemHeader_БДР формат СД (2)" xfId="34325"/>
    <cellStyle name="SAPBEXresData" xfId="34326"/>
    <cellStyle name="SAPBEXresData 10" xfId="34327"/>
    <cellStyle name="SAPBEXresData 10 2" xfId="34328"/>
    <cellStyle name="SAPBEXresData 10 2 2" xfId="34329"/>
    <cellStyle name="SAPBEXresData 10 2 3" xfId="34330"/>
    <cellStyle name="SAPBEXresData 10 2 4" xfId="34331"/>
    <cellStyle name="SAPBEXresData 10 2 5" xfId="34332"/>
    <cellStyle name="SAPBEXresData 10 2 6" xfId="34333"/>
    <cellStyle name="SAPBEXresData 10 2 7" xfId="34334"/>
    <cellStyle name="SAPBEXresData 10 3" xfId="34335"/>
    <cellStyle name="SAPBEXresData 10 4" xfId="34336"/>
    <cellStyle name="SAPBEXresData 10 5" xfId="34337"/>
    <cellStyle name="SAPBEXresData 10 6" xfId="34338"/>
    <cellStyle name="SAPBEXresData 10 7" xfId="34339"/>
    <cellStyle name="SAPBEXresData 10 8" xfId="34340"/>
    <cellStyle name="SAPBEXresData 11" xfId="34341"/>
    <cellStyle name="SAPBEXresData 11 2" xfId="34342"/>
    <cellStyle name="SAPBEXresData 11 3" xfId="34343"/>
    <cellStyle name="SAPBEXresData 11 4" xfId="34344"/>
    <cellStyle name="SAPBEXresData 11 5" xfId="34345"/>
    <cellStyle name="SAPBEXresData 11 6" xfId="34346"/>
    <cellStyle name="SAPBEXresData 11 7" xfId="34347"/>
    <cellStyle name="SAPBEXresData 12" xfId="34348"/>
    <cellStyle name="SAPBEXresData 12 2" xfId="34349"/>
    <cellStyle name="SAPBEXresData 12 3" xfId="34350"/>
    <cellStyle name="SAPBEXresData 12 4" xfId="34351"/>
    <cellStyle name="SAPBEXresData 12 5" xfId="34352"/>
    <cellStyle name="SAPBEXresData 12 6" xfId="34353"/>
    <cellStyle name="SAPBEXresData 12 7" xfId="34354"/>
    <cellStyle name="SAPBEXresData 13" xfId="34355"/>
    <cellStyle name="SAPBEXresData 14" xfId="34356"/>
    <cellStyle name="SAPBEXresData 15" xfId="34357"/>
    <cellStyle name="SAPBEXresData 16" xfId="34358"/>
    <cellStyle name="SAPBEXresData 17" xfId="34359"/>
    <cellStyle name="SAPBEXresData 18" xfId="34360"/>
    <cellStyle name="SAPBEXresData 2" xfId="34361"/>
    <cellStyle name="SAPBEXresData 2 10" xfId="34362"/>
    <cellStyle name="SAPBEXresData 2 11" xfId="34363"/>
    <cellStyle name="SAPBEXresData 2 12" xfId="34364"/>
    <cellStyle name="SAPBEXresData 2 2" xfId="34365"/>
    <cellStyle name="SAPBEXresData 2 2 2" xfId="34366"/>
    <cellStyle name="SAPBEXresData 2 2 2 2" xfId="34367"/>
    <cellStyle name="SAPBEXresData 2 2 3" xfId="34368"/>
    <cellStyle name="SAPBEXresData 2 2 4" xfId="34369"/>
    <cellStyle name="SAPBEXresData 2 2 5" xfId="34370"/>
    <cellStyle name="SAPBEXresData 2 2 6" xfId="34371"/>
    <cellStyle name="SAPBEXresData 2 2 7" xfId="34372"/>
    <cellStyle name="SAPBEXresData 2 3" xfId="34373"/>
    <cellStyle name="SAPBEXresData 2 3 2" xfId="34374"/>
    <cellStyle name="SAPBEXresData 2 3 2 2" xfId="34375"/>
    <cellStyle name="SAPBEXresData 2 3 3" xfId="34376"/>
    <cellStyle name="SAPBEXresData 2 3 4" xfId="34377"/>
    <cellStyle name="SAPBEXresData 2 3 5" xfId="34378"/>
    <cellStyle name="SAPBEXresData 2 4" xfId="34379"/>
    <cellStyle name="SAPBEXresData 2 4 2" xfId="34380"/>
    <cellStyle name="SAPBEXresData 2 4 2 2" xfId="34381"/>
    <cellStyle name="SAPBEXresData 2 4 2 3" xfId="34382"/>
    <cellStyle name="SAPBEXresData 2 4 2 4" xfId="34383"/>
    <cellStyle name="SAPBEXresData 2 4 2 5" xfId="34384"/>
    <cellStyle name="SAPBEXresData 2 4 2 6" xfId="34385"/>
    <cellStyle name="SAPBEXresData 2 4 2 7" xfId="34386"/>
    <cellStyle name="SAPBEXresData 2 4 3" xfId="34387"/>
    <cellStyle name="SAPBEXresData 2 4 4" xfId="34388"/>
    <cellStyle name="SAPBEXresData 2 4 5" xfId="34389"/>
    <cellStyle name="SAPBEXresData 2 4 6" xfId="34390"/>
    <cellStyle name="SAPBEXresData 2 4 7" xfId="34391"/>
    <cellStyle name="SAPBEXresData 2 4 8" xfId="34392"/>
    <cellStyle name="SAPBEXresData 2 5" xfId="34393"/>
    <cellStyle name="SAPBEXresData 2 5 2" xfId="34394"/>
    <cellStyle name="SAPBEXresData 2 5 2 2" xfId="34395"/>
    <cellStyle name="SAPBEXresData 2 5 3" xfId="34396"/>
    <cellStyle name="SAPBEXresData 2 5 4" xfId="34397"/>
    <cellStyle name="SAPBEXresData 2 5 5" xfId="34398"/>
    <cellStyle name="SAPBEXresData 2 5 6" xfId="34399"/>
    <cellStyle name="SAPBEXresData 2 5 7" xfId="34400"/>
    <cellStyle name="SAPBEXresData 2 6" xfId="34401"/>
    <cellStyle name="SAPBEXresData 2 6 2" xfId="34402"/>
    <cellStyle name="SAPBEXresData 2 6 3" xfId="34403"/>
    <cellStyle name="SAPBEXresData 2 6 4" xfId="34404"/>
    <cellStyle name="SAPBEXresData 2 6 5" xfId="34405"/>
    <cellStyle name="SAPBEXresData 2 6 6" xfId="34406"/>
    <cellStyle name="SAPBEXresData 2 6 7" xfId="34407"/>
    <cellStyle name="SAPBEXresData 2 7" xfId="34408"/>
    <cellStyle name="SAPBEXresData 2 8" xfId="34409"/>
    <cellStyle name="SAPBEXresData 2 9" xfId="34410"/>
    <cellStyle name="SAPBEXresData 2_БДР формат СД (2)" xfId="34411"/>
    <cellStyle name="SAPBEXresData 3" xfId="34412"/>
    <cellStyle name="SAPBEXresData 3 2" xfId="34413"/>
    <cellStyle name="SAPBEXresData 3 2 2" xfId="34414"/>
    <cellStyle name="SAPBEXresData 3 2 2 2" xfId="34415"/>
    <cellStyle name="SAPBEXresData 3 2 3" xfId="34416"/>
    <cellStyle name="SAPBEXresData 3 2 4" xfId="34417"/>
    <cellStyle name="SAPBEXresData 3 2 5" xfId="34418"/>
    <cellStyle name="SAPBEXresData 3 2 6" xfId="34419"/>
    <cellStyle name="SAPBEXresData 3 2 7" xfId="34420"/>
    <cellStyle name="SAPBEXresData 3 3" xfId="34421"/>
    <cellStyle name="SAPBEXresData 3 3 2" xfId="34422"/>
    <cellStyle name="SAPBEXresData 3 3 2 2" xfId="34423"/>
    <cellStyle name="SAPBEXresData 3 3 3" xfId="34424"/>
    <cellStyle name="SAPBEXresData 3 3 4" xfId="34425"/>
    <cellStyle name="SAPBEXresData 3 3 5" xfId="34426"/>
    <cellStyle name="SAPBEXresData 3 4" xfId="34427"/>
    <cellStyle name="SAPBEXresData 3 4 2" xfId="34428"/>
    <cellStyle name="SAPBEXresData 3 4 2 2" xfId="34429"/>
    <cellStyle name="SAPBEXresData 3 4 3" xfId="34430"/>
    <cellStyle name="SAPBEXresData 3 5" xfId="34431"/>
    <cellStyle name="SAPBEXresData 3 5 2" xfId="34432"/>
    <cellStyle name="SAPBEXresData 3 5 2 2" xfId="34433"/>
    <cellStyle name="SAPBEXresData 3 5 3" xfId="34434"/>
    <cellStyle name="SAPBEXresData 3 6" xfId="34435"/>
    <cellStyle name="SAPBEXresData 3 6 2" xfId="34436"/>
    <cellStyle name="SAPBEXresData 3 7" xfId="34437"/>
    <cellStyle name="SAPBEXresData 3 8" xfId="34438"/>
    <cellStyle name="SAPBEXresData 4" xfId="34439"/>
    <cellStyle name="SAPBEXresData 4 2" xfId="34440"/>
    <cellStyle name="SAPBEXresData 4 2 2" xfId="34441"/>
    <cellStyle name="SAPBEXresData 4 2 2 2" xfId="34442"/>
    <cellStyle name="SAPBEXresData 4 2 3" xfId="34443"/>
    <cellStyle name="SAPBEXresData 4 2 4" xfId="34444"/>
    <cellStyle name="SAPBEXresData 4 2 5" xfId="34445"/>
    <cellStyle name="SAPBEXresData 4 2 6" xfId="34446"/>
    <cellStyle name="SAPBEXresData 4 2 7" xfId="34447"/>
    <cellStyle name="SAPBEXresData 4 3" xfId="34448"/>
    <cellStyle name="SAPBEXresData 4 3 2" xfId="34449"/>
    <cellStyle name="SAPBEXresData 4 3 2 2" xfId="34450"/>
    <cellStyle name="SAPBEXresData 4 3 3" xfId="34451"/>
    <cellStyle name="SAPBEXresData 4 3 4" xfId="34452"/>
    <cellStyle name="SAPBEXresData 4 3 5" xfId="34453"/>
    <cellStyle name="SAPBEXresData 4 4" xfId="34454"/>
    <cellStyle name="SAPBEXresData 4 4 2" xfId="34455"/>
    <cellStyle name="SAPBEXresData 4 4 2 2" xfId="34456"/>
    <cellStyle name="SAPBEXresData 4 4 3" xfId="34457"/>
    <cellStyle name="SAPBEXresData 4 5" xfId="34458"/>
    <cellStyle name="SAPBEXresData 4 5 2" xfId="34459"/>
    <cellStyle name="SAPBEXresData 4 5 2 2" xfId="34460"/>
    <cellStyle name="SAPBEXresData 4 5 3" xfId="34461"/>
    <cellStyle name="SAPBEXresData 4 6" xfId="34462"/>
    <cellStyle name="SAPBEXresData 4 6 2" xfId="34463"/>
    <cellStyle name="SAPBEXresData 4 7" xfId="34464"/>
    <cellStyle name="SAPBEXresData 4 8" xfId="34465"/>
    <cellStyle name="SAPBEXresData 5" xfId="34466"/>
    <cellStyle name="SAPBEXresData 5 2" xfId="34467"/>
    <cellStyle name="SAPBEXresData 5 2 2" xfId="34468"/>
    <cellStyle name="SAPBEXresData 5 2 2 2" xfId="34469"/>
    <cellStyle name="SAPBEXresData 5 2 3" xfId="34470"/>
    <cellStyle name="SAPBEXresData 5 2 4" xfId="34471"/>
    <cellStyle name="SAPBEXresData 5 2 5" xfId="34472"/>
    <cellStyle name="SAPBEXresData 5 2 6" xfId="34473"/>
    <cellStyle name="SAPBEXresData 5 2 7" xfId="34474"/>
    <cellStyle name="SAPBEXresData 5 3" xfId="34475"/>
    <cellStyle name="SAPBEXresData 5 3 2" xfId="34476"/>
    <cellStyle name="SAPBEXresData 5 3 2 2" xfId="34477"/>
    <cellStyle name="SAPBEXresData 5 3 3" xfId="34478"/>
    <cellStyle name="SAPBEXresData 5 4" xfId="34479"/>
    <cellStyle name="SAPBEXresData 5 4 2" xfId="34480"/>
    <cellStyle name="SAPBEXresData 5 4 2 2" xfId="34481"/>
    <cellStyle name="SAPBEXresData 5 4 3" xfId="34482"/>
    <cellStyle name="SAPBEXresData 5 5" xfId="34483"/>
    <cellStyle name="SAPBEXresData 5 5 2" xfId="34484"/>
    <cellStyle name="SAPBEXresData 5 5 2 2" xfId="34485"/>
    <cellStyle name="SAPBEXresData 5 5 3" xfId="34486"/>
    <cellStyle name="SAPBEXresData 5 6" xfId="34487"/>
    <cellStyle name="SAPBEXresData 5 6 2" xfId="34488"/>
    <cellStyle name="SAPBEXresData 5 7" xfId="34489"/>
    <cellStyle name="SAPBEXresData 5 8" xfId="34490"/>
    <cellStyle name="SAPBEXresData 6" xfId="34491"/>
    <cellStyle name="SAPBEXresData 6 2" xfId="34492"/>
    <cellStyle name="SAPBEXresData 6 2 2" xfId="34493"/>
    <cellStyle name="SAPBEXresData 6 2 2 2" xfId="34494"/>
    <cellStyle name="SAPBEXresData 6 2 3" xfId="34495"/>
    <cellStyle name="SAPBEXresData 6 3" xfId="34496"/>
    <cellStyle name="SAPBEXresData 6 3 2" xfId="34497"/>
    <cellStyle name="SAPBEXresData 6 3 2 2" xfId="34498"/>
    <cellStyle name="SAPBEXresData 6 3 3" xfId="34499"/>
    <cellStyle name="SAPBEXresData 6 4" xfId="34500"/>
    <cellStyle name="SAPBEXresData 6 4 2" xfId="34501"/>
    <cellStyle name="SAPBEXresData 6 4 2 2" xfId="34502"/>
    <cellStyle name="SAPBEXresData 6 4 3" xfId="34503"/>
    <cellStyle name="SAPBEXresData 6 5" xfId="34504"/>
    <cellStyle name="SAPBEXresData 6 5 2" xfId="34505"/>
    <cellStyle name="SAPBEXresData 6 5 2 2" xfId="34506"/>
    <cellStyle name="SAPBEXresData 6 5 3" xfId="34507"/>
    <cellStyle name="SAPBEXresData 6 6" xfId="34508"/>
    <cellStyle name="SAPBEXresData 6 6 2" xfId="34509"/>
    <cellStyle name="SAPBEXresData 6 7" xfId="34510"/>
    <cellStyle name="SAPBEXresData 7" xfId="34511"/>
    <cellStyle name="SAPBEXresData 7 2" xfId="34512"/>
    <cellStyle name="SAPBEXresData 7 2 2" xfId="34513"/>
    <cellStyle name="SAPBEXresData 7 2 2 2" xfId="34514"/>
    <cellStyle name="SAPBEXresData 7 2 3" xfId="34515"/>
    <cellStyle name="SAPBEXresData 7 3" xfId="34516"/>
    <cellStyle name="SAPBEXresData 7 3 2" xfId="34517"/>
    <cellStyle name="SAPBEXresData 7 3 2 2" xfId="34518"/>
    <cellStyle name="SAPBEXresData 7 3 3" xfId="34519"/>
    <cellStyle name="SAPBEXresData 7 4" xfId="34520"/>
    <cellStyle name="SAPBEXresData 7 4 2" xfId="34521"/>
    <cellStyle name="SAPBEXresData 7 4 2 2" xfId="34522"/>
    <cellStyle name="SAPBEXresData 7 4 3" xfId="34523"/>
    <cellStyle name="SAPBEXresData 7 5" xfId="34524"/>
    <cellStyle name="SAPBEXresData 7 5 2" xfId="34525"/>
    <cellStyle name="SAPBEXresData 7 5 2 2" xfId="34526"/>
    <cellStyle name="SAPBEXresData 7 5 3" xfId="34527"/>
    <cellStyle name="SAPBEXresData 7 6" xfId="34528"/>
    <cellStyle name="SAPBEXresData 7 6 2" xfId="34529"/>
    <cellStyle name="SAPBEXresData 7 6 2 2" xfId="34530"/>
    <cellStyle name="SAPBEXresData 7 6 3" xfId="34531"/>
    <cellStyle name="SAPBEXresData 7 7" xfId="34532"/>
    <cellStyle name="SAPBEXresData 7 7 2" xfId="34533"/>
    <cellStyle name="SAPBEXresData 7 8" xfId="34534"/>
    <cellStyle name="SAPBEXresData 8" xfId="34535"/>
    <cellStyle name="SAPBEXresData 8 2" xfId="34536"/>
    <cellStyle name="SAPBEXresData 8 2 2" xfId="34537"/>
    <cellStyle name="SAPBEXresData 8 2 2 2" xfId="34538"/>
    <cellStyle name="SAPBEXresData 8 2 3" xfId="34539"/>
    <cellStyle name="SAPBEXresData 8 2 4" xfId="34540"/>
    <cellStyle name="SAPBEXresData 8 2 5" xfId="34541"/>
    <cellStyle name="SAPBEXresData 8 2 6" xfId="34542"/>
    <cellStyle name="SAPBEXresData 8 2 7" xfId="34543"/>
    <cellStyle name="SAPBEXresData 8 3" xfId="34544"/>
    <cellStyle name="SAPBEXresData 8 3 2" xfId="34545"/>
    <cellStyle name="SAPBEXresData 8 3 2 2" xfId="34546"/>
    <cellStyle name="SAPBEXresData 8 3 3" xfId="34547"/>
    <cellStyle name="SAPBEXresData 8 4" xfId="34548"/>
    <cellStyle name="SAPBEXresData 8 4 2" xfId="34549"/>
    <cellStyle name="SAPBEXresData 8 4 2 2" xfId="34550"/>
    <cellStyle name="SAPBEXresData 8 4 3" xfId="34551"/>
    <cellStyle name="SAPBEXresData 8 5" xfId="34552"/>
    <cellStyle name="SAPBEXresData 8 5 2" xfId="34553"/>
    <cellStyle name="SAPBEXresData 8 5 2 2" xfId="34554"/>
    <cellStyle name="SAPBEXresData 8 5 3" xfId="34555"/>
    <cellStyle name="SAPBEXresData 8 6" xfId="34556"/>
    <cellStyle name="SAPBEXresData 8 6 2" xfId="34557"/>
    <cellStyle name="SAPBEXresData 8 6 2 2" xfId="34558"/>
    <cellStyle name="SAPBEXresData 8 6 3" xfId="34559"/>
    <cellStyle name="SAPBEXresData 8 7" xfId="34560"/>
    <cellStyle name="SAPBEXresData 8 7 2" xfId="34561"/>
    <cellStyle name="SAPBEXresData 8 8" xfId="34562"/>
    <cellStyle name="SAPBEXresData 9" xfId="34563"/>
    <cellStyle name="SAPBEXresData 9 2" xfId="34564"/>
    <cellStyle name="SAPBEXresData 9 2 2" xfId="34565"/>
    <cellStyle name="SAPBEXresData 9 2 3" xfId="34566"/>
    <cellStyle name="SAPBEXresData 9 2 4" xfId="34567"/>
    <cellStyle name="SAPBEXresData 9 2 5" xfId="34568"/>
    <cellStyle name="SAPBEXresData 9 2 6" xfId="34569"/>
    <cellStyle name="SAPBEXresData 9 2 7" xfId="34570"/>
    <cellStyle name="SAPBEXresData 9 3" xfId="34571"/>
    <cellStyle name="SAPBEXresData 9 4" xfId="34572"/>
    <cellStyle name="SAPBEXresData 9 5" xfId="34573"/>
    <cellStyle name="SAPBEXresData 9 6" xfId="34574"/>
    <cellStyle name="SAPBEXresData 9 7" xfId="34575"/>
    <cellStyle name="SAPBEXresData 9 8" xfId="34576"/>
    <cellStyle name="SAPBEXresData_xSAPtemp1650" xfId="34577"/>
    <cellStyle name="SAPBEXresDataEmph" xfId="34578"/>
    <cellStyle name="SAPBEXresDataEmph 10" xfId="34579"/>
    <cellStyle name="SAPBEXresDataEmph 10 2" xfId="34580"/>
    <cellStyle name="SAPBEXresDataEmph 10 2 2" xfId="34581"/>
    <cellStyle name="SAPBEXresDataEmph 10 2 3" xfId="34582"/>
    <cellStyle name="SAPBEXresDataEmph 10 2 4" xfId="34583"/>
    <cellStyle name="SAPBEXresDataEmph 10 2 5" xfId="34584"/>
    <cellStyle name="SAPBEXresDataEmph 10 2 6" xfId="34585"/>
    <cellStyle name="SAPBEXresDataEmph 10 2 7" xfId="34586"/>
    <cellStyle name="SAPBEXresDataEmph 10 3" xfId="34587"/>
    <cellStyle name="SAPBEXresDataEmph 10 4" xfId="34588"/>
    <cellStyle name="SAPBEXresDataEmph 10 5" xfId="34589"/>
    <cellStyle name="SAPBEXresDataEmph 10 6" xfId="34590"/>
    <cellStyle name="SAPBEXresDataEmph 10 7" xfId="34591"/>
    <cellStyle name="SAPBEXresDataEmph 10 8" xfId="34592"/>
    <cellStyle name="SAPBEXresDataEmph 11" xfId="34593"/>
    <cellStyle name="SAPBEXresDataEmph 11 2" xfId="34594"/>
    <cellStyle name="SAPBEXresDataEmph 11 2 2" xfId="34595"/>
    <cellStyle name="SAPBEXresDataEmph 11 2 3" xfId="34596"/>
    <cellStyle name="SAPBEXresDataEmph 11 2 4" xfId="34597"/>
    <cellStyle name="SAPBEXresDataEmph 11 2 5" xfId="34598"/>
    <cellStyle name="SAPBEXresDataEmph 11 2 6" xfId="34599"/>
    <cellStyle name="SAPBEXresDataEmph 11 2 7" xfId="34600"/>
    <cellStyle name="SAPBEXresDataEmph 11 3" xfId="34601"/>
    <cellStyle name="SAPBEXresDataEmph 11 4" xfId="34602"/>
    <cellStyle name="SAPBEXresDataEmph 11 5" xfId="34603"/>
    <cellStyle name="SAPBEXresDataEmph 11 6" xfId="34604"/>
    <cellStyle name="SAPBEXresDataEmph 11 7" xfId="34605"/>
    <cellStyle name="SAPBEXresDataEmph 11 8" xfId="34606"/>
    <cellStyle name="SAPBEXresDataEmph 11_БДР формат СД (2)" xfId="34607"/>
    <cellStyle name="SAPBEXresDataEmph 12" xfId="34608"/>
    <cellStyle name="SAPBEXresDataEmph 12 2" xfId="34609"/>
    <cellStyle name="SAPBEXresDataEmph 12 2 2" xfId="34610"/>
    <cellStyle name="SAPBEXresDataEmph 12 3" xfId="34611"/>
    <cellStyle name="SAPBEXresDataEmph 12_БДР формат СД (2)" xfId="34612"/>
    <cellStyle name="SAPBEXresDataEmph 13" xfId="34613"/>
    <cellStyle name="SAPBEXresDataEmph 13 2" xfId="34614"/>
    <cellStyle name="SAPBEXresDataEmph 13 2 2" xfId="34615"/>
    <cellStyle name="SAPBEXresDataEmph 13 2 3" xfId="34616"/>
    <cellStyle name="SAPBEXresDataEmph 13 2 4" xfId="34617"/>
    <cellStyle name="SAPBEXresDataEmph 13 2 5" xfId="34618"/>
    <cellStyle name="SAPBEXresDataEmph 13 2 6" xfId="34619"/>
    <cellStyle name="SAPBEXresDataEmph 13 2 7" xfId="34620"/>
    <cellStyle name="SAPBEXresDataEmph 13 3" xfId="34621"/>
    <cellStyle name="SAPBEXresDataEmph 13 4" xfId="34622"/>
    <cellStyle name="SAPBEXresDataEmph 13 5" xfId="34623"/>
    <cellStyle name="SAPBEXresDataEmph 13 6" xfId="34624"/>
    <cellStyle name="SAPBEXresDataEmph 13 7" xfId="34625"/>
    <cellStyle name="SAPBEXresDataEmph 13 8" xfId="34626"/>
    <cellStyle name="SAPBEXresDataEmph 14" xfId="34627"/>
    <cellStyle name="SAPBEXresDataEmph 14 2" xfId="34628"/>
    <cellStyle name="SAPBEXresDataEmph 15" xfId="34629"/>
    <cellStyle name="SAPBEXresDataEmph 15 2" xfId="34630"/>
    <cellStyle name="SAPBEXresDataEmph 15 3" xfId="34631"/>
    <cellStyle name="SAPBEXresDataEmph 15 4" xfId="34632"/>
    <cellStyle name="SAPBEXresDataEmph 15 5" xfId="34633"/>
    <cellStyle name="SAPBEXresDataEmph 15 6" xfId="34634"/>
    <cellStyle name="SAPBEXresDataEmph 15 7" xfId="34635"/>
    <cellStyle name="SAPBEXresDataEmph 16" xfId="34636"/>
    <cellStyle name="SAPBEXresDataEmph 17" xfId="34637"/>
    <cellStyle name="SAPBEXresDataEmph 18" xfId="34638"/>
    <cellStyle name="SAPBEXresDataEmph 19" xfId="34639"/>
    <cellStyle name="SAPBEXresDataEmph 2" xfId="34640"/>
    <cellStyle name="SAPBEXresDataEmph 2 10" xfId="34641"/>
    <cellStyle name="SAPBEXresDataEmph 2 11" xfId="34642"/>
    <cellStyle name="SAPBEXresDataEmph 2 12" xfId="34643"/>
    <cellStyle name="SAPBEXresDataEmph 2 2" xfId="34644"/>
    <cellStyle name="SAPBEXresDataEmph 2 2 2" xfId="34645"/>
    <cellStyle name="SAPBEXresDataEmph 2 2 2 2" xfId="34646"/>
    <cellStyle name="SAPBEXresDataEmph 2 2 3" xfId="34647"/>
    <cellStyle name="SAPBEXresDataEmph 2 2 4" xfId="34648"/>
    <cellStyle name="SAPBEXresDataEmph 2 2 5" xfId="34649"/>
    <cellStyle name="SAPBEXresDataEmph 2 2 6" xfId="34650"/>
    <cellStyle name="SAPBEXresDataEmph 2 2 7" xfId="34651"/>
    <cellStyle name="SAPBEXresDataEmph 2 3" xfId="34652"/>
    <cellStyle name="SAPBEXresDataEmph 2 3 2" xfId="34653"/>
    <cellStyle name="SAPBEXresDataEmph 2 3 2 2" xfId="34654"/>
    <cellStyle name="SAPBEXresDataEmph 2 3 3" xfId="34655"/>
    <cellStyle name="SAPBEXresDataEmph 2 3 4" xfId="34656"/>
    <cellStyle name="SAPBEXresDataEmph 2 3 5" xfId="34657"/>
    <cellStyle name="SAPBEXresDataEmph 2 4" xfId="34658"/>
    <cellStyle name="SAPBEXresDataEmph 2 4 2" xfId="34659"/>
    <cellStyle name="SAPBEXresDataEmph 2 4 2 2" xfId="34660"/>
    <cellStyle name="SAPBEXresDataEmph 2 4 2 3" xfId="34661"/>
    <cellStyle name="SAPBEXresDataEmph 2 4 2 4" xfId="34662"/>
    <cellStyle name="SAPBEXresDataEmph 2 4 2 5" xfId="34663"/>
    <cellStyle name="SAPBEXresDataEmph 2 4 2 6" xfId="34664"/>
    <cellStyle name="SAPBEXresDataEmph 2 4 2 7" xfId="34665"/>
    <cellStyle name="SAPBEXresDataEmph 2 4 3" xfId="34666"/>
    <cellStyle name="SAPBEXresDataEmph 2 4 4" xfId="34667"/>
    <cellStyle name="SAPBEXresDataEmph 2 4 5" xfId="34668"/>
    <cellStyle name="SAPBEXresDataEmph 2 4 6" xfId="34669"/>
    <cellStyle name="SAPBEXresDataEmph 2 4 7" xfId="34670"/>
    <cellStyle name="SAPBEXresDataEmph 2 4 8" xfId="34671"/>
    <cellStyle name="SAPBEXresDataEmph 2 5" xfId="34672"/>
    <cellStyle name="SAPBEXresDataEmph 2 5 2" xfId="34673"/>
    <cellStyle name="SAPBEXresDataEmph 2 5 2 2" xfId="34674"/>
    <cellStyle name="SAPBEXresDataEmph 2 5 3" xfId="34675"/>
    <cellStyle name="SAPBEXresDataEmph 2 6" xfId="34676"/>
    <cellStyle name="SAPBEXresDataEmph 2 6 2" xfId="34677"/>
    <cellStyle name="SAPBEXresDataEmph 2 6 3" xfId="34678"/>
    <cellStyle name="SAPBEXresDataEmph 2 6 4" xfId="34679"/>
    <cellStyle name="SAPBEXresDataEmph 2 6 5" xfId="34680"/>
    <cellStyle name="SAPBEXresDataEmph 2 6 6" xfId="34681"/>
    <cellStyle name="SAPBEXresDataEmph 2 6 7" xfId="34682"/>
    <cellStyle name="SAPBEXresDataEmph 2 7" xfId="34683"/>
    <cellStyle name="SAPBEXresDataEmph 2 8" xfId="34684"/>
    <cellStyle name="SAPBEXresDataEmph 2 9" xfId="34685"/>
    <cellStyle name="SAPBEXresDataEmph 2_БДР формат СД (2)" xfId="34686"/>
    <cellStyle name="SAPBEXresDataEmph 20" xfId="34687"/>
    <cellStyle name="SAPBEXresDataEmph 21" xfId="34688"/>
    <cellStyle name="SAPBEXresDataEmph 22" xfId="34689"/>
    <cellStyle name="SAPBEXresDataEmph 23" xfId="34690"/>
    <cellStyle name="SAPBEXresDataEmph 24" xfId="34691"/>
    <cellStyle name="SAPBEXresDataEmph 25" xfId="34692"/>
    <cellStyle name="SAPBEXresDataEmph 26" xfId="34693"/>
    <cellStyle name="SAPBEXresDataEmph 27" xfId="34694"/>
    <cellStyle name="SAPBEXresDataEmph 3" xfId="34695"/>
    <cellStyle name="SAPBEXresDataEmph 3 2" xfId="34696"/>
    <cellStyle name="SAPBEXresDataEmph 3 2 2" xfId="34697"/>
    <cellStyle name="SAPBEXresDataEmph 3 2 2 2" xfId="34698"/>
    <cellStyle name="SAPBEXresDataEmph 3 2 2 3" xfId="34699"/>
    <cellStyle name="SAPBEXresDataEmph 3 2 2 4" xfId="34700"/>
    <cellStyle name="SAPBEXresDataEmph 3 2 2 5" xfId="34701"/>
    <cellStyle name="SAPBEXresDataEmph 3 2 2 6" xfId="34702"/>
    <cellStyle name="SAPBEXresDataEmph 3 2 2 7" xfId="34703"/>
    <cellStyle name="SAPBEXresDataEmph 3 2 3" xfId="34704"/>
    <cellStyle name="SAPBEXresDataEmph 3 2 4" xfId="34705"/>
    <cellStyle name="SAPBEXresDataEmph 3 2 5" xfId="34706"/>
    <cellStyle name="SAPBEXresDataEmph 3 2 6" xfId="34707"/>
    <cellStyle name="SAPBEXresDataEmph 3 2 7" xfId="34708"/>
    <cellStyle name="SAPBEXresDataEmph 3 2 8" xfId="34709"/>
    <cellStyle name="SAPBEXresDataEmph 3 3" xfId="34710"/>
    <cellStyle name="SAPBEXresDataEmph 3 3 2" xfId="34711"/>
    <cellStyle name="SAPBEXresDataEmph 3 3 2 2" xfId="34712"/>
    <cellStyle name="SAPBEXresDataEmph 3 3 3" xfId="34713"/>
    <cellStyle name="SAPBEXresDataEmph 3 3 4" xfId="34714"/>
    <cellStyle name="SAPBEXresDataEmph 3 3 5" xfId="34715"/>
    <cellStyle name="SAPBEXresDataEmph 3 4" xfId="34716"/>
    <cellStyle name="SAPBEXresDataEmph 3 4 2" xfId="34717"/>
    <cellStyle name="SAPBEXresDataEmph 3 4 2 2" xfId="34718"/>
    <cellStyle name="SAPBEXresDataEmph 3 4 3" xfId="34719"/>
    <cellStyle name="SAPBEXresDataEmph 3 5" xfId="34720"/>
    <cellStyle name="SAPBEXresDataEmph 3 5 2" xfId="34721"/>
    <cellStyle name="SAPBEXresDataEmph 3 5 2 2" xfId="34722"/>
    <cellStyle name="SAPBEXresDataEmph 3 5 3" xfId="34723"/>
    <cellStyle name="SAPBEXresDataEmph 3 6" xfId="34724"/>
    <cellStyle name="SAPBEXresDataEmph 3 6 2" xfId="34725"/>
    <cellStyle name="SAPBEXresDataEmph 3 7" xfId="34726"/>
    <cellStyle name="SAPBEXresDataEmph 3 8" xfId="34727"/>
    <cellStyle name="SAPBEXresDataEmph 3_БДР формат СД (2)" xfId="34728"/>
    <cellStyle name="SAPBEXresDataEmph 4" xfId="34729"/>
    <cellStyle name="SAPBEXresDataEmph 4 2" xfId="34730"/>
    <cellStyle name="SAPBEXresDataEmph 4 2 2" xfId="34731"/>
    <cellStyle name="SAPBEXresDataEmph 4 2 2 2" xfId="34732"/>
    <cellStyle name="SAPBEXresDataEmph 4 2 2 3" xfId="34733"/>
    <cellStyle name="SAPBEXresDataEmph 4 2 2 4" xfId="34734"/>
    <cellStyle name="SAPBEXresDataEmph 4 2 2 5" xfId="34735"/>
    <cellStyle name="SAPBEXresDataEmph 4 2 2 6" xfId="34736"/>
    <cellStyle name="SAPBEXresDataEmph 4 2 2 7" xfId="34737"/>
    <cellStyle name="SAPBEXresDataEmph 4 2 3" xfId="34738"/>
    <cellStyle name="SAPBEXresDataEmph 4 2 4" xfId="34739"/>
    <cellStyle name="SAPBEXresDataEmph 4 2 5" xfId="34740"/>
    <cellStyle name="SAPBEXresDataEmph 4 2 6" xfId="34741"/>
    <cellStyle name="SAPBEXresDataEmph 4 2 7" xfId="34742"/>
    <cellStyle name="SAPBEXresDataEmph 4 2 8" xfId="34743"/>
    <cellStyle name="SAPBEXresDataEmph 4 3" xfId="34744"/>
    <cellStyle name="SAPBEXresDataEmph 4 3 2" xfId="34745"/>
    <cellStyle name="SAPBEXresDataEmph 4 3 2 2" xfId="34746"/>
    <cellStyle name="SAPBEXresDataEmph 4 3 3" xfId="34747"/>
    <cellStyle name="SAPBEXresDataEmph 4 3 4" xfId="34748"/>
    <cellStyle name="SAPBEXresDataEmph 4 3 5" xfId="34749"/>
    <cellStyle name="SAPBEXresDataEmph 4 4" xfId="34750"/>
    <cellStyle name="SAPBEXresDataEmph 4 4 2" xfId="34751"/>
    <cellStyle name="SAPBEXresDataEmph 4 4 2 2" xfId="34752"/>
    <cellStyle name="SAPBEXresDataEmph 4 4 3" xfId="34753"/>
    <cellStyle name="SAPBEXresDataEmph 4 5" xfId="34754"/>
    <cellStyle name="SAPBEXresDataEmph 4 5 2" xfId="34755"/>
    <cellStyle name="SAPBEXresDataEmph 4 5 2 2" xfId="34756"/>
    <cellStyle name="SAPBEXresDataEmph 4 5 3" xfId="34757"/>
    <cellStyle name="SAPBEXresDataEmph 4 6" xfId="34758"/>
    <cellStyle name="SAPBEXresDataEmph 4 6 2" xfId="34759"/>
    <cellStyle name="SAPBEXresDataEmph 4 7" xfId="34760"/>
    <cellStyle name="SAPBEXresDataEmph 4_БДР формат СД (2)" xfId="34761"/>
    <cellStyle name="SAPBEXresDataEmph 5" xfId="34762"/>
    <cellStyle name="SAPBEXresDataEmph 5 2" xfId="34763"/>
    <cellStyle name="SAPBEXresDataEmph 5 2 2" xfId="34764"/>
    <cellStyle name="SAPBEXresDataEmph 5 2 2 2" xfId="34765"/>
    <cellStyle name="SAPBEXresDataEmph 5 2 3" xfId="34766"/>
    <cellStyle name="SAPBEXresDataEmph 5 2 4" xfId="34767"/>
    <cellStyle name="SAPBEXresDataEmph 5 2 5" xfId="34768"/>
    <cellStyle name="SAPBEXresDataEmph 5 2 6" xfId="34769"/>
    <cellStyle name="SAPBEXresDataEmph 5 2 7" xfId="34770"/>
    <cellStyle name="SAPBEXresDataEmph 5 3" xfId="34771"/>
    <cellStyle name="SAPBEXresDataEmph 5 3 2" xfId="34772"/>
    <cellStyle name="SAPBEXresDataEmph 5 3 2 2" xfId="34773"/>
    <cellStyle name="SAPBEXresDataEmph 5 3 3" xfId="34774"/>
    <cellStyle name="SAPBEXresDataEmph 5 4" xfId="34775"/>
    <cellStyle name="SAPBEXresDataEmph 5 4 2" xfId="34776"/>
    <cellStyle name="SAPBEXresDataEmph 5 4 2 2" xfId="34777"/>
    <cellStyle name="SAPBEXresDataEmph 5 4 3" xfId="34778"/>
    <cellStyle name="SAPBEXresDataEmph 5 5" xfId="34779"/>
    <cellStyle name="SAPBEXresDataEmph 5 5 2" xfId="34780"/>
    <cellStyle name="SAPBEXresDataEmph 5 5 2 2" xfId="34781"/>
    <cellStyle name="SAPBEXresDataEmph 5 5 3" xfId="34782"/>
    <cellStyle name="SAPBEXresDataEmph 5 6" xfId="34783"/>
    <cellStyle name="SAPBEXresDataEmph 5 6 2" xfId="34784"/>
    <cellStyle name="SAPBEXresDataEmph 5 7" xfId="34785"/>
    <cellStyle name="SAPBEXresDataEmph 5 8" xfId="34786"/>
    <cellStyle name="SAPBEXresDataEmph 6" xfId="34787"/>
    <cellStyle name="SAPBEXresDataEmph 6 2" xfId="34788"/>
    <cellStyle name="SAPBEXresDataEmph 6 2 2" xfId="34789"/>
    <cellStyle name="SAPBEXresDataEmph 6 2 2 2" xfId="34790"/>
    <cellStyle name="SAPBEXresDataEmph 6 2 3" xfId="34791"/>
    <cellStyle name="SAPBEXresDataEmph 6 2 4" xfId="34792"/>
    <cellStyle name="SAPBEXresDataEmph 6 2 5" xfId="34793"/>
    <cellStyle name="SAPBEXresDataEmph 6 2 6" xfId="34794"/>
    <cellStyle name="SAPBEXresDataEmph 6 2 7" xfId="34795"/>
    <cellStyle name="SAPBEXresDataEmph 6 3" xfId="34796"/>
    <cellStyle name="SAPBEXresDataEmph 6 3 2" xfId="34797"/>
    <cellStyle name="SAPBEXresDataEmph 6 3 2 2" xfId="34798"/>
    <cellStyle name="SAPBEXresDataEmph 6 3 3" xfId="34799"/>
    <cellStyle name="SAPBEXresDataEmph 6 4" xfId="34800"/>
    <cellStyle name="SAPBEXresDataEmph 6 4 2" xfId="34801"/>
    <cellStyle name="SAPBEXresDataEmph 6 4 2 2" xfId="34802"/>
    <cellStyle name="SAPBEXresDataEmph 6 4 3" xfId="34803"/>
    <cellStyle name="SAPBEXresDataEmph 6 5" xfId="34804"/>
    <cellStyle name="SAPBEXresDataEmph 6 5 2" xfId="34805"/>
    <cellStyle name="SAPBEXresDataEmph 6 5 2 2" xfId="34806"/>
    <cellStyle name="SAPBEXresDataEmph 6 5 3" xfId="34807"/>
    <cellStyle name="SAPBEXresDataEmph 6 6" xfId="34808"/>
    <cellStyle name="SAPBEXresDataEmph 6 6 2" xfId="34809"/>
    <cellStyle name="SAPBEXresDataEmph 6 7" xfId="34810"/>
    <cellStyle name="SAPBEXresDataEmph 6 8" xfId="34811"/>
    <cellStyle name="SAPBEXresDataEmph 6_БДР формат СД (2)" xfId="34812"/>
    <cellStyle name="SAPBEXresDataEmph 7" xfId="34813"/>
    <cellStyle name="SAPBEXresDataEmph 7 2" xfId="34814"/>
    <cellStyle name="SAPBEXresDataEmph 7 2 2" xfId="34815"/>
    <cellStyle name="SAPBEXresDataEmph 7 2 2 2" xfId="34816"/>
    <cellStyle name="SAPBEXresDataEmph 7 2 3" xfId="34817"/>
    <cellStyle name="SAPBEXresDataEmph 7 3" xfId="34818"/>
    <cellStyle name="SAPBEXresDataEmph 7 3 2" xfId="34819"/>
    <cellStyle name="SAPBEXresDataEmph 7 3 2 2" xfId="34820"/>
    <cellStyle name="SAPBEXresDataEmph 7 3 3" xfId="34821"/>
    <cellStyle name="SAPBEXresDataEmph 7 4" xfId="34822"/>
    <cellStyle name="SAPBEXresDataEmph 7 4 2" xfId="34823"/>
    <cellStyle name="SAPBEXresDataEmph 7 4 2 2" xfId="34824"/>
    <cellStyle name="SAPBEXresDataEmph 7 4 3" xfId="34825"/>
    <cellStyle name="SAPBEXresDataEmph 7 5" xfId="34826"/>
    <cellStyle name="SAPBEXresDataEmph 7 5 2" xfId="34827"/>
    <cellStyle name="SAPBEXresDataEmph 7 5 2 2" xfId="34828"/>
    <cellStyle name="SAPBEXresDataEmph 7 5 3" xfId="34829"/>
    <cellStyle name="SAPBEXresDataEmph 7 6" xfId="34830"/>
    <cellStyle name="SAPBEXresDataEmph 7 6 2" xfId="34831"/>
    <cellStyle name="SAPBEXresDataEmph 7 6 2 2" xfId="34832"/>
    <cellStyle name="SAPBEXresDataEmph 7 6 3" xfId="34833"/>
    <cellStyle name="SAPBEXresDataEmph 7 7" xfId="34834"/>
    <cellStyle name="SAPBEXresDataEmph 7 7 2" xfId="34835"/>
    <cellStyle name="SAPBEXresDataEmph 7 8" xfId="34836"/>
    <cellStyle name="SAPBEXresDataEmph 7_БДР формат СД (2)" xfId="34837"/>
    <cellStyle name="SAPBEXresDataEmph 8" xfId="34838"/>
    <cellStyle name="SAPBEXresDataEmph 8 2" xfId="34839"/>
    <cellStyle name="SAPBEXresDataEmph 8 2 2" xfId="34840"/>
    <cellStyle name="SAPBEXresDataEmph 8 2 2 2" xfId="34841"/>
    <cellStyle name="SAPBEXresDataEmph 8 2 3" xfId="34842"/>
    <cellStyle name="SAPBEXresDataEmph 8 2 4" xfId="34843"/>
    <cellStyle name="SAPBEXresDataEmph 8 2 5" xfId="34844"/>
    <cellStyle name="SAPBEXresDataEmph 8 2 6" xfId="34845"/>
    <cellStyle name="SAPBEXresDataEmph 8 2 7" xfId="34846"/>
    <cellStyle name="SAPBEXresDataEmph 8 3" xfId="34847"/>
    <cellStyle name="SAPBEXresDataEmph 8 3 2" xfId="34848"/>
    <cellStyle name="SAPBEXresDataEmph 8 3 2 2" xfId="34849"/>
    <cellStyle name="SAPBEXresDataEmph 8 3 3" xfId="34850"/>
    <cellStyle name="SAPBEXresDataEmph 8 4" xfId="34851"/>
    <cellStyle name="SAPBEXresDataEmph 8 4 2" xfId="34852"/>
    <cellStyle name="SAPBEXresDataEmph 8 4 2 2" xfId="34853"/>
    <cellStyle name="SAPBEXresDataEmph 8 4 3" xfId="34854"/>
    <cellStyle name="SAPBEXresDataEmph 8 5" xfId="34855"/>
    <cellStyle name="SAPBEXresDataEmph 8 5 2" xfId="34856"/>
    <cellStyle name="SAPBEXresDataEmph 8 5 2 2" xfId="34857"/>
    <cellStyle name="SAPBEXresDataEmph 8 5 3" xfId="34858"/>
    <cellStyle name="SAPBEXresDataEmph 8 6" xfId="34859"/>
    <cellStyle name="SAPBEXresDataEmph 8 6 2" xfId="34860"/>
    <cellStyle name="SAPBEXresDataEmph 8 6 2 2" xfId="34861"/>
    <cellStyle name="SAPBEXresDataEmph 8 6 3" xfId="34862"/>
    <cellStyle name="SAPBEXresDataEmph 8 7" xfId="34863"/>
    <cellStyle name="SAPBEXresDataEmph 8 7 2" xfId="34864"/>
    <cellStyle name="SAPBEXresDataEmph 8 8" xfId="34865"/>
    <cellStyle name="SAPBEXresDataEmph 9" xfId="34866"/>
    <cellStyle name="SAPBEXresDataEmph 9 2" xfId="34867"/>
    <cellStyle name="SAPBEXresDataEmph 9 2 2" xfId="34868"/>
    <cellStyle name="SAPBEXresDataEmph 9 2 3" xfId="34869"/>
    <cellStyle name="SAPBEXresDataEmph 9 2 4" xfId="34870"/>
    <cellStyle name="SAPBEXresDataEmph 9 2 5" xfId="34871"/>
    <cellStyle name="SAPBEXresDataEmph 9 2 6" xfId="34872"/>
    <cellStyle name="SAPBEXresDataEmph 9 2 7" xfId="34873"/>
    <cellStyle name="SAPBEXresDataEmph 9 3" xfId="34874"/>
    <cellStyle name="SAPBEXresDataEmph 9 4" xfId="34875"/>
    <cellStyle name="SAPBEXresDataEmph 9 5" xfId="34876"/>
    <cellStyle name="SAPBEXresDataEmph 9 6" xfId="34877"/>
    <cellStyle name="SAPBEXresDataEmph 9 7" xfId="34878"/>
    <cellStyle name="SAPBEXresDataEmph 9 8" xfId="34879"/>
    <cellStyle name="SAPBEXresDataEmph_xSAPtemp1650" xfId="34880"/>
    <cellStyle name="SAPBEXresItem" xfId="34881"/>
    <cellStyle name="SAPBEXresItem 10" xfId="34882"/>
    <cellStyle name="SAPBEXresItem 10 2" xfId="34883"/>
    <cellStyle name="SAPBEXresItem 10 2 2" xfId="34884"/>
    <cellStyle name="SAPBEXresItem 10 2 3" xfId="34885"/>
    <cellStyle name="SAPBEXresItem 10 2 4" xfId="34886"/>
    <cellStyle name="SAPBEXresItem 10 2 5" xfId="34887"/>
    <cellStyle name="SAPBEXresItem 10 2 6" xfId="34888"/>
    <cellStyle name="SAPBEXresItem 10 2 7" xfId="34889"/>
    <cellStyle name="SAPBEXresItem 10 3" xfId="34890"/>
    <cellStyle name="SAPBEXresItem 10 4" xfId="34891"/>
    <cellStyle name="SAPBEXresItem 10 5" xfId="34892"/>
    <cellStyle name="SAPBEXresItem 10 6" xfId="34893"/>
    <cellStyle name="SAPBEXresItem 10 7" xfId="34894"/>
    <cellStyle name="SAPBEXresItem 10 8" xfId="34895"/>
    <cellStyle name="SAPBEXresItem 11" xfId="34896"/>
    <cellStyle name="SAPBEXresItem 11 2" xfId="34897"/>
    <cellStyle name="SAPBEXresItem 11 3" xfId="34898"/>
    <cellStyle name="SAPBEXresItem 11 4" xfId="34899"/>
    <cellStyle name="SAPBEXresItem 11 5" xfId="34900"/>
    <cellStyle name="SAPBEXresItem 11 6" xfId="34901"/>
    <cellStyle name="SAPBEXresItem 11 7" xfId="34902"/>
    <cellStyle name="SAPBEXresItem 12" xfId="34903"/>
    <cellStyle name="SAPBEXresItem 12 2" xfId="34904"/>
    <cellStyle name="SAPBEXresItem 12 3" xfId="34905"/>
    <cellStyle name="SAPBEXresItem 12 4" xfId="34906"/>
    <cellStyle name="SAPBEXresItem 12 5" xfId="34907"/>
    <cellStyle name="SAPBEXresItem 12 6" xfId="34908"/>
    <cellStyle name="SAPBEXresItem 12 7" xfId="34909"/>
    <cellStyle name="SAPBEXresItem 13" xfId="34910"/>
    <cellStyle name="SAPBEXresItem 14" xfId="34911"/>
    <cellStyle name="SAPBEXresItem 15" xfId="34912"/>
    <cellStyle name="SAPBEXresItem 16" xfId="34913"/>
    <cellStyle name="SAPBEXresItem 17" xfId="34914"/>
    <cellStyle name="SAPBEXresItem 18" xfId="34915"/>
    <cellStyle name="SAPBEXresItem 2" xfId="34916"/>
    <cellStyle name="SAPBEXresItem 2 10" xfId="34917"/>
    <cellStyle name="SAPBEXresItem 2 11" xfId="34918"/>
    <cellStyle name="SAPBEXresItem 2 12" xfId="34919"/>
    <cellStyle name="SAPBEXresItem 2 2" xfId="34920"/>
    <cellStyle name="SAPBEXresItem 2 2 2" xfId="34921"/>
    <cellStyle name="SAPBEXresItem 2 2 2 2" xfId="34922"/>
    <cellStyle name="SAPBEXresItem 2 2 3" xfId="34923"/>
    <cellStyle name="SAPBEXresItem 2 2 4" xfId="34924"/>
    <cellStyle name="SAPBEXresItem 2 2 5" xfId="34925"/>
    <cellStyle name="SAPBEXresItem 2 2 6" xfId="34926"/>
    <cellStyle name="SAPBEXresItem 2 2 7" xfId="34927"/>
    <cellStyle name="SAPBEXresItem 2 3" xfId="34928"/>
    <cellStyle name="SAPBEXresItem 2 3 2" xfId="34929"/>
    <cellStyle name="SAPBEXresItem 2 3 2 2" xfId="34930"/>
    <cellStyle name="SAPBEXresItem 2 3 3" xfId="34931"/>
    <cellStyle name="SAPBEXresItem 2 3 4" xfId="34932"/>
    <cellStyle name="SAPBEXresItem 2 3 5" xfId="34933"/>
    <cellStyle name="SAPBEXresItem 2 4" xfId="34934"/>
    <cellStyle name="SAPBEXresItem 2 4 2" xfId="34935"/>
    <cellStyle name="SAPBEXresItem 2 4 2 2" xfId="34936"/>
    <cellStyle name="SAPBEXresItem 2 4 2 3" xfId="34937"/>
    <cellStyle name="SAPBEXresItem 2 4 2 4" xfId="34938"/>
    <cellStyle name="SAPBEXresItem 2 4 2 5" xfId="34939"/>
    <cellStyle name="SAPBEXresItem 2 4 2 6" xfId="34940"/>
    <cellStyle name="SAPBEXresItem 2 4 2 7" xfId="34941"/>
    <cellStyle name="SAPBEXresItem 2 4 3" xfId="34942"/>
    <cellStyle name="SAPBEXresItem 2 4 4" xfId="34943"/>
    <cellStyle name="SAPBEXresItem 2 4 5" xfId="34944"/>
    <cellStyle name="SAPBEXresItem 2 4 6" xfId="34945"/>
    <cellStyle name="SAPBEXresItem 2 4 7" xfId="34946"/>
    <cellStyle name="SAPBEXresItem 2 4 8" xfId="34947"/>
    <cellStyle name="SAPBEXresItem 2 5" xfId="34948"/>
    <cellStyle name="SAPBEXresItem 2 5 2" xfId="34949"/>
    <cellStyle name="SAPBEXresItem 2 5 2 2" xfId="34950"/>
    <cellStyle name="SAPBEXresItem 2 5 3" xfId="34951"/>
    <cellStyle name="SAPBEXresItem 2 5 4" xfId="34952"/>
    <cellStyle name="SAPBEXresItem 2 5 5" xfId="34953"/>
    <cellStyle name="SAPBEXresItem 2 5 6" xfId="34954"/>
    <cellStyle name="SAPBEXresItem 2 5 7" xfId="34955"/>
    <cellStyle name="SAPBEXresItem 2 6" xfId="34956"/>
    <cellStyle name="SAPBEXresItem 2 6 2" xfId="34957"/>
    <cellStyle name="SAPBEXresItem 2 6 3" xfId="34958"/>
    <cellStyle name="SAPBEXresItem 2 6 4" xfId="34959"/>
    <cellStyle name="SAPBEXresItem 2 6 5" xfId="34960"/>
    <cellStyle name="SAPBEXresItem 2 6 6" xfId="34961"/>
    <cellStyle name="SAPBEXresItem 2 6 7" xfId="34962"/>
    <cellStyle name="SAPBEXresItem 2 7" xfId="34963"/>
    <cellStyle name="SAPBEXresItem 2 8" xfId="34964"/>
    <cellStyle name="SAPBEXresItem 2 9" xfId="34965"/>
    <cellStyle name="SAPBEXresItem 2_БДР формат СД (2)" xfId="34966"/>
    <cellStyle name="SAPBEXresItem 3" xfId="34967"/>
    <cellStyle name="SAPBEXresItem 3 2" xfId="34968"/>
    <cellStyle name="SAPBEXresItem 3 2 2" xfId="34969"/>
    <cellStyle name="SAPBEXresItem 3 2 2 2" xfId="34970"/>
    <cellStyle name="SAPBEXresItem 3 2 3" xfId="34971"/>
    <cellStyle name="SAPBEXresItem 3 2 4" xfId="34972"/>
    <cellStyle name="SAPBEXresItem 3 2 5" xfId="34973"/>
    <cellStyle name="SAPBEXresItem 3 2 6" xfId="34974"/>
    <cellStyle name="SAPBEXresItem 3 2 7" xfId="34975"/>
    <cellStyle name="SAPBEXresItem 3 3" xfId="34976"/>
    <cellStyle name="SAPBEXresItem 3 3 2" xfId="34977"/>
    <cellStyle name="SAPBEXresItem 3 3 2 2" xfId="34978"/>
    <cellStyle name="SAPBEXresItem 3 3 3" xfId="34979"/>
    <cellStyle name="SAPBEXresItem 3 3 4" xfId="34980"/>
    <cellStyle name="SAPBEXresItem 3 3 5" xfId="34981"/>
    <cellStyle name="SAPBEXresItem 3 4" xfId="34982"/>
    <cellStyle name="SAPBEXresItem 3 4 2" xfId="34983"/>
    <cellStyle name="SAPBEXresItem 3 4 2 2" xfId="34984"/>
    <cellStyle name="SAPBEXresItem 3 4 3" xfId="34985"/>
    <cellStyle name="SAPBEXresItem 3 5" xfId="34986"/>
    <cellStyle name="SAPBEXresItem 3 5 2" xfId="34987"/>
    <cellStyle name="SAPBEXresItem 3 5 2 2" xfId="34988"/>
    <cellStyle name="SAPBEXresItem 3 5 3" xfId="34989"/>
    <cellStyle name="SAPBEXresItem 3 6" xfId="34990"/>
    <cellStyle name="SAPBEXresItem 3 6 2" xfId="34991"/>
    <cellStyle name="SAPBEXresItem 3 7" xfId="34992"/>
    <cellStyle name="SAPBEXresItem 3 8" xfId="34993"/>
    <cellStyle name="SAPBEXresItem 4" xfId="34994"/>
    <cellStyle name="SAPBEXresItem 4 2" xfId="34995"/>
    <cellStyle name="SAPBEXresItem 4 2 2" xfId="34996"/>
    <cellStyle name="SAPBEXresItem 4 2 2 2" xfId="34997"/>
    <cellStyle name="SAPBEXresItem 4 2 3" xfId="34998"/>
    <cellStyle name="SAPBEXresItem 4 2 4" xfId="34999"/>
    <cellStyle name="SAPBEXresItem 4 2 5" xfId="35000"/>
    <cellStyle name="SAPBEXresItem 4 2 6" xfId="35001"/>
    <cellStyle name="SAPBEXresItem 4 2 7" xfId="35002"/>
    <cellStyle name="SAPBEXresItem 4 3" xfId="35003"/>
    <cellStyle name="SAPBEXresItem 4 3 2" xfId="35004"/>
    <cellStyle name="SAPBEXresItem 4 3 2 2" xfId="35005"/>
    <cellStyle name="SAPBEXresItem 4 3 3" xfId="35006"/>
    <cellStyle name="SAPBEXresItem 4 3 4" xfId="35007"/>
    <cellStyle name="SAPBEXresItem 4 3 5" xfId="35008"/>
    <cellStyle name="SAPBEXresItem 4 4" xfId="35009"/>
    <cellStyle name="SAPBEXresItem 4 4 2" xfId="35010"/>
    <cellStyle name="SAPBEXresItem 4 4 2 2" xfId="35011"/>
    <cellStyle name="SAPBEXresItem 4 4 3" xfId="35012"/>
    <cellStyle name="SAPBEXresItem 4 5" xfId="35013"/>
    <cellStyle name="SAPBEXresItem 4 5 2" xfId="35014"/>
    <cellStyle name="SAPBEXresItem 4 5 2 2" xfId="35015"/>
    <cellStyle name="SAPBEXresItem 4 5 3" xfId="35016"/>
    <cellStyle name="SAPBEXresItem 4 6" xfId="35017"/>
    <cellStyle name="SAPBEXresItem 4 6 2" xfId="35018"/>
    <cellStyle name="SAPBEXresItem 4 7" xfId="35019"/>
    <cellStyle name="SAPBEXresItem 4 8" xfId="35020"/>
    <cellStyle name="SAPBEXresItem 5" xfId="35021"/>
    <cellStyle name="SAPBEXresItem 5 2" xfId="35022"/>
    <cellStyle name="SAPBEXresItem 5 2 2" xfId="35023"/>
    <cellStyle name="SAPBEXresItem 5 2 2 2" xfId="35024"/>
    <cellStyle name="SAPBEXresItem 5 2 3" xfId="35025"/>
    <cellStyle name="SAPBEXresItem 5 2 4" xfId="35026"/>
    <cellStyle name="SAPBEXresItem 5 2 5" xfId="35027"/>
    <cellStyle name="SAPBEXresItem 5 2 6" xfId="35028"/>
    <cellStyle name="SAPBEXresItem 5 2 7" xfId="35029"/>
    <cellStyle name="SAPBEXresItem 5 3" xfId="35030"/>
    <cellStyle name="SAPBEXresItem 5 3 2" xfId="35031"/>
    <cellStyle name="SAPBEXresItem 5 3 2 2" xfId="35032"/>
    <cellStyle name="SAPBEXresItem 5 3 3" xfId="35033"/>
    <cellStyle name="SAPBEXresItem 5 4" xfId="35034"/>
    <cellStyle name="SAPBEXresItem 5 4 2" xfId="35035"/>
    <cellStyle name="SAPBEXresItem 5 4 2 2" xfId="35036"/>
    <cellStyle name="SAPBEXresItem 5 4 3" xfId="35037"/>
    <cellStyle name="SAPBEXresItem 5 5" xfId="35038"/>
    <cellStyle name="SAPBEXresItem 5 5 2" xfId="35039"/>
    <cellStyle name="SAPBEXresItem 5 5 2 2" xfId="35040"/>
    <cellStyle name="SAPBEXresItem 5 5 3" xfId="35041"/>
    <cellStyle name="SAPBEXresItem 5 6" xfId="35042"/>
    <cellStyle name="SAPBEXresItem 5 6 2" xfId="35043"/>
    <cellStyle name="SAPBEXresItem 5 7" xfId="35044"/>
    <cellStyle name="SAPBEXresItem 5 8" xfId="35045"/>
    <cellStyle name="SAPBEXresItem 6" xfId="35046"/>
    <cellStyle name="SAPBEXresItem 6 2" xfId="35047"/>
    <cellStyle name="SAPBEXresItem 6 2 2" xfId="35048"/>
    <cellStyle name="SAPBEXresItem 6 2 2 2" xfId="35049"/>
    <cellStyle name="SAPBEXresItem 6 2 3" xfId="35050"/>
    <cellStyle name="SAPBEXresItem 6 3" xfId="35051"/>
    <cellStyle name="SAPBEXresItem 6 3 2" xfId="35052"/>
    <cellStyle name="SAPBEXresItem 6 3 2 2" xfId="35053"/>
    <cellStyle name="SAPBEXresItem 6 3 3" xfId="35054"/>
    <cellStyle name="SAPBEXresItem 6 4" xfId="35055"/>
    <cellStyle name="SAPBEXresItem 6 4 2" xfId="35056"/>
    <cellStyle name="SAPBEXresItem 6 4 2 2" xfId="35057"/>
    <cellStyle name="SAPBEXresItem 6 4 3" xfId="35058"/>
    <cellStyle name="SAPBEXresItem 6 5" xfId="35059"/>
    <cellStyle name="SAPBEXresItem 6 5 2" xfId="35060"/>
    <cellStyle name="SAPBEXresItem 6 5 2 2" xfId="35061"/>
    <cellStyle name="SAPBEXresItem 6 5 3" xfId="35062"/>
    <cellStyle name="SAPBEXresItem 6 6" xfId="35063"/>
    <cellStyle name="SAPBEXresItem 6 6 2" xfId="35064"/>
    <cellStyle name="SAPBEXresItem 6 7" xfId="35065"/>
    <cellStyle name="SAPBEXresItem 7" xfId="35066"/>
    <cellStyle name="SAPBEXresItem 7 2" xfId="35067"/>
    <cellStyle name="SAPBEXresItem 7 2 2" xfId="35068"/>
    <cellStyle name="SAPBEXresItem 7 2 2 2" xfId="35069"/>
    <cellStyle name="SAPBEXresItem 7 2 3" xfId="35070"/>
    <cellStyle name="SAPBEXresItem 7 3" xfId="35071"/>
    <cellStyle name="SAPBEXresItem 7 3 2" xfId="35072"/>
    <cellStyle name="SAPBEXresItem 7 3 2 2" xfId="35073"/>
    <cellStyle name="SAPBEXresItem 7 3 3" xfId="35074"/>
    <cellStyle name="SAPBEXresItem 7 4" xfId="35075"/>
    <cellStyle name="SAPBEXresItem 7 4 2" xfId="35076"/>
    <cellStyle name="SAPBEXresItem 7 4 2 2" xfId="35077"/>
    <cellStyle name="SAPBEXresItem 7 4 3" xfId="35078"/>
    <cellStyle name="SAPBEXresItem 7 5" xfId="35079"/>
    <cellStyle name="SAPBEXresItem 7 5 2" xfId="35080"/>
    <cellStyle name="SAPBEXresItem 7 5 2 2" xfId="35081"/>
    <cellStyle name="SAPBEXresItem 7 5 3" xfId="35082"/>
    <cellStyle name="SAPBEXresItem 7 6" xfId="35083"/>
    <cellStyle name="SAPBEXresItem 7 6 2" xfId="35084"/>
    <cellStyle name="SAPBEXresItem 7 6 2 2" xfId="35085"/>
    <cellStyle name="SAPBEXresItem 7 6 3" xfId="35086"/>
    <cellStyle name="SAPBEXresItem 7 7" xfId="35087"/>
    <cellStyle name="SAPBEXresItem 7 7 2" xfId="35088"/>
    <cellStyle name="SAPBEXresItem 7 8" xfId="35089"/>
    <cellStyle name="SAPBEXresItem 8" xfId="35090"/>
    <cellStyle name="SAPBEXresItem 8 2" xfId="35091"/>
    <cellStyle name="SAPBEXresItem 8 2 2" xfId="35092"/>
    <cellStyle name="SAPBEXresItem 8 2 2 2" xfId="35093"/>
    <cellStyle name="SAPBEXresItem 8 2 3" xfId="35094"/>
    <cellStyle name="SAPBEXresItem 8 2 4" xfId="35095"/>
    <cellStyle name="SAPBEXresItem 8 2 5" xfId="35096"/>
    <cellStyle name="SAPBEXresItem 8 2 6" xfId="35097"/>
    <cellStyle name="SAPBEXresItem 8 2 7" xfId="35098"/>
    <cellStyle name="SAPBEXresItem 8 3" xfId="35099"/>
    <cellStyle name="SAPBEXresItem 8 3 2" xfId="35100"/>
    <cellStyle name="SAPBEXresItem 8 3 2 2" xfId="35101"/>
    <cellStyle name="SAPBEXresItem 8 3 3" xfId="35102"/>
    <cellStyle name="SAPBEXresItem 8 4" xfId="35103"/>
    <cellStyle name="SAPBEXresItem 8 4 2" xfId="35104"/>
    <cellStyle name="SAPBEXresItem 8 4 2 2" xfId="35105"/>
    <cellStyle name="SAPBEXresItem 8 4 3" xfId="35106"/>
    <cellStyle name="SAPBEXresItem 8 5" xfId="35107"/>
    <cellStyle name="SAPBEXresItem 8 5 2" xfId="35108"/>
    <cellStyle name="SAPBEXresItem 8 5 2 2" xfId="35109"/>
    <cellStyle name="SAPBEXresItem 8 5 3" xfId="35110"/>
    <cellStyle name="SAPBEXresItem 8 6" xfId="35111"/>
    <cellStyle name="SAPBEXresItem 8 6 2" xfId="35112"/>
    <cellStyle name="SAPBEXresItem 8 6 2 2" xfId="35113"/>
    <cellStyle name="SAPBEXresItem 8 6 3" xfId="35114"/>
    <cellStyle name="SAPBEXresItem 8 7" xfId="35115"/>
    <cellStyle name="SAPBEXresItem 8 7 2" xfId="35116"/>
    <cellStyle name="SAPBEXresItem 8 8" xfId="35117"/>
    <cellStyle name="SAPBEXresItem 9" xfId="35118"/>
    <cellStyle name="SAPBEXresItem 9 2" xfId="35119"/>
    <cellStyle name="SAPBEXresItem 9 2 2" xfId="35120"/>
    <cellStyle name="SAPBEXresItem 9 2 3" xfId="35121"/>
    <cellStyle name="SAPBEXresItem 9 2 4" xfId="35122"/>
    <cellStyle name="SAPBEXresItem 9 2 5" xfId="35123"/>
    <cellStyle name="SAPBEXresItem 9 2 6" xfId="35124"/>
    <cellStyle name="SAPBEXresItem 9 2 7" xfId="35125"/>
    <cellStyle name="SAPBEXresItem 9 3" xfId="35126"/>
    <cellStyle name="SAPBEXresItem 9 4" xfId="35127"/>
    <cellStyle name="SAPBEXresItem 9 5" xfId="35128"/>
    <cellStyle name="SAPBEXresItem 9 6" xfId="35129"/>
    <cellStyle name="SAPBEXresItem 9 7" xfId="35130"/>
    <cellStyle name="SAPBEXresItem 9 8" xfId="35131"/>
    <cellStyle name="SAPBEXresItem_xSAPtemp1650" xfId="35132"/>
    <cellStyle name="SAPBEXresItemX" xfId="35133"/>
    <cellStyle name="SAPBEXresItemX 10" xfId="35134"/>
    <cellStyle name="SAPBEXresItemX 10 2" xfId="35135"/>
    <cellStyle name="SAPBEXresItemX 10 2 2" xfId="35136"/>
    <cellStyle name="SAPBEXresItemX 10 2 3" xfId="35137"/>
    <cellStyle name="SAPBEXresItemX 10 2 4" xfId="35138"/>
    <cellStyle name="SAPBEXresItemX 10 2 5" xfId="35139"/>
    <cellStyle name="SAPBEXresItemX 10 2 6" xfId="35140"/>
    <cellStyle name="SAPBEXresItemX 10 2 7" xfId="35141"/>
    <cellStyle name="SAPBEXresItemX 10 3" xfId="35142"/>
    <cellStyle name="SAPBEXresItemX 10 4" xfId="35143"/>
    <cellStyle name="SAPBEXresItemX 10 5" xfId="35144"/>
    <cellStyle name="SAPBEXresItemX 10 6" xfId="35145"/>
    <cellStyle name="SAPBEXresItemX 10 7" xfId="35146"/>
    <cellStyle name="SAPBEXresItemX 10 8" xfId="35147"/>
    <cellStyle name="SAPBEXresItemX 11" xfId="35148"/>
    <cellStyle name="SAPBEXresItemX 11 2" xfId="35149"/>
    <cellStyle name="SAPBEXresItemX 11 3" xfId="35150"/>
    <cellStyle name="SAPBEXresItemX 11 4" xfId="35151"/>
    <cellStyle name="SAPBEXresItemX 11 5" xfId="35152"/>
    <cellStyle name="SAPBEXresItemX 11 6" xfId="35153"/>
    <cellStyle name="SAPBEXresItemX 11 7" xfId="35154"/>
    <cellStyle name="SAPBEXresItemX 12" xfId="35155"/>
    <cellStyle name="SAPBEXresItemX 12 2" xfId="35156"/>
    <cellStyle name="SAPBEXresItemX 12 3" xfId="35157"/>
    <cellStyle name="SAPBEXresItemX 12 4" xfId="35158"/>
    <cellStyle name="SAPBEXresItemX 12 5" xfId="35159"/>
    <cellStyle name="SAPBEXresItemX 12 6" xfId="35160"/>
    <cellStyle name="SAPBEXresItemX 12 7" xfId="35161"/>
    <cellStyle name="SAPBEXresItemX 13" xfId="35162"/>
    <cellStyle name="SAPBEXresItemX 14" xfId="35163"/>
    <cellStyle name="SAPBEXresItemX 15" xfId="35164"/>
    <cellStyle name="SAPBEXresItemX 16" xfId="35165"/>
    <cellStyle name="SAPBEXresItemX 17" xfId="35166"/>
    <cellStyle name="SAPBEXresItemX 18" xfId="35167"/>
    <cellStyle name="SAPBEXresItemX 2" xfId="35168"/>
    <cellStyle name="SAPBEXresItemX 2 10" xfId="35169"/>
    <cellStyle name="SAPBEXresItemX 2 11" xfId="35170"/>
    <cellStyle name="SAPBEXresItemX 2 12" xfId="35171"/>
    <cellStyle name="SAPBEXresItemX 2 2" xfId="35172"/>
    <cellStyle name="SAPBEXresItemX 2 2 2" xfId="35173"/>
    <cellStyle name="SAPBEXresItemX 2 2 2 2" xfId="35174"/>
    <cellStyle name="SAPBEXresItemX 2 2 3" xfId="35175"/>
    <cellStyle name="SAPBEXresItemX 2 2 4" xfId="35176"/>
    <cellStyle name="SAPBEXresItemX 2 2 5" xfId="35177"/>
    <cellStyle name="SAPBEXresItemX 2 2 6" xfId="35178"/>
    <cellStyle name="SAPBEXresItemX 2 2 7" xfId="35179"/>
    <cellStyle name="SAPBEXresItemX 2 3" xfId="35180"/>
    <cellStyle name="SAPBEXresItemX 2 3 2" xfId="35181"/>
    <cellStyle name="SAPBEXresItemX 2 3 2 2" xfId="35182"/>
    <cellStyle name="SAPBEXresItemX 2 3 3" xfId="35183"/>
    <cellStyle name="SAPBEXresItemX 2 3 4" xfId="35184"/>
    <cellStyle name="SAPBEXresItemX 2 3 5" xfId="35185"/>
    <cellStyle name="SAPBEXresItemX 2 4" xfId="35186"/>
    <cellStyle name="SAPBEXresItemX 2 4 2" xfId="35187"/>
    <cellStyle name="SAPBEXresItemX 2 4 2 2" xfId="35188"/>
    <cellStyle name="SAPBEXresItemX 2 4 2 3" xfId="35189"/>
    <cellStyle name="SAPBEXresItemX 2 4 2 4" xfId="35190"/>
    <cellStyle name="SAPBEXresItemX 2 4 2 5" xfId="35191"/>
    <cellStyle name="SAPBEXresItemX 2 4 2 6" xfId="35192"/>
    <cellStyle name="SAPBEXresItemX 2 4 2 7" xfId="35193"/>
    <cellStyle name="SAPBEXresItemX 2 4 3" xfId="35194"/>
    <cellStyle name="SAPBEXresItemX 2 4 4" xfId="35195"/>
    <cellStyle name="SAPBEXresItemX 2 4 5" xfId="35196"/>
    <cellStyle name="SAPBEXresItemX 2 4 6" xfId="35197"/>
    <cellStyle name="SAPBEXresItemX 2 4 7" xfId="35198"/>
    <cellStyle name="SAPBEXresItemX 2 4 8" xfId="35199"/>
    <cellStyle name="SAPBEXresItemX 2 5" xfId="35200"/>
    <cellStyle name="SAPBEXresItemX 2 5 2" xfId="35201"/>
    <cellStyle name="SAPBEXresItemX 2 5 2 2" xfId="35202"/>
    <cellStyle name="SAPBEXresItemX 2 5 3" xfId="35203"/>
    <cellStyle name="SAPBEXresItemX 2 5 4" xfId="35204"/>
    <cellStyle name="SAPBEXresItemX 2 5 5" xfId="35205"/>
    <cellStyle name="SAPBEXresItemX 2 5 6" xfId="35206"/>
    <cellStyle name="SAPBEXresItemX 2 5 7" xfId="35207"/>
    <cellStyle name="SAPBEXresItemX 2 6" xfId="35208"/>
    <cellStyle name="SAPBEXresItemX 2 6 2" xfId="35209"/>
    <cellStyle name="SAPBEXresItemX 2 6 3" xfId="35210"/>
    <cellStyle name="SAPBEXresItemX 2 6 4" xfId="35211"/>
    <cellStyle name="SAPBEXresItemX 2 6 5" xfId="35212"/>
    <cellStyle name="SAPBEXresItemX 2 6 6" xfId="35213"/>
    <cellStyle name="SAPBEXresItemX 2 6 7" xfId="35214"/>
    <cellStyle name="SAPBEXresItemX 2 7" xfId="35215"/>
    <cellStyle name="SAPBEXresItemX 2 8" xfId="35216"/>
    <cellStyle name="SAPBEXresItemX 2 9" xfId="35217"/>
    <cellStyle name="SAPBEXresItemX 2_БДР формат СД (2)" xfId="35218"/>
    <cellStyle name="SAPBEXresItemX 3" xfId="35219"/>
    <cellStyle name="SAPBEXresItemX 3 2" xfId="35220"/>
    <cellStyle name="SAPBEXresItemX 3 2 2" xfId="35221"/>
    <cellStyle name="SAPBEXresItemX 3 2 2 2" xfId="35222"/>
    <cellStyle name="SAPBEXresItemX 3 2 3" xfId="35223"/>
    <cellStyle name="SAPBEXresItemX 3 2 4" xfId="35224"/>
    <cellStyle name="SAPBEXresItemX 3 2 5" xfId="35225"/>
    <cellStyle name="SAPBEXresItemX 3 2 6" xfId="35226"/>
    <cellStyle name="SAPBEXresItemX 3 2 7" xfId="35227"/>
    <cellStyle name="SAPBEXresItemX 3 3" xfId="35228"/>
    <cellStyle name="SAPBEXresItemX 3 3 2" xfId="35229"/>
    <cellStyle name="SAPBEXresItemX 3 3 2 2" xfId="35230"/>
    <cellStyle name="SAPBEXresItemX 3 3 3" xfId="35231"/>
    <cellStyle name="SAPBEXresItemX 3 3 4" xfId="35232"/>
    <cellStyle name="SAPBEXresItemX 3 3 5" xfId="35233"/>
    <cellStyle name="SAPBEXresItemX 3 4" xfId="35234"/>
    <cellStyle name="SAPBEXresItemX 3 4 2" xfId="35235"/>
    <cellStyle name="SAPBEXresItemX 3 4 2 2" xfId="35236"/>
    <cellStyle name="SAPBEXresItemX 3 4 3" xfId="35237"/>
    <cellStyle name="SAPBEXresItemX 3 5" xfId="35238"/>
    <cellStyle name="SAPBEXresItemX 3 5 2" xfId="35239"/>
    <cellStyle name="SAPBEXresItemX 3 5 2 2" xfId="35240"/>
    <cellStyle name="SAPBEXresItemX 3 5 3" xfId="35241"/>
    <cellStyle name="SAPBEXresItemX 3 6" xfId="35242"/>
    <cellStyle name="SAPBEXresItemX 3 6 2" xfId="35243"/>
    <cellStyle name="SAPBEXresItemX 3 7" xfId="35244"/>
    <cellStyle name="SAPBEXresItemX 3 8" xfId="35245"/>
    <cellStyle name="SAPBEXresItemX 4" xfId="35246"/>
    <cellStyle name="SAPBEXresItemX 4 2" xfId="35247"/>
    <cellStyle name="SAPBEXresItemX 4 2 2" xfId="35248"/>
    <cellStyle name="SAPBEXresItemX 4 2 2 2" xfId="35249"/>
    <cellStyle name="SAPBEXresItemX 4 2 3" xfId="35250"/>
    <cellStyle name="SAPBEXresItemX 4 2 4" xfId="35251"/>
    <cellStyle name="SAPBEXresItemX 4 2 5" xfId="35252"/>
    <cellStyle name="SAPBEXresItemX 4 2 6" xfId="35253"/>
    <cellStyle name="SAPBEXresItemX 4 2 7" xfId="35254"/>
    <cellStyle name="SAPBEXresItemX 4 3" xfId="35255"/>
    <cellStyle name="SAPBEXresItemX 4 3 2" xfId="35256"/>
    <cellStyle name="SAPBEXresItemX 4 3 2 2" xfId="35257"/>
    <cellStyle name="SAPBEXresItemX 4 3 3" xfId="35258"/>
    <cellStyle name="SAPBEXresItemX 4 3 4" xfId="35259"/>
    <cellStyle name="SAPBEXresItemX 4 3 5" xfId="35260"/>
    <cellStyle name="SAPBEXresItemX 4 4" xfId="35261"/>
    <cellStyle name="SAPBEXresItemX 4 4 2" xfId="35262"/>
    <cellStyle name="SAPBEXresItemX 4 4 2 2" xfId="35263"/>
    <cellStyle name="SAPBEXresItemX 4 4 3" xfId="35264"/>
    <cellStyle name="SAPBEXresItemX 4 5" xfId="35265"/>
    <cellStyle name="SAPBEXresItemX 4 5 2" xfId="35266"/>
    <cellStyle name="SAPBEXresItemX 4 5 2 2" xfId="35267"/>
    <cellStyle name="SAPBEXresItemX 4 5 3" xfId="35268"/>
    <cellStyle name="SAPBEXresItemX 4 6" xfId="35269"/>
    <cellStyle name="SAPBEXresItemX 4 6 2" xfId="35270"/>
    <cellStyle name="SAPBEXresItemX 4 7" xfId="35271"/>
    <cellStyle name="SAPBEXresItemX 4 8" xfId="35272"/>
    <cellStyle name="SAPBEXresItemX 5" xfId="35273"/>
    <cellStyle name="SAPBEXresItemX 5 2" xfId="35274"/>
    <cellStyle name="SAPBEXresItemX 5 2 2" xfId="35275"/>
    <cellStyle name="SAPBEXresItemX 5 2 2 2" xfId="35276"/>
    <cellStyle name="SAPBEXresItemX 5 2 3" xfId="35277"/>
    <cellStyle name="SAPBEXresItemX 5 2 4" xfId="35278"/>
    <cellStyle name="SAPBEXresItemX 5 2 5" xfId="35279"/>
    <cellStyle name="SAPBEXresItemX 5 2 6" xfId="35280"/>
    <cellStyle name="SAPBEXresItemX 5 2 7" xfId="35281"/>
    <cellStyle name="SAPBEXresItemX 5 3" xfId="35282"/>
    <cellStyle name="SAPBEXresItemX 5 3 2" xfId="35283"/>
    <cellStyle name="SAPBEXresItemX 5 3 2 2" xfId="35284"/>
    <cellStyle name="SAPBEXresItemX 5 3 3" xfId="35285"/>
    <cellStyle name="SAPBEXresItemX 5 4" xfId="35286"/>
    <cellStyle name="SAPBEXresItemX 5 4 2" xfId="35287"/>
    <cellStyle name="SAPBEXresItemX 5 4 2 2" xfId="35288"/>
    <cellStyle name="SAPBEXresItemX 5 4 3" xfId="35289"/>
    <cellStyle name="SAPBEXresItemX 5 5" xfId="35290"/>
    <cellStyle name="SAPBEXresItemX 5 5 2" xfId="35291"/>
    <cellStyle name="SAPBEXresItemX 5 5 2 2" xfId="35292"/>
    <cellStyle name="SAPBEXresItemX 5 5 3" xfId="35293"/>
    <cellStyle name="SAPBEXresItemX 5 6" xfId="35294"/>
    <cellStyle name="SAPBEXresItemX 5 6 2" xfId="35295"/>
    <cellStyle name="SAPBEXresItemX 5 7" xfId="35296"/>
    <cellStyle name="SAPBEXresItemX 5 8" xfId="35297"/>
    <cellStyle name="SAPBEXresItemX 6" xfId="35298"/>
    <cellStyle name="SAPBEXresItemX 6 2" xfId="35299"/>
    <cellStyle name="SAPBEXresItemX 6 2 2" xfId="35300"/>
    <cellStyle name="SAPBEXresItemX 6 2 2 2" xfId="35301"/>
    <cellStyle name="SAPBEXresItemX 6 2 3" xfId="35302"/>
    <cellStyle name="SAPBEXresItemX 6 3" xfId="35303"/>
    <cellStyle name="SAPBEXresItemX 6 3 2" xfId="35304"/>
    <cellStyle name="SAPBEXresItemX 6 3 2 2" xfId="35305"/>
    <cellStyle name="SAPBEXresItemX 6 3 3" xfId="35306"/>
    <cellStyle name="SAPBEXresItemX 6 4" xfId="35307"/>
    <cellStyle name="SAPBEXresItemX 6 4 2" xfId="35308"/>
    <cellStyle name="SAPBEXresItemX 6 4 2 2" xfId="35309"/>
    <cellStyle name="SAPBEXresItemX 6 4 3" xfId="35310"/>
    <cellStyle name="SAPBEXresItemX 6 5" xfId="35311"/>
    <cellStyle name="SAPBEXresItemX 6 5 2" xfId="35312"/>
    <cellStyle name="SAPBEXresItemX 6 5 2 2" xfId="35313"/>
    <cellStyle name="SAPBEXresItemX 6 5 3" xfId="35314"/>
    <cellStyle name="SAPBEXresItemX 6 6" xfId="35315"/>
    <cellStyle name="SAPBEXresItemX 6 6 2" xfId="35316"/>
    <cellStyle name="SAPBEXresItemX 6 7" xfId="35317"/>
    <cellStyle name="SAPBEXresItemX 7" xfId="35318"/>
    <cellStyle name="SAPBEXresItemX 7 2" xfId="35319"/>
    <cellStyle name="SAPBEXresItemX 7 2 2" xfId="35320"/>
    <cellStyle name="SAPBEXresItemX 7 2 2 2" xfId="35321"/>
    <cellStyle name="SAPBEXresItemX 7 2 3" xfId="35322"/>
    <cellStyle name="SAPBEXresItemX 7 3" xfId="35323"/>
    <cellStyle name="SAPBEXresItemX 7 3 2" xfId="35324"/>
    <cellStyle name="SAPBEXresItemX 7 3 2 2" xfId="35325"/>
    <cellStyle name="SAPBEXresItemX 7 3 3" xfId="35326"/>
    <cellStyle name="SAPBEXresItemX 7 4" xfId="35327"/>
    <cellStyle name="SAPBEXresItemX 7 4 2" xfId="35328"/>
    <cellStyle name="SAPBEXresItemX 7 4 2 2" xfId="35329"/>
    <cellStyle name="SAPBEXresItemX 7 4 3" xfId="35330"/>
    <cellStyle name="SAPBEXresItemX 7 5" xfId="35331"/>
    <cellStyle name="SAPBEXresItemX 7 5 2" xfId="35332"/>
    <cellStyle name="SAPBEXresItemX 7 5 2 2" xfId="35333"/>
    <cellStyle name="SAPBEXresItemX 7 5 3" xfId="35334"/>
    <cellStyle name="SAPBEXresItemX 7 6" xfId="35335"/>
    <cellStyle name="SAPBEXresItemX 7 6 2" xfId="35336"/>
    <cellStyle name="SAPBEXresItemX 7 6 2 2" xfId="35337"/>
    <cellStyle name="SAPBEXresItemX 7 6 3" xfId="35338"/>
    <cellStyle name="SAPBEXresItemX 7 7" xfId="35339"/>
    <cellStyle name="SAPBEXresItemX 7 7 2" xfId="35340"/>
    <cellStyle name="SAPBEXresItemX 7 8" xfId="35341"/>
    <cellStyle name="SAPBEXresItemX 8" xfId="35342"/>
    <cellStyle name="SAPBEXresItemX 8 2" xfId="35343"/>
    <cellStyle name="SAPBEXresItemX 8 2 2" xfId="35344"/>
    <cellStyle name="SAPBEXresItemX 8 2 2 2" xfId="35345"/>
    <cellStyle name="SAPBEXresItemX 8 2 3" xfId="35346"/>
    <cellStyle name="SAPBEXresItemX 8 2 4" xfId="35347"/>
    <cellStyle name="SAPBEXresItemX 8 2 5" xfId="35348"/>
    <cellStyle name="SAPBEXresItemX 8 2 6" xfId="35349"/>
    <cellStyle name="SAPBEXresItemX 8 2 7" xfId="35350"/>
    <cellStyle name="SAPBEXresItemX 8 3" xfId="35351"/>
    <cellStyle name="SAPBEXresItemX 8 3 2" xfId="35352"/>
    <cellStyle name="SAPBEXresItemX 8 3 2 2" xfId="35353"/>
    <cellStyle name="SAPBEXresItemX 8 3 3" xfId="35354"/>
    <cellStyle name="SAPBEXresItemX 8 4" xfId="35355"/>
    <cellStyle name="SAPBEXresItemX 8 4 2" xfId="35356"/>
    <cellStyle name="SAPBEXresItemX 8 4 2 2" xfId="35357"/>
    <cellStyle name="SAPBEXresItemX 8 4 3" xfId="35358"/>
    <cellStyle name="SAPBEXresItemX 8 5" xfId="35359"/>
    <cellStyle name="SAPBEXresItemX 8 5 2" xfId="35360"/>
    <cellStyle name="SAPBEXresItemX 8 5 2 2" xfId="35361"/>
    <cellStyle name="SAPBEXresItemX 8 5 3" xfId="35362"/>
    <cellStyle name="SAPBEXresItemX 8 6" xfId="35363"/>
    <cellStyle name="SAPBEXresItemX 8 6 2" xfId="35364"/>
    <cellStyle name="SAPBEXresItemX 8 6 2 2" xfId="35365"/>
    <cellStyle name="SAPBEXresItemX 8 6 3" xfId="35366"/>
    <cellStyle name="SAPBEXresItemX 8 7" xfId="35367"/>
    <cellStyle name="SAPBEXresItemX 8 7 2" xfId="35368"/>
    <cellStyle name="SAPBEXresItemX 8 8" xfId="35369"/>
    <cellStyle name="SAPBEXresItemX 9" xfId="35370"/>
    <cellStyle name="SAPBEXresItemX 9 2" xfId="35371"/>
    <cellStyle name="SAPBEXresItemX 9 2 2" xfId="35372"/>
    <cellStyle name="SAPBEXresItemX 9 2 3" xfId="35373"/>
    <cellStyle name="SAPBEXresItemX 9 2 4" xfId="35374"/>
    <cellStyle name="SAPBEXresItemX 9 2 5" xfId="35375"/>
    <cellStyle name="SAPBEXresItemX 9 2 6" xfId="35376"/>
    <cellStyle name="SAPBEXresItemX 9 2 7" xfId="35377"/>
    <cellStyle name="SAPBEXresItemX 9 3" xfId="35378"/>
    <cellStyle name="SAPBEXresItemX 9 4" xfId="35379"/>
    <cellStyle name="SAPBEXresItemX 9 5" xfId="35380"/>
    <cellStyle name="SAPBEXresItemX 9 6" xfId="35381"/>
    <cellStyle name="SAPBEXresItemX 9 7" xfId="35382"/>
    <cellStyle name="SAPBEXresItemX 9 8" xfId="35383"/>
    <cellStyle name="SAPBEXresItemX_xSAPtemp1650" xfId="35384"/>
    <cellStyle name="SAPBEXstdData" xfId="35385"/>
    <cellStyle name="SAPBEXstdData 10" xfId="35386"/>
    <cellStyle name="SAPBEXstdData 10 2" xfId="35387"/>
    <cellStyle name="SAPBEXstdData 10 2 2" xfId="35388"/>
    <cellStyle name="SAPBEXstdData 10 2 2 2" xfId="35389"/>
    <cellStyle name="SAPBEXstdData 10 2 3" xfId="35390"/>
    <cellStyle name="SAPBEXstdData 10 2 4" xfId="35391"/>
    <cellStyle name="SAPBEXstdData 10 2 5" xfId="35392"/>
    <cellStyle name="SAPBEXstdData 10 2 6" xfId="35393"/>
    <cellStyle name="SAPBEXstdData 10 2 7" xfId="35394"/>
    <cellStyle name="SAPBEXstdData 10 3" xfId="35395"/>
    <cellStyle name="SAPBEXstdData 10 3 2" xfId="35396"/>
    <cellStyle name="SAPBEXstdData 10 3 2 2" xfId="35397"/>
    <cellStyle name="SAPBEXstdData 10 3 3" xfId="35398"/>
    <cellStyle name="SAPBEXstdData 10 4" xfId="35399"/>
    <cellStyle name="SAPBEXstdData 10 4 2" xfId="35400"/>
    <cellStyle name="SAPBEXstdData 10 4 2 2" xfId="35401"/>
    <cellStyle name="SAPBEXstdData 10 4 3" xfId="35402"/>
    <cellStyle name="SAPBEXstdData 10 5" xfId="35403"/>
    <cellStyle name="SAPBEXstdData 10 5 2" xfId="35404"/>
    <cellStyle name="SAPBEXstdData 10 5 2 2" xfId="35405"/>
    <cellStyle name="SAPBEXstdData 10 5 3" xfId="35406"/>
    <cellStyle name="SAPBEXstdData 10 6" xfId="35407"/>
    <cellStyle name="SAPBEXstdData 10 6 2" xfId="35408"/>
    <cellStyle name="SAPBEXstdData 10 6 2 2" xfId="35409"/>
    <cellStyle name="SAPBEXstdData 10 6 3" xfId="35410"/>
    <cellStyle name="SAPBEXstdData 10 7" xfId="35411"/>
    <cellStyle name="SAPBEXstdData 10 7 2" xfId="35412"/>
    <cellStyle name="SAPBEXstdData 10 8" xfId="35413"/>
    <cellStyle name="SAPBEXstdData 11" xfId="35414"/>
    <cellStyle name="SAPBEXstdData 11 2" xfId="35415"/>
    <cellStyle name="SAPBEXstdData 11 2 2" xfId="35416"/>
    <cellStyle name="SAPBEXstdData 11 2 3" xfId="35417"/>
    <cellStyle name="SAPBEXstdData 11 2 4" xfId="35418"/>
    <cellStyle name="SAPBEXstdData 11 2 5" xfId="35419"/>
    <cellStyle name="SAPBEXstdData 11 2 6" xfId="35420"/>
    <cellStyle name="SAPBEXstdData 11 2 7" xfId="35421"/>
    <cellStyle name="SAPBEXstdData 11 3" xfId="35422"/>
    <cellStyle name="SAPBEXstdData 11 4" xfId="35423"/>
    <cellStyle name="SAPBEXstdData 11 5" xfId="35424"/>
    <cellStyle name="SAPBEXstdData 11 6" xfId="35425"/>
    <cellStyle name="SAPBEXstdData 11 7" xfId="35426"/>
    <cellStyle name="SAPBEXstdData 11 8" xfId="35427"/>
    <cellStyle name="SAPBEXstdData 12" xfId="35428"/>
    <cellStyle name="SAPBEXstdData 12 2" xfId="35429"/>
    <cellStyle name="SAPBEXstdData 12 3" xfId="35430"/>
    <cellStyle name="SAPBEXstdData 12 4" xfId="35431"/>
    <cellStyle name="SAPBEXstdData 12 5" xfId="35432"/>
    <cellStyle name="SAPBEXstdData 12 6" xfId="35433"/>
    <cellStyle name="SAPBEXstdData 12 7" xfId="35434"/>
    <cellStyle name="SAPBEXstdData 13" xfId="35435"/>
    <cellStyle name="SAPBEXstdData 14" xfId="35436"/>
    <cellStyle name="SAPBEXstdData 15" xfId="35437"/>
    <cellStyle name="SAPBEXstdData 16" xfId="35438"/>
    <cellStyle name="SAPBEXstdData 17" xfId="35439"/>
    <cellStyle name="SAPBEXstdData 18" xfId="35440"/>
    <cellStyle name="SAPBEXstdData 2" xfId="35441"/>
    <cellStyle name="SAPBEXstdData 2 10" xfId="35442"/>
    <cellStyle name="SAPBEXstdData 2 11" xfId="35443"/>
    <cellStyle name="SAPBEXstdData 2 2" xfId="35444"/>
    <cellStyle name="SAPBEXstdData 2 2 2" xfId="35445"/>
    <cellStyle name="SAPBEXstdData 2 2 2 2" xfId="35446"/>
    <cellStyle name="SAPBEXstdData 2 2 2 2 2" xfId="35447"/>
    <cellStyle name="SAPBEXstdData 2 2 2 3" xfId="35448"/>
    <cellStyle name="SAPBEXstdData 2 2 2 4" xfId="35449"/>
    <cellStyle name="SAPBEXstdData 2 2 2 5" xfId="35450"/>
    <cellStyle name="SAPBEXstdData 2 2 3" xfId="35451"/>
    <cellStyle name="SAPBEXstdData 2 2 3 2" xfId="35452"/>
    <cellStyle name="SAPBEXstdData 2 2 3 2 2" xfId="35453"/>
    <cellStyle name="SAPBEXstdData 2 2 3 3" xfId="35454"/>
    <cellStyle name="SAPBEXstdData 2 2 3 4" xfId="35455"/>
    <cellStyle name="SAPBEXstdData 2 2 3 5" xfId="35456"/>
    <cellStyle name="SAPBEXstdData 2 2 4" xfId="35457"/>
    <cellStyle name="SAPBEXstdData 2 2 4 2" xfId="35458"/>
    <cellStyle name="SAPBEXstdData 2 2 4 2 2" xfId="35459"/>
    <cellStyle name="SAPBEXstdData 2 2 4 3" xfId="35460"/>
    <cellStyle name="SAPBEXstdData 2 2 5" xfId="35461"/>
    <cellStyle name="SAPBEXstdData 2 2 5 2" xfId="35462"/>
    <cellStyle name="SAPBEXstdData 2 2 5 2 2" xfId="35463"/>
    <cellStyle name="SAPBEXstdData 2 2 5 3" xfId="35464"/>
    <cellStyle name="SAPBEXstdData 2 2 6" xfId="35465"/>
    <cellStyle name="SAPBEXstdData 2 2 6 2" xfId="35466"/>
    <cellStyle name="SAPBEXstdData 2 2 7" xfId="35467"/>
    <cellStyle name="SAPBEXstdData 2 3" xfId="35468"/>
    <cellStyle name="SAPBEXstdData 2 3 2" xfId="35469"/>
    <cellStyle name="SAPBEXstdData 2 3 2 2" xfId="35470"/>
    <cellStyle name="SAPBEXstdData 2 3 2 2 2" xfId="35471"/>
    <cellStyle name="SAPBEXstdData 2 3 2 3" xfId="35472"/>
    <cellStyle name="SAPBEXstdData 2 3 2 4" xfId="35473"/>
    <cellStyle name="SAPBEXstdData 2 3 2 5" xfId="35474"/>
    <cellStyle name="SAPBEXstdData 2 3 3" xfId="35475"/>
    <cellStyle name="SAPBEXstdData 2 3 3 2" xfId="35476"/>
    <cellStyle name="SAPBEXstdData 2 3 3 2 2" xfId="35477"/>
    <cellStyle name="SAPBEXstdData 2 3 3 3" xfId="35478"/>
    <cellStyle name="SAPBEXstdData 2 3 3 4" xfId="35479"/>
    <cellStyle name="SAPBEXstdData 2 3 3 5" xfId="35480"/>
    <cellStyle name="SAPBEXstdData 2 3 4" xfId="35481"/>
    <cellStyle name="SAPBEXstdData 2 3 4 2" xfId="35482"/>
    <cellStyle name="SAPBEXstdData 2 3 4 2 2" xfId="35483"/>
    <cellStyle name="SAPBEXstdData 2 3 4 3" xfId="35484"/>
    <cellStyle name="SAPBEXstdData 2 3 5" xfId="35485"/>
    <cellStyle name="SAPBEXstdData 2 3 5 2" xfId="35486"/>
    <cellStyle name="SAPBEXstdData 2 3 5 2 2" xfId="35487"/>
    <cellStyle name="SAPBEXstdData 2 3 5 3" xfId="35488"/>
    <cellStyle name="SAPBEXstdData 2 3 6" xfId="35489"/>
    <cellStyle name="SAPBEXstdData 2 3 6 2" xfId="35490"/>
    <cellStyle name="SAPBEXstdData 2 3 7" xfId="35491"/>
    <cellStyle name="SAPBEXstdData 2 4" xfId="35492"/>
    <cellStyle name="SAPBEXstdData 2 4 2" xfId="35493"/>
    <cellStyle name="SAPBEXstdData 2 4 2 2" xfId="35494"/>
    <cellStyle name="SAPBEXstdData 2 4 2 2 2" xfId="35495"/>
    <cellStyle name="SAPBEXstdData 2 4 2 3" xfId="35496"/>
    <cellStyle name="SAPBEXstdData 2 4 2 4" xfId="35497"/>
    <cellStyle name="SAPBEXstdData 2 4 2 5" xfId="35498"/>
    <cellStyle name="SAPBEXstdData 2 4 2 6" xfId="35499"/>
    <cellStyle name="SAPBEXstdData 2 4 2 7" xfId="35500"/>
    <cellStyle name="SAPBEXstdData 2 4 3" xfId="35501"/>
    <cellStyle name="SAPBEXstdData 2 4 3 2" xfId="35502"/>
    <cellStyle name="SAPBEXstdData 2 4 3 2 2" xfId="35503"/>
    <cellStyle name="SAPBEXstdData 2 4 3 3" xfId="35504"/>
    <cellStyle name="SAPBEXstdData 2 4 3 4" xfId="35505"/>
    <cellStyle name="SAPBEXstdData 2 4 3 5" xfId="35506"/>
    <cellStyle name="SAPBEXstdData 2 4 4" xfId="35507"/>
    <cellStyle name="SAPBEXstdData 2 4 4 2" xfId="35508"/>
    <cellStyle name="SAPBEXstdData 2 4 4 2 2" xfId="35509"/>
    <cellStyle name="SAPBEXstdData 2 4 4 3" xfId="35510"/>
    <cellStyle name="SAPBEXstdData 2 4 5" xfId="35511"/>
    <cellStyle name="SAPBEXstdData 2 4 5 2" xfId="35512"/>
    <cellStyle name="SAPBEXstdData 2 4 5 2 2" xfId="35513"/>
    <cellStyle name="SAPBEXstdData 2 4 5 3" xfId="35514"/>
    <cellStyle name="SAPBEXstdData 2 4 6" xfId="35515"/>
    <cellStyle name="SAPBEXstdData 2 4 6 2" xfId="35516"/>
    <cellStyle name="SAPBEXstdData 2 4 7" xfId="35517"/>
    <cellStyle name="SAPBEXstdData 2 4 8" xfId="35518"/>
    <cellStyle name="SAPBEXstdData 2 5" xfId="35519"/>
    <cellStyle name="SAPBEXstdData 2 5 2" xfId="35520"/>
    <cellStyle name="SAPBEXstdData 2 5 2 2" xfId="35521"/>
    <cellStyle name="SAPBEXstdData 2 5 2 2 2" xfId="35522"/>
    <cellStyle name="SAPBEXstdData 2 5 2 3" xfId="35523"/>
    <cellStyle name="SAPBEXstdData 2 5 2 4" xfId="35524"/>
    <cellStyle name="SAPBEXstdData 2 5 2 5" xfId="35525"/>
    <cellStyle name="SAPBEXstdData 2 5 3" xfId="35526"/>
    <cellStyle name="SAPBEXstdData 2 5 3 2" xfId="35527"/>
    <cellStyle name="SAPBEXstdData 2 5 3 2 2" xfId="35528"/>
    <cellStyle name="SAPBEXstdData 2 5 3 3" xfId="35529"/>
    <cellStyle name="SAPBEXstdData 2 5 4" xfId="35530"/>
    <cellStyle name="SAPBEXstdData 2 5 4 2" xfId="35531"/>
    <cellStyle name="SAPBEXstdData 2 5 4 2 2" xfId="35532"/>
    <cellStyle name="SAPBEXstdData 2 5 4 3" xfId="35533"/>
    <cellStyle name="SAPBEXstdData 2 5 5" xfId="35534"/>
    <cellStyle name="SAPBEXstdData 2 5 5 2" xfId="35535"/>
    <cellStyle name="SAPBEXstdData 2 5 5 2 2" xfId="35536"/>
    <cellStyle name="SAPBEXstdData 2 5 5 3" xfId="35537"/>
    <cellStyle name="SAPBEXstdData 2 5 6" xfId="35538"/>
    <cellStyle name="SAPBEXstdData 2 5 6 2" xfId="35539"/>
    <cellStyle name="SAPBEXstdData 2 5 7" xfId="35540"/>
    <cellStyle name="SAPBEXstdData 2 6" xfId="35541"/>
    <cellStyle name="SAPBEXstdData 2 6 2" xfId="35542"/>
    <cellStyle name="SAPBEXstdData 2 6 2 2" xfId="35543"/>
    <cellStyle name="SAPBEXstdData 2 6 2 2 2" xfId="35544"/>
    <cellStyle name="SAPBEXstdData 2 6 2 3" xfId="35545"/>
    <cellStyle name="SAPBEXstdData 2 6 3" xfId="35546"/>
    <cellStyle name="SAPBEXstdData 2 6 3 2" xfId="35547"/>
    <cellStyle name="SAPBEXstdData 2 6 3 2 2" xfId="35548"/>
    <cellStyle name="SAPBEXstdData 2 6 3 3" xfId="35549"/>
    <cellStyle name="SAPBEXstdData 2 6 4" xfId="35550"/>
    <cellStyle name="SAPBEXstdData 2 6 4 2" xfId="35551"/>
    <cellStyle name="SAPBEXstdData 2 6 4 2 2" xfId="35552"/>
    <cellStyle name="SAPBEXstdData 2 6 4 3" xfId="35553"/>
    <cellStyle name="SAPBEXstdData 2 6 5" xfId="35554"/>
    <cellStyle name="SAPBEXstdData 2 6 5 2" xfId="35555"/>
    <cellStyle name="SAPBEXstdData 2 6 5 2 2" xfId="35556"/>
    <cellStyle name="SAPBEXstdData 2 6 5 3" xfId="35557"/>
    <cellStyle name="SAPBEXstdData 2 6 6" xfId="35558"/>
    <cellStyle name="SAPBEXstdData 2 6 6 2" xfId="35559"/>
    <cellStyle name="SAPBEXstdData 2 6 7" xfId="35560"/>
    <cellStyle name="SAPBEXstdData 2 7" xfId="35561"/>
    <cellStyle name="SAPBEXstdData 2 7 2" xfId="35562"/>
    <cellStyle name="SAPBEXstdData 2 7 2 2" xfId="35563"/>
    <cellStyle name="SAPBEXstdData 2 7 2 2 2" xfId="35564"/>
    <cellStyle name="SAPBEXstdData 2 7 2 3" xfId="35565"/>
    <cellStyle name="SAPBEXstdData 2 7 3" xfId="35566"/>
    <cellStyle name="SAPBEXstdData 2 7 3 2" xfId="35567"/>
    <cellStyle name="SAPBEXstdData 2 7 3 2 2" xfId="35568"/>
    <cellStyle name="SAPBEXstdData 2 7 3 3" xfId="35569"/>
    <cellStyle name="SAPBEXstdData 2 7 4" xfId="35570"/>
    <cellStyle name="SAPBEXstdData 2 7 4 2" xfId="35571"/>
    <cellStyle name="SAPBEXstdData 2 7 4 2 2" xfId="35572"/>
    <cellStyle name="SAPBEXstdData 2 7 4 3" xfId="35573"/>
    <cellStyle name="SAPBEXstdData 2 7 5" xfId="35574"/>
    <cellStyle name="SAPBEXstdData 2 7 5 2" xfId="35575"/>
    <cellStyle name="SAPBEXstdData 2 7 5 2 2" xfId="35576"/>
    <cellStyle name="SAPBEXstdData 2 7 5 3" xfId="35577"/>
    <cellStyle name="SAPBEXstdData 2 7 6" xfId="35578"/>
    <cellStyle name="SAPBEXstdData 2 7 6 2" xfId="35579"/>
    <cellStyle name="SAPBEXstdData 2 7 6 2 2" xfId="35580"/>
    <cellStyle name="SAPBEXstdData 2 7 6 3" xfId="35581"/>
    <cellStyle name="SAPBEXstdData 2 7 7" xfId="35582"/>
    <cellStyle name="SAPBEXstdData 2 7 7 2" xfId="35583"/>
    <cellStyle name="SAPBEXstdData 2 7 8" xfId="35584"/>
    <cellStyle name="SAPBEXstdData 2 8" xfId="35585"/>
    <cellStyle name="SAPBEXstdData 2 8 2" xfId="35586"/>
    <cellStyle name="SAPBEXstdData 2 8 2 2" xfId="35587"/>
    <cellStyle name="SAPBEXstdData 2 8 2 2 2" xfId="35588"/>
    <cellStyle name="SAPBEXstdData 2 8 2 3" xfId="35589"/>
    <cellStyle name="SAPBEXstdData 2 8 3" xfId="35590"/>
    <cellStyle name="SAPBEXstdData 2 8 3 2" xfId="35591"/>
    <cellStyle name="SAPBEXstdData 2 8 3 2 2" xfId="35592"/>
    <cellStyle name="SAPBEXstdData 2 8 3 3" xfId="35593"/>
    <cellStyle name="SAPBEXstdData 2 8 4" xfId="35594"/>
    <cellStyle name="SAPBEXstdData 2 8 4 2" xfId="35595"/>
    <cellStyle name="SAPBEXstdData 2 8 4 2 2" xfId="35596"/>
    <cellStyle name="SAPBEXstdData 2 8 4 3" xfId="35597"/>
    <cellStyle name="SAPBEXstdData 2 8 5" xfId="35598"/>
    <cellStyle name="SAPBEXstdData 2 8 5 2" xfId="35599"/>
    <cellStyle name="SAPBEXstdData 2 8 5 2 2" xfId="35600"/>
    <cellStyle name="SAPBEXstdData 2 8 5 3" xfId="35601"/>
    <cellStyle name="SAPBEXstdData 2 8 6" xfId="35602"/>
    <cellStyle name="SAPBEXstdData 2 8 6 2" xfId="35603"/>
    <cellStyle name="SAPBEXstdData 2 8 6 2 2" xfId="35604"/>
    <cellStyle name="SAPBEXstdData 2 8 6 3" xfId="35605"/>
    <cellStyle name="SAPBEXstdData 2 8 7" xfId="35606"/>
    <cellStyle name="SAPBEXstdData 2 8 7 2" xfId="35607"/>
    <cellStyle name="SAPBEXstdData 2 8 8" xfId="35608"/>
    <cellStyle name="SAPBEXstdData 2 9" xfId="35609"/>
    <cellStyle name="SAPBEXstdData 2_БДР формат СД (2)" xfId="35610"/>
    <cellStyle name="SAPBEXstdData 3" xfId="35611"/>
    <cellStyle name="SAPBEXstdData 3 2" xfId="35612"/>
    <cellStyle name="SAPBEXstdData 3 2 2" xfId="35613"/>
    <cellStyle name="SAPBEXstdData 3 2 2 2" xfId="35614"/>
    <cellStyle name="SAPBEXstdData 3 2 2 2 2" xfId="35615"/>
    <cellStyle name="SAPBEXstdData 3 2 2 3" xfId="35616"/>
    <cellStyle name="SAPBEXstdData 3 2 2 4" xfId="35617"/>
    <cellStyle name="SAPBEXstdData 3 2 2 5" xfId="35618"/>
    <cellStyle name="SAPBEXstdData 3 2 3" xfId="35619"/>
    <cellStyle name="SAPBEXstdData 3 2 3 2" xfId="35620"/>
    <cellStyle name="SAPBEXstdData 3 2 3 2 2" xfId="35621"/>
    <cellStyle name="SAPBEXstdData 3 2 3 3" xfId="35622"/>
    <cellStyle name="SAPBEXstdData 3 2 3 4" xfId="35623"/>
    <cellStyle name="SAPBEXstdData 3 2 3 5" xfId="35624"/>
    <cellStyle name="SAPBEXstdData 3 2 4" xfId="35625"/>
    <cellStyle name="SAPBEXstdData 3 2 4 2" xfId="35626"/>
    <cellStyle name="SAPBEXstdData 3 2 4 2 2" xfId="35627"/>
    <cellStyle name="SAPBEXstdData 3 2 4 3" xfId="35628"/>
    <cellStyle name="SAPBEXstdData 3 2 5" xfId="35629"/>
    <cellStyle name="SAPBEXstdData 3 2 5 2" xfId="35630"/>
    <cellStyle name="SAPBEXstdData 3 2 5 2 2" xfId="35631"/>
    <cellStyle name="SAPBEXstdData 3 2 5 3" xfId="35632"/>
    <cellStyle name="SAPBEXstdData 3 2 6" xfId="35633"/>
    <cellStyle name="SAPBEXstdData 3 2 6 2" xfId="35634"/>
    <cellStyle name="SAPBEXstdData 3 2 6 2 2" xfId="35635"/>
    <cellStyle name="SAPBEXstdData 3 2 6 3" xfId="35636"/>
    <cellStyle name="SAPBEXstdData 3 2 7" xfId="35637"/>
    <cellStyle name="SAPBEXstdData 3 2 7 2" xfId="35638"/>
    <cellStyle name="SAPBEXstdData 3 2 8" xfId="35639"/>
    <cellStyle name="SAPBEXstdData 3 3" xfId="35640"/>
    <cellStyle name="SAPBEXstdData 3 3 2" xfId="35641"/>
    <cellStyle name="SAPBEXstdData 3 3 2 2" xfId="35642"/>
    <cellStyle name="SAPBEXstdData 3 3 2 2 2" xfId="35643"/>
    <cellStyle name="SAPBEXstdData 3 3 2 3" xfId="35644"/>
    <cellStyle name="SAPBEXstdData 3 3 2 4" xfId="35645"/>
    <cellStyle name="SAPBEXstdData 3 3 2 5" xfId="35646"/>
    <cellStyle name="SAPBEXstdData 3 3 3" xfId="35647"/>
    <cellStyle name="SAPBEXstdData 3 3 3 2" xfId="35648"/>
    <cellStyle name="SAPBEXstdData 3 3 3 2 2" xfId="35649"/>
    <cellStyle name="SAPBEXstdData 3 3 3 3" xfId="35650"/>
    <cellStyle name="SAPBEXstdData 3 3 3 4" xfId="35651"/>
    <cellStyle name="SAPBEXstdData 3 3 3 5" xfId="35652"/>
    <cellStyle name="SAPBEXstdData 3 3 4" xfId="35653"/>
    <cellStyle name="SAPBEXstdData 3 3 4 2" xfId="35654"/>
    <cellStyle name="SAPBEXstdData 3 3 4 2 2" xfId="35655"/>
    <cellStyle name="SAPBEXstdData 3 3 4 3" xfId="35656"/>
    <cellStyle name="SAPBEXstdData 3 3 5" xfId="35657"/>
    <cellStyle name="SAPBEXstdData 3 3 5 2" xfId="35658"/>
    <cellStyle name="SAPBEXstdData 3 3 5 2 2" xfId="35659"/>
    <cellStyle name="SAPBEXstdData 3 3 5 3" xfId="35660"/>
    <cellStyle name="SAPBEXstdData 3 3 6" xfId="35661"/>
    <cellStyle name="SAPBEXstdData 3 3 6 2" xfId="35662"/>
    <cellStyle name="SAPBEXstdData 3 3 6 2 2" xfId="35663"/>
    <cellStyle name="SAPBEXstdData 3 3 6 3" xfId="35664"/>
    <cellStyle name="SAPBEXstdData 3 3 7" xfId="35665"/>
    <cellStyle name="SAPBEXstdData 3 3 7 2" xfId="35666"/>
    <cellStyle name="SAPBEXstdData 3 3 8" xfId="35667"/>
    <cellStyle name="SAPBEXstdData 3 4" xfId="35668"/>
    <cellStyle name="SAPBEXstdData 3 4 2" xfId="35669"/>
    <cellStyle name="SAPBEXstdData 3 4 2 2" xfId="35670"/>
    <cellStyle name="SAPBEXstdData 3 4 2 2 2" xfId="35671"/>
    <cellStyle name="SAPBEXstdData 3 4 2 3" xfId="35672"/>
    <cellStyle name="SAPBEXstdData 3 4 2 4" xfId="35673"/>
    <cellStyle name="SAPBEXstdData 3 4 2 5" xfId="35674"/>
    <cellStyle name="SAPBEXstdData 3 4 3" xfId="35675"/>
    <cellStyle name="SAPBEXstdData 3 4 3 2" xfId="35676"/>
    <cellStyle name="SAPBEXstdData 3 4 3 2 2" xfId="35677"/>
    <cellStyle name="SAPBEXstdData 3 4 3 3" xfId="35678"/>
    <cellStyle name="SAPBEXstdData 3 4 3 4" xfId="35679"/>
    <cellStyle name="SAPBEXstdData 3 4 3 5" xfId="35680"/>
    <cellStyle name="SAPBEXstdData 3 4 4" xfId="35681"/>
    <cellStyle name="SAPBEXstdData 3 4 4 2" xfId="35682"/>
    <cellStyle name="SAPBEXstdData 3 4 4 2 2" xfId="35683"/>
    <cellStyle name="SAPBEXstdData 3 4 4 3" xfId="35684"/>
    <cellStyle name="SAPBEXstdData 3 4 5" xfId="35685"/>
    <cellStyle name="SAPBEXstdData 3 4 5 2" xfId="35686"/>
    <cellStyle name="SAPBEXstdData 3 4 5 2 2" xfId="35687"/>
    <cellStyle name="SAPBEXstdData 3 4 5 3" xfId="35688"/>
    <cellStyle name="SAPBEXstdData 3 4 6" xfId="35689"/>
    <cellStyle name="SAPBEXstdData 3 4 6 2" xfId="35690"/>
    <cellStyle name="SAPBEXstdData 3 4 6 2 2" xfId="35691"/>
    <cellStyle name="SAPBEXstdData 3 4 6 3" xfId="35692"/>
    <cellStyle name="SAPBEXstdData 3 4 7" xfId="35693"/>
    <cellStyle name="SAPBEXstdData 3 4 7 2" xfId="35694"/>
    <cellStyle name="SAPBEXstdData 3 4 8" xfId="35695"/>
    <cellStyle name="SAPBEXstdData 3 5" xfId="35696"/>
    <cellStyle name="SAPBEXstdData 3 5 2" xfId="35697"/>
    <cellStyle name="SAPBEXstdData 3 5 2 2" xfId="35698"/>
    <cellStyle name="SAPBEXstdData 3 5 2 2 2" xfId="35699"/>
    <cellStyle name="SAPBEXstdData 3 5 2 3" xfId="35700"/>
    <cellStyle name="SAPBEXstdData 3 5 3" xfId="35701"/>
    <cellStyle name="SAPBEXstdData 3 5 3 2" xfId="35702"/>
    <cellStyle name="SAPBEXstdData 3 5 3 2 2" xfId="35703"/>
    <cellStyle name="SAPBEXstdData 3 5 3 3" xfId="35704"/>
    <cellStyle name="SAPBEXstdData 3 5 4" xfId="35705"/>
    <cellStyle name="SAPBEXstdData 3 5 4 2" xfId="35706"/>
    <cellStyle name="SAPBEXstdData 3 5 4 2 2" xfId="35707"/>
    <cellStyle name="SAPBEXstdData 3 5 4 3" xfId="35708"/>
    <cellStyle name="SAPBEXstdData 3 5 5" xfId="35709"/>
    <cellStyle name="SAPBEXstdData 3 5 5 2" xfId="35710"/>
    <cellStyle name="SAPBEXstdData 3 5 5 2 2" xfId="35711"/>
    <cellStyle name="SAPBEXstdData 3 5 5 3" xfId="35712"/>
    <cellStyle name="SAPBEXstdData 3 5 6" xfId="35713"/>
    <cellStyle name="SAPBEXstdData 3 5 6 2" xfId="35714"/>
    <cellStyle name="SAPBEXstdData 3 5 6 2 2" xfId="35715"/>
    <cellStyle name="SAPBEXstdData 3 5 6 3" xfId="35716"/>
    <cellStyle name="SAPBEXstdData 3 5 7" xfId="35717"/>
    <cellStyle name="SAPBEXstdData 3 5 7 2" xfId="35718"/>
    <cellStyle name="SAPBEXstdData 3 5 8" xfId="35719"/>
    <cellStyle name="SAPBEXstdData 3 6" xfId="35720"/>
    <cellStyle name="SAPBEXstdData 3 6 2" xfId="35721"/>
    <cellStyle name="SAPBEXstdData 3 6 2 2" xfId="35722"/>
    <cellStyle name="SAPBEXstdData 3 6 2 2 2" xfId="35723"/>
    <cellStyle name="SAPBEXstdData 3 6 2 3" xfId="35724"/>
    <cellStyle name="SAPBEXstdData 3 6 3" xfId="35725"/>
    <cellStyle name="SAPBEXstdData 3 6 3 2" xfId="35726"/>
    <cellStyle name="SAPBEXstdData 3 6 3 2 2" xfId="35727"/>
    <cellStyle name="SAPBEXstdData 3 6 3 3" xfId="35728"/>
    <cellStyle name="SAPBEXstdData 3 6 4" xfId="35729"/>
    <cellStyle name="SAPBEXstdData 3 6 4 2" xfId="35730"/>
    <cellStyle name="SAPBEXstdData 3 6 4 2 2" xfId="35731"/>
    <cellStyle name="SAPBEXstdData 3 6 4 3" xfId="35732"/>
    <cellStyle name="SAPBEXstdData 3 6 5" xfId="35733"/>
    <cellStyle name="SAPBEXstdData 3 6 5 2" xfId="35734"/>
    <cellStyle name="SAPBEXstdData 3 6 5 2 2" xfId="35735"/>
    <cellStyle name="SAPBEXstdData 3 6 5 3" xfId="35736"/>
    <cellStyle name="SAPBEXstdData 3 6 6" xfId="35737"/>
    <cellStyle name="SAPBEXstdData 3 6 6 2" xfId="35738"/>
    <cellStyle name="SAPBEXstdData 3 6 6 2 2" xfId="35739"/>
    <cellStyle name="SAPBEXstdData 3 6 6 3" xfId="35740"/>
    <cellStyle name="SAPBEXstdData 3 6 7" xfId="35741"/>
    <cellStyle name="SAPBEXstdData 3 6 7 2" xfId="35742"/>
    <cellStyle name="SAPBEXstdData 3 6 8" xfId="35743"/>
    <cellStyle name="SAPBEXstdData 3 7" xfId="35744"/>
    <cellStyle name="SAPBEXstdData 3 7 2" xfId="35745"/>
    <cellStyle name="SAPBEXstdData 3 7 2 2" xfId="35746"/>
    <cellStyle name="SAPBEXstdData 3 7 2 2 2" xfId="35747"/>
    <cellStyle name="SAPBEXstdData 3 7 2 3" xfId="35748"/>
    <cellStyle name="SAPBEXstdData 3 7 3" xfId="35749"/>
    <cellStyle name="SAPBEXstdData 3 7 3 2" xfId="35750"/>
    <cellStyle name="SAPBEXstdData 3 7 3 2 2" xfId="35751"/>
    <cellStyle name="SAPBEXstdData 3 7 3 3" xfId="35752"/>
    <cellStyle name="SAPBEXstdData 3 7 4" xfId="35753"/>
    <cellStyle name="SAPBEXstdData 3 7 4 2" xfId="35754"/>
    <cellStyle name="SAPBEXstdData 3 7 4 2 2" xfId="35755"/>
    <cellStyle name="SAPBEXstdData 3 7 4 3" xfId="35756"/>
    <cellStyle name="SAPBEXstdData 3 7 5" xfId="35757"/>
    <cellStyle name="SAPBEXstdData 3 7 5 2" xfId="35758"/>
    <cellStyle name="SAPBEXstdData 3 7 5 2 2" xfId="35759"/>
    <cellStyle name="SAPBEXstdData 3 7 5 3" xfId="35760"/>
    <cellStyle name="SAPBEXstdData 3 7 6" xfId="35761"/>
    <cellStyle name="SAPBEXstdData 3 7 6 2" xfId="35762"/>
    <cellStyle name="SAPBEXstdData 3 7 6 2 2" xfId="35763"/>
    <cellStyle name="SAPBEXstdData 3 7 6 3" xfId="35764"/>
    <cellStyle name="SAPBEXstdData 3 7 7" xfId="35765"/>
    <cellStyle name="SAPBEXstdData 3 7 7 2" xfId="35766"/>
    <cellStyle name="SAPBEXstdData 3 7 8" xfId="35767"/>
    <cellStyle name="SAPBEXstdData 3 8" xfId="35768"/>
    <cellStyle name="SAPBEXstdData 3 8 2" xfId="35769"/>
    <cellStyle name="SAPBEXstdData 3 8 2 2" xfId="35770"/>
    <cellStyle name="SAPBEXstdData 3 8 2 2 2" xfId="35771"/>
    <cellStyle name="SAPBEXstdData 3 8 2 3" xfId="35772"/>
    <cellStyle name="SAPBEXstdData 3 8 3" xfId="35773"/>
    <cellStyle name="SAPBEXstdData 3 8 3 2" xfId="35774"/>
    <cellStyle name="SAPBEXstdData 3 8 3 2 2" xfId="35775"/>
    <cellStyle name="SAPBEXstdData 3 8 3 3" xfId="35776"/>
    <cellStyle name="SAPBEXstdData 3 8 4" xfId="35777"/>
    <cellStyle name="SAPBEXstdData 3 8 4 2" xfId="35778"/>
    <cellStyle name="SAPBEXstdData 3 8 4 2 2" xfId="35779"/>
    <cellStyle name="SAPBEXstdData 3 8 4 3" xfId="35780"/>
    <cellStyle name="SAPBEXstdData 3 8 5" xfId="35781"/>
    <cellStyle name="SAPBEXstdData 3 8 5 2" xfId="35782"/>
    <cellStyle name="SAPBEXstdData 3 8 5 2 2" xfId="35783"/>
    <cellStyle name="SAPBEXstdData 3 8 5 3" xfId="35784"/>
    <cellStyle name="SAPBEXstdData 3 8 6" xfId="35785"/>
    <cellStyle name="SAPBEXstdData 3 8 6 2" xfId="35786"/>
    <cellStyle name="SAPBEXstdData 3 8 6 2 2" xfId="35787"/>
    <cellStyle name="SAPBEXstdData 3 8 6 3" xfId="35788"/>
    <cellStyle name="SAPBEXstdData 3 8 7" xfId="35789"/>
    <cellStyle name="SAPBEXstdData 3 8 7 2" xfId="35790"/>
    <cellStyle name="SAPBEXstdData 3 8 8" xfId="35791"/>
    <cellStyle name="SAPBEXstdData 3 9" xfId="35792"/>
    <cellStyle name="SAPBEXstdData 4" xfId="35793"/>
    <cellStyle name="SAPBEXstdData 4 2" xfId="35794"/>
    <cellStyle name="SAPBEXstdData 4 2 2" xfId="35795"/>
    <cellStyle name="SAPBEXstdData 4 2 2 2" xfId="35796"/>
    <cellStyle name="SAPBEXstdData 4 2 3" xfId="35797"/>
    <cellStyle name="SAPBEXstdData 4 2 4" xfId="35798"/>
    <cellStyle name="SAPBEXstdData 4 2 5" xfId="35799"/>
    <cellStyle name="SAPBEXstdData 4 2 6" xfId="35800"/>
    <cellStyle name="SAPBEXstdData 4 2 7" xfId="35801"/>
    <cellStyle name="SAPBEXstdData 4 3" xfId="35802"/>
    <cellStyle name="SAPBEXstdData 4 3 2" xfId="35803"/>
    <cellStyle name="SAPBEXstdData 4 3 2 2" xfId="35804"/>
    <cellStyle name="SAPBEXstdData 4 3 3" xfId="35805"/>
    <cellStyle name="SAPBEXstdData 4 3 4" xfId="35806"/>
    <cellStyle name="SAPBEXstdData 4 3 5" xfId="35807"/>
    <cellStyle name="SAPBEXstdData 4 4" xfId="35808"/>
    <cellStyle name="SAPBEXstdData 4 4 2" xfId="35809"/>
    <cellStyle name="SAPBEXstdData 4 4 2 2" xfId="35810"/>
    <cellStyle name="SAPBEXstdData 4 4 3" xfId="35811"/>
    <cellStyle name="SAPBEXstdData 4 5" xfId="35812"/>
    <cellStyle name="SAPBEXstdData 4 5 2" xfId="35813"/>
    <cellStyle name="SAPBEXstdData 4 5 2 2" xfId="35814"/>
    <cellStyle name="SAPBEXstdData 4 5 3" xfId="35815"/>
    <cellStyle name="SAPBEXstdData 4 6" xfId="35816"/>
    <cellStyle name="SAPBEXstdData 4 6 2" xfId="35817"/>
    <cellStyle name="SAPBEXstdData 4 7" xfId="35818"/>
    <cellStyle name="SAPBEXstdData 4 8" xfId="35819"/>
    <cellStyle name="SAPBEXstdData 5" xfId="35820"/>
    <cellStyle name="SAPBEXstdData 5 2" xfId="35821"/>
    <cellStyle name="SAPBEXstdData 5 2 2" xfId="35822"/>
    <cellStyle name="SAPBEXstdData 5 2 2 2" xfId="35823"/>
    <cellStyle name="SAPBEXstdData 5 2 3" xfId="35824"/>
    <cellStyle name="SAPBEXstdData 5 2 4" xfId="35825"/>
    <cellStyle name="SAPBEXstdData 5 2 5" xfId="35826"/>
    <cellStyle name="SAPBEXstdData 5 2 6" xfId="35827"/>
    <cellStyle name="SAPBEXstdData 5 2 7" xfId="35828"/>
    <cellStyle name="SAPBEXstdData 5 3" xfId="35829"/>
    <cellStyle name="SAPBEXstdData 5 3 2" xfId="35830"/>
    <cellStyle name="SAPBEXstdData 5 3 2 2" xfId="35831"/>
    <cellStyle name="SAPBEXstdData 5 3 3" xfId="35832"/>
    <cellStyle name="SAPBEXstdData 5 3 4" xfId="35833"/>
    <cellStyle name="SAPBEXstdData 5 3 5" xfId="35834"/>
    <cellStyle name="SAPBEXstdData 5 4" xfId="35835"/>
    <cellStyle name="SAPBEXstdData 5 4 2" xfId="35836"/>
    <cellStyle name="SAPBEXstdData 5 4 2 2" xfId="35837"/>
    <cellStyle name="SAPBEXstdData 5 4 3" xfId="35838"/>
    <cellStyle name="SAPBEXstdData 5 5" xfId="35839"/>
    <cellStyle name="SAPBEXstdData 5 5 2" xfId="35840"/>
    <cellStyle name="SAPBEXstdData 5 5 2 2" xfId="35841"/>
    <cellStyle name="SAPBEXstdData 5 5 3" xfId="35842"/>
    <cellStyle name="SAPBEXstdData 5 6" xfId="35843"/>
    <cellStyle name="SAPBEXstdData 5 6 2" xfId="35844"/>
    <cellStyle name="SAPBEXstdData 5 7" xfId="35845"/>
    <cellStyle name="SAPBEXstdData 5 8" xfId="35846"/>
    <cellStyle name="SAPBEXstdData 6" xfId="35847"/>
    <cellStyle name="SAPBEXstdData 6 2" xfId="35848"/>
    <cellStyle name="SAPBEXstdData 6 2 2" xfId="35849"/>
    <cellStyle name="SAPBEXstdData 6 2 2 2" xfId="35850"/>
    <cellStyle name="SAPBEXstdData 6 2 3" xfId="35851"/>
    <cellStyle name="SAPBEXstdData 6 2 4" xfId="35852"/>
    <cellStyle name="SAPBEXstdData 6 2 5" xfId="35853"/>
    <cellStyle name="SAPBEXstdData 6 2 6" xfId="35854"/>
    <cellStyle name="SAPBEXstdData 6 2 7" xfId="35855"/>
    <cellStyle name="SAPBEXstdData 6 3" xfId="35856"/>
    <cellStyle name="SAPBEXstdData 6 3 2" xfId="35857"/>
    <cellStyle name="SAPBEXstdData 6 3 2 2" xfId="35858"/>
    <cellStyle name="SAPBEXstdData 6 3 3" xfId="35859"/>
    <cellStyle name="SAPBEXstdData 6 3 4" xfId="35860"/>
    <cellStyle name="SAPBEXstdData 6 3 5" xfId="35861"/>
    <cellStyle name="SAPBEXstdData 6 4" xfId="35862"/>
    <cellStyle name="SAPBEXstdData 6 4 2" xfId="35863"/>
    <cellStyle name="SAPBEXstdData 6 4 2 2" xfId="35864"/>
    <cellStyle name="SAPBEXstdData 6 4 3" xfId="35865"/>
    <cellStyle name="SAPBEXstdData 6 5" xfId="35866"/>
    <cellStyle name="SAPBEXstdData 6 5 2" xfId="35867"/>
    <cellStyle name="SAPBEXstdData 6 5 2 2" xfId="35868"/>
    <cellStyle name="SAPBEXstdData 6 5 3" xfId="35869"/>
    <cellStyle name="SAPBEXstdData 6 6" xfId="35870"/>
    <cellStyle name="SAPBEXstdData 6 6 2" xfId="35871"/>
    <cellStyle name="SAPBEXstdData 6 7" xfId="35872"/>
    <cellStyle name="SAPBEXstdData 6 8" xfId="35873"/>
    <cellStyle name="SAPBEXstdData 7" xfId="35874"/>
    <cellStyle name="SAPBEXstdData 7 2" xfId="35875"/>
    <cellStyle name="SAPBEXstdData 7 2 2" xfId="35876"/>
    <cellStyle name="SAPBEXstdData 7 2 2 2" xfId="35877"/>
    <cellStyle name="SAPBEXstdData 7 2 3" xfId="35878"/>
    <cellStyle name="SAPBEXstdData 7 2 4" xfId="35879"/>
    <cellStyle name="SAPBEXstdData 7 2 5" xfId="35880"/>
    <cellStyle name="SAPBEXstdData 7 2 6" xfId="35881"/>
    <cellStyle name="SAPBEXstdData 7 2 7" xfId="35882"/>
    <cellStyle name="SAPBEXstdData 7 3" xfId="35883"/>
    <cellStyle name="SAPBEXstdData 7 3 2" xfId="35884"/>
    <cellStyle name="SAPBEXstdData 7 3 2 2" xfId="35885"/>
    <cellStyle name="SAPBEXstdData 7 3 3" xfId="35886"/>
    <cellStyle name="SAPBEXstdData 7 4" xfId="35887"/>
    <cellStyle name="SAPBEXstdData 7 4 2" xfId="35888"/>
    <cellStyle name="SAPBEXstdData 7 4 2 2" xfId="35889"/>
    <cellStyle name="SAPBEXstdData 7 4 3" xfId="35890"/>
    <cellStyle name="SAPBEXstdData 7 5" xfId="35891"/>
    <cellStyle name="SAPBEXstdData 7 5 2" xfId="35892"/>
    <cellStyle name="SAPBEXstdData 7 5 2 2" xfId="35893"/>
    <cellStyle name="SAPBEXstdData 7 5 3" xfId="35894"/>
    <cellStyle name="SAPBEXstdData 7 6" xfId="35895"/>
    <cellStyle name="SAPBEXstdData 7 6 2" xfId="35896"/>
    <cellStyle name="SAPBEXstdData 7 7" xfId="35897"/>
    <cellStyle name="SAPBEXstdData 7 8" xfId="35898"/>
    <cellStyle name="SAPBEXstdData 8" xfId="35899"/>
    <cellStyle name="SAPBEXstdData 8 2" xfId="35900"/>
    <cellStyle name="SAPBEXstdData 8 2 2" xfId="35901"/>
    <cellStyle name="SAPBEXstdData 8 2 2 2" xfId="35902"/>
    <cellStyle name="SAPBEXstdData 8 2 3" xfId="35903"/>
    <cellStyle name="SAPBEXstdData 8 2 4" xfId="35904"/>
    <cellStyle name="SAPBEXstdData 8 2 5" xfId="35905"/>
    <cellStyle name="SAPBEXstdData 8 2 6" xfId="35906"/>
    <cellStyle name="SAPBEXstdData 8 2 7" xfId="35907"/>
    <cellStyle name="SAPBEXstdData 8 3" xfId="35908"/>
    <cellStyle name="SAPBEXstdData 8 3 2" xfId="35909"/>
    <cellStyle name="SAPBEXstdData 8 3 2 2" xfId="35910"/>
    <cellStyle name="SAPBEXstdData 8 3 3" xfId="35911"/>
    <cellStyle name="SAPBEXstdData 8 4" xfId="35912"/>
    <cellStyle name="SAPBEXstdData 8 4 2" xfId="35913"/>
    <cellStyle name="SAPBEXstdData 8 4 2 2" xfId="35914"/>
    <cellStyle name="SAPBEXstdData 8 4 3" xfId="35915"/>
    <cellStyle name="SAPBEXstdData 8 5" xfId="35916"/>
    <cellStyle name="SAPBEXstdData 8 5 2" xfId="35917"/>
    <cellStyle name="SAPBEXstdData 8 5 2 2" xfId="35918"/>
    <cellStyle name="SAPBEXstdData 8 5 3" xfId="35919"/>
    <cellStyle name="SAPBEXstdData 8 6" xfId="35920"/>
    <cellStyle name="SAPBEXstdData 8 6 2" xfId="35921"/>
    <cellStyle name="SAPBEXstdData 8 7" xfId="35922"/>
    <cellStyle name="SAPBEXstdData 8 8" xfId="35923"/>
    <cellStyle name="SAPBEXstdData 9" xfId="35924"/>
    <cellStyle name="SAPBEXstdData 9 2" xfId="35925"/>
    <cellStyle name="SAPBEXstdData 9 2 2" xfId="35926"/>
    <cellStyle name="SAPBEXstdData 9 2 2 2" xfId="35927"/>
    <cellStyle name="SAPBEXstdData 9 2 3" xfId="35928"/>
    <cellStyle name="SAPBEXstdData 9 2 4" xfId="35929"/>
    <cellStyle name="SAPBEXstdData 9 2 5" xfId="35930"/>
    <cellStyle name="SAPBEXstdData 9 2 6" xfId="35931"/>
    <cellStyle name="SAPBEXstdData 9 2 7" xfId="35932"/>
    <cellStyle name="SAPBEXstdData 9 3" xfId="35933"/>
    <cellStyle name="SAPBEXstdData 9 3 2" xfId="35934"/>
    <cellStyle name="SAPBEXstdData 9 3 2 2" xfId="35935"/>
    <cellStyle name="SAPBEXstdData 9 3 3" xfId="35936"/>
    <cellStyle name="SAPBEXstdData 9 4" xfId="35937"/>
    <cellStyle name="SAPBEXstdData 9 4 2" xfId="35938"/>
    <cellStyle name="SAPBEXstdData 9 4 2 2" xfId="35939"/>
    <cellStyle name="SAPBEXstdData 9 4 3" xfId="35940"/>
    <cellStyle name="SAPBEXstdData 9 5" xfId="35941"/>
    <cellStyle name="SAPBEXstdData 9 5 2" xfId="35942"/>
    <cellStyle name="SAPBEXstdData 9 5 2 2" xfId="35943"/>
    <cellStyle name="SAPBEXstdData 9 5 3" xfId="35944"/>
    <cellStyle name="SAPBEXstdData 9 6" xfId="35945"/>
    <cellStyle name="SAPBEXstdData 9 6 2" xfId="35946"/>
    <cellStyle name="SAPBEXstdData 9 6 2 2" xfId="35947"/>
    <cellStyle name="SAPBEXstdData 9 6 3" xfId="35948"/>
    <cellStyle name="SAPBEXstdData 9 7" xfId="35949"/>
    <cellStyle name="SAPBEXstdData 9 7 2" xfId="35950"/>
    <cellStyle name="SAPBEXstdData 9 8" xfId="35951"/>
    <cellStyle name="SAPBEXstdData_xSAPtemp1650" xfId="35952"/>
    <cellStyle name="SAPBEXstdDataEmph" xfId="35953"/>
    <cellStyle name="SAPBEXstdDataEmph 10" xfId="35954"/>
    <cellStyle name="SAPBEXstdDataEmph 10 2" xfId="35955"/>
    <cellStyle name="SAPBEXstdDataEmph 10 2 2" xfId="35956"/>
    <cellStyle name="SAPBEXstdDataEmph 10 2 3" xfId="35957"/>
    <cellStyle name="SAPBEXstdDataEmph 10 2 4" xfId="35958"/>
    <cellStyle name="SAPBEXstdDataEmph 10 2 5" xfId="35959"/>
    <cellStyle name="SAPBEXstdDataEmph 10 2 6" xfId="35960"/>
    <cellStyle name="SAPBEXstdDataEmph 10 2 7" xfId="35961"/>
    <cellStyle name="SAPBEXstdDataEmph 10 3" xfId="35962"/>
    <cellStyle name="SAPBEXstdDataEmph 10 4" xfId="35963"/>
    <cellStyle name="SAPBEXstdDataEmph 10 5" xfId="35964"/>
    <cellStyle name="SAPBEXstdDataEmph 10 6" xfId="35965"/>
    <cellStyle name="SAPBEXstdDataEmph 10 7" xfId="35966"/>
    <cellStyle name="SAPBEXstdDataEmph 10 8" xfId="35967"/>
    <cellStyle name="SAPBEXstdDataEmph 11" xfId="35968"/>
    <cellStyle name="SAPBEXstdDataEmph 11 2" xfId="35969"/>
    <cellStyle name="SAPBEXstdDataEmph 11 2 2" xfId="35970"/>
    <cellStyle name="SAPBEXstdDataEmph 11 2 3" xfId="35971"/>
    <cellStyle name="SAPBEXstdDataEmph 11 2 4" xfId="35972"/>
    <cellStyle name="SAPBEXstdDataEmph 11 2 5" xfId="35973"/>
    <cellStyle name="SAPBEXstdDataEmph 11 2 6" xfId="35974"/>
    <cellStyle name="SAPBEXstdDataEmph 11 2 7" xfId="35975"/>
    <cellStyle name="SAPBEXstdDataEmph 11 3" xfId="35976"/>
    <cellStyle name="SAPBEXstdDataEmph 11 4" xfId="35977"/>
    <cellStyle name="SAPBEXstdDataEmph 11 5" xfId="35978"/>
    <cellStyle name="SAPBEXstdDataEmph 11 6" xfId="35979"/>
    <cellStyle name="SAPBEXstdDataEmph 11 7" xfId="35980"/>
    <cellStyle name="SAPBEXstdDataEmph 11 8" xfId="35981"/>
    <cellStyle name="SAPBEXstdDataEmph 12" xfId="35982"/>
    <cellStyle name="SAPBEXstdDataEmph 12 2" xfId="35983"/>
    <cellStyle name="SAPBEXstdDataEmph 12 3" xfId="35984"/>
    <cellStyle name="SAPBEXstdDataEmph 12 4" xfId="35985"/>
    <cellStyle name="SAPBEXstdDataEmph 12 5" xfId="35986"/>
    <cellStyle name="SAPBEXstdDataEmph 12 6" xfId="35987"/>
    <cellStyle name="SAPBEXstdDataEmph 12 7" xfId="35988"/>
    <cellStyle name="SAPBEXstdDataEmph 13" xfId="35989"/>
    <cellStyle name="SAPBEXstdDataEmph 14" xfId="35990"/>
    <cellStyle name="SAPBEXstdDataEmph 15" xfId="35991"/>
    <cellStyle name="SAPBEXstdDataEmph 16" xfId="35992"/>
    <cellStyle name="SAPBEXstdDataEmph 17" xfId="35993"/>
    <cellStyle name="SAPBEXstdDataEmph 18" xfId="35994"/>
    <cellStyle name="SAPBEXstdDataEmph 2" xfId="35995"/>
    <cellStyle name="SAPBEXstdDataEmph 2 10" xfId="35996"/>
    <cellStyle name="SAPBEXstdDataEmph 2 11" xfId="35997"/>
    <cellStyle name="SAPBEXstdDataEmph 2 2" xfId="35998"/>
    <cellStyle name="SAPBEXstdDataEmph 2 2 2" xfId="35999"/>
    <cellStyle name="SAPBEXstdDataEmph 2 2 2 2" xfId="36000"/>
    <cellStyle name="SAPBEXstdDataEmph 2 2 3" xfId="36001"/>
    <cellStyle name="SAPBEXstdDataEmph 2 2 4" xfId="36002"/>
    <cellStyle name="SAPBEXstdDataEmph 2 2 5" xfId="36003"/>
    <cellStyle name="SAPBEXstdDataEmph 2 2 6" xfId="36004"/>
    <cellStyle name="SAPBEXstdDataEmph 2 2 7" xfId="36005"/>
    <cellStyle name="SAPBEXstdDataEmph 2 3" xfId="36006"/>
    <cellStyle name="SAPBEXstdDataEmph 2 3 2" xfId="36007"/>
    <cellStyle name="SAPBEXstdDataEmph 2 3 2 2" xfId="36008"/>
    <cellStyle name="SAPBEXstdDataEmph 2 3 3" xfId="36009"/>
    <cellStyle name="SAPBEXstdDataEmph 2 3 4" xfId="36010"/>
    <cellStyle name="SAPBEXstdDataEmph 2 3 5" xfId="36011"/>
    <cellStyle name="SAPBEXstdDataEmph 2 4" xfId="36012"/>
    <cellStyle name="SAPBEXstdDataEmph 2 4 2" xfId="36013"/>
    <cellStyle name="SAPBEXstdDataEmph 2 4 2 2" xfId="36014"/>
    <cellStyle name="SAPBEXstdDataEmph 2 4 2 3" xfId="36015"/>
    <cellStyle name="SAPBEXstdDataEmph 2 4 2 4" xfId="36016"/>
    <cellStyle name="SAPBEXstdDataEmph 2 4 2 5" xfId="36017"/>
    <cellStyle name="SAPBEXstdDataEmph 2 4 2 6" xfId="36018"/>
    <cellStyle name="SAPBEXstdDataEmph 2 4 2 7" xfId="36019"/>
    <cellStyle name="SAPBEXstdDataEmph 2 4 3" xfId="36020"/>
    <cellStyle name="SAPBEXstdDataEmph 2 4 4" xfId="36021"/>
    <cellStyle name="SAPBEXstdDataEmph 2 4 5" xfId="36022"/>
    <cellStyle name="SAPBEXstdDataEmph 2 4 6" xfId="36023"/>
    <cellStyle name="SAPBEXstdDataEmph 2 4 7" xfId="36024"/>
    <cellStyle name="SAPBEXstdDataEmph 2 4 8" xfId="36025"/>
    <cellStyle name="SAPBEXstdDataEmph 2 5" xfId="36026"/>
    <cellStyle name="SAPBEXstdDataEmph 2 5 2" xfId="36027"/>
    <cellStyle name="SAPBEXstdDataEmph 2 5 2 2" xfId="36028"/>
    <cellStyle name="SAPBEXstdDataEmph 2 5 3" xfId="36029"/>
    <cellStyle name="SAPBEXstdDataEmph 2 5 4" xfId="36030"/>
    <cellStyle name="SAPBEXstdDataEmph 2 5 5" xfId="36031"/>
    <cellStyle name="SAPBEXstdDataEmph 2 5 6" xfId="36032"/>
    <cellStyle name="SAPBEXstdDataEmph 2 5 7" xfId="36033"/>
    <cellStyle name="SAPBEXstdDataEmph 2 6" xfId="36034"/>
    <cellStyle name="SAPBEXstdDataEmph 2 6 2" xfId="36035"/>
    <cellStyle name="SAPBEXstdDataEmph 2 7" xfId="36036"/>
    <cellStyle name="SAPBEXstdDataEmph 2 8" xfId="36037"/>
    <cellStyle name="SAPBEXstdDataEmph 2 9" xfId="36038"/>
    <cellStyle name="SAPBEXstdDataEmph 2_БДР формат СД (2)" xfId="36039"/>
    <cellStyle name="SAPBEXstdDataEmph 3" xfId="36040"/>
    <cellStyle name="SAPBEXstdDataEmph 3 2" xfId="36041"/>
    <cellStyle name="SAPBEXstdDataEmph 3 2 2" xfId="36042"/>
    <cellStyle name="SAPBEXstdDataEmph 3 2 2 2" xfId="36043"/>
    <cellStyle name="SAPBEXstdDataEmph 3 2 3" xfId="36044"/>
    <cellStyle name="SAPBEXstdDataEmph 3 2 4" xfId="36045"/>
    <cellStyle name="SAPBEXstdDataEmph 3 2 5" xfId="36046"/>
    <cellStyle name="SAPBEXstdDataEmph 3 2 6" xfId="36047"/>
    <cellStyle name="SAPBEXstdDataEmph 3 2 7" xfId="36048"/>
    <cellStyle name="SAPBEXstdDataEmph 3 3" xfId="36049"/>
    <cellStyle name="SAPBEXstdDataEmph 3 3 2" xfId="36050"/>
    <cellStyle name="SAPBEXstdDataEmph 3 3 2 2" xfId="36051"/>
    <cellStyle name="SAPBEXstdDataEmph 3 3 3" xfId="36052"/>
    <cellStyle name="SAPBEXstdDataEmph 3 3 4" xfId="36053"/>
    <cellStyle name="SAPBEXstdDataEmph 3 3 5" xfId="36054"/>
    <cellStyle name="SAPBEXstdDataEmph 3 4" xfId="36055"/>
    <cellStyle name="SAPBEXstdDataEmph 3 4 2" xfId="36056"/>
    <cellStyle name="SAPBEXstdDataEmph 3 4 2 2" xfId="36057"/>
    <cellStyle name="SAPBEXstdDataEmph 3 4 3" xfId="36058"/>
    <cellStyle name="SAPBEXstdDataEmph 3 5" xfId="36059"/>
    <cellStyle name="SAPBEXstdDataEmph 3 5 2" xfId="36060"/>
    <cellStyle name="SAPBEXstdDataEmph 3 5 2 2" xfId="36061"/>
    <cellStyle name="SAPBEXstdDataEmph 3 5 3" xfId="36062"/>
    <cellStyle name="SAPBEXstdDataEmph 3 6" xfId="36063"/>
    <cellStyle name="SAPBEXstdDataEmph 3 6 2" xfId="36064"/>
    <cellStyle name="SAPBEXstdDataEmph 3 7" xfId="36065"/>
    <cellStyle name="SAPBEXstdDataEmph 3 8" xfId="36066"/>
    <cellStyle name="SAPBEXstdDataEmph 4" xfId="36067"/>
    <cellStyle name="SAPBEXstdDataEmph 4 2" xfId="36068"/>
    <cellStyle name="SAPBEXstdDataEmph 4 2 2" xfId="36069"/>
    <cellStyle name="SAPBEXstdDataEmph 4 2 2 2" xfId="36070"/>
    <cellStyle name="SAPBEXstdDataEmph 4 2 3" xfId="36071"/>
    <cellStyle name="SAPBEXstdDataEmph 4 2 4" xfId="36072"/>
    <cellStyle name="SAPBEXstdDataEmph 4 2 5" xfId="36073"/>
    <cellStyle name="SAPBEXstdDataEmph 4 2 6" xfId="36074"/>
    <cellStyle name="SAPBEXstdDataEmph 4 2 7" xfId="36075"/>
    <cellStyle name="SAPBEXstdDataEmph 4 3" xfId="36076"/>
    <cellStyle name="SAPBEXstdDataEmph 4 3 2" xfId="36077"/>
    <cellStyle name="SAPBEXstdDataEmph 4 3 2 2" xfId="36078"/>
    <cellStyle name="SAPBEXstdDataEmph 4 3 3" xfId="36079"/>
    <cellStyle name="SAPBEXstdDataEmph 4 3 4" xfId="36080"/>
    <cellStyle name="SAPBEXstdDataEmph 4 3 5" xfId="36081"/>
    <cellStyle name="SAPBEXstdDataEmph 4 4" xfId="36082"/>
    <cellStyle name="SAPBEXstdDataEmph 4 4 2" xfId="36083"/>
    <cellStyle name="SAPBEXstdDataEmph 4 4 2 2" xfId="36084"/>
    <cellStyle name="SAPBEXstdDataEmph 4 4 3" xfId="36085"/>
    <cellStyle name="SAPBEXstdDataEmph 4 5" xfId="36086"/>
    <cellStyle name="SAPBEXstdDataEmph 4 5 2" xfId="36087"/>
    <cellStyle name="SAPBEXstdDataEmph 4 5 2 2" xfId="36088"/>
    <cellStyle name="SAPBEXstdDataEmph 4 5 3" xfId="36089"/>
    <cellStyle name="SAPBEXstdDataEmph 4 6" xfId="36090"/>
    <cellStyle name="SAPBEXstdDataEmph 4 6 2" xfId="36091"/>
    <cellStyle name="SAPBEXstdDataEmph 4 7" xfId="36092"/>
    <cellStyle name="SAPBEXstdDataEmph 4 8" xfId="36093"/>
    <cellStyle name="SAPBEXstdDataEmph 5" xfId="36094"/>
    <cellStyle name="SAPBEXstdDataEmph 5 2" xfId="36095"/>
    <cellStyle name="SAPBEXstdDataEmph 5 2 2" xfId="36096"/>
    <cellStyle name="SAPBEXstdDataEmph 5 2 2 2" xfId="36097"/>
    <cellStyle name="SAPBEXstdDataEmph 5 2 3" xfId="36098"/>
    <cellStyle name="SAPBEXstdDataEmph 5 2 4" xfId="36099"/>
    <cellStyle name="SAPBEXstdDataEmph 5 2 5" xfId="36100"/>
    <cellStyle name="SAPBEXstdDataEmph 5 2 6" xfId="36101"/>
    <cellStyle name="SAPBEXstdDataEmph 5 2 7" xfId="36102"/>
    <cellStyle name="SAPBEXstdDataEmph 5 3" xfId="36103"/>
    <cellStyle name="SAPBEXstdDataEmph 5 3 2" xfId="36104"/>
    <cellStyle name="SAPBEXstdDataEmph 5 3 2 2" xfId="36105"/>
    <cellStyle name="SAPBEXstdDataEmph 5 3 3" xfId="36106"/>
    <cellStyle name="SAPBEXstdDataEmph 5 4" xfId="36107"/>
    <cellStyle name="SAPBEXstdDataEmph 5 4 2" xfId="36108"/>
    <cellStyle name="SAPBEXstdDataEmph 5 4 2 2" xfId="36109"/>
    <cellStyle name="SAPBEXstdDataEmph 5 4 3" xfId="36110"/>
    <cellStyle name="SAPBEXstdDataEmph 5 5" xfId="36111"/>
    <cellStyle name="SAPBEXstdDataEmph 5 5 2" xfId="36112"/>
    <cellStyle name="SAPBEXstdDataEmph 5 5 2 2" xfId="36113"/>
    <cellStyle name="SAPBEXstdDataEmph 5 5 3" xfId="36114"/>
    <cellStyle name="SAPBEXstdDataEmph 5 6" xfId="36115"/>
    <cellStyle name="SAPBEXstdDataEmph 5 6 2" xfId="36116"/>
    <cellStyle name="SAPBEXstdDataEmph 5 7" xfId="36117"/>
    <cellStyle name="SAPBEXstdDataEmph 5 8" xfId="36118"/>
    <cellStyle name="SAPBEXstdDataEmph 6" xfId="36119"/>
    <cellStyle name="SAPBEXstdDataEmph 6 2" xfId="36120"/>
    <cellStyle name="SAPBEXstdDataEmph 6 2 2" xfId="36121"/>
    <cellStyle name="SAPBEXstdDataEmph 6 2 2 2" xfId="36122"/>
    <cellStyle name="SAPBEXstdDataEmph 6 2 3" xfId="36123"/>
    <cellStyle name="SAPBEXstdDataEmph 6 2 4" xfId="36124"/>
    <cellStyle name="SAPBEXstdDataEmph 6 2 5" xfId="36125"/>
    <cellStyle name="SAPBEXstdDataEmph 6 2 6" xfId="36126"/>
    <cellStyle name="SAPBEXstdDataEmph 6 2 7" xfId="36127"/>
    <cellStyle name="SAPBEXstdDataEmph 6 3" xfId="36128"/>
    <cellStyle name="SAPBEXstdDataEmph 6 3 2" xfId="36129"/>
    <cellStyle name="SAPBEXstdDataEmph 6 3 2 2" xfId="36130"/>
    <cellStyle name="SAPBEXstdDataEmph 6 3 3" xfId="36131"/>
    <cellStyle name="SAPBEXstdDataEmph 6 4" xfId="36132"/>
    <cellStyle name="SAPBEXstdDataEmph 6 4 2" xfId="36133"/>
    <cellStyle name="SAPBEXstdDataEmph 6 4 2 2" xfId="36134"/>
    <cellStyle name="SAPBEXstdDataEmph 6 4 3" xfId="36135"/>
    <cellStyle name="SAPBEXstdDataEmph 6 5" xfId="36136"/>
    <cellStyle name="SAPBEXstdDataEmph 6 5 2" xfId="36137"/>
    <cellStyle name="SAPBEXstdDataEmph 6 5 2 2" xfId="36138"/>
    <cellStyle name="SAPBEXstdDataEmph 6 5 3" xfId="36139"/>
    <cellStyle name="SAPBEXstdDataEmph 6 6" xfId="36140"/>
    <cellStyle name="SAPBEXstdDataEmph 6 6 2" xfId="36141"/>
    <cellStyle name="SAPBEXstdDataEmph 6 7" xfId="36142"/>
    <cellStyle name="SAPBEXstdDataEmph 6 8" xfId="36143"/>
    <cellStyle name="SAPBEXstdDataEmph 7" xfId="36144"/>
    <cellStyle name="SAPBEXstdDataEmph 7 2" xfId="36145"/>
    <cellStyle name="SAPBEXstdDataEmph 7 2 2" xfId="36146"/>
    <cellStyle name="SAPBEXstdDataEmph 7 2 2 2" xfId="36147"/>
    <cellStyle name="SAPBEXstdDataEmph 7 2 3" xfId="36148"/>
    <cellStyle name="SAPBEXstdDataEmph 7 2 4" xfId="36149"/>
    <cellStyle name="SAPBEXstdDataEmph 7 2 5" xfId="36150"/>
    <cellStyle name="SAPBEXstdDataEmph 7 2 6" xfId="36151"/>
    <cellStyle name="SAPBEXstdDataEmph 7 2 7" xfId="36152"/>
    <cellStyle name="SAPBEXstdDataEmph 7 3" xfId="36153"/>
    <cellStyle name="SAPBEXstdDataEmph 7 3 2" xfId="36154"/>
    <cellStyle name="SAPBEXstdDataEmph 7 3 2 2" xfId="36155"/>
    <cellStyle name="SAPBEXstdDataEmph 7 3 3" xfId="36156"/>
    <cellStyle name="SAPBEXstdDataEmph 7 4" xfId="36157"/>
    <cellStyle name="SAPBEXstdDataEmph 7 4 2" xfId="36158"/>
    <cellStyle name="SAPBEXstdDataEmph 7 4 2 2" xfId="36159"/>
    <cellStyle name="SAPBEXstdDataEmph 7 4 3" xfId="36160"/>
    <cellStyle name="SAPBEXstdDataEmph 7 5" xfId="36161"/>
    <cellStyle name="SAPBEXstdDataEmph 7 5 2" xfId="36162"/>
    <cellStyle name="SAPBEXstdDataEmph 7 5 2 2" xfId="36163"/>
    <cellStyle name="SAPBEXstdDataEmph 7 5 3" xfId="36164"/>
    <cellStyle name="SAPBEXstdDataEmph 7 6" xfId="36165"/>
    <cellStyle name="SAPBEXstdDataEmph 7 6 2" xfId="36166"/>
    <cellStyle name="SAPBEXstdDataEmph 7 6 2 2" xfId="36167"/>
    <cellStyle name="SAPBEXstdDataEmph 7 6 3" xfId="36168"/>
    <cellStyle name="SAPBEXstdDataEmph 7 7" xfId="36169"/>
    <cellStyle name="SAPBEXstdDataEmph 7 7 2" xfId="36170"/>
    <cellStyle name="SAPBEXstdDataEmph 7 8" xfId="36171"/>
    <cellStyle name="SAPBEXstdDataEmph 8" xfId="36172"/>
    <cellStyle name="SAPBEXstdDataEmph 8 2" xfId="36173"/>
    <cellStyle name="SAPBEXstdDataEmph 8 2 2" xfId="36174"/>
    <cellStyle name="SAPBEXstdDataEmph 8 2 2 2" xfId="36175"/>
    <cellStyle name="SAPBEXstdDataEmph 8 2 3" xfId="36176"/>
    <cellStyle name="SAPBEXstdDataEmph 8 2 4" xfId="36177"/>
    <cellStyle name="SAPBEXstdDataEmph 8 2 5" xfId="36178"/>
    <cellStyle name="SAPBEXstdDataEmph 8 2 6" xfId="36179"/>
    <cellStyle name="SAPBEXstdDataEmph 8 2 7" xfId="36180"/>
    <cellStyle name="SAPBEXstdDataEmph 8 3" xfId="36181"/>
    <cellStyle name="SAPBEXstdDataEmph 8 3 2" xfId="36182"/>
    <cellStyle name="SAPBEXstdDataEmph 8 3 2 2" xfId="36183"/>
    <cellStyle name="SAPBEXstdDataEmph 8 3 3" xfId="36184"/>
    <cellStyle name="SAPBEXstdDataEmph 8 4" xfId="36185"/>
    <cellStyle name="SAPBEXstdDataEmph 8 4 2" xfId="36186"/>
    <cellStyle name="SAPBEXstdDataEmph 8 4 2 2" xfId="36187"/>
    <cellStyle name="SAPBEXstdDataEmph 8 4 3" xfId="36188"/>
    <cellStyle name="SAPBEXstdDataEmph 8 5" xfId="36189"/>
    <cellStyle name="SAPBEXstdDataEmph 8 5 2" xfId="36190"/>
    <cellStyle name="SAPBEXstdDataEmph 8 5 2 2" xfId="36191"/>
    <cellStyle name="SAPBEXstdDataEmph 8 5 3" xfId="36192"/>
    <cellStyle name="SAPBEXstdDataEmph 8 6" xfId="36193"/>
    <cellStyle name="SAPBEXstdDataEmph 8 6 2" xfId="36194"/>
    <cellStyle name="SAPBEXstdDataEmph 8 6 2 2" xfId="36195"/>
    <cellStyle name="SAPBEXstdDataEmph 8 6 3" xfId="36196"/>
    <cellStyle name="SAPBEXstdDataEmph 8 7" xfId="36197"/>
    <cellStyle name="SAPBEXstdDataEmph 8 7 2" xfId="36198"/>
    <cellStyle name="SAPBEXstdDataEmph 8 8" xfId="36199"/>
    <cellStyle name="SAPBEXstdDataEmph 9" xfId="36200"/>
    <cellStyle name="SAPBEXstdDataEmph 9 2" xfId="36201"/>
    <cellStyle name="SAPBEXstdDataEmph 9 2 2" xfId="36202"/>
    <cellStyle name="SAPBEXstdDataEmph 9 2 3" xfId="36203"/>
    <cellStyle name="SAPBEXstdDataEmph 9 2 4" xfId="36204"/>
    <cellStyle name="SAPBEXstdDataEmph 9 2 5" xfId="36205"/>
    <cellStyle name="SAPBEXstdDataEmph 9 2 6" xfId="36206"/>
    <cellStyle name="SAPBEXstdDataEmph 9 2 7" xfId="36207"/>
    <cellStyle name="SAPBEXstdDataEmph 9 3" xfId="36208"/>
    <cellStyle name="SAPBEXstdDataEmph 9 4" xfId="36209"/>
    <cellStyle name="SAPBEXstdDataEmph 9 5" xfId="36210"/>
    <cellStyle name="SAPBEXstdDataEmph 9 6" xfId="36211"/>
    <cellStyle name="SAPBEXstdDataEmph 9 7" xfId="36212"/>
    <cellStyle name="SAPBEXstdDataEmph 9 8" xfId="36213"/>
    <cellStyle name="SAPBEXstdDataEmph_xSAPtemp1650" xfId="36214"/>
    <cellStyle name="SAPBEXstdItem" xfId="36215"/>
    <cellStyle name="SAPBEXstdItem 10" xfId="36216"/>
    <cellStyle name="SAPBEXstdItem 10 2" xfId="36217"/>
    <cellStyle name="SAPBEXstdItem 10 2 2" xfId="36218"/>
    <cellStyle name="SAPBEXstdItem 10 2 2 2" xfId="36219"/>
    <cellStyle name="SAPBEXstdItem 10 2 3" xfId="36220"/>
    <cellStyle name="SAPBEXstdItem 10 2 4" xfId="36221"/>
    <cellStyle name="SAPBEXstdItem 10 2 5" xfId="36222"/>
    <cellStyle name="SAPBEXstdItem 10 2 6" xfId="36223"/>
    <cellStyle name="SAPBEXstdItem 10 2 7" xfId="36224"/>
    <cellStyle name="SAPBEXstdItem 10 3" xfId="36225"/>
    <cellStyle name="SAPBEXstdItem 10 3 2" xfId="36226"/>
    <cellStyle name="SAPBEXstdItem 10 3 2 2" xfId="36227"/>
    <cellStyle name="SAPBEXstdItem 10 3 3" xfId="36228"/>
    <cellStyle name="SAPBEXstdItem 10 4" xfId="36229"/>
    <cellStyle name="SAPBEXstdItem 10 4 2" xfId="36230"/>
    <cellStyle name="SAPBEXstdItem 10 4 2 2" xfId="36231"/>
    <cellStyle name="SAPBEXstdItem 10 4 3" xfId="36232"/>
    <cellStyle name="SAPBEXstdItem 10 5" xfId="36233"/>
    <cellStyle name="SAPBEXstdItem 10 5 2" xfId="36234"/>
    <cellStyle name="SAPBEXstdItem 10 5 2 2" xfId="36235"/>
    <cellStyle name="SAPBEXstdItem 10 5 3" xfId="36236"/>
    <cellStyle name="SAPBEXstdItem 10 6" xfId="36237"/>
    <cellStyle name="SAPBEXstdItem 10 6 2" xfId="36238"/>
    <cellStyle name="SAPBEXstdItem 10 6 2 2" xfId="36239"/>
    <cellStyle name="SAPBEXstdItem 10 6 3" xfId="36240"/>
    <cellStyle name="SAPBEXstdItem 10 7" xfId="36241"/>
    <cellStyle name="SAPBEXstdItem 10 7 2" xfId="36242"/>
    <cellStyle name="SAPBEXstdItem 10 8" xfId="36243"/>
    <cellStyle name="SAPBEXstdItem 11" xfId="36244"/>
    <cellStyle name="SAPBEXstdItem 11 2" xfId="36245"/>
    <cellStyle name="SAPBEXstdItem 11 2 2" xfId="36246"/>
    <cellStyle name="SAPBEXstdItem 11 2 3" xfId="36247"/>
    <cellStyle name="SAPBEXstdItem 11 2 4" xfId="36248"/>
    <cellStyle name="SAPBEXstdItem 11 2 5" xfId="36249"/>
    <cellStyle name="SAPBEXstdItem 11 2 6" xfId="36250"/>
    <cellStyle name="SAPBEXstdItem 11 2 7" xfId="36251"/>
    <cellStyle name="SAPBEXstdItem 11 3" xfId="36252"/>
    <cellStyle name="SAPBEXstdItem 11 4" xfId="36253"/>
    <cellStyle name="SAPBEXstdItem 11 5" xfId="36254"/>
    <cellStyle name="SAPBEXstdItem 11 6" xfId="36255"/>
    <cellStyle name="SAPBEXstdItem 11 7" xfId="36256"/>
    <cellStyle name="SAPBEXstdItem 11 8" xfId="36257"/>
    <cellStyle name="SAPBEXstdItem 12" xfId="36258"/>
    <cellStyle name="SAPBEXstdItem 12 2" xfId="36259"/>
    <cellStyle name="SAPBEXstdItem 12 3" xfId="36260"/>
    <cellStyle name="SAPBEXstdItem 12 4" xfId="36261"/>
    <cellStyle name="SAPBEXstdItem 12 5" xfId="36262"/>
    <cellStyle name="SAPBEXstdItem 12 6" xfId="36263"/>
    <cellStyle name="SAPBEXstdItem 12 7" xfId="36264"/>
    <cellStyle name="SAPBEXstdItem 13" xfId="36265"/>
    <cellStyle name="SAPBEXstdItem 14" xfId="36266"/>
    <cellStyle name="SAPBEXstdItem 15" xfId="36267"/>
    <cellStyle name="SAPBEXstdItem 16" xfId="36268"/>
    <cellStyle name="SAPBEXstdItem 17" xfId="36269"/>
    <cellStyle name="SAPBEXstdItem 18" xfId="36270"/>
    <cellStyle name="SAPBEXstdItem 2" xfId="36271"/>
    <cellStyle name="SAPBEXstdItem 2 10" xfId="36272"/>
    <cellStyle name="SAPBEXstdItem 2 11" xfId="36273"/>
    <cellStyle name="SAPBEXstdItem 2 12" xfId="36274"/>
    <cellStyle name="SAPBEXstdItem 2 13" xfId="36275"/>
    <cellStyle name="SAPBEXstdItem 2 14" xfId="36276"/>
    <cellStyle name="SAPBEXstdItem 2 15" xfId="36277"/>
    <cellStyle name="SAPBEXstdItem 2 2" xfId="36278"/>
    <cellStyle name="SAPBEXstdItem 2 2 10" xfId="36279"/>
    <cellStyle name="SAPBEXstdItem 2 2 11" xfId="36280"/>
    <cellStyle name="SAPBEXstdItem 2 2 12" xfId="36281"/>
    <cellStyle name="SAPBEXstdItem 2 2 13" xfId="36282"/>
    <cellStyle name="SAPBEXstdItem 2 2 2" xfId="36283"/>
    <cellStyle name="SAPBEXstdItem 2 2 2 2" xfId="36284"/>
    <cellStyle name="SAPBEXstdItem 2 2 2 2 2" xfId="36285"/>
    <cellStyle name="SAPBEXstdItem 2 2 2 3" xfId="36286"/>
    <cellStyle name="SAPBEXstdItem 2 2 2 3 2" xfId="36287"/>
    <cellStyle name="SAPBEXstdItem 2 2 2 3 3" xfId="36288"/>
    <cellStyle name="SAPBEXstdItem 2 2 2 3 4" xfId="36289"/>
    <cellStyle name="SAPBEXstdItem 2 2 2 3 5" xfId="36290"/>
    <cellStyle name="SAPBEXstdItem 2 2 2 3 6" xfId="36291"/>
    <cellStyle name="SAPBEXstdItem 2 2 2 3 7" xfId="36292"/>
    <cellStyle name="SAPBEXstdItem 2 2 2 4" xfId="36293"/>
    <cellStyle name="SAPBEXstdItem 2 2 2 5" xfId="36294"/>
    <cellStyle name="SAPBEXstdItem 2 2 2 6" xfId="36295"/>
    <cellStyle name="SAPBEXstdItem 2 2 2 7" xfId="36296"/>
    <cellStyle name="SAPBEXstdItem 2 2 2 8" xfId="36297"/>
    <cellStyle name="SAPBEXstdItem 2 2 2 9" xfId="36298"/>
    <cellStyle name="SAPBEXstdItem 2 2 2_БДР формат СД (2)" xfId="36299"/>
    <cellStyle name="SAPBEXstdItem 2 2 3" xfId="36300"/>
    <cellStyle name="SAPBEXstdItem 2 2 3 2" xfId="36301"/>
    <cellStyle name="SAPBEXstdItem 2 2 3 2 2" xfId="36302"/>
    <cellStyle name="SAPBEXstdItem 2 2 3 3" xfId="36303"/>
    <cellStyle name="SAPBEXstdItem 2 2 3 4" xfId="36304"/>
    <cellStyle name="SAPBEXstdItem 2 2 3 5" xfId="36305"/>
    <cellStyle name="SAPBEXstdItem 2 2 4" xfId="36306"/>
    <cellStyle name="SAPBEXstdItem 2 2 4 2" xfId="36307"/>
    <cellStyle name="SAPBEXstdItem 2 2 4 2 2" xfId="36308"/>
    <cellStyle name="SAPBEXstdItem 2 2 4 2 3" xfId="36309"/>
    <cellStyle name="SAPBEXstdItem 2 2 4 2 4" xfId="36310"/>
    <cellStyle name="SAPBEXstdItem 2 2 4 2 5" xfId="36311"/>
    <cellStyle name="SAPBEXstdItem 2 2 4 2 6" xfId="36312"/>
    <cellStyle name="SAPBEXstdItem 2 2 4 2 7" xfId="36313"/>
    <cellStyle name="SAPBEXstdItem 2 2 4 3" xfId="36314"/>
    <cellStyle name="SAPBEXstdItem 2 2 4 4" xfId="36315"/>
    <cellStyle name="SAPBEXstdItem 2 2 4 5" xfId="36316"/>
    <cellStyle name="SAPBEXstdItem 2 2 4 6" xfId="36317"/>
    <cellStyle name="SAPBEXstdItem 2 2 4 7" xfId="36318"/>
    <cellStyle name="SAPBEXstdItem 2 2 4 8" xfId="36319"/>
    <cellStyle name="SAPBEXstdItem 2 2 5" xfId="36320"/>
    <cellStyle name="SAPBEXstdItem 2 2 5 2" xfId="36321"/>
    <cellStyle name="SAPBEXstdItem 2 2 5 2 2" xfId="36322"/>
    <cellStyle name="SAPBEXstdItem 2 2 5 3" xfId="36323"/>
    <cellStyle name="SAPBEXstdItem 2 2 5 4" xfId="36324"/>
    <cellStyle name="SAPBEXstdItem 2 2 5 5" xfId="36325"/>
    <cellStyle name="SAPBEXstdItem 2 2 5 6" xfId="36326"/>
    <cellStyle name="SAPBEXstdItem 2 2 5 7" xfId="36327"/>
    <cellStyle name="SAPBEXstdItem 2 2 6" xfId="36328"/>
    <cellStyle name="SAPBEXstdItem 2 2 6 2" xfId="36329"/>
    <cellStyle name="SAPBEXstdItem 2 2 7" xfId="36330"/>
    <cellStyle name="SAPBEXstdItem 2 2 8" xfId="36331"/>
    <cellStyle name="SAPBEXstdItem 2 2 9" xfId="36332"/>
    <cellStyle name="SAPBEXstdItem 2 2_БДР формат СД (2)" xfId="36333"/>
    <cellStyle name="SAPBEXstdItem 2 3" xfId="36334"/>
    <cellStyle name="SAPBEXstdItem 2 3 2" xfId="36335"/>
    <cellStyle name="SAPBEXstdItem 2 3 2 2" xfId="36336"/>
    <cellStyle name="SAPBEXstdItem 2 3 2 2 2" xfId="36337"/>
    <cellStyle name="SAPBEXstdItem 2 3 2 3" xfId="36338"/>
    <cellStyle name="SAPBEXstdItem 2 3 2 4" xfId="36339"/>
    <cellStyle name="SAPBEXstdItem 2 3 2 5" xfId="36340"/>
    <cellStyle name="SAPBEXstdItem 2 3 3" xfId="36341"/>
    <cellStyle name="SAPBEXstdItem 2 3 3 2" xfId="36342"/>
    <cellStyle name="SAPBEXstdItem 2 3 3 2 2" xfId="36343"/>
    <cellStyle name="SAPBEXstdItem 2 3 3 3" xfId="36344"/>
    <cellStyle name="SAPBEXstdItem 2 3 3 4" xfId="36345"/>
    <cellStyle name="SAPBEXstdItem 2 3 3 5" xfId="36346"/>
    <cellStyle name="SAPBEXstdItem 2 3 3 6" xfId="36347"/>
    <cellStyle name="SAPBEXstdItem 2 3 3 7" xfId="36348"/>
    <cellStyle name="SAPBEXstdItem 2 3 4" xfId="36349"/>
    <cellStyle name="SAPBEXstdItem 2 3 4 2" xfId="36350"/>
    <cellStyle name="SAPBEXstdItem 2 3 4 2 2" xfId="36351"/>
    <cellStyle name="SAPBEXstdItem 2 3 4 3" xfId="36352"/>
    <cellStyle name="SAPBEXstdItem 2 3 5" xfId="36353"/>
    <cellStyle name="SAPBEXstdItem 2 3 5 2" xfId="36354"/>
    <cellStyle name="SAPBEXstdItem 2 3 5 2 2" xfId="36355"/>
    <cellStyle name="SAPBEXstdItem 2 3 5 3" xfId="36356"/>
    <cellStyle name="SAPBEXstdItem 2 3 6" xfId="36357"/>
    <cellStyle name="SAPBEXstdItem 2 3 6 2" xfId="36358"/>
    <cellStyle name="SAPBEXstdItem 2 3 7" xfId="36359"/>
    <cellStyle name="SAPBEXstdItem 2 3 8" xfId="36360"/>
    <cellStyle name="SAPBEXstdItem 2 3 9" xfId="36361"/>
    <cellStyle name="SAPBEXstdItem 2 3_БДР формат СД (2)" xfId="36362"/>
    <cellStyle name="SAPBEXstdItem 2 4" xfId="36363"/>
    <cellStyle name="SAPBEXstdItem 2 4 2" xfId="36364"/>
    <cellStyle name="SAPBEXstdItem 2 4 2 2" xfId="36365"/>
    <cellStyle name="SAPBEXstdItem 2 4 2 2 2" xfId="36366"/>
    <cellStyle name="SAPBEXstdItem 2 4 2 3" xfId="36367"/>
    <cellStyle name="SAPBEXstdItem 2 4 2 4" xfId="36368"/>
    <cellStyle name="SAPBEXstdItem 2 4 2 5" xfId="36369"/>
    <cellStyle name="SAPBEXstdItem 2 4 2 6" xfId="36370"/>
    <cellStyle name="SAPBEXstdItem 2 4 2 7" xfId="36371"/>
    <cellStyle name="SAPBEXstdItem 2 4 3" xfId="36372"/>
    <cellStyle name="SAPBEXstdItem 2 4 3 2" xfId="36373"/>
    <cellStyle name="SAPBEXstdItem 2 4 3 2 2" xfId="36374"/>
    <cellStyle name="SAPBEXstdItem 2 4 3 3" xfId="36375"/>
    <cellStyle name="SAPBEXstdItem 2 4 3 4" xfId="36376"/>
    <cellStyle name="SAPBEXstdItem 2 4 3 5" xfId="36377"/>
    <cellStyle name="SAPBEXstdItem 2 4 4" xfId="36378"/>
    <cellStyle name="SAPBEXstdItem 2 4 4 2" xfId="36379"/>
    <cellStyle name="SAPBEXstdItem 2 4 4 2 2" xfId="36380"/>
    <cellStyle name="SAPBEXstdItem 2 4 4 3" xfId="36381"/>
    <cellStyle name="SAPBEXstdItem 2 4 5" xfId="36382"/>
    <cellStyle name="SAPBEXstdItem 2 4 5 2" xfId="36383"/>
    <cellStyle name="SAPBEXstdItem 2 4 5 2 2" xfId="36384"/>
    <cellStyle name="SAPBEXstdItem 2 4 5 3" xfId="36385"/>
    <cellStyle name="SAPBEXstdItem 2 4 6" xfId="36386"/>
    <cellStyle name="SAPBEXstdItem 2 4 6 2" xfId="36387"/>
    <cellStyle name="SAPBEXstdItem 2 4 7" xfId="36388"/>
    <cellStyle name="SAPBEXstdItem 2 4 8" xfId="36389"/>
    <cellStyle name="SAPBEXstdItem 2 5" xfId="36390"/>
    <cellStyle name="SAPBEXstdItem 2 5 2" xfId="36391"/>
    <cellStyle name="SAPBEXstdItem 2 5 2 2" xfId="36392"/>
    <cellStyle name="SAPBEXstdItem 2 5 2 2 2" xfId="36393"/>
    <cellStyle name="SAPBEXstdItem 2 5 2 3" xfId="36394"/>
    <cellStyle name="SAPBEXstdItem 2 5 2 4" xfId="36395"/>
    <cellStyle name="SAPBEXstdItem 2 5 2 5" xfId="36396"/>
    <cellStyle name="SAPBEXstdItem 2 5 3" xfId="36397"/>
    <cellStyle name="SAPBEXstdItem 2 5 3 2" xfId="36398"/>
    <cellStyle name="SAPBEXstdItem 2 5 3 2 2" xfId="36399"/>
    <cellStyle name="SAPBEXstdItem 2 5 3 3" xfId="36400"/>
    <cellStyle name="SAPBEXstdItem 2 5 4" xfId="36401"/>
    <cellStyle name="SAPBEXstdItem 2 5 4 2" xfId="36402"/>
    <cellStyle name="SAPBEXstdItem 2 5 4 2 2" xfId="36403"/>
    <cellStyle name="SAPBEXstdItem 2 5 4 3" xfId="36404"/>
    <cellStyle name="SAPBEXstdItem 2 5 5" xfId="36405"/>
    <cellStyle name="SAPBEXstdItem 2 5 5 2" xfId="36406"/>
    <cellStyle name="SAPBEXstdItem 2 5 5 2 2" xfId="36407"/>
    <cellStyle name="SAPBEXstdItem 2 5 5 3" xfId="36408"/>
    <cellStyle name="SAPBEXstdItem 2 5 6" xfId="36409"/>
    <cellStyle name="SAPBEXstdItem 2 5 6 2" xfId="36410"/>
    <cellStyle name="SAPBEXstdItem 2 5 7" xfId="36411"/>
    <cellStyle name="SAPBEXstdItem 2 6" xfId="36412"/>
    <cellStyle name="SAPBEXstdItem 2 6 2" xfId="36413"/>
    <cellStyle name="SAPBEXstdItem 2 6 2 2" xfId="36414"/>
    <cellStyle name="SAPBEXstdItem 2 6 2 2 2" xfId="36415"/>
    <cellStyle name="SAPBEXstdItem 2 6 2 3" xfId="36416"/>
    <cellStyle name="SAPBEXstdItem 2 6 2 4" xfId="36417"/>
    <cellStyle name="SAPBEXstdItem 2 6 2 5" xfId="36418"/>
    <cellStyle name="SAPBEXstdItem 2 6 2 6" xfId="36419"/>
    <cellStyle name="SAPBEXstdItem 2 6 2 7" xfId="36420"/>
    <cellStyle name="SAPBEXstdItem 2 6 3" xfId="36421"/>
    <cellStyle name="SAPBEXstdItem 2 6 3 2" xfId="36422"/>
    <cellStyle name="SAPBEXstdItem 2 6 3 2 2" xfId="36423"/>
    <cellStyle name="SAPBEXstdItem 2 6 3 3" xfId="36424"/>
    <cellStyle name="SAPBEXstdItem 2 6 4" xfId="36425"/>
    <cellStyle name="SAPBEXstdItem 2 6 4 2" xfId="36426"/>
    <cellStyle name="SAPBEXstdItem 2 6 4 2 2" xfId="36427"/>
    <cellStyle name="SAPBEXstdItem 2 6 4 3" xfId="36428"/>
    <cellStyle name="SAPBEXstdItem 2 6 5" xfId="36429"/>
    <cellStyle name="SAPBEXstdItem 2 6 5 2" xfId="36430"/>
    <cellStyle name="SAPBEXstdItem 2 6 5 2 2" xfId="36431"/>
    <cellStyle name="SAPBEXstdItem 2 6 5 3" xfId="36432"/>
    <cellStyle name="SAPBEXstdItem 2 6 6" xfId="36433"/>
    <cellStyle name="SAPBEXstdItem 2 6 6 2" xfId="36434"/>
    <cellStyle name="SAPBEXstdItem 2 6 7" xfId="36435"/>
    <cellStyle name="SAPBEXstdItem 2 6 8" xfId="36436"/>
    <cellStyle name="SAPBEXstdItem 2 7" xfId="36437"/>
    <cellStyle name="SAPBEXstdItem 2 7 2" xfId="36438"/>
    <cellStyle name="SAPBEXstdItem 2 7 2 2" xfId="36439"/>
    <cellStyle name="SAPBEXstdItem 2 7 2 2 2" xfId="36440"/>
    <cellStyle name="SAPBEXstdItem 2 7 2 3" xfId="36441"/>
    <cellStyle name="SAPBEXstdItem 2 7 2 4" xfId="36442"/>
    <cellStyle name="SAPBEXstdItem 2 7 2 5" xfId="36443"/>
    <cellStyle name="SAPBEXstdItem 2 7 2 6" xfId="36444"/>
    <cellStyle name="SAPBEXstdItem 2 7 2 7" xfId="36445"/>
    <cellStyle name="SAPBEXstdItem 2 7 3" xfId="36446"/>
    <cellStyle name="SAPBEXstdItem 2 7 3 2" xfId="36447"/>
    <cellStyle name="SAPBEXstdItem 2 7 3 2 2" xfId="36448"/>
    <cellStyle name="SAPBEXstdItem 2 7 3 3" xfId="36449"/>
    <cellStyle name="SAPBEXstdItem 2 7 4" xfId="36450"/>
    <cellStyle name="SAPBEXstdItem 2 7 4 2" xfId="36451"/>
    <cellStyle name="SAPBEXstdItem 2 7 4 2 2" xfId="36452"/>
    <cellStyle name="SAPBEXstdItem 2 7 4 3" xfId="36453"/>
    <cellStyle name="SAPBEXstdItem 2 7 5" xfId="36454"/>
    <cellStyle name="SAPBEXstdItem 2 7 5 2" xfId="36455"/>
    <cellStyle name="SAPBEXstdItem 2 7 5 2 2" xfId="36456"/>
    <cellStyle name="SAPBEXstdItem 2 7 5 3" xfId="36457"/>
    <cellStyle name="SAPBEXstdItem 2 7 6" xfId="36458"/>
    <cellStyle name="SAPBEXstdItem 2 7 6 2" xfId="36459"/>
    <cellStyle name="SAPBEXstdItem 2 7 6 2 2" xfId="36460"/>
    <cellStyle name="SAPBEXstdItem 2 7 6 3" xfId="36461"/>
    <cellStyle name="SAPBEXstdItem 2 7 7" xfId="36462"/>
    <cellStyle name="SAPBEXstdItem 2 7 7 2" xfId="36463"/>
    <cellStyle name="SAPBEXstdItem 2 7 8" xfId="36464"/>
    <cellStyle name="SAPBEXstdItem 2 8" xfId="36465"/>
    <cellStyle name="SAPBEXstdItem 2 8 2" xfId="36466"/>
    <cellStyle name="SAPBEXstdItem 2 8 2 2" xfId="36467"/>
    <cellStyle name="SAPBEXstdItem 2 8 2 2 2" xfId="36468"/>
    <cellStyle name="SAPBEXstdItem 2 8 2 3" xfId="36469"/>
    <cellStyle name="SAPBEXstdItem 2 8 3" xfId="36470"/>
    <cellStyle name="SAPBEXstdItem 2 8 3 2" xfId="36471"/>
    <cellStyle name="SAPBEXstdItem 2 8 3 2 2" xfId="36472"/>
    <cellStyle name="SAPBEXstdItem 2 8 3 3" xfId="36473"/>
    <cellStyle name="SAPBEXstdItem 2 8 4" xfId="36474"/>
    <cellStyle name="SAPBEXstdItem 2 8 4 2" xfId="36475"/>
    <cellStyle name="SAPBEXstdItem 2 8 4 2 2" xfId="36476"/>
    <cellStyle name="SAPBEXstdItem 2 8 4 3" xfId="36477"/>
    <cellStyle name="SAPBEXstdItem 2 8 5" xfId="36478"/>
    <cellStyle name="SAPBEXstdItem 2 8 5 2" xfId="36479"/>
    <cellStyle name="SAPBEXstdItem 2 8 5 2 2" xfId="36480"/>
    <cellStyle name="SAPBEXstdItem 2 8 5 3" xfId="36481"/>
    <cellStyle name="SAPBEXstdItem 2 8 6" xfId="36482"/>
    <cellStyle name="SAPBEXstdItem 2 8 6 2" xfId="36483"/>
    <cellStyle name="SAPBEXstdItem 2 8 6 2 2" xfId="36484"/>
    <cellStyle name="SAPBEXstdItem 2 8 6 3" xfId="36485"/>
    <cellStyle name="SAPBEXstdItem 2 8 7" xfId="36486"/>
    <cellStyle name="SAPBEXstdItem 2 8 7 2" xfId="36487"/>
    <cellStyle name="SAPBEXstdItem 2 8 8" xfId="36488"/>
    <cellStyle name="SAPBEXstdItem 2 9" xfId="36489"/>
    <cellStyle name="SAPBEXstdItem 2_БДР формат СД (2)" xfId="36490"/>
    <cellStyle name="SAPBEXstdItem 3" xfId="36491"/>
    <cellStyle name="SAPBEXstdItem 3 10" xfId="36492"/>
    <cellStyle name="SAPBEXstdItem 3 11" xfId="36493"/>
    <cellStyle name="SAPBEXstdItem 3 12" xfId="36494"/>
    <cellStyle name="SAPBEXstdItem 3 13" xfId="36495"/>
    <cellStyle name="SAPBEXstdItem 3 14" xfId="36496"/>
    <cellStyle name="SAPBEXstdItem 3 2" xfId="36497"/>
    <cellStyle name="SAPBEXstdItem 3 2 10" xfId="36498"/>
    <cellStyle name="SAPBEXstdItem 3 2 11" xfId="36499"/>
    <cellStyle name="SAPBEXstdItem 3 2 12" xfId="36500"/>
    <cellStyle name="SAPBEXstdItem 3 2 13" xfId="36501"/>
    <cellStyle name="SAPBEXstdItem 3 2 2" xfId="36502"/>
    <cellStyle name="SAPBEXstdItem 3 2 2 2" xfId="36503"/>
    <cellStyle name="SAPBEXstdItem 3 2 2 2 2" xfId="36504"/>
    <cellStyle name="SAPBEXstdItem 3 2 2 3" xfId="36505"/>
    <cellStyle name="SAPBEXstdItem 3 2 2 3 2" xfId="36506"/>
    <cellStyle name="SAPBEXstdItem 3 2 2 3 3" xfId="36507"/>
    <cellStyle name="SAPBEXstdItem 3 2 2 3 4" xfId="36508"/>
    <cellStyle name="SAPBEXstdItem 3 2 2 3 5" xfId="36509"/>
    <cellStyle name="SAPBEXstdItem 3 2 2 3 6" xfId="36510"/>
    <cellStyle name="SAPBEXstdItem 3 2 2 3 7" xfId="36511"/>
    <cellStyle name="SAPBEXstdItem 3 2 2 4" xfId="36512"/>
    <cellStyle name="SAPBEXstdItem 3 2 2 5" xfId="36513"/>
    <cellStyle name="SAPBEXstdItem 3 2 2 6" xfId="36514"/>
    <cellStyle name="SAPBEXstdItem 3 2 2 7" xfId="36515"/>
    <cellStyle name="SAPBEXstdItem 3 2 2 8" xfId="36516"/>
    <cellStyle name="SAPBEXstdItem 3 2 2 9" xfId="36517"/>
    <cellStyle name="SAPBEXstdItem 3 2 2_БДР формат СД (2)" xfId="36518"/>
    <cellStyle name="SAPBEXstdItem 3 2 3" xfId="36519"/>
    <cellStyle name="SAPBEXstdItem 3 2 3 2" xfId="36520"/>
    <cellStyle name="SAPBEXstdItem 3 2 3 2 2" xfId="36521"/>
    <cellStyle name="SAPBEXstdItem 3 2 3 3" xfId="36522"/>
    <cellStyle name="SAPBEXstdItem 3 2 3 4" xfId="36523"/>
    <cellStyle name="SAPBEXstdItem 3 2 3 5" xfId="36524"/>
    <cellStyle name="SAPBEXstdItem 3 2 4" xfId="36525"/>
    <cellStyle name="SAPBEXstdItem 3 2 4 2" xfId="36526"/>
    <cellStyle name="SAPBEXstdItem 3 2 4 2 2" xfId="36527"/>
    <cellStyle name="SAPBEXstdItem 3 2 4 2 3" xfId="36528"/>
    <cellStyle name="SAPBEXstdItem 3 2 4 2 4" xfId="36529"/>
    <cellStyle name="SAPBEXstdItem 3 2 4 2 5" xfId="36530"/>
    <cellStyle name="SAPBEXstdItem 3 2 4 2 6" xfId="36531"/>
    <cellStyle name="SAPBEXstdItem 3 2 4 2 7" xfId="36532"/>
    <cellStyle name="SAPBEXstdItem 3 2 4 3" xfId="36533"/>
    <cellStyle name="SAPBEXstdItem 3 2 4 4" xfId="36534"/>
    <cellStyle name="SAPBEXstdItem 3 2 4 5" xfId="36535"/>
    <cellStyle name="SAPBEXstdItem 3 2 4 6" xfId="36536"/>
    <cellStyle name="SAPBEXstdItem 3 2 4 7" xfId="36537"/>
    <cellStyle name="SAPBEXstdItem 3 2 4 8" xfId="36538"/>
    <cellStyle name="SAPBEXstdItem 3 2 5" xfId="36539"/>
    <cellStyle name="SAPBEXstdItem 3 2 5 2" xfId="36540"/>
    <cellStyle name="SAPBEXstdItem 3 2 5 2 2" xfId="36541"/>
    <cellStyle name="SAPBEXstdItem 3 2 5 3" xfId="36542"/>
    <cellStyle name="SAPBEXstdItem 3 2 5 4" xfId="36543"/>
    <cellStyle name="SAPBEXstdItem 3 2 5 5" xfId="36544"/>
    <cellStyle name="SAPBEXstdItem 3 2 5 6" xfId="36545"/>
    <cellStyle name="SAPBEXstdItem 3 2 5 7" xfId="36546"/>
    <cellStyle name="SAPBEXstdItem 3 2 6" xfId="36547"/>
    <cellStyle name="SAPBEXstdItem 3 2 6 2" xfId="36548"/>
    <cellStyle name="SAPBEXstdItem 3 2 7" xfId="36549"/>
    <cellStyle name="SAPBEXstdItem 3 2 8" xfId="36550"/>
    <cellStyle name="SAPBEXstdItem 3 2 9" xfId="36551"/>
    <cellStyle name="SAPBEXstdItem 3 2_БДР формат СД (2)" xfId="36552"/>
    <cellStyle name="SAPBEXstdItem 3 3" xfId="36553"/>
    <cellStyle name="SAPBEXstdItem 3 3 2" xfId="36554"/>
    <cellStyle name="SAPBEXstdItem 3 3 2 2" xfId="36555"/>
    <cellStyle name="SAPBEXstdItem 3 3 2 2 2" xfId="36556"/>
    <cellStyle name="SAPBEXstdItem 3 3 2 3" xfId="36557"/>
    <cellStyle name="SAPBEXstdItem 3 3 2 4" xfId="36558"/>
    <cellStyle name="SAPBEXstdItem 3 3 2 5" xfId="36559"/>
    <cellStyle name="SAPBEXstdItem 3 3 3" xfId="36560"/>
    <cellStyle name="SAPBEXstdItem 3 3 3 2" xfId="36561"/>
    <cellStyle name="SAPBEXstdItem 3 3 3 2 2" xfId="36562"/>
    <cellStyle name="SAPBEXstdItem 3 3 3 3" xfId="36563"/>
    <cellStyle name="SAPBEXstdItem 3 3 3 4" xfId="36564"/>
    <cellStyle name="SAPBEXstdItem 3 3 3 5" xfId="36565"/>
    <cellStyle name="SAPBEXstdItem 3 3 3 6" xfId="36566"/>
    <cellStyle name="SAPBEXstdItem 3 3 3 7" xfId="36567"/>
    <cellStyle name="SAPBEXstdItem 3 3 4" xfId="36568"/>
    <cellStyle name="SAPBEXstdItem 3 3 4 2" xfId="36569"/>
    <cellStyle name="SAPBEXstdItem 3 3 4 2 2" xfId="36570"/>
    <cellStyle name="SAPBEXstdItem 3 3 4 3" xfId="36571"/>
    <cellStyle name="SAPBEXstdItem 3 3 5" xfId="36572"/>
    <cellStyle name="SAPBEXstdItem 3 3 5 2" xfId="36573"/>
    <cellStyle name="SAPBEXstdItem 3 3 5 2 2" xfId="36574"/>
    <cellStyle name="SAPBEXstdItem 3 3 5 3" xfId="36575"/>
    <cellStyle name="SAPBEXstdItem 3 3 6" xfId="36576"/>
    <cellStyle name="SAPBEXstdItem 3 3 6 2" xfId="36577"/>
    <cellStyle name="SAPBEXstdItem 3 3 7" xfId="36578"/>
    <cellStyle name="SAPBEXstdItem 3 3 8" xfId="36579"/>
    <cellStyle name="SAPBEXstdItem 3 3 9" xfId="36580"/>
    <cellStyle name="SAPBEXstdItem 3 3_БДР формат СД (2)" xfId="36581"/>
    <cellStyle name="SAPBEXstdItem 3 4" xfId="36582"/>
    <cellStyle name="SAPBEXstdItem 3 4 2" xfId="36583"/>
    <cellStyle name="SAPBEXstdItem 3 4 2 2" xfId="36584"/>
    <cellStyle name="SAPBEXstdItem 3 4 2 2 2" xfId="36585"/>
    <cellStyle name="SAPBEXstdItem 3 4 2 3" xfId="36586"/>
    <cellStyle name="SAPBEXstdItem 3 4 2 4" xfId="36587"/>
    <cellStyle name="SAPBEXstdItem 3 4 2 5" xfId="36588"/>
    <cellStyle name="SAPBEXstdItem 3 4 3" xfId="36589"/>
    <cellStyle name="SAPBEXstdItem 3 4 3 2" xfId="36590"/>
    <cellStyle name="SAPBEXstdItem 3 4 3 2 2" xfId="36591"/>
    <cellStyle name="SAPBEXstdItem 3 4 3 3" xfId="36592"/>
    <cellStyle name="SAPBEXstdItem 3 4 3 4" xfId="36593"/>
    <cellStyle name="SAPBEXstdItem 3 4 3 5" xfId="36594"/>
    <cellStyle name="SAPBEXstdItem 3 4 4" xfId="36595"/>
    <cellStyle name="SAPBEXstdItem 3 4 4 2" xfId="36596"/>
    <cellStyle name="SAPBEXstdItem 3 4 4 2 2" xfId="36597"/>
    <cellStyle name="SAPBEXstdItem 3 4 4 3" xfId="36598"/>
    <cellStyle name="SAPBEXstdItem 3 4 5" xfId="36599"/>
    <cellStyle name="SAPBEXstdItem 3 4 5 2" xfId="36600"/>
    <cellStyle name="SAPBEXstdItem 3 4 5 2 2" xfId="36601"/>
    <cellStyle name="SAPBEXstdItem 3 4 5 3" xfId="36602"/>
    <cellStyle name="SAPBEXstdItem 3 4 6" xfId="36603"/>
    <cellStyle name="SAPBEXstdItem 3 4 6 2" xfId="36604"/>
    <cellStyle name="SAPBEXstdItem 3 4 7" xfId="36605"/>
    <cellStyle name="SAPBEXstdItem 3 5" xfId="36606"/>
    <cellStyle name="SAPBEXstdItem 3 5 2" xfId="36607"/>
    <cellStyle name="SAPBEXstdItem 3 5 2 2" xfId="36608"/>
    <cellStyle name="SAPBEXstdItem 3 5 2 2 2" xfId="36609"/>
    <cellStyle name="SAPBEXstdItem 3 5 2 3" xfId="36610"/>
    <cellStyle name="SAPBEXstdItem 3 5 2 4" xfId="36611"/>
    <cellStyle name="SAPBEXstdItem 3 5 2 5" xfId="36612"/>
    <cellStyle name="SAPBEXstdItem 3 5 3" xfId="36613"/>
    <cellStyle name="SAPBEXstdItem 3 5 3 2" xfId="36614"/>
    <cellStyle name="SAPBEXstdItem 3 5 3 2 2" xfId="36615"/>
    <cellStyle name="SAPBEXstdItem 3 5 3 3" xfId="36616"/>
    <cellStyle name="SAPBEXstdItem 3 5 4" xfId="36617"/>
    <cellStyle name="SAPBEXstdItem 3 5 4 2" xfId="36618"/>
    <cellStyle name="SAPBEXstdItem 3 5 4 2 2" xfId="36619"/>
    <cellStyle name="SAPBEXstdItem 3 5 4 3" xfId="36620"/>
    <cellStyle name="SAPBEXstdItem 3 5 5" xfId="36621"/>
    <cellStyle name="SAPBEXstdItem 3 5 5 2" xfId="36622"/>
    <cellStyle name="SAPBEXstdItem 3 5 5 2 2" xfId="36623"/>
    <cellStyle name="SAPBEXstdItem 3 5 5 3" xfId="36624"/>
    <cellStyle name="SAPBEXstdItem 3 5 6" xfId="36625"/>
    <cellStyle name="SAPBEXstdItem 3 5 6 2" xfId="36626"/>
    <cellStyle name="SAPBEXstdItem 3 5 7" xfId="36627"/>
    <cellStyle name="SAPBEXstdItem 3 6" xfId="36628"/>
    <cellStyle name="SAPBEXstdItem 3 6 2" xfId="36629"/>
    <cellStyle name="SAPBEXstdItem 3 6 2 2" xfId="36630"/>
    <cellStyle name="SAPBEXstdItem 3 6 2 2 2" xfId="36631"/>
    <cellStyle name="SAPBEXstdItem 3 6 2 3" xfId="36632"/>
    <cellStyle name="SAPBEXstdItem 3 6 2 4" xfId="36633"/>
    <cellStyle name="SAPBEXstdItem 3 6 2 5" xfId="36634"/>
    <cellStyle name="SAPBEXstdItem 3 6 2 6" xfId="36635"/>
    <cellStyle name="SAPBEXstdItem 3 6 2 7" xfId="36636"/>
    <cellStyle name="SAPBEXstdItem 3 6 3" xfId="36637"/>
    <cellStyle name="SAPBEXstdItem 3 6 3 2" xfId="36638"/>
    <cellStyle name="SAPBEXstdItem 3 6 3 2 2" xfId="36639"/>
    <cellStyle name="SAPBEXstdItem 3 6 3 3" xfId="36640"/>
    <cellStyle name="SAPBEXstdItem 3 6 4" xfId="36641"/>
    <cellStyle name="SAPBEXstdItem 3 6 4 2" xfId="36642"/>
    <cellStyle name="SAPBEXstdItem 3 6 4 2 2" xfId="36643"/>
    <cellStyle name="SAPBEXstdItem 3 6 4 3" xfId="36644"/>
    <cellStyle name="SAPBEXstdItem 3 6 5" xfId="36645"/>
    <cellStyle name="SAPBEXstdItem 3 6 5 2" xfId="36646"/>
    <cellStyle name="SAPBEXstdItem 3 6 5 2 2" xfId="36647"/>
    <cellStyle name="SAPBEXstdItem 3 6 5 3" xfId="36648"/>
    <cellStyle name="SAPBEXstdItem 3 6 6" xfId="36649"/>
    <cellStyle name="SAPBEXstdItem 3 6 6 2" xfId="36650"/>
    <cellStyle name="SAPBEXstdItem 3 6 7" xfId="36651"/>
    <cellStyle name="SAPBEXstdItem 3 6 8" xfId="36652"/>
    <cellStyle name="SAPBEXstdItem 3 7" xfId="36653"/>
    <cellStyle name="SAPBEXstdItem 3 7 2" xfId="36654"/>
    <cellStyle name="SAPBEXstdItem 3 7 2 2" xfId="36655"/>
    <cellStyle name="SAPBEXstdItem 3 7 2 2 2" xfId="36656"/>
    <cellStyle name="SAPBEXstdItem 3 7 2 3" xfId="36657"/>
    <cellStyle name="SAPBEXstdItem 3 7 3" xfId="36658"/>
    <cellStyle name="SAPBEXstdItem 3 7 3 2" xfId="36659"/>
    <cellStyle name="SAPBEXstdItem 3 7 3 2 2" xfId="36660"/>
    <cellStyle name="SAPBEXstdItem 3 7 3 3" xfId="36661"/>
    <cellStyle name="SAPBEXstdItem 3 7 4" xfId="36662"/>
    <cellStyle name="SAPBEXstdItem 3 7 4 2" xfId="36663"/>
    <cellStyle name="SAPBEXstdItem 3 7 4 2 2" xfId="36664"/>
    <cellStyle name="SAPBEXstdItem 3 7 4 3" xfId="36665"/>
    <cellStyle name="SAPBEXstdItem 3 7 5" xfId="36666"/>
    <cellStyle name="SAPBEXstdItem 3 7 5 2" xfId="36667"/>
    <cellStyle name="SAPBEXstdItem 3 7 5 2 2" xfId="36668"/>
    <cellStyle name="SAPBEXstdItem 3 7 5 3" xfId="36669"/>
    <cellStyle name="SAPBEXstdItem 3 7 6" xfId="36670"/>
    <cellStyle name="SAPBEXstdItem 3 7 6 2" xfId="36671"/>
    <cellStyle name="SAPBEXstdItem 3 7 6 2 2" xfId="36672"/>
    <cellStyle name="SAPBEXstdItem 3 7 6 3" xfId="36673"/>
    <cellStyle name="SAPBEXstdItem 3 7 7" xfId="36674"/>
    <cellStyle name="SAPBEXstdItem 3 7 7 2" xfId="36675"/>
    <cellStyle name="SAPBEXstdItem 3 7 8" xfId="36676"/>
    <cellStyle name="SAPBEXstdItem 3 8" xfId="36677"/>
    <cellStyle name="SAPBEXstdItem 3 8 2" xfId="36678"/>
    <cellStyle name="SAPBEXstdItem 3 8 2 2" xfId="36679"/>
    <cellStyle name="SAPBEXstdItem 3 8 2 2 2" xfId="36680"/>
    <cellStyle name="SAPBEXstdItem 3 8 2 3" xfId="36681"/>
    <cellStyle name="SAPBEXstdItem 3 8 3" xfId="36682"/>
    <cellStyle name="SAPBEXstdItem 3 8 3 2" xfId="36683"/>
    <cellStyle name="SAPBEXstdItem 3 8 3 2 2" xfId="36684"/>
    <cellStyle name="SAPBEXstdItem 3 8 3 3" xfId="36685"/>
    <cellStyle name="SAPBEXstdItem 3 8 4" xfId="36686"/>
    <cellStyle name="SAPBEXstdItem 3 8 4 2" xfId="36687"/>
    <cellStyle name="SAPBEXstdItem 3 8 4 2 2" xfId="36688"/>
    <cellStyle name="SAPBEXstdItem 3 8 4 3" xfId="36689"/>
    <cellStyle name="SAPBEXstdItem 3 8 5" xfId="36690"/>
    <cellStyle name="SAPBEXstdItem 3 8 5 2" xfId="36691"/>
    <cellStyle name="SAPBEXstdItem 3 8 5 2 2" xfId="36692"/>
    <cellStyle name="SAPBEXstdItem 3 8 5 3" xfId="36693"/>
    <cellStyle name="SAPBEXstdItem 3 8 6" xfId="36694"/>
    <cellStyle name="SAPBEXstdItem 3 8 6 2" xfId="36695"/>
    <cellStyle name="SAPBEXstdItem 3 8 6 2 2" xfId="36696"/>
    <cellStyle name="SAPBEXstdItem 3 8 6 3" xfId="36697"/>
    <cellStyle name="SAPBEXstdItem 3 8 7" xfId="36698"/>
    <cellStyle name="SAPBEXstdItem 3 8 7 2" xfId="36699"/>
    <cellStyle name="SAPBEXstdItem 3 8 8" xfId="36700"/>
    <cellStyle name="SAPBEXstdItem 3 9" xfId="36701"/>
    <cellStyle name="SAPBEXstdItem 3_БДР формат СД (2)" xfId="36702"/>
    <cellStyle name="SAPBEXstdItem 4" xfId="36703"/>
    <cellStyle name="SAPBEXstdItem 4 10" xfId="36704"/>
    <cellStyle name="SAPBEXstdItem 4 2" xfId="36705"/>
    <cellStyle name="SAPBEXstdItem 4 2 2" xfId="36706"/>
    <cellStyle name="SAPBEXstdItem 4 2 2 2" xfId="36707"/>
    <cellStyle name="SAPBEXstdItem 4 2 3" xfId="36708"/>
    <cellStyle name="SAPBEXstdItem 4 2 4" xfId="36709"/>
    <cellStyle name="SAPBEXstdItem 4 2 5" xfId="36710"/>
    <cellStyle name="SAPBEXstdItem 4 2 6" xfId="36711"/>
    <cellStyle name="SAPBEXstdItem 4 2 7" xfId="36712"/>
    <cellStyle name="SAPBEXstdItem 4 3" xfId="36713"/>
    <cellStyle name="SAPBEXstdItem 4 3 2" xfId="36714"/>
    <cellStyle name="SAPBEXstdItem 4 3 2 2" xfId="36715"/>
    <cellStyle name="SAPBEXstdItem 4 3 2 3" xfId="36716"/>
    <cellStyle name="SAPBEXstdItem 4 3 2 4" xfId="36717"/>
    <cellStyle name="SAPBEXstdItem 4 3 2 5" xfId="36718"/>
    <cellStyle name="SAPBEXstdItem 4 3 2 6" xfId="36719"/>
    <cellStyle name="SAPBEXstdItem 4 3 2 7" xfId="36720"/>
    <cellStyle name="SAPBEXstdItem 4 3 3" xfId="36721"/>
    <cellStyle name="SAPBEXstdItem 4 3 4" xfId="36722"/>
    <cellStyle name="SAPBEXstdItem 4 3 5" xfId="36723"/>
    <cellStyle name="SAPBEXstdItem 4 3 6" xfId="36724"/>
    <cellStyle name="SAPBEXstdItem 4 3 7" xfId="36725"/>
    <cellStyle name="SAPBEXstdItem 4 3 8" xfId="36726"/>
    <cellStyle name="SAPBEXstdItem 4 4" xfId="36727"/>
    <cellStyle name="SAPBEXstdItem 4 4 2" xfId="36728"/>
    <cellStyle name="SAPBEXstdItem 4 4 2 2" xfId="36729"/>
    <cellStyle name="SAPBEXstdItem 4 4 3" xfId="36730"/>
    <cellStyle name="SAPBEXstdItem 4 4 4" xfId="36731"/>
    <cellStyle name="SAPBEXstdItem 4 4 5" xfId="36732"/>
    <cellStyle name="SAPBEXstdItem 4 4 6" xfId="36733"/>
    <cellStyle name="SAPBEXstdItem 4 4 7" xfId="36734"/>
    <cellStyle name="SAPBEXstdItem 4 5" xfId="36735"/>
    <cellStyle name="SAPBEXstdItem 4 5 2" xfId="36736"/>
    <cellStyle name="SAPBEXstdItem 4 5 2 2" xfId="36737"/>
    <cellStyle name="SAPBEXstdItem 4 5 3" xfId="36738"/>
    <cellStyle name="SAPBEXstdItem 4 6" xfId="36739"/>
    <cellStyle name="SAPBEXstdItem 4 6 2" xfId="36740"/>
    <cellStyle name="SAPBEXstdItem 4 7" xfId="36741"/>
    <cellStyle name="SAPBEXstdItem 4 8" xfId="36742"/>
    <cellStyle name="SAPBEXstdItem 4 9" xfId="36743"/>
    <cellStyle name="SAPBEXstdItem 4_БДР формат СД (2)" xfId="36744"/>
    <cellStyle name="SAPBEXstdItem 5" xfId="36745"/>
    <cellStyle name="SAPBEXstdItem 5 10" xfId="36746"/>
    <cellStyle name="SAPBEXstdItem 5 11" xfId="36747"/>
    <cellStyle name="SAPBEXstdItem 5 12" xfId="36748"/>
    <cellStyle name="SAPBEXstdItem 5 2" xfId="36749"/>
    <cellStyle name="SAPBEXstdItem 5 2 2" xfId="36750"/>
    <cellStyle name="SAPBEXstdItem 5 2 2 2" xfId="36751"/>
    <cellStyle name="SAPBEXstdItem 5 2 3" xfId="36752"/>
    <cellStyle name="SAPBEXstdItem 5 2 3 2" xfId="36753"/>
    <cellStyle name="SAPBEXstdItem 5 2 3 3" xfId="36754"/>
    <cellStyle name="SAPBEXstdItem 5 2 3 4" xfId="36755"/>
    <cellStyle name="SAPBEXstdItem 5 2 3 5" xfId="36756"/>
    <cellStyle name="SAPBEXstdItem 5 2 3 6" xfId="36757"/>
    <cellStyle name="SAPBEXstdItem 5 2 3 7" xfId="36758"/>
    <cellStyle name="SAPBEXstdItem 5 2 4" xfId="36759"/>
    <cellStyle name="SAPBEXstdItem 5 2 5" xfId="36760"/>
    <cellStyle name="SAPBEXstdItem 5 2 6" xfId="36761"/>
    <cellStyle name="SAPBEXstdItem 5 2 7" xfId="36762"/>
    <cellStyle name="SAPBEXstdItem 5 2 8" xfId="36763"/>
    <cellStyle name="SAPBEXstdItem 5 2 9" xfId="36764"/>
    <cellStyle name="SAPBEXstdItem 5 2_БДР формат СД (2)" xfId="36765"/>
    <cellStyle name="SAPBEXstdItem 5 3" xfId="36766"/>
    <cellStyle name="SAPBEXstdItem 5 3 2" xfId="36767"/>
    <cellStyle name="SAPBEXstdItem 5 3 2 2" xfId="36768"/>
    <cellStyle name="SAPBEXstdItem 5 3 3" xfId="36769"/>
    <cellStyle name="SAPBEXstdItem 5 3 4" xfId="36770"/>
    <cellStyle name="SAPBEXstdItem 5 3 5" xfId="36771"/>
    <cellStyle name="SAPBEXstdItem 5 3 6" xfId="36772"/>
    <cellStyle name="SAPBEXstdItem 5 3 7" xfId="36773"/>
    <cellStyle name="SAPBEXstdItem 5 4" xfId="36774"/>
    <cellStyle name="SAPBEXstdItem 5 4 2" xfId="36775"/>
    <cellStyle name="SAPBEXstdItem 5 4 2 2" xfId="36776"/>
    <cellStyle name="SAPBEXstdItem 5 4 3" xfId="36777"/>
    <cellStyle name="SAPBEXstdItem 5 5" xfId="36778"/>
    <cellStyle name="SAPBEXstdItem 5 5 2" xfId="36779"/>
    <cellStyle name="SAPBEXstdItem 5 5 2 2" xfId="36780"/>
    <cellStyle name="SAPBEXstdItem 5 5 3" xfId="36781"/>
    <cellStyle name="SAPBEXstdItem 5 6" xfId="36782"/>
    <cellStyle name="SAPBEXstdItem 5 6 2" xfId="36783"/>
    <cellStyle name="SAPBEXstdItem 5 7" xfId="36784"/>
    <cellStyle name="SAPBEXstdItem 5 8" xfId="36785"/>
    <cellStyle name="SAPBEXstdItem 5 9" xfId="36786"/>
    <cellStyle name="SAPBEXstdItem 5_БДР формат СД (2)" xfId="36787"/>
    <cellStyle name="SAPBEXstdItem 6" xfId="36788"/>
    <cellStyle name="SAPBEXstdItem 6 2" xfId="36789"/>
    <cellStyle name="SAPBEXstdItem 6 2 2" xfId="36790"/>
    <cellStyle name="SAPBEXstdItem 6 2 2 2" xfId="36791"/>
    <cellStyle name="SAPBEXstdItem 6 2 3" xfId="36792"/>
    <cellStyle name="SAPBEXstdItem 6 2 4" xfId="36793"/>
    <cellStyle name="SAPBEXstdItem 6 2 5" xfId="36794"/>
    <cellStyle name="SAPBEXstdItem 6 3" xfId="36795"/>
    <cellStyle name="SAPBEXstdItem 6 3 2" xfId="36796"/>
    <cellStyle name="SAPBEXstdItem 6 3 2 2" xfId="36797"/>
    <cellStyle name="SAPBEXstdItem 6 3 3" xfId="36798"/>
    <cellStyle name="SAPBEXstdItem 6 3 4" xfId="36799"/>
    <cellStyle name="SAPBEXstdItem 6 3 5" xfId="36800"/>
    <cellStyle name="SAPBEXstdItem 6 4" xfId="36801"/>
    <cellStyle name="SAPBEXstdItem 6 4 2" xfId="36802"/>
    <cellStyle name="SAPBEXstdItem 6 4 2 2" xfId="36803"/>
    <cellStyle name="SAPBEXstdItem 6 4 3" xfId="36804"/>
    <cellStyle name="SAPBEXstdItem 6 5" xfId="36805"/>
    <cellStyle name="SAPBEXstdItem 6 5 2" xfId="36806"/>
    <cellStyle name="SAPBEXstdItem 6 5 2 2" xfId="36807"/>
    <cellStyle name="SAPBEXstdItem 6 5 3" xfId="36808"/>
    <cellStyle name="SAPBEXstdItem 6 6" xfId="36809"/>
    <cellStyle name="SAPBEXstdItem 6 6 2" xfId="36810"/>
    <cellStyle name="SAPBEXstdItem 6 7" xfId="36811"/>
    <cellStyle name="SAPBEXstdItem 7" xfId="36812"/>
    <cellStyle name="SAPBEXstdItem 7 2" xfId="36813"/>
    <cellStyle name="SAPBEXstdItem 7 2 2" xfId="36814"/>
    <cellStyle name="SAPBEXstdItem 7 2 2 2" xfId="36815"/>
    <cellStyle name="SAPBEXstdItem 7 2 3" xfId="36816"/>
    <cellStyle name="SAPBEXstdItem 7 2 4" xfId="36817"/>
    <cellStyle name="SAPBEXstdItem 7 2 5" xfId="36818"/>
    <cellStyle name="SAPBEXstdItem 7 2 6" xfId="36819"/>
    <cellStyle name="SAPBEXstdItem 7 2 7" xfId="36820"/>
    <cellStyle name="SAPBEXstdItem 7 3" xfId="36821"/>
    <cellStyle name="SAPBEXstdItem 7 3 2" xfId="36822"/>
    <cellStyle name="SAPBEXstdItem 7 3 2 2" xfId="36823"/>
    <cellStyle name="SAPBEXstdItem 7 3 3" xfId="36824"/>
    <cellStyle name="SAPBEXstdItem 7 4" xfId="36825"/>
    <cellStyle name="SAPBEXstdItem 7 4 2" xfId="36826"/>
    <cellStyle name="SAPBEXstdItem 7 4 2 2" xfId="36827"/>
    <cellStyle name="SAPBEXstdItem 7 4 3" xfId="36828"/>
    <cellStyle name="SAPBEXstdItem 7 5" xfId="36829"/>
    <cellStyle name="SAPBEXstdItem 7 5 2" xfId="36830"/>
    <cellStyle name="SAPBEXstdItem 7 5 2 2" xfId="36831"/>
    <cellStyle name="SAPBEXstdItem 7 5 3" xfId="36832"/>
    <cellStyle name="SAPBEXstdItem 7 6" xfId="36833"/>
    <cellStyle name="SAPBEXstdItem 7 6 2" xfId="36834"/>
    <cellStyle name="SAPBEXstdItem 7 7" xfId="36835"/>
    <cellStyle name="SAPBEXstdItem 7 8" xfId="36836"/>
    <cellStyle name="SAPBEXstdItem 8" xfId="36837"/>
    <cellStyle name="SAPBEXstdItem 8 2" xfId="36838"/>
    <cellStyle name="SAPBEXstdItem 8 2 2" xfId="36839"/>
    <cellStyle name="SAPBEXstdItem 8 2 2 2" xfId="36840"/>
    <cellStyle name="SAPBEXstdItem 8 2 3" xfId="36841"/>
    <cellStyle name="SAPBEXstdItem 8 2 4" xfId="36842"/>
    <cellStyle name="SAPBEXstdItem 8 2 5" xfId="36843"/>
    <cellStyle name="SAPBEXstdItem 8 2 6" xfId="36844"/>
    <cellStyle name="SAPBEXstdItem 8 2 7" xfId="36845"/>
    <cellStyle name="SAPBEXstdItem 8 3" xfId="36846"/>
    <cellStyle name="SAPBEXstdItem 8 3 2" xfId="36847"/>
    <cellStyle name="SAPBEXstdItem 8 3 2 2" xfId="36848"/>
    <cellStyle name="SAPBEXstdItem 8 3 3" xfId="36849"/>
    <cellStyle name="SAPBEXstdItem 8 4" xfId="36850"/>
    <cellStyle name="SAPBEXstdItem 8 4 2" xfId="36851"/>
    <cellStyle name="SAPBEXstdItem 8 4 2 2" xfId="36852"/>
    <cellStyle name="SAPBEXstdItem 8 4 3" xfId="36853"/>
    <cellStyle name="SAPBEXstdItem 8 5" xfId="36854"/>
    <cellStyle name="SAPBEXstdItem 8 5 2" xfId="36855"/>
    <cellStyle name="SAPBEXstdItem 8 5 2 2" xfId="36856"/>
    <cellStyle name="SAPBEXstdItem 8 5 3" xfId="36857"/>
    <cellStyle name="SAPBEXstdItem 8 6" xfId="36858"/>
    <cellStyle name="SAPBEXstdItem 8 6 2" xfId="36859"/>
    <cellStyle name="SAPBEXstdItem 8 7" xfId="36860"/>
    <cellStyle name="SAPBEXstdItem 8 8" xfId="36861"/>
    <cellStyle name="SAPBEXstdItem 9" xfId="36862"/>
    <cellStyle name="SAPBEXstdItem 9 2" xfId="36863"/>
    <cellStyle name="SAPBEXstdItem 9 2 2" xfId="36864"/>
    <cellStyle name="SAPBEXstdItem 9 2 2 2" xfId="36865"/>
    <cellStyle name="SAPBEXstdItem 9 2 3" xfId="36866"/>
    <cellStyle name="SAPBEXstdItem 9 2 4" xfId="36867"/>
    <cellStyle name="SAPBEXstdItem 9 2 5" xfId="36868"/>
    <cellStyle name="SAPBEXstdItem 9 2 6" xfId="36869"/>
    <cellStyle name="SAPBEXstdItem 9 2 7" xfId="36870"/>
    <cellStyle name="SAPBEXstdItem 9 3" xfId="36871"/>
    <cellStyle name="SAPBEXstdItem 9 3 2" xfId="36872"/>
    <cellStyle name="SAPBEXstdItem 9 3 2 2" xfId="36873"/>
    <cellStyle name="SAPBEXstdItem 9 3 3" xfId="36874"/>
    <cellStyle name="SAPBEXstdItem 9 4" xfId="36875"/>
    <cellStyle name="SAPBEXstdItem 9 4 2" xfId="36876"/>
    <cellStyle name="SAPBEXstdItem 9 4 2 2" xfId="36877"/>
    <cellStyle name="SAPBEXstdItem 9 4 3" xfId="36878"/>
    <cellStyle name="SAPBEXstdItem 9 5" xfId="36879"/>
    <cellStyle name="SAPBEXstdItem 9 5 2" xfId="36880"/>
    <cellStyle name="SAPBEXstdItem 9 5 2 2" xfId="36881"/>
    <cellStyle name="SAPBEXstdItem 9 5 3" xfId="36882"/>
    <cellStyle name="SAPBEXstdItem 9 6" xfId="36883"/>
    <cellStyle name="SAPBEXstdItem 9 6 2" xfId="36884"/>
    <cellStyle name="SAPBEXstdItem 9 6 2 2" xfId="36885"/>
    <cellStyle name="SAPBEXstdItem 9 6 3" xfId="36886"/>
    <cellStyle name="SAPBEXstdItem 9 7" xfId="36887"/>
    <cellStyle name="SAPBEXstdItem 9 7 2" xfId="36888"/>
    <cellStyle name="SAPBEXstdItem 9 8" xfId="36889"/>
    <cellStyle name="SAPBEXstdItem_10.инвест" xfId="36890"/>
    <cellStyle name="SAPBEXstdItemX" xfId="36891"/>
    <cellStyle name="SAPBEXstdItemX 10" xfId="36892"/>
    <cellStyle name="SAPBEXstdItemX 10 2" xfId="36893"/>
    <cellStyle name="SAPBEXstdItemX 10 2 2" xfId="36894"/>
    <cellStyle name="SAPBEXstdItemX 10 2 3" xfId="36895"/>
    <cellStyle name="SAPBEXstdItemX 10 2 4" xfId="36896"/>
    <cellStyle name="SAPBEXstdItemX 10 2 5" xfId="36897"/>
    <cellStyle name="SAPBEXstdItemX 10 2 6" xfId="36898"/>
    <cellStyle name="SAPBEXstdItemX 10 2 7" xfId="36899"/>
    <cellStyle name="SAPBEXstdItemX 10 3" xfId="36900"/>
    <cellStyle name="SAPBEXstdItemX 10 4" xfId="36901"/>
    <cellStyle name="SAPBEXstdItemX 10 5" xfId="36902"/>
    <cellStyle name="SAPBEXstdItemX 10 6" xfId="36903"/>
    <cellStyle name="SAPBEXstdItemX 10 7" xfId="36904"/>
    <cellStyle name="SAPBEXstdItemX 10 8" xfId="36905"/>
    <cellStyle name="SAPBEXstdItemX 11" xfId="36906"/>
    <cellStyle name="SAPBEXstdItemX 11 2" xfId="36907"/>
    <cellStyle name="SAPBEXstdItemX 11 3" xfId="36908"/>
    <cellStyle name="SAPBEXstdItemX 11 4" xfId="36909"/>
    <cellStyle name="SAPBEXstdItemX 11 5" xfId="36910"/>
    <cellStyle name="SAPBEXstdItemX 11 6" xfId="36911"/>
    <cellStyle name="SAPBEXstdItemX 11 7" xfId="36912"/>
    <cellStyle name="SAPBEXstdItemX 12" xfId="36913"/>
    <cellStyle name="SAPBEXstdItemX 12 2" xfId="36914"/>
    <cellStyle name="SAPBEXstdItemX 12 3" xfId="36915"/>
    <cellStyle name="SAPBEXstdItemX 12 4" xfId="36916"/>
    <cellStyle name="SAPBEXstdItemX 12 5" xfId="36917"/>
    <cellStyle name="SAPBEXstdItemX 12 6" xfId="36918"/>
    <cellStyle name="SAPBEXstdItemX 12 7" xfId="36919"/>
    <cellStyle name="SAPBEXstdItemX 13" xfId="36920"/>
    <cellStyle name="SAPBEXstdItemX 14" xfId="36921"/>
    <cellStyle name="SAPBEXstdItemX 15" xfId="36922"/>
    <cellStyle name="SAPBEXstdItemX 16" xfId="36923"/>
    <cellStyle name="SAPBEXstdItemX 17" xfId="36924"/>
    <cellStyle name="SAPBEXstdItemX 18" xfId="36925"/>
    <cellStyle name="SAPBEXstdItemX 2" xfId="36926"/>
    <cellStyle name="SAPBEXstdItemX 2 10" xfId="36927"/>
    <cellStyle name="SAPBEXstdItemX 2 10 2" xfId="36928"/>
    <cellStyle name="SAPBEXstdItemX 2 10 3" xfId="36929"/>
    <cellStyle name="SAPBEXstdItemX 2 10 4" xfId="36930"/>
    <cellStyle name="SAPBEXstdItemX 2 10 5" xfId="36931"/>
    <cellStyle name="SAPBEXstdItemX 2 10 6" xfId="36932"/>
    <cellStyle name="SAPBEXstdItemX 2 10 7" xfId="36933"/>
    <cellStyle name="SAPBEXstdItemX 2 11" xfId="36934"/>
    <cellStyle name="SAPBEXstdItemX 2 12" xfId="36935"/>
    <cellStyle name="SAPBEXstdItemX 2 13" xfId="36936"/>
    <cellStyle name="SAPBEXstdItemX 2 14" xfId="36937"/>
    <cellStyle name="SAPBEXstdItemX 2 15" xfId="36938"/>
    <cellStyle name="SAPBEXstdItemX 2 16" xfId="36939"/>
    <cellStyle name="SAPBEXstdItemX 2 2" xfId="36940"/>
    <cellStyle name="SAPBEXstdItemX 2 2 10" xfId="36941"/>
    <cellStyle name="SAPBEXstdItemX 2 2 11" xfId="36942"/>
    <cellStyle name="SAPBEXstdItemX 2 2 12" xfId="36943"/>
    <cellStyle name="SAPBEXstdItemX 2 2 13" xfId="36944"/>
    <cellStyle name="SAPBEXstdItemX 2 2 2" xfId="36945"/>
    <cellStyle name="SAPBEXstdItemX 2 2 2 2" xfId="36946"/>
    <cellStyle name="SAPBEXstdItemX 2 2 2 2 2" xfId="36947"/>
    <cellStyle name="SAPBEXstdItemX 2 2 2 3" xfId="36948"/>
    <cellStyle name="SAPBEXstdItemX 2 2 2 3 2" xfId="36949"/>
    <cellStyle name="SAPBEXstdItemX 2 2 2 3 3" xfId="36950"/>
    <cellStyle name="SAPBEXstdItemX 2 2 2 3 4" xfId="36951"/>
    <cellStyle name="SAPBEXstdItemX 2 2 2 3 5" xfId="36952"/>
    <cellStyle name="SAPBEXstdItemX 2 2 2 3 6" xfId="36953"/>
    <cellStyle name="SAPBEXstdItemX 2 2 2 3 7" xfId="36954"/>
    <cellStyle name="SAPBEXstdItemX 2 2 2 4" xfId="36955"/>
    <cellStyle name="SAPBEXstdItemX 2 2 2 5" xfId="36956"/>
    <cellStyle name="SAPBEXstdItemX 2 2 2 6" xfId="36957"/>
    <cellStyle name="SAPBEXstdItemX 2 2 2 7" xfId="36958"/>
    <cellStyle name="SAPBEXstdItemX 2 2 2 8" xfId="36959"/>
    <cellStyle name="SAPBEXstdItemX 2 2 2 9" xfId="36960"/>
    <cellStyle name="SAPBEXstdItemX 2 2 2_БДР формат СД (2)" xfId="36961"/>
    <cellStyle name="SAPBEXstdItemX 2 2 3" xfId="36962"/>
    <cellStyle name="SAPBEXstdItemX 2 2 3 2" xfId="36963"/>
    <cellStyle name="SAPBEXstdItemX 2 2 3 2 2" xfId="36964"/>
    <cellStyle name="SAPBEXstdItemX 2 2 3 3" xfId="36965"/>
    <cellStyle name="SAPBEXstdItemX 2 2 3 4" xfId="36966"/>
    <cellStyle name="SAPBEXstdItemX 2 2 3 5" xfId="36967"/>
    <cellStyle name="SAPBEXstdItemX 2 2 4" xfId="36968"/>
    <cellStyle name="SAPBEXstdItemX 2 2 4 2" xfId="36969"/>
    <cellStyle name="SAPBEXstdItemX 2 2 4 2 2" xfId="36970"/>
    <cellStyle name="SAPBEXstdItemX 2 2 4 2 3" xfId="36971"/>
    <cellStyle name="SAPBEXstdItemX 2 2 4 2 4" xfId="36972"/>
    <cellStyle name="SAPBEXstdItemX 2 2 4 2 5" xfId="36973"/>
    <cellStyle name="SAPBEXstdItemX 2 2 4 2 6" xfId="36974"/>
    <cellStyle name="SAPBEXstdItemX 2 2 4 2 7" xfId="36975"/>
    <cellStyle name="SAPBEXstdItemX 2 2 4 3" xfId="36976"/>
    <cellStyle name="SAPBEXstdItemX 2 2 4 4" xfId="36977"/>
    <cellStyle name="SAPBEXstdItemX 2 2 4 5" xfId="36978"/>
    <cellStyle name="SAPBEXstdItemX 2 2 4 6" xfId="36979"/>
    <cellStyle name="SAPBEXstdItemX 2 2 4 7" xfId="36980"/>
    <cellStyle name="SAPBEXstdItemX 2 2 4 8" xfId="36981"/>
    <cellStyle name="SAPBEXstdItemX 2 2 5" xfId="36982"/>
    <cellStyle name="SAPBEXstdItemX 2 2 5 2" xfId="36983"/>
    <cellStyle name="SAPBEXstdItemX 2 2 5 2 2" xfId="36984"/>
    <cellStyle name="SAPBEXstdItemX 2 2 5 3" xfId="36985"/>
    <cellStyle name="SAPBEXstdItemX 2 2 5 4" xfId="36986"/>
    <cellStyle name="SAPBEXstdItemX 2 2 5 5" xfId="36987"/>
    <cellStyle name="SAPBEXstdItemX 2 2 5 6" xfId="36988"/>
    <cellStyle name="SAPBEXstdItemX 2 2 5 7" xfId="36989"/>
    <cellStyle name="SAPBEXstdItemX 2 2 6" xfId="36990"/>
    <cellStyle name="SAPBEXstdItemX 2 2 6 2" xfId="36991"/>
    <cellStyle name="SAPBEXstdItemX 2 2 7" xfId="36992"/>
    <cellStyle name="SAPBEXstdItemX 2 2 8" xfId="36993"/>
    <cellStyle name="SAPBEXstdItemX 2 2 9" xfId="36994"/>
    <cellStyle name="SAPBEXstdItemX 2 2_БДР формат СД (2)" xfId="36995"/>
    <cellStyle name="SAPBEXstdItemX 2 3" xfId="36996"/>
    <cellStyle name="SAPBEXstdItemX 2 3 2" xfId="36997"/>
    <cellStyle name="SAPBEXstdItemX 2 3 2 2" xfId="36998"/>
    <cellStyle name="SAPBEXstdItemX 2 3 2 2 2" xfId="36999"/>
    <cellStyle name="SAPBEXstdItemX 2 3 2 3" xfId="37000"/>
    <cellStyle name="SAPBEXstdItemX 2 3 2 4" xfId="37001"/>
    <cellStyle name="SAPBEXstdItemX 2 3 2 5" xfId="37002"/>
    <cellStyle name="SAPBEXstdItemX 2 3 3" xfId="37003"/>
    <cellStyle name="SAPBEXstdItemX 2 3 3 2" xfId="37004"/>
    <cellStyle name="SAPBEXstdItemX 2 3 3 2 2" xfId="37005"/>
    <cellStyle name="SAPBEXstdItemX 2 3 3 3" xfId="37006"/>
    <cellStyle name="SAPBEXstdItemX 2 3 3 4" xfId="37007"/>
    <cellStyle name="SAPBEXstdItemX 2 3 3 5" xfId="37008"/>
    <cellStyle name="SAPBEXstdItemX 2 3 3 6" xfId="37009"/>
    <cellStyle name="SAPBEXstdItemX 2 3 3 7" xfId="37010"/>
    <cellStyle name="SAPBEXstdItemX 2 3 4" xfId="37011"/>
    <cellStyle name="SAPBEXstdItemX 2 3 4 2" xfId="37012"/>
    <cellStyle name="SAPBEXstdItemX 2 3 4 2 2" xfId="37013"/>
    <cellStyle name="SAPBEXstdItemX 2 3 4 3" xfId="37014"/>
    <cellStyle name="SAPBEXstdItemX 2 3 5" xfId="37015"/>
    <cellStyle name="SAPBEXstdItemX 2 3 5 2" xfId="37016"/>
    <cellStyle name="SAPBEXstdItemX 2 3 5 2 2" xfId="37017"/>
    <cellStyle name="SAPBEXstdItemX 2 3 5 3" xfId="37018"/>
    <cellStyle name="SAPBEXstdItemX 2 3 6" xfId="37019"/>
    <cellStyle name="SAPBEXstdItemX 2 3 6 2" xfId="37020"/>
    <cellStyle name="SAPBEXstdItemX 2 3 7" xfId="37021"/>
    <cellStyle name="SAPBEXstdItemX 2 3 8" xfId="37022"/>
    <cellStyle name="SAPBEXstdItemX 2 3 9" xfId="37023"/>
    <cellStyle name="SAPBEXstdItemX 2 3_БДР формат СД (2)" xfId="37024"/>
    <cellStyle name="SAPBEXstdItemX 2 4" xfId="37025"/>
    <cellStyle name="SAPBEXstdItemX 2 4 2" xfId="37026"/>
    <cellStyle name="SAPBEXstdItemX 2 4 2 2" xfId="37027"/>
    <cellStyle name="SAPBEXstdItemX 2 4 2 2 2" xfId="37028"/>
    <cellStyle name="SAPBEXstdItemX 2 4 2 3" xfId="37029"/>
    <cellStyle name="SAPBEXstdItemX 2 4 2 3 2" xfId="37030"/>
    <cellStyle name="SAPBEXstdItemX 2 4 2 3 3" xfId="37031"/>
    <cellStyle name="SAPBEXstdItemX 2 4 2 3 4" xfId="37032"/>
    <cellStyle name="SAPBEXstdItemX 2 4 2 3 5" xfId="37033"/>
    <cellStyle name="SAPBEXstdItemX 2 4 2 3 6" xfId="37034"/>
    <cellStyle name="SAPBEXstdItemX 2 4 2 3 7" xfId="37035"/>
    <cellStyle name="SAPBEXstdItemX 2 4 2 4" xfId="37036"/>
    <cellStyle name="SAPBEXstdItemX 2 4 2 5" xfId="37037"/>
    <cellStyle name="SAPBEXstdItemX 2 4 2 6" xfId="37038"/>
    <cellStyle name="SAPBEXstdItemX 2 4 2 7" xfId="37039"/>
    <cellStyle name="SAPBEXstdItemX 2 4 2 8" xfId="37040"/>
    <cellStyle name="SAPBEXstdItemX 2 4 2 9" xfId="37041"/>
    <cellStyle name="SAPBEXstdItemX 2 4 2_БДР формат СД (2)" xfId="37042"/>
    <cellStyle name="SAPBEXstdItemX 2 4 3" xfId="37043"/>
    <cellStyle name="SAPBEXstdItemX 2 4 3 2" xfId="37044"/>
    <cellStyle name="SAPBEXstdItemX 2 4 3 2 2" xfId="37045"/>
    <cellStyle name="SAPBEXstdItemX 2 4 3 3" xfId="37046"/>
    <cellStyle name="SAPBEXstdItemX 2 4 3 4" xfId="37047"/>
    <cellStyle name="SAPBEXstdItemX 2 4 3 5" xfId="37048"/>
    <cellStyle name="SAPBEXstdItemX 2 4 3 6" xfId="37049"/>
    <cellStyle name="SAPBEXstdItemX 2 4 3 7" xfId="37050"/>
    <cellStyle name="SAPBEXstdItemX 2 4 4" xfId="37051"/>
    <cellStyle name="SAPBEXstdItemX 2 4 4 2" xfId="37052"/>
    <cellStyle name="SAPBEXstdItemX 2 4 4 2 2" xfId="37053"/>
    <cellStyle name="SAPBEXstdItemX 2 4 4 3" xfId="37054"/>
    <cellStyle name="SAPBEXstdItemX 2 4 5" xfId="37055"/>
    <cellStyle name="SAPBEXstdItemX 2 4 5 2" xfId="37056"/>
    <cellStyle name="SAPBEXstdItemX 2 4 5 2 2" xfId="37057"/>
    <cellStyle name="SAPBEXstdItemX 2 4 5 3" xfId="37058"/>
    <cellStyle name="SAPBEXstdItemX 2 4 6" xfId="37059"/>
    <cellStyle name="SAPBEXstdItemX 2 4 6 2" xfId="37060"/>
    <cellStyle name="SAPBEXstdItemX 2 4 7" xfId="37061"/>
    <cellStyle name="SAPBEXstdItemX 2 4 8" xfId="37062"/>
    <cellStyle name="SAPBEXstdItemX 2 4 9" xfId="37063"/>
    <cellStyle name="SAPBEXstdItemX 2 4_БДР формат СД (2)" xfId="37064"/>
    <cellStyle name="SAPBEXstdItemX 2 5" xfId="37065"/>
    <cellStyle name="SAPBEXstdItemX 2 5 2" xfId="37066"/>
    <cellStyle name="SAPBEXstdItemX 2 5 2 2" xfId="37067"/>
    <cellStyle name="SAPBEXstdItemX 2 5 2 2 2" xfId="37068"/>
    <cellStyle name="SAPBEXstdItemX 2 5 2 3" xfId="37069"/>
    <cellStyle name="SAPBEXstdItemX 2 5 2 4" xfId="37070"/>
    <cellStyle name="SAPBEXstdItemX 2 5 2 5" xfId="37071"/>
    <cellStyle name="SAPBEXstdItemX 2 5 2 6" xfId="37072"/>
    <cellStyle name="SAPBEXstdItemX 2 5 2 7" xfId="37073"/>
    <cellStyle name="SAPBEXstdItemX 2 5 3" xfId="37074"/>
    <cellStyle name="SAPBEXstdItemX 2 5 3 2" xfId="37075"/>
    <cellStyle name="SAPBEXstdItemX 2 5 3 2 2" xfId="37076"/>
    <cellStyle name="SAPBEXstdItemX 2 5 3 3" xfId="37077"/>
    <cellStyle name="SAPBEXstdItemX 2 5 4" xfId="37078"/>
    <cellStyle name="SAPBEXstdItemX 2 5 4 2" xfId="37079"/>
    <cellStyle name="SAPBEXstdItemX 2 5 4 2 2" xfId="37080"/>
    <cellStyle name="SAPBEXstdItemX 2 5 4 3" xfId="37081"/>
    <cellStyle name="SAPBEXstdItemX 2 5 5" xfId="37082"/>
    <cellStyle name="SAPBEXstdItemX 2 5 5 2" xfId="37083"/>
    <cellStyle name="SAPBEXstdItemX 2 5 5 2 2" xfId="37084"/>
    <cellStyle name="SAPBEXstdItemX 2 5 5 3" xfId="37085"/>
    <cellStyle name="SAPBEXstdItemX 2 5 6" xfId="37086"/>
    <cellStyle name="SAPBEXstdItemX 2 5 6 2" xfId="37087"/>
    <cellStyle name="SAPBEXstdItemX 2 5 7" xfId="37088"/>
    <cellStyle name="SAPBEXstdItemX 2 5 8" xfId="37089"/>
    <cellStyle name="SAPBEXstdItemX 2 6" xfId="37090"/>
    <cellStyle name="SAPBEXstdItemX 2 6 2" xfId="37091"/>
    <cellStyle name="SAPBEXstdItemX 2 6 2 2" xfId="37092"/>
    <cellStyle name="SAPBEXstdItemX 2 6 2 2 2" xfId="37093"/>
    <cellStyle name="SAPBEXstdItemX 2 6 2 3" xfId="37094"/>
    <cellStyle name="SAPBEXstdItemX 2 6 3" xfId="37095"/>
    <cellStyle name="SAPBEXstdItemX 2 6 3 2" xfId="37096"/>
    <cellStyle name="SAPBEXstdItemX 2 6 3 2 2" xfId="37097"/>
    <cellStyle name="SAPBEXstdItemX 2 6 3 3" xfId="37098"/>
    <cellStyle name="SAPBEXstdItemX 2 6 4" xfId="37099"/>
    <cellStyle name="SAPBEXstdItemX 2 6 4 2" xfId="37100"/>
    <cellStyle name="SAPBEXstdItemX 2 6 4 2 2" xfId="37101"/>
    <cellStyle name="SAPBEXstdItemX 2 6 4 3" xfId="37102"/>
    <cellStyle name="SAPBEXstdItemX 2 6 5" xfId="37103"/>
    <cellStyle name="SAPBEXstdItemX 2 6 5 2" xfId="37104"/>
    <cellStyle name="SAPBEXstdItemX 2 6 5 2 2" xfId="37105"/>
    <cellStyle name="SAPBEXstdItemX 2 6 5 3" xfId="37106"/>
    <cellStyle name="SAPBEXstdItemX 2 6 6" xfId="37107"/>
    <cellStyle name="SAPBEXstdItemX 2 6 6 2" xfId="37108"/>
    <cellStyle name="SAPBEXstdItemX 2 6 7" xfId="37109"/>
    <cellStyle name="SAPBEXstdItemX 2 7" xfId="37110"/>
    <cellStyle name="SAPBEXstdItemX 2 7 2" xfId="37111"/>
    <cellStyle name="SAPBEXstdItemX 2 7 2 2" xfId="37112"/>
    <cellStyle name="SAPBEXstdItemX 2 7 2 2 2" xfId="37113"/>
    <cellStyle name="SAPBEXstdItemX 2 7 2 3" xfId="37114"/>
    <cellStyle name="SAPBEXstdItemX 2 7 2 4" xfId="37115"/>
    <cellStyle name="SAPBEXstdItemX 2 7 2 5" xfId="37116"/>
    <cellStyle name="SAPBEXstdItemX 2 7 2 6" xfId="37117"/>
    <cellStyle name="SAPBEXstdItemX 2 7 2 7" xfId="37118"/>
    <cellStyle name="SAPBEXstdItemX 2 7 3" xfId="37119"/>
    <cellStyle name="SAPBEXstdItemX 2 7 3 2" xfId="37120"/>
    <cellStyle name="SAPBEXstdItemX 2 7 3 2 2" xfId="37121"/>
    <cellStyle name="SAPBEXstdItemX 2 7 3 3" xfId="37122"/>
    <cellStyle name="SAPBEXstdItemX 2 7 4" xfId="37123"/>
    <cellStyle name="SAPBEXstdItemX 2 7 4 2" xfId="37124"/>
    <cellStyle name="SAPBEXstdItemX 2 7 4 2 2" xfId="37125"/>
    <cellStyle name="SAPBEXstdItemX 2 7 4 3" xfId="37126"/>
    <cellStyle name="SAPBEXstdItemX 2 7 5" xfId="37127"/>
    <cellStyle name="SAPBEXstdItemX 2 7 5 2" xfId="37128"/>
    <cellStyle name="SAPBEXstdItemX 2 7 5 2 2" xfId="37129"/>
    <cellStyle name="SAPBEXstdItemX 2 7 5 3" xfId="37130"/>
    <cellStyle name="SAPBEXstdItemX 2 7 6" xfId="37131"/>
    <cellStyle name="SAPBEXstdItemX 2 7 6 2" xfId="37132"/>
    <cellStyle name="SAPBEXstdItemX 2 7 6 2 2" xfId="37133"/>
    <cellStyle name="SAPBEXstdItemX 2 7 6 3" xfId="37134"/>
    <cellStyle name="SAPBEXstdItemX 2 7 7" xfId="37135"/>
    <cellStyle name="SAPBEXstdItemX 2 7 7 2" xfId="37136"/>
    <cellStyle name="SAPBEXstdItemX 2 7 8" xfId="37137"/>
    <cellStyle name="SAPBEXstdItemX 2 8" xfId="37138"/>
    <cellStyle name="SAPBEXstdItemX 2 8 2" xfId="37139"/>
    <cellStyle name="SAPBEXstdItemX 2 8 2 2" xfId="37140"/>
    <cellStyle name="SAPBEXstdItemX 2 8 2 2 2" xfId="37141"/>
    <cellStyle name="SAPBEXstdItemX 2 8 2 3" xfId="37142"/>
    <cellStyle name="SAPBEXstdItemX 2 8 2 4" xfId="37143"/>
    <cellStyle name="SAPBEXstdItemX 2 8 2 5" xfId="37144"/>
    <cellStyle name="SAPBEXstdItemX 2 8 2 6" xfId="37145"/>
    <cellStyle name="SAPBEXstdItemX 2 8 2 7" xfId="37146"/>
    <cellStyle name="SAPBEXstdItemX 2 8 3" xfId="37147"/>
    <cellStyle name="SAPBEXstdItemX 2 8 3 2" xfId="37148"/>
    <cellStyle name="SAPBEXstdItemX 2 8 3 2 2" xfId="37149"/>
    <cellStyle name="SAPBEXstdItemX 2 8 3 3" xfId="37150"/>
    <cellStyle name="SAPBEXstdItemX 2 8 4" xfId="37151"/>
    <cellStyle name="SAPBEXstdItemX 2 8 4 2" xfId="37152"/>
    <cellStyle name="SAPBEXstdItemX 2 8 4 2 2" xfId="37153"/>
    <cellStyle name="SAPBEXstdItemX 2 8 4 3" xfId="37154"/>
    <cellStyle name="SAPBEXstdItemX 2 8 5" xfId="37155"/>
    <cellStyle name="SAPBEXstdItemX 2 8 5 2" xfId="37156"/>
    <cellStyle name="SAPBEXstdItemX 2 8 5 2 2" xfId="37157"/>
    <cellStyle name="SAPBEXstdItemX 2 8 5 3" xfId="37158"/>
    <cellStyle name="SAPBEXstdItemX 2 8 6" xfId="37159"/>
    <cellStyle name="SAPBEXstdItemX 2 8 6 2" xfId="37160"/>
    <cellStyle name="SAPBEXstdItemX 2 8 6 2 2" xfId="37161"/>
    <cellStyle name="SAPBEXstdItemX 2 8 6 3" xfId="37162"/>
    <cellStyle name="SAPBEXstdItemX 2 8 7" xfId="37163"/>
    <cellStyle name="SAPBEXstdItemX 2 8 7 2" xfId="37164"/>
    <cellStyle name="SAPBEXstdItemX 2 8 8" xfId="37165"/>
    <cellStyle name="SAPBEXstdItemX 2 9" xfId="37166"/>
    <cellStyle name="SAPBEXstdItemX 2 9 2" xfId="37167"/>
    <cellStyle name="SAPBEXstdItemX 2 9 3" xfId="37168"/>
    <cellStyle name="SAPBEXstdItemX 2 9 4" xfId="37169"/>
    <cellStyle name="SAPBEXstdItemX 2 9 5" xfId="37170"/>
    <cellStyle name="SAPBEXstdItemX 2 9 6" xfId="37171"/>
    <cellStyle name="SAPBEXstdItemX 2 9 7" xfId="37172"/>
    <cellStyle name="SAPBEXstdItemX 2_БДР формат СД (2)" xfId="37173"/>
    <cellStyle name="SAPBEXstdItemX 3" xfId="37174"/>
    <cellStyle name="SAPBEXstdItemX 3 10" xfId="37175"/>
    <cellStyle name="SAPBEXstdItemX 3 11" xfId="37176"/>
    <cellStyle name="SAPBEXstdItemX 3 12" xfId="37177"/>
    <cellStyle name="SAPBEXstdItemX 3 13" xfId="37178"/>
    <cellStyle name="SAPBEXstdItemX 3 14" xfId="37179"/>
    <cellStyle name="SAPBEXstdItemX 3 2" xfId="37180"/>
    <cellStyle name="SAPBEXstdItemX 3 2 10" xfId="37181"/>
    <cellStyle name="SAPBEXstdItemX 3 2 11" xfId="37182"/>
    <cellStyle name="SAPBEXstdItemX 3 2 12" xfId="37183"/>
    <cellStyle name="SAPBEXstdItemX 3 2 13" xfId="37184"/>
    <cellStyle name="SAPBEXstdItemX 3 2 2" xfId="37185"/>
    <cellStyle name="SAPBEXstdItemX 3 2 2 2" xfId="37186"/>
    <cellStyle name="SAPBEXstdItemX 3 2 2 3" xfId="37187"/>
    <cellStyle name="SAPBEXstdItemX 3 2 2 3 2" xfId="37188"/>
    <cellStyle name="SAPBEXstdItemX 3 2 2 3 3" xfId="37189"/>
    <cellStyle name="SAPBEXstdItemX 3 2 2 3 4" xfId="37190"/>
    <cellStyle name="SAPBEXstdItemX 3 2 2 3 5" xfId="37191"/>
    <cellStyle name="SAPBEXstdItemX 3 2 2 3 6" xfId="37192"/>
    <cellStyle name="SAPBEXstdItemX 3 2 2 3 7" xfId="37193"/>
    <cellStyle name="SAPBEXstdItemX 3 2 2 4" xfId="37194"/>
    <cellStyle name="SAPBEXstdItemX 3 2 2 5" xfId="37195"/>
    <cellStyle name="SAPBEXstdItemX 3 2 2 6" xfId="37196"/>
    <cellStyle name="SAPBEXstdItemX 3 2 2 7" xfId="37197"/>
    <cellStyle name="SAPBEXstdItemX 3 2 2 8" xfId="37198"/>
    <cellStyle name="SAPBEXstdItemX 3 2 2 9" xfId="37199"/>
    <cellStyle name="SAPBEXstdItemX 3 2 2_БДР формат СД (2)" xfId="37200"/>
    <cellStyle name="SAPBEXstdItemX 3 2 3" xfId="37201"/>
    <cellStyle name="SAPBEXstdItemX 3 2 4" xfId="37202"/>
    <cellStyle name="SAPBEXstdItemX 3 2 4 2" xfId="37203"/>
    <cellStyle name="SAPBEXstdItemX 3 2 4 2 2" xfId="37204"/>
    <cellStyle name="SAPBEXstdItemX 3 2 4 2 3" xfId="37205"/>
    <cellStyle name="SAPBEXstdItemX 3 2 4 2 4" xfId="37206"/>
    <cellStyle name="SAPBEXstdItemX 3 2 4 2 5" xfId="37207"/>
    <cellStyle name="SAPBEXstdItemX 3 2 4 2 6" xfId="37208"/>
    <cellStyle name="SAPBEXstdItemX 3 2 4 2 7" xfId="37209"/>
    <cellStyle name="SAPBEXstdItemX 3 2 4 3" xfId="37210"/>
    <cellStyle name="SAPBEXstdItemX 3 2 4 4" xfId="37211"/>
    <cellStyle name="SAPBEXstdItemX 3 2 4 5" xfId="37212"/>
    <cellStyle name="SAPBEXstdItemX 3 2 4 6" xfId="37213"/>
    <cellStyle name="SAPBEXstdItemX 3 2 4 7" xfId="37214"/>
    <cellStyle name="SAPBEXstdItemX 3 2 4 8" xfId="37215"/>
    <cellStyle name="SAPBEXstdItemX 3 2 5" xfId="37216"/>
    <cellStyle name="SAPBEXstdItemX 3 2 5 2" xfId="37217"/>
    <cellStyle name="SAPBEXstdItemX 3 2 5 3" xfId="37218"/>
    <cellStyle name="SAPBEXstdItemX 3 2 5 4" xfId="37219"/>
    <cellStyle name="SAPBEXstdItemX 3 2 5 5" xfId="37220"/>
    <cellStyle name="SAPBEXstdItemX 3 2 5 6" xfId="37221"/>
    <cellStyle name="SAPBEXstdItemX 3 2 5 7" xfId="37222"/>
    <cellStyle name="SAPBEXstdItemX 3 2 6" xfId="37223"/>
    <cellStyle name="SAPBEXstdItemX 3 2 7" xfId="37224"/>
    <cellStyle name="SAPBEXstdItemX 3 2 8" xfId="37225"/>
    <cellStyle name="SAPBEXstdItemX 3 2 9" xfId="37226"/>
    <cellStyle name="SAPBEXstdItemX 3 2_БДР формат СД (2)" xfId="37227"/>
    <cellStyle name="SAPBEXstdItemX 3 3" xfId="37228"/>
    <cellStyle name="SAPBEXstdItemX 3 3 2" xfId="37229"/>
    <cellStyle name="SAPBEXstdItemX 3 3 2 2" xfId="37230"/>
    <cellStyle name="SAPBEXstdItemX 3 3 3" xfId="37231"/>
    <cellStyle name="SAPBEXstdItemX 3 3 3 2" xfId="37232"/>
    <cellStyle name="SAPBEXstdItemX 3 3 3 3" xfId="37233"/>
    <cellStyle name="SAPBEXstdItemX 3 3 3 4" xfId="37234"/>
    <cellStyle name="SAPBEXstdItemX 3 3 3 5" xfId="37235"/>
    <cellStyle name="SAPBEXstdItemX 3 3 3 6" xfId="37236"/>
    <cellStyle name="SAPBEXstdItemX 3 3 3 7" xfId="37237"/>
    <cellStyle name="SAPBEXstdItemX 3 3 4" xfId="37238"/>
    <cellStyle name="SAPBEXstdItemX 3 3 5" xfId="37239"/>
    <cellStyle name="SAPBEXstdItemX 3 3 6" xfId="37240"/>
    <cellStyle name="SAPBEXstdItemX 3 3 7" xfId="37241"/>
    <cellStyle name="SAPBEXstdItemX 3 3 8" xfId="37242"/>
    <cellStyle name="SAPBEXstdItemX 3 3 9" xfId="37243"/>
    <cellStyle name="SAPBEXstdItemX 3 3_БДР формат СД (2)" xfId="37244"/>
    <cellStyle name="SAPBEXstdItemX 3 4" xfId="37245"/>
    <cellStyle name="SAPBEXstdItemX 3 4 2" xfId="37246"/>
    <cellStyle name="SAPBEXstdItemX 3 4 2 2" xfId="37247"/>
    <cellStyle name="SAPBEXstdItemX 3 4 3" xfId="37248"/>
    <cellStyle name="SAPBEXstdItemX 3 4 4" xfId="37249"/>
    <cellStyle name="SAPBEXstdItemX 3 4 5" xfId="37250"/>
    <cellStyle name="SAPBEXstdItemX 3 4 6" xfId="37251"/>
    <cellStyle name="SAPBEXstdItemX 3 4 7" xfId="37252"/>
    <cellStyle name="SAPBEXstdItemX 3 5" xfId="37253"/>
    <cellStyle name="SAPBEXstdItemX 3 5 2" xfId="37254"/>
    <cellStyle name="SAPBEXstdItemX 3 5 2 2" xfId="37255"/>
    <cellStyle name="SAPBEXstdItemX 3 5 3" xfId="37256"/>
    <cellStyle name="SAPBEXstdItemX 3 6" xfId="37257"/>
    <cellStyle name="SAPBEXstdItemX 3 6 2" xfId="37258"/>
    <cellStyle name="SAPBEXstdItemX 3 6 2 2" xfId="37259"/>
    <cellStyle name="SAPBEXstdItemX 3 6 2 3" xfId="37260"/>
    <cellStyle name="SAPBEXstdItemX 3 6 2 4" xfId="37261"/>
    <cellStyle name="SAPBEXstdItemX 3 6 2 5" xfId="37262"/>
    <cellStyle name="SAPBEXstdItemX 3 6 2 6" xfId="37263"/>
    <cellStyle name="SAPBEXstdItemX 3 6 2 7" xfId="37264"/>
    <cellStyle name="SAPBEXstdItemX 3 6 3" xfId="37265"/>
    <cellStyle name="SAPBEXstdItemX 3 6 4" xfId="37266"/>
    <cellStyle name="SAPBEXstdItemX 3 6 5" xfId="37267"/>
    <cellStyle name="SAPBEXstdItemX 3 6 6" xfId="37268"/>
    <cellStyle name="SAPBEXstdItemX 3 6 7" xfId="37269"/>
    <cellStyle name="SAPBEXstdItemX 3 6 8" xfId="37270"/>
    <cellStyle name="SAPBEXstdItemX 3 7" xfId="37271"/>
    <cellStyle name="SAPBEXstdItemX 3 7 2" xfId="37272"/>
    <cellStyle name="SAPBEXstdItemX 3 7 3" xfId="37273"/>
    <cellStyle name="SAPBEXstdItemX 3 7 4" xfId="37274"/>
    <cellStyle name="SAPBEXstdItemX 3 7 5" xfId="37275"/>
    <cellStyle name="SAPBEXstdItemX 3 7 6" xfId="37276"/>
    <cellStyle name="SAPBEXstdItemX 3 7 7" xfId="37277"/>
    <cellStyle name="SAPBEXstdItemX 3 8" xfId="37278"/>
    <cellStyle name="SAPBEXstdItemX 3 9" xfId="37279"/>
    <cellStyle name="SAPBEXstdItemX 3_БДР формат СД (2)" xfId="37280"/>
    <cellStyle name="SAPBEXstdItemX 4" xfId="37281"/>
    <cellStyle name="SAPBEXstdItemX 4 10" xfId="37282"/>
    <cellStyle name="SAPBEXstdItemX 4 2" xfId="37283"/>
    <cellStyle name="SAPBEXstdItemX 4 2 2" xfId="37284"/>
    <cellStyle name="SAPBEXstdItemX 4 2 2 2" xfId="37285"/>
    <cellStyle name="SAPBEXstdItemX 4 2 3" xfId="37286"/>
    <cellStyle name="SAPBEXstdItemX 4 2 4" xfId="37287"/>
    <cellStyle name="SAPBEXstdItemX 4 2 5" xfId="37288"/>
    <cellStyle name="SAPBEXstdItemX 4 3" xfId="37289"/>
    <cellStyle name="SAPBEXstdItemX 4 3 2" xfId="37290"/>
    <cellStyle name="SAPBEXstdItemX 4 3 2 2" xfId="37291"/>
    <cellStyle name="SAPBEXstdItemX 4 3 2 3" xfId="37292"/>
    <cellStyle name="SAPBEXstdItemX 4 3 2 4" xfId="37293"/>
    <cellStyle name="SAPBEXstdItemX 4 3 2 5" xfId="37294"/>
    <cellStyle name="SAPBEXstdItemX 4 3 2 6" xfId="37295"/>
    <cellStyle name="SAPBEXstdItemX 4 3 2 7" xfId="37296"/>
    <cellStyle name="SAPBEXstdItemX 4 3 3" xfId="37297"/>
    <cellStyle name="SAPBEXstdItemX 4 3 4" xfId="37298"/>
    <cellStyle name="SAPBEXstdItemX 4 3 5" xfId="37299"/>
    <cellStyle name="SAPBEXstdItemX 4 3 6" xfId="37300"/>
    <cellStyle name="SAPBEXstdItemX 4 3 7" xfId="37301"/>
    <cellStyle name="SAPBEXstdItemX 4 3 8" xfId="37302"/>
    <cellStyle name="SAPBEXstdItemX 4 4" xfId="37303"/>
    <cellStyle name="SAPBEXstdItemX 4 4 2" xfId="37304"/>
    <cellStyle name="SAPBEXstdItemX 4 4 2 2" xfId="37305"/>
    <cellStyle name="SAPBEXstdItemX 4 4 3" xfId="37306"/>
    <cellStyle name="SAPBEXstdItemX 4 4 4" xfId="37307"/>
    <cellStyle name="SAPBEXstdItemX 4 4 5" xfId="37308"/>
    <cellStyle name="SAPBEXstdItemX 4 4 6" xfId="37309"/>
    <cellStyle name="SAPBEXstdItemX 4 4 7" xfId="37310"/>
    <cellStyle name="SAPBEXstdItemX 4 5" xfId="37311"/>
    <cellStyle name="SAPBEXstdItemX 4 5 2" xfId="37312"/>
    <cellStyle name="SAPBEXstdItemX 4 5 2 2" xfId="37313"/>
    <cellStyle name="SAPBEXstdItemX 4 5 3" xfId="37314"/>
    <cellStyle name="SAPBEXstdItemX 4 6" xfId="37315"/>
    <cellStyle name="SAPBEXstdItemX 4 6 2" xfId="37316"/>
    <cellStyle name="SAPBEXstdItemX 4 7" xfId="37317"/>
    <cellStyle name="SAPBEXstdItemX 4 8" xfId="37318"/>
    <cellStyle name="SAPBEXstdItemX 4 9" xfId="37319"/>
    <cellStyle name="SAPBEXstdItemX 4_БДР формат СД (2)" xfId="37320"/>
    <cellStyle name="SAPBEXstdItemX 5" xfId="37321"/>
    <cellStyle name="SAPBEXstdItemX 5 2" xfId="37322"/>
    <cellStyle name="SAPBEXstdItemX 5 2 2" xfId="37323"/>
    <cellStyle name="SAPBEXstdItemX 5 2 2 2" xfId="37324"/>
    <cellStyle name="SAPBEXstdItemX 5 2 3" xfId="37325"/>
    <cellStyle name="SAPBEXstdItemX 5 2 4" xfId="37326"/>
    <cellStyle name="SAPBEXstdItemX 5 2 5" xfId="37327"/>
    <cellStyle name="SAPBEXstdItemX 5 2 6" xfId="37328"/>
    <cellStyle name="SAPBEXstdItemX 5 2 7" xfId="37329"/>
    <cellStyle name="SAPBEXstdItemX 5 3" xfId="37330"/>
    <cellStyle name="SAPBEXstdItemX 5 3 2" xfId="37331"/>
    <cellStyle name="SAPBEXstdItemX 5 3 2 2" xfId="37332"/>
    <cellStyle name="SAPBEXstdItemX 5 3 3" xfId="37333"/>
    <cellStyle name="SAPBEXstdItemX 5 3 4" xfId="37334"/>
    <cellStyle name="SAPBEXstdItemX 5 3 5" xfId="37335"/>
    <cellStyle name="SAPBEXstdItemX 5 4" xfId="37336"/>
    <cellStyle name="SAPBEXstdItemX 5 4 2" xfId="37337"/>
    <cellStyle name="SAPBEXstdItemX 5 4 2 2" xfId="37338"/>
    <cellStyle name="SAPBEXstdItemX 5 4 3" xfId="37339"/>
    <cellStyle name="SAPBEXstdItemX 5 5" xfId="37340"/>
    <cellStyle name="SAPBEXstdItemX 5 5 2" xfId="37341"/>
    <cellStyle name="SAPBEXstdItemX 5 5 2 2" xfId="37342"/>
    <cellStyle name="SAPBEXstdItemX 5 5 3" xfId="37343"/>
    <cellStyle name="SAPBEXstdItemX 5 6" xfId="37344"/>
    <cellStyle name="SAPBEXstdItemX 5 6 2" xfId="37345"/>
    <cellStyle name="SAPBEXstdItemX 5 7" xfId="37346"/>
    <cellStyle name="SAPBEXstdItemX 5 8" xfId="37347"/>
    <cellStyle name="SAPBEXstdItemX 6" xfId="37348"/>
    <cellStyle name="SAPBEXstdItemX 6 2" xfId="37349"/>
    <cellStyle name="SAPBEXstdItemX 6 2 2" xfId="37350"/>
    <cellStyle name="SAPBEXstdItemX 6 2 2 2" xfId="37351"/>
    <cellStyle name="SAPBEXstdItemX 6 2 3" xfId="37352"/>
    <cellStyle name="SAPBEXstdItemX 6 2 4" xfId="37353"/>
    <cellStyle name="SAPBEXstdItemX 6 2 5" xfId="37354"/>
    <cellStyle name="SAPBEXstdItemX 6 3" xfId="37355"/>
    <cellStyle name="SAPBEXstdItemX 6 3 2" xfId="37356"/>
    <cellStyle name="SAPBEXstdItemX 6 3 2 2" xfId="37357"/>
    <cellStyle name="SAPBEXstdItemX 6 3 3" xfId="37358"/>
    <cellStyle name="SAPBEXstdItemX 6 4" xfId="37359"/>
    <cellStyle name="SAPBEXstdItemX 6 4 2" xfId="37360"/>
    <cellStyle name="SAPBEXstdItemX 6 4 2 2" xfId="37361"/>
    <cellStyle name="SAPBEXstdItemX 6 4 3" xfId="37362"/>
    <cellStyle name="SAPBEXstdItemX 6 5" xfId="37363"/>
    <cellStyle name="SAPBEXstdItemX 6 5 2" xfId="37364"/>
    <cellStyle name="SAPBEXstdItemX 6 5 2 2" xfId="37365"/>
    <cellStyle name="SAPBEXstdItemX 6 5 3" xfId="37366"/>
    <cellStyle name="SAPBEXstdItemX 6 6" xfId="37367"/>
    <cellStyle name="SAPBEXstdItemX 6 6 2" xfId="37368"/>
    <cellStyle name="SAPBEXstdItemX 6 7" xfId="37369"/>
    <cellStyle name="SAPBEXstdItemX 7" xfId="37370"/>
    <cellStyle name="SAPBEXstdItemX 7 2" xfId="37371"/>
    <cellStyle name="SAPBEXstdItemX 7 2 2" xfId="37372"/>
    <cellStyle name="SAPBEXstdItemX 7 2 2 2" xfId="37373"/>
    <cellStyle name="SAPBEXstdItemX 7 2 3" xfId="37374"/>
    <cellStyle name="SAPBEXstdItemX 7 3" xfId="37375"/>
    <cellStyle name="SAPBEXstdItemX 7 3 2" xfId="37376"/>
    <cellStyle name="SAPBEXstdItemX 7 3 2 2" xfId="37377"/>
    <cellStyle name="SAPBEXstdItemX 7 3 3" xfId="37378"/>
    <cellStyle name="SAPBEXstdItemX 7 4" xfId="37379"/>
    <cellStyle name="SAPBEXstdItemX 7 4 2" xfId="37380"/>
    <cellStyle name="SAPBEXstdItemX 7 4 2 2" xfId="37381"/>
    <cellStyle name="SAPBEXstdItemX 7 4 3" xfId="37382"/>
    <cellStyle name="SAPBEXstdItemX 7 5" xfId="37383"/>
    <cellStyle name="SAPBEXstdItemX 7 5 2" xfId="37384"/>
    <cellStyle name="SAPBEXstdItemX 7 5 2 2" xfId="37385"/>
    <cellStyle name="SAPBEXstdItemX 7 5 3" xfId="37386"/>
    <cellStyle name="SAPBEXstdItemX 7 6" xfId="37387"/>
    <cellStyle name="SAPBEXstdItemX 7 6 2" xfId="37388"/>
    <cellStyle name="SAPBEXstdItemX 7 7" xfId="37389"/>
    <cellStyle name="SAPBEXstdItemX 8" xfId="37390"/>
    <cellStyle name="SAPBEXstdItemX 8 2" xfId="37391"/>
    <cellStyle name="SAPBEXstdItemX 8 2 2" xfId="37392"/>
    <cellStyle name="SAPBEXstdItemX 8 2 2 2" xfId="37393"/>
    <cellStyle name="SAPBEXstdItemX 8 2 3" xfId="37394"/>
    <cellStyle name="SAPBEXstdItemX 8 2 4" xfId="37395"/>
    <cellStyle name="SAPBEXstdItemX 8 2 5" xfId="37396"/>
    <cellStyle name="SAPBEXstdItemX 8 2 6" xfId="37397"/>
    <cellStyle name="SAPBEXstdItemX 8 2 7" xfId="37398"/>
    <cellStyle name="SAPBEXstdItemX 8 3" xfId="37399"/>
    <cellStyle name="SAPBEXstdItemX 8 3 2" xfId="37400"/>
    <cellStyle name="SAPBEXstdItemX 8 3 2 2" xfId="37401"/>
    <cellStyle name="SAPBEXstdItemX 8 3 3" xfId="37402"/>
    <cellStyle name="SAPBEXstdItemX 8 4" xfId="37403"/>
    <cellStyle name="SAPBEXstdItemX 8 4 2" xfId="37404"/>
    <cellStyle name="SAPBEXstdItemX 8 4 2 2" xfId="37405"/>
    <cellStyle name="SAPBEXstdItemX 8 4 3" xfId="37406"/>
    <cellStyle name="SAPBEXstdItemX 8 5" xfId="37407"/>
    <cellStyle name="SAPBEXstdItemX 8 5 2" xfId="37408"/>
    <cellStyle name="SAPBEXstdItemX 8 5 2 2" xfId="37409"/>
    <cellStyle name="SAPBEXstdItemX 8 5 3" xfId="37410"/>
    <cellStyle name="SAPBEXstdItemX 8 6" xfId="37411"/>
    <cellStyle name="SAPBEXstdItemX 8 6 2" xfId="37412"/>
    <cellStyle name="SAPBEXstdItemX 8 6 2 2" xfId="37413"/>
    <cellStyle name="SAPBEXstdItemX 8 6 3" xfId="37414"/>
    <cellStyle name="SAPBEXstdItemX 8 7" xfId="37415"/>
    <cellStyle name="SAPBEXstdItemX 8 7 2" xfId="37416"/>
    <cellStyle name="SAPBEXstdItemX 8 8" xfId="37417"/>
    <cellStyle name="SAPBEXstdItemX 9" xfId="37418"/>
    <cellStyle name="SAPBEXstdItemX 9 2" xfId="37419"/>
    <cellStyle name="SAPBEXstdItemX 9 2 2" xfId="37420"/>
    <cellStyle name="SAPBEXstdItemX 9 2 2 2" xfId="37421"/>
    <cellStyle name="SAPBEXstdItemX 9 2 3" xfId="37422"/>
    <cellStyle name="SAPBEXstdItemX 9 2 4" xfId="37423"/>
    <cellStyle name="SAPBEXstdItemX 9 2 5" xfId="37424"/>
    <cellStyle name="SAPBEXstdItemX 9 2 6" xfId="37425"/>
    <cellStyle name="SAPBEXstdItemX 9 2 7" xfId="37426"/>
    <cellStyle name="SAPBEXstdItemX 9 3" xfId="37427"/>
    <cellStyle name="SAPBEXstdItemX 9 3 2" xfId="37428"/>
    <cellStyle name="SAPBEXstdItemX 9 3 2 2" xfId="37429"/>
    <cellStyle name="SAPBEXstdItemX 9 3 3" xfId="37430"/>
    <cellStyle name="SAPBEXstdItemX 9 4" xfId="37431"/>
    <cellStyle name="SAPBEXstdItemX 9 4 2" xfId="37432"/>
    <cellStyle name="SAPBEXstdItemX 9 4 2 2" xfId="37433"/>
    <cellStyle name="SAPBEXstdItemX 9 4 3" xfId="37434"/>
    <cellStyle name="SAPBEXstdItemX 9 5" xfId="37435"/>
    <cellStyle name="SAPBEXstdItemX 9 5 2" xfId="37436"/>
    <cellStyle name="SAPBEXstdItemX 9 5 2 2" xfId="37437"/>
    <cellStyle name="SAPBEXstdItemX 9 5 3" xfId="37438"/>
    <cellStyle name="SAPBEXstdItemX 9 6" xfId="37439"/>
    <cellStyle name="SAPBEXstdItemX 9 6 2" xfId="37440"/>
    <cellStyle name="SAPBEXstdItemX 9 6 2 2" xfId="37441"/>
    <cellStyle name="SAPBEXstdItemX 9 6 3" xfId="37442"/>
    <cellStyle name="SAPBEXstdItemX 9 7" xfId="37443"/>
    <cellStyle name="SAPBEXstdItemX 9 7 2" xfId="37444"/>
    <cellStyle name="SAPBEXstdItemX 9 8" xfId="37445"/>
    <cellStyle name="SAPBEXstdItemX_xSAPtemp1650" xfId="37446"/>
    <cellStyle name="SAPBEXtitle" xfId="37447"/>
    <cellStyle name="SAPBEXtitle 10" xfId="37448"/>
    <cellStyle name="SAPBEXtitle 11" xfId="37449"/>
    <cellStyle name="SAPBEXtitle 11 2" xfId="37450"/>
    <cellStyle name="SAPBEXtitle 11 2 2" xfId="37451"/>
    <cellStyle name="SAPBEXtitle 11 2 3" xfId="37452"/>
    <cellStyle name="SAPBEXtitle 11 2 4" xfId="37453"/>
    <cellStyle name="SAPBEXtitle 11 2 5" xfId="37454"/>
    <cellStyle name="SAPBEXtitle 11 2 6" xfId="37455"/>
    <cellStyle name="SAPBEXtitle 11 2 7" xfId="37456"/>
    <cellStyle name="SAPBEXtitle 11 3" xfId="37457"/>
    <cellStyle name="SAPBEXtitle 11 4" xfId="37458"/>
    <cellStyle name="SAPBEXtitle 11 5" xfId="37459"/>
    <cellStyle name="SAPBEXtitle 11 6" xfId="37460"/>
    <cellStyle name="SAPBEXtitle 11 7" xfId="37461"/>
    <cellStyle name="SAPBEXtitle 11 8" xfId="37462"/>
    <cellStyle name="SAPBEXtitle 12" xfId="37463"/>
    <cellStyle name="SAPBEXtitle 12 2" xfId="37464"/>
    <cellStyle name="SAPBEXtitle 12 2 2" xfId="37465"/>
    <cellStyle name="SAPBEXtitle 12 2 3" xfId="37466"/>
    <cellStyle name="SAPBEXtitle 12 2 4" xfId="37467"/>
    <cellStyle name="SAPBEXtitle 12 2 5" xfId="37468"/>
    <cellStyle name="SAPBEXtitle 12 2 6" xfId="37469"/>
    <cellStyle name="SAPBEXtitle 12 2 7" xfId="37470"/>
    <cellStyle name="SAPBEXtitle 12 3" xfId="37471"/>
    <cellStyle name="SAPBEXtitle 12 4" xfId="37472"/>
    <cellStyle name="SAPBEXtitle 12 5" xfId="37473"/>
    <cellStyle name="SAPBEXtitle 12 6" xfId="37474"/>
    <cellStyle name="SAPBEXtitle 12 7" xfId="37475"/>
    <cellStyle name="SAPBEXtitle 12 8" xfId="37476"/>
    <cellStyle name="SAPBEXtitle 13" xfId="37477"/>
    <cellStyle name="SAPBEXtitle 13 2" xfId="37478"/>
    <cellStyle name="SAPBEXtitle 13 2 2" xfId="37479"/>
    <cellStyle name="SAPBEXtitle 13 2 3" xfId="37480"/>
    <cellStyle name="SAPBEXtitle 13 2 4" xfId="37481"/>
    <cellStyle name="SAPBEXtitle 13 2 5" xfId="37482"/>
    <cellStyle name="SAPBEXtitle 13 2 6" xfId="37483"/>
    <cellStyle name="SAPBEXtitle 13 2 7" xfId="37484"/>
    <cellStyle name="SAPBEXtitle 13 3" xfId="37485"/>
    <cellStyle name="SAPBEXtitle 13 4" xfId="37486"/>
    <cellStyle name="SAPBEXtitle 13 5" xfId="37487"/>
    <cellStyle name="SAPBEXtitle 13 6" xfId="37488"/>
    <cellStyle name="SAPBEXtitle 13 7" xfId="37489"/>
    <cellStyle name="SAPBEXtitle 13 8" xfId="37490"/>
    <cellStyle name="SAPBEXtitle 2" xfId="37491"/>
    <cellStyle name="SAPBEXtitle 2 2" xfId="37492"/>
    <cellStyle name="SAPBEXtitle 2 2 2" xfId="37493"/>
    <cellStyle name="SAPBEXtitle 2 2_БДР формат СД (2)" xfId="37494"/>
    <cellStyle name="SAPBEXtitle 2 3" xfId="37495"/>
    <cellStyle name="SAPBEXtitle 2 3 2" xfId="37496"/>
    <cellStyle name="SAPBEXtitle 2 3 2 2" xfId="37497"/>
    <cellStyle name="SAPBEXtitle 2 3 2_БДР формат СД (2)" xfId="37498"/>
    <cellStyle name="SAPBEXtitle 2 3_БДР формат СД (2)" xfId="37499"/>
    <cellStyle name="SAPBEXtitle 2 4" xfId="37500"/>
    <cellStyle name="SAPBEXtitle 2 5" xfId="37501"/>
    <cellStyle name="SAPBEXtitle 2 6" xfId="37502"/>
    <cellStyle name="SAPBEXtitle 2 7" xfId="37503"/>
    <cellStyle name="SAPBEXtitle 2 7 2" xfId="37504"/>
    <cellStyle name="SAPBEXtitle 2 7 3" xfId="37505"/>
    <cellStyle name="SAPBEXtitle 2 7 4" xfId="37506"/>
    <cellStyle name="SAPBEXtitle 2 7 5" xfId="37507"/>
    <cellStyle name="SAPBEXtitle 2 7 6" xfId="37508"/>
    <cellStyle name="SAPBEXtitle 2 7 7" xfId="37509"/>
    <cellStyle name="SAPBEXtitle 2_БДР формат СД (2)" xfId="37510"/>
    <cellStyle name="SAPBEXtitle 3" xfId="37511"/>
    <cellStyle name="SAPBEXtitle 3 2" xfId="37512"/>
    <cellStyle name="SAPBEXtitle 3 2 2" xfId="37513"/>
    <cellStyle name="SAPBEXtitle 3 2 3" xfId="37514"/>
    <cellStyle name="SAPBEXtitle 3 2 4" xfId="37515"/>
    <cellStyle name="SAPBEXtitle 3 2 5" xfId="37516"/>
    <cellStyle name="SAPBEXtitle 3 2 6" xfId="37517"/>
    <cellStyle name="SAPBEXtitle 3 2 7" xfId="37518"/>
    <cellStyle name="SAPBEXtitle 4" xfId="37519"/>
    <cellStyle name="SAPBEXtitle 5" xfId="37520"/>
    <cellStyle name="SAPBEXtitle 6" xfId="37521"/>
    <cellStyle name="SAPBEXtitle 6 2" xfId="37522"/>
    <cellStyle name="SAPBEXtitle 6 2 2" xfId="37523"/>
    <cellStyle name="SAPBEXtitle 6 2 3" xfId="37524"/>
    <cellStyle name="SAPBEXtitle 6 2 4" xfId="37525"/>
    <cellStyle name="SAPBEXtitle 6 2 5" xfId="37526"/>
    <cellStyle name="SAPBEXtitle 6 2 6" xfId="37527"/>
    <cellStyle name="SAPBEXtitle 6 2 7" xfId="37528"/>
    <cellStyle name="SAPBEXtitle 6 3" xfId="37529"/>
    <cellStyle name="SAPBEXtitle 6 4" xfId="37530"/>
    <cellStyle name="SAPBEXtitle 6 5" xfId="37531"/>
    <cellStyle name="SAPBEXtitle 6 6" xfId="37532"/>
    <cellStyle name="SAPBEXtitle 6 7" xfId="37533"/>
    <cellStyle name="SAPBEXtitle 6 8" xfId="37534"/>
    <cellStyle name="SAPBEXtitle 7" xfId="37535"/>
    <cellStyle name="SAPBEXtitle 7 2" xfId="37536"/>
    <cellStyle name="SAPBEXtitle 7 2 2" xfId="37537"/>
    <cellStyle name="SAPBEXtitle 7 2 3" xfId="37538"/>
    <cellStyle name="SAPBEXtitle 7 2 4" xfId="37539"/>
    <cellStyle name="SAPBEXtitle 7 2 5" xfId="37540"/>
    <cellStyle name="SAPBEXtitle 7 2 6" xfId="37541"/>
    <cellStyle name="SAPBEXtitle 7 2 7" xfId="37542"/>
    <cellStyle name="SAPBEXtitle 7 3" xfId="37543"/>
    <cellStyle name="SAPBEXtitle 7 4" xfId="37544"/>
    <cellStyle name="SAPBEXtitle 7 5" xfId="37545"/>
    <cellStyle name="SAPBEXtitle 7 6" xfId="37546"/>
    <cellStyle name="SAPBEXtitle 7 7" xfId="37547"/>
    <cellStyle name="SAPBEXtitle 7 8" xfId="37548"/>
    <cellStyle name="SAPBEXtitle 8" xfId="37549"/>
    <cellStyle name="SAPBEXtitle 8 2" xfId="37550"/>
    <cellStyle name="SAPBEXtitle 8 2 2" xfId="37551"/>
    <cellStyle name="SAPBEXtitle 8 2 3" xfId="37552"/>
    <cellStyle name="SAPBEXtitle 8 2 4" xfId="37553"/>
    <cellStyle name="SAPBEXtitle 8 2 5" xfId="37554"/>
    <cellStyle name="SAPBEXtitle 8 2 6" xfId="37555"/>
    <cellStyle name="SAPBEXtitle 8 2 7" xfId="37556"/>
    <cellStyle name="SAPBEXtitle 8 3" xfId="37557"/>
    <cellStyle name="SAPBEXtitle 8 4" xfId="37558"/>
    <cellStyle name="SAPBEXtitle 8 5" xfId="37559"/>
    <cellStyle name="SAPBEXtitle 8 6" xfId="37560"/>
    <cellStyle name="SAPBEXtitle 8 7" xfId="37561"/>
    <cellStyle name="SAPBEXtitle 8 8" xfId="37562"/>
    <cellStyle name="SAPBEXtitle 9" xfId="37563"/>
    <cellStyle name="SAPBEXtitle_xSAPtemp1650" xfId="37564"/>
    <cellStyle name="SAPBEXunassignedItem" xfId="37565"/>
    <cellStyle name="SAPBEXunassignedItem 10" xfId="37566"/>
    <cellStyle name="SAPBEXunassignedItem 10 2" xfId="37567"/>
    <cellStyle name="SAPBEXunassignedItem 10 2 2" xfId="37568"/>
    <cellStyle name="SAPBEXunassignedItem 10 2 2 2" xfId="37569"/>
    <cellStyle name="SAPBEXunassignedItem 10 2 3" xfId="37570"/>
    <cellStyle name="SAPBEXunassignedItem 10 3" xfId="37571"/>
    <cellStyle name="SAPBEXunassignedItem 10 3 2" xfId="37572"/>
    <cellStyle name="SAPBEXunassignedItem 10 3 2 2" xfId="37573"/>
    <cellStyle name="SAPBEXunassignedItem 10 3 3" xfId="37574"/>
    <cellStyle name="SAPBEXunassignedItem 10 4" xfId="37575"/>
    <cellStyle name="SAPBEXunassignedItem 10 4 2" xfId="37576"/>
    <cellStyle name="SAPBEXunassignedItem 10 4 2 2" xfId="37577"/>
    <cellStyle name="SAPBEXunassignedItem 10 4 3" xfId="37578"/>
    <cellStyle name="SAPBEXunassignedItem 10 5" xfId="37579"/>
    <cellStyle name="SAPBEXunassignedItem 10 5 2" xfId="37580"/>
    <cellStyle name="SAPBEXunassignedItem 10 5 2 2" xfId="37581"/>
    <cellStyle name="SAPBEXunassignedItem 10 5 3" xfId="37582"/>
    <cellStyle name="SAPBEXunassignedItem 10 6" xfId="37583"/>
    <cellStyle name="SAPBEXunassignedItem 10 6 2" xfId="37584"/>
    <cellStyle name="SAPBEXunassignedItem 10 6 2 2" xfId="37585"/>
    <cellStyle name="SAPBEXunassignedItem 10 6 3" xfId="37586"/>
    <cellStyle name="SAPBEXunassignedItem 10 7" xfId="37587"/>
    <cellStyle name="SAPBEXunassignedItem 10 7 2" xfId="37588"/>
    <cellStyle name="SAPBEXunassignedItem 10 8" xfId="37589"/>
    <cellStyle name="SAPBEXunassignedItem 11" xfId="37590"/>
    <cellStyle name="SAPBEXunassignedItem 11 2" xfId="37591"/>
    <cellStyle name="SAPBEXunassignedItem 11 2 2" xfId="37592"/>
    <cellStyle name="SAPBEXunassignedItem 11 2 2 2" xfId="37593"/>
    <cellStyle name="SAPBEXunassignedItem 11 2 3" xfId="37594"/>
    <cellStyle name="SAPBEXunassignedItem 11 3" xfId="37595"/>
    <cellStyle name="SAPBEXunassignedItem 11 3 2" xfId="37596"/>
    <cellStyle name="SAPBEXunassignedItem 11 3 2 2" xfId="37597"/>
    <cellStyle name="SAPBEXunassignedItem 11 3 3" xfId="37598"/>
    <cellStyle name="SAPBEXunassignedItem 11 4" xfId="37599"/>
    <cellStyle name="SAPBEXunassignedItem 11 4 2" xfId="37600"/>
    <cellStyle name="SAPBEXunassignedItem 11 4 2 2" xfId="37601"/>
    <cellStyle name="SAPBEXunassignedItem 11 4 3" xfId="37602"/>
    <cellStyle name="SAPBEXunassignedItem 11 5" xfId="37603"/>
    <cellStyle name="SAPBEXunassignedItem 11 5 2" xfId="37604"/>
    <cellStyle name="SAPBEXunassignedItem 11 5 2 2" xfId="37605"/>
    <cellStyle name="SAPBEXunassignedItem 11 5 3" xfId="37606"/>
    <cellStyle name="SAPBEXunassignedItem 11 6" xfId="37607"/>
    <cellStyle name="SAPBEXunassignedItem 11 6 2" xfId="37608"/>
    <cellStyle name="SAPBEXunassignedItem 11 6 2 2" xfId="37609"/>
    <cellStyle name="SAPBEXunassignedItem 11 6 3" xfId="37610"/>
    <cellStyle name="SAPBEXunassignedItem 11 7" xfId="37611"/>
    <cellStyle name="SAPBEXunassignedItem 11 7 2" xfId="37612"/>
    <cellStyle name="SAPBEXunassignedItem 11 8" xfId="37613"/>
    <cellStyle name="SAPBEXunassignedItem 12" xfId="37614"/>
    <cellStyle name="SAPBEXunassignedItem 12 2" xfId="37615"/>
    <cellStyle name="SAPBEXunassignedItem 12 2 2" xfId="37616"/>
    <cellStyle name="SAPBEXunassignedItem 12 2 2 2" xfId="37617"/>
    <cellStyle name="SAPBEXunassignedItem 12 2 3" xfId="37618"/>
    <cellStyle name="SAPBEXunassignedItem 12 3" xfId="37619"/>
    <cellStyle name="SAPBEXunassignedItem 12 3 2" xfId="37620"/>
    <cellStyle name="SAPBEXunassignedItem 12 3 2 2" xfId="37621"/>
    <cellStyle name="SAPBEXunassignedItem 12 3 3" xfId="37622"/>
    <cellStyle name="SAPBEXunassignedItem 12 4" xfId="37623"/>
    <cellStyle name="SAPBEXunassignedItem 12 4 2" xfId="37624"/>
    <cellStyle name="SAPBEXunassignedItem 12 4 2 2" xfId="37625"/>
    <cellStyle name="SAPBEXunassignedItem 12 4 3" xfId="37626"/>
    <cellStyle name="SAPBEXunassignedItem 12 5" xfId="37627"/>
    <cellStyle name="SAPBEXunassignedItem 12 5 2" xfId="37628"/>
    <cellStyle name="SAPBEXunassignedItem 12 5 2 2" xfId="37629"/>
    <cellStyle name="SAPBEXunassignedItem 12 5 3" xfId="37630"/>
    <cellStyle name="SAPBEXunassignedItem 12 6" xfId="37631"/>
    <cellStyle name="SAPBEXunassignedItem 12 6 2" xfId="37632"/>
    <cellStyle name="SAPBEXunassignedItem 12 6 2 2" xfId="37633"/>
    <cellStyle name="SAPBEXunassignedItem 12 6 3" xfId="37634"/>
    <cellStyle name="SAPBEXunassignedItem 12 7" xfId="37635"/>
    <cellStyle name="SAPBEXunassignedItem 12 7 2" xfId="37636"/>
    <cellStyle name="SAPBEXunassignedItem 12 8" xfId="37637"/>
    <cellStyle name="SAPBEXunassignedItem 13" xfId="37638"/>
    <cellStyle name="SAPBEXunassignedItem 13 2" xfId="37639"/>
    <cellStyle name="SAPBEXunassignedItem 13 2 2" xfId="37640"/>
    <cellStyle name="SAPBEXunassignedItem 13 3" xfId="37641"/>
    <cellStyle name="SAPBEXunassignedItem 14" xfId="37642"/>
    <cellStyle name="SAPBEXunassignedItem 2" xfId="37643"/>
    <cellStyle name="SAPBEXunassignedItem 2 2" xfId="37644"/>
    <cellStyle name="SAPBEXunassignedItem 2 2 2" xfId="37645"/>
    <cellStyle name="SAPBEXunassignedItem 2 2 2 2" xfId="37646"/>
    <cellStyle name="SAPBEXunassignedItem 2 2 3" xfId="37647"/>
    <cellStyle name="SAPBEXunassignedItem 2 3" xfId="37648"/>
    <cellStyle name="SAPBEXunassignedItem 2 3 2" xfId="37649"/>
    <cellStyle name="SAPBEXunassignedItem 2 3 2 2" xfId="37650"/>
    <cellStyle name="SAPBEXunassignedItem 2 3 3" xfId="37651"/>
    <cellStyle name="SAPBEXunassignedItem 2 4" xfId="37652"/>
    <cellStyle name="SAPBEXunassignedItem 2 4 2" xfId="37653"/>
    <cellStyle name="SAPBEXunassignedItem 2 4 2 2" xfId="37654"/>
    <cellStyle name="SAPBEXunassignedItem 2 4 3" xfId="37655"/>
    <cellStyle name="SAPBEXunassignedItem 2 5" xfId="37656"/>
    <cellStyle name="SAPBEXunassignedItem 2_БДР формат СД (2)" xfId="37657"/>
    <cellStyle name="SAPBEXunassignedItem 3" xfId="37658"/>
    <cellStyle name="SAPBEXunassignedItem 3 2" xfId="37659"/>
    <cellStyle name="SAPBEXunassignedItem 3 2 2" xfId="37660"/>
    <cellStyle name="SAPBEXunassignedItem 3 2 2 2" xfId="37661"/>
    <cellStyle name="SAPBEXunassignedItem 3 2 3" xfId="37662"/>
    <cellStyle name="SAPBEXunassignedItem 3 2 4" xfId="37663"/>
    <cellStyle name="SAPBEXunassignedItem 3 2 5" xfId="37664"/>
    <cellStyle name="SAPBEXunassignedItem 3 2 6" xfId="37665"/>
    <cellStyle name="SAPBEXunassignedItem 3 2 7" xfId="37666"/>
    <cellStyle name="SAPBEXunassignedItem 3 3" xfId="37667"/>
    <cellStyle name="SAPBEXunassignedItem 3 3 2" xfId="37668"/>
    <cellStyle name="SAPBEXunassignedItem 3 3 2 2" xfId="37669"/>
    <cellStyle name="SAPBEXunassignedItem 3 3 3" xfId="37670"/>
    <cellStyle name="SAPBEXunassignedItem 3 4" xfId="37671"/>
    <cellStyle name="SAPBEXunassignedItem 3 4 2" xfId="37672"/>
    <cellStyle name="SAPBEXunassignedItem 3 4 2 2" xfId="37673"/>
    <cellStyle name="SAPBEXunassignedItem 3 4 3" xfId="37674"/>
    <cellStyle name="SAPBEXunassignedItem 3 5" xfId="37675"/>
    <cellStyle name="SAPBEXunassignedItem 3 5 2" xfId="37676"/>
    <cellStyle name="SAPBEXunassignedItem 3 5 2 2" xfId="37677"/>
    <cellStyle name="SAPBEXunassignedItem 3 5 3" xfId="37678"/>
    <cellStyle name="SAPBEXunassignedItem 3 6" xfId="37679"/>
    <cellStyle name="SAPBEXunassignedItem 3_БДР формат СД (2)" xfId="37680"/>
    <cellStyle name="SAPBEXunassignedItem 4" xfId="37681"/>
    <cellStyle name="SAPBEXunassignedItem 4 2" xfId="37682"/>
    <cellStyle name="SAPBEXunassignedItem 4 2 2" xfId="37683"/>
    <cellStyle name="SAPBEXunassignedItem 4 2 2 2" xfId="37684"/>
    <cellStyle name="SAPBEXunassignedItem 4 2 3" xfId="37685"/>
    <cellStyle name="SAPBEXunassignedItem 4 3" xfId="37686"/>
    <cellStyle name="SAPBEXunassignedItem 4 3 2" xfId="37687"/>
    <cellStyle name="SAPBEXunassignedItem 4 3 2 2" xfId="37688"/>
    <cellStyle name="SAPBEXunassignedItem 4 3 3" xfId="37689"/>
    <cellStyle name="SAPBEXunassignedItem 4 4" xfId="37690"/>
    <cellStyle name="SAPBEXunassignedItem 4 4 2" xfId="37691"/>
    <cellStyle name="SAPBEXunassignedItem 4 4 2 2" xfId="37692"/>
    <cellStyle name="SAPBEXunassignedItem 4 4 3" xfId="37693"/>
    <cellStyle name="SAPBEXunassignedItem 4 5" xfId="37694"/>
    <cellStyle name="SAPBEXunassignedItem 4 5 2" xfId="37695"/>
    <cellStyle name="SAPBEXunassignedItem 4 5 2 2" xfId="37696"/>
    <cellStyle name="SAPBEXunassignedItem 4 5 3" xfId="37697"/>
    <cellStyle name="SAPBEXunassignedItem 4 6" xfId="37698"/>
    <cellStyle name="SAPBEXunassignedItem 4 6 2" xfId="37699"/>
    <cellStyle name="SAPBEXunassignedItem 4 6 2 2" xfId="37700"/>
    <cellStyle name="SAPBEXunassignedItem 4 6 3" xfId="37701"/>
    <cellStyle name="SAPBEXunassignedItem 4 7" xfId="37702"/>
    <cellStyle name="SAPBEXunassignedItem 4 7 2" xfId="37703"/>
    <cellStyle name="SAPBEXunassignedItem 4 8" xfId="37704"/>
    <cellStyle name="SAPBEXunassignedItem 4_БДР формат СД (2)" xfId="37705"/>
    <cellStyle name="SAPBEXunassignedItem 5" xfId="37706"/>
    <cellStyle name="SAPBEXunassignedItem 5 2" xfId="37707"/>
    <cellStyle name="SAPBEXunassignedItem 5 2 2" xfId="37708"/>
    <cellStyle name="SAPBEXunassignedItem 5 2 2 2" xfId="37709"/>
    <cellStyle name="SAPBEXunassignedItem 5 2 3" xfId="37710"/>
    <cellStyle name="SAPBEXunassignedItem 5 2 4" xfId="37711"/>
    <cellStyle name="SAPBEXunassignedItem 5 2 5" xfId="37712"/>
    <cellStyle name="SAPBEXunassignedItem 5 2 6" xfId="37713"/>
    <cellStyle name="SAPBEXunassignedItem 5 2 7" xfId="37714"/>
    <cellStyle name="SAPBEXunassignedItem 5 3" xfId="37715"/>
    <cellStyle name="SAPBEXunassignedItem 5 3 2" xfId="37716"/>
    <cellStyle name="SAPBEXunassignedItem 5 3 2 2" xfId="37717"/>
    <cellStyle name="SAPBEXunassignedItem 5 3 3" xfId="37718"/>
    <cellStyle name="SAPBEXunassignedItem 5 4" xfId="37719"/>
    <cellStyle name="SAPBEXunassignedItem 5 4 2" xfId="37720"/>
    <cellStyle name="SAPBEXunassignedItem 5 4 2 2" xfId="37721"/>
    <cellStyle name="SAPBEXunassignedItem 5 4 3" xfId="37722"/>
    <cellStyle name="SAPBEXunassignedItem 5 5" xfId="37723"/>
    <cellStyle name="SAPBEXunassignedItem 5 5 2" xfId="37724"/>
    <cellStyle name="SAPBEXunassignedItem 5 5 2 2" xfId="37725"/>
    <cellStyle name="SAPBEXunassignedItem 5 5 3" xfId="37726"/>
    <cellStyle name="SAPBEXunassignedItem 5 6" xfId="37727"/>
    <cellStyle name="SAPBEXunassignedItem 5 6 2" xfId="37728"/>
    <cellStyle name="SAPBEXunassignedItem 5 6 2 2" xfId="37729"/>
    <cellStyle name="SAPBEXunassignedItem 5 6 3" xfId="37730"/>
    <cellStyle name="SAPBEXunassignedItem 5 7" xfId="37731"/>
    <cellStyle name="SAPBEXunassignedItem 5 7 2" xfId="37732"/>
    <cellStyle name="SAPBEXunassignedItem 5 8" xfId="37733"/>
    <cellStyle name="SAPBEXunassignedItem 5_БДР формат СД (2)" xfId="37734"/>
    <cellStyle name="SAPBEXunassignedItem 6" xfId="37735"/>
    <cellStyle name="SAPBEXunassignedItem 6 2" xfId="37736"/>
    <cellStyle name="SAPBEXunassignedItem 6 2 2" xfId="37737"/>
    <cellStyle name="SAPBEXunassignedItem 6 2 2 2" xfId="37738"/>
    <cellStyle name="SAPBEXunassignedItem 6 2 3" xfId="37739"/>
    <cellStyle name="SAPBEXunassignedItem 6 3" xfId="37740"/>
    <cellStyle name="SAPBEXunassignedItem 6 3 2" xfId="37741"/>
    <cellStyle name="SAPBEXunassignedItem 6 3 2 2" xfId="37742"/>
    <cellStyle name="SAPBEXunassignedItem 6 3 3" xfId="37743"/>
    <cellStyle name="SAPBEXunassignedItem 6 4" xfId="37744"/>
    <cellStyle name="SAPBEXunassignedItem 6 4 2" xfId="37745"/>
    <cellStyle name="SAPBEXunassignedItem 6 4 2 2" xfId="37746"/>
    <cellStyle name="SAPBEXunassignedItem 6 4 3" xfId="37747"/>
    <cellStyle name="SAPBEXunassignedItem 6 5" xfId="37748"/>
    <cellStyle name="SAPBEXunassignedItem 6 5 2" xfId="37749"/>
    <cellStyle name="SAPBEXunassignedItem 6 5 2 2" xfId="37750"/>
    <cellStyle name="SAPBEXunassignedItem 6 5 3" xfId="37751"/>
    <cellStyle name="SAPBEXunassignedItem 6 6" xfId="37752"/>
    <cellStyle name="SAPBEXunassignedItem 6 6 2" xfId="37753"/>
    <cellStyle name="SAPBEXunassignedItem 6 6 2 2" xfId="37754"/>
    <cellStyle name="SAPBEXunassignedItem 6 6 3" xfId="37755"/>
    <cellStyle name="SAPBEXunassignedItem 6 7" xfId="37756"/>
    <cellStyle name="SAPBEXunassignedItem 6 7 2" xfId="37757"/>
    <cellStyle name="SAPBEXunassignedItem 6 8" xfId="37758"/>
    <cellStyle name="SAPBEXunassignedItem 6_БДР формат СД (2)" xfId="37759"/>
    <cellStyle name="SAPBEXunassignedItem 7" xfId="37760"/>
    <cellStyle name="SAPBEXunassignedItem 7 2" xfId="37761"/>
    <cellStyle name="SAPBEXunassignedItem 7 2 2" xfId="37762"/>
    <cellStyle name="SAPBEXunassignedItem 7 2 2 2" xfId="37763"/>
    <cellStyle name="SAPBEXunassignedItem 7 2 3" xfId="37764"/>
    <cellStyle name="SAPBEXunassignedItem 7 3" xfId="37765"/>
    <cellStyle name="SAPBEXunassignedItem 7 3 2" xfId="37766"/>
    <cellStyle name="SAPBEXunassignedItem 7 3 2 2" xfId="37767"/>
    <cellStyle name="SAPBEXunassignedItem 7 3 3" xfId="37768"/>
    <cellStyle name="SAPBEXunassignedItem 7 4" xfId="37769"/>
    <cellStyle name="SAPBEXunassignedItem 7 4 2" xfId="37770"/>
    <cellStyle name="SAPBEXunassignedItem 7 4 2 2" xfId="37771"/>
    <cellStyle name="SAPBEXunassignedItem 7 4 3" xfId="37772"/>
    <cellStyle name="SAPBEXunassignedItem 7 5" xfId="37773"/>
    <cellStyle name="SAPBEXunassignedItem 7 5 2" xfId="37774"/>
    <cellStyle name="SAPBEXunassignedItem 7 5 2 2" xfId="37775"/>
    <cellStyle name="SAPBEXunassignedItem 7 5 3" xfId="37776"/>
    <cellStyle name="SAPBEXunassignedItem 7 6" xfId="37777"/>
    <cellStyle name="SAPBEXunassignedItem 7 6 2" xfId="37778"/>
    <cellStyle name="SAPBEXunassignedItem 7 6 2 2" xfId="37779"/>
    <cellStyle name="SAPBEXunassignedItem 7 6 3" xfId="37780"/>
    <cellStyle name="SAPBEXunassignedItem 7 7" xfId="37781"/>
    <cellStyle name="SAPBEXunassignedItem 7 7 2" xfId="37782"/>
    <cellStyle name="SAPBEXunassignedItem 7 8" xfId="37783"/>
    <cellStyle name="SAPBEXunassignedItem 8" xfId="37784"/>
    <cellStyle name="SAPBEXunassignedItem 8 2" xfId="37785"/>
    <cellStyle name="SAPBEXunassignedItem 8 2 2" xfId="37786"/>
    <cellStyle name="SAPBEXunassignedItem 8 2 2 2" xfId="37787"/>
    <cellStyle name="SAPBEXunassignedItem 8 2 3" xfId="37788"/>
    <cellStyle name="SAPBEXunassignedItem 8 3" xfId="37789"/>
    <cellStyle name="SAPBEXunassignedItem 8 3 2" xfId="37790"/>
    <cellStyle name="SAPBEXunassignedItem 8 3 2 2" xfId="37791"/>
    <cellStyle name="SAPBEXunassignedItem 8 3 3" xfId="37792"/>
    <cellStyle name="SAPBEXunassignedItem 8 4" xfId="37793"/>
    <cellStyle name="SAPBEXunassignedItem 8 4 2" xfId="37794"/>
    <cellStyle name="SAPBEXunassignedItem 8 4 2 2" xfId="37795"/>
    <cellStyle name="SAPBEXunassignedItem 8 4 3" xfId="37796"/>
    <cellStyle name="SAPBEXunassignedItem 8 5" xfId="37797"/>
    <cellStyle name="SAPBEXunassignedItem 8 5 2" xfId="37798"/>
    <cellStyle name="SAPBEXunassignedItem 8 5 2 2" xfId="37799"/>
    <cellStyle name="SAPBEXunassignedItem 8 5 3" xfId="37800"/>
    <cellStyle name="SAPBEXunassignedItem 8 6" xfId="37801"/>
    <cellStyle name="SAPBEXunassignedItem 8 6 2" xfId="37802"/>
    <cellStyle name="SAPBEXunassignedItem 8 6 2 2" xfId="37803"/>
    <cellStyle name="SAPBEXunassignedItem 8 6 3" xfId="37804"/>
    <cellStyle name="SAPBEXunassignedItem 8 7" xfId="37805"/>
    <cellStyle name="SAPBEXunassignedItem 8 7 2" xfId="37806"/>
    <cellStyle name="SAPBEXunassignedItem 8 8" xfId="37807"/>
    <cellStyle name="SAPBEXunassignedItem 9" xfId="37808"/>
    <cellStyle name="SAPBEXunassignedItem 9 2" xfId="37809"/>
    <cellStyle name="SAPBEXunassignedItem 9 2 2" xfId="37810"/>
    <cellStyle name="SAPBEXunassignedItem 9 2 2 2" xfId="37811"/>
    <cellStyle name="SAPBEXunassignedItem 9 2 3" xfId="37812"/>
    <cellStyle name="SAPBEXunassignedItem 9 3" xfId="37813"/>
    <cellStyle name="SAPBEXunassignedItem 9 3 2" xfId="37814"/>
    <cellStyle name="SAPBEXunassignedItem 9 3 2 2" xfId="37815"/>
    <cellStyle name="SAPBEXunassignedItem 9 3 3" xfId="37816"/>
    <cellStyle name="SAPBEXunassignedItem 9 4" xfId="37817"/>
    <cellStyle name="SAPBEXunassignedItem 9 4 2" xfId="37818"/>
    <cellStyle name="SAPBEXunassignedItem 9 4 2 2" xfId="37819"/>
    <cellStyle name="SAPBEXunassignedItem 9 4 3" xfId="37820"/>
    <cellStyle name="SAPBEXunassignedItem 9 5" xfId="37821"/>
    <cellStyle name="SAPBEXunassignedItem 9 5 2" xfId="37822"/>
    <cellStyle name="SAPBEXunassignedItem 9 5 2 2" xfId="37823"/>
    <cellStyle name="SAPBEXunassignedItem 9 5 3" xfId="37824"/>
    <cellStyle name="SAPBEXunassignedItem 9 6" xfId="37825"/>
    <cellStyle name="SAPBEXunassignedItem 9 6 2" xfId="37826"/>
    <cellStyle name="SAPBEXunassignedItem 9 6 2 2" xfId="37827"/>
    <cellStyle name="SAPBEXunassignedItem 9 6 3" xfId="37828"/>
    <cellStyle name="SAPBEXunassignedItem 9 7" xfId="37829"/>
    <cellStyle name="SAPBEXunassignedItem 9 7 2" xfId="37830"/>
    <cellStyle name="SAPBEXunassignedItem 9 8" xfId="37831"/>
    <cellStyle name="SAPBEXunassignedItem_БДР формат СД (2)" xfId="37832"/>
    <cellStyle name="SAPBEXundefined" xfId="37833"/>
    <cellStyle name="SAPBEXundefined 10" xfId="37834"/>
    <cellStyle name="SAPBEXundefined 10 2" xfId="37835"/>
    <cellStyle name="SAPBEXundefined 10 2 2" xfId="37836"/>
    <cellStyle name="SAPBEXundefined 10 2 3" xfId="37837"/>
    <cellStyle name="SAPBEXundefined 10 2 4" xfId="37838"/>
    <cellStyle name="SAPBEXundefined 10 2 5" xfId="37839"/>
    <cellStyle name="SAPBEXundefined 10 2 6" xfId="37840"/>
    <cellStyle name="SAPBEXundefined 10 2 7" xfId="37841"/>
    <cellStyle name="SAPBEXundefined 10 3" xfId="37842"/>
    <cellStyle name="SAPBEXundefined 10 4" xfId="37843"/>
    <cellStyle name="SAPBEXundefined 10 5" xfId="37844"/>
    <cellStyle name="SAPBEXundefined 10 6" xfId="37845"/>
    <cellStyle name="SAPBEXundefined 10 7" xfId="37846"/>
    <cellStyle name="SAPBEXundefined 10 8" xfId="37847"/>
    <cellStyle name="SAPBEXundefined 11" xfId="37848"/>
    <cellStyle name="SAPBEXundefined 11 2" xfId="37849"/>
    <cellStyle name="SAPBEXundefined 11 2 2" xfId="37850"/>
    <cellStyle name="SAPBEXundefined 11 2 3" xfId="37851"/>
    <cellStyle name="SAPBEXundefined 11 2 4" xfId="37852"/>
    <cellStyle name="SAPBEXundefined 11 2 5" xfId="37853"/>
    <cellStyle name="SAPBEXundefined 11 2 6" xfId="37854"/>
    <cellStyle name="SAPBEXundefined 11 2 7" xfId="37855"/>
    <cellStyle name="SAPBEXundefined 11 3" xfId="37856"/>
    <cellStyle name="SAPBEXundefined 11 4" xfId="37857"/>
    <cellStyle name="SAPBEXundefined 11 5" xfId="37858"/>
    <cellStyle name="SAPBEXundefined 11 6" xfId="37859"/>
    <cellStyle name="SAPBEXundefined 11 7" xfId="37860"/>
    <cellStyle name="SAPBEXundefined 11 8" xfId="37861"/>
    <cellStyle name="SAPBEXundefined 11_БДР формат СД (2)" xfId="37862"/>
    <cellStyle name="SAPBEXundefined 12" xfId="37863"/>
    <cellStyle name="SAPBEXundefined 12 2" xfId="37864"/>
    <cellStyle name="SAPBEXundefined 12 2 2" xfId="37865"/>
    <cellStyle name="SAPBEXundefined 12 3" xfId="37866"/>
    <cellStyle name="SAPBEXundefined 12_БДР формат СД (2)" xfId="37867"/>
    <cellStyle name="SAPBEXundefined 13" xfId="37868"/>
    <cellStyle name="SAPBEXundefined 13 2" xfId="37869"/>
    <cellStyle name="SAPBEXundefined 13 2 2" xfId="37870"/>
    <cellStyle name="SAPBEXundefined 13 2 3" xfId="37871"/>
    <cellStyle name="SAPBEXundefined 13 2 4" xfId="37872"/>
    <cellStyle name="SAPBEXundefined 13 2 5" xfId="37873"/>
    <cellStyle name="SAPBEXundefined 13 2 6" xfId="37874"/>
    <cellStyle name="SAPBEXundefined 13 2 7" xfId="37875"/>
    <cellStyle name="SAPBEXundefined 13 3" xfId="37876"/>
    <cellStyle name="SAPBEXundefined 13 4" xfId="37877"/>
    <cellStyle name="SAPBEXundefined 13 5" xfId="37878"/>
    <cellStyle name="SAPBEXundefined 13 6" xfId="37879"/>
    <cellStyle name="SAPBEXundefined 13 7" xfId="37880"/>
    <cellStyle name="SAPBEXundefined 13 8" xfId="37881"/>
    <cellStyle name="SAPBEXundefined 14" xfId="37882"/>
    <cellStyle name="SAPBEXundefined 14 2" xfId="37883"/>
    <cellStyle name="SAPBEXundefined 15" xfId="37884"/>
    <cellStyle name="SAPBEXundefined 15 2" xfId="37885"/>
    <cellStyle name="SAPBEXundefined 15 3" xfId="37886"/>
    <cellStyle name="SAPBEXundefined 15 4" xfId="37887"/>
    <cellStyle name="SAPBEXundefined 15 5" xfId="37888"/>
    <cellStyle name="SAPBEXundefined 15 6" xfId="37889"/>
    <cellStyle name="SAPBEXundefined 15 7" xfId="37890"/>
    <cellStyle name="SAPBEXundefined 16" xfId="37891"/>
    <cellStyle name="SAPBEXundefined 17" xfId="37892"/>
    <cellStyle name="SAPBEXundefined 18" xfId="37893"/>
    <cellStyle name="SAPBEXundefined 19" xfId="37894"/>
    <cellStyle name="SAPBEXundefined 2" xfId="37895"/>
    <cellStyle name="SAPBEXundefined 2 10" xfId="37896"/>
    <cellStyle name="SAPBEXundefined 2 11" xfId="37897"/>
    <cellStyle name="SAPBEXundefined 2 12" xfId="37898"/>
    <cellStyle name="SAPBEXundefined 2 2" xfId="37899"/>
    <cellStyle name="SAPBEXundefined 2 2 2" xfId="37900"/>
    <cellStyle name="SAPBEXundefined 2 2 2 2" xfId="37901"/>
    <cellStyle name="SAPBEXundefined 2 2 3" xfId="37902"/>
    <cellStyle name="SAPBEXundefined 2 2 4" xfId="37903"/>
    <cellStyle name="SAPBEXundefined 2 2 5" xfId="37904"/>
    <cellStyle name="SAPBEXundefined 2 2 6" xfId="37905"/>
    <cellStyle name="SAPBEXundefined 2 2 7" xfId="37906"/>
    <cellStyle name="SAPBEXundefined 2 3" xfId="37907"/>
    <cellStyle name="SAPBEXundefined 2 3 2" xfId="37908"/>
    <cellStyle name="SAPBEXundefined 2 3 2 2" xfId="37909"/>
    <cellStyle name="SAPBEXundefined 2 3 3" xfId="37910"/>
    <cellStyle name="SAPBEXundefined 2 3 4" xfId="37911"/>
    <cellStyle name="SAPBEXundefined 2 3 5" xfId="37912"/>
    <cellStyle name="SAPBEXundefined 2 4" xfId="37913"/>
    <cellStyle name="SAPBEXundefined 2 4 2" xfId="37914"/>
    <cellStyle name="SAPBEXundefined 2 4 2 2" xfId="37915"/>
    <cellStyle name="SAPBEXundefined 2 4 2 3" xfId="37916"/>
    <cellStyle name="SAPBEXundefined 2 4 2 4" xfId="37917"/>
    <cellStyle name="SAPBEXundefined 2 4 2 5" xfId="37918"/>
    <cellStyle name="SAPBEXundefined 2 4 2 6" xfId="37919"/>
    <cellStyle name="SAPBEXundefined 2 4 2 7" xfId="37920"/>
    <cellStyle name="SAPBEXundefined 2 4 3" xfId="37921"/>
    <cellStyle name="SAPBEXundefined 2 4 4" xfId="37922"/>
    <cellStyle name="SAPBEXundefined 2 4 5" xfId="37923"/>
    <cellStyle name="SAPBEXundefined 2 4 6" xfId="37924"/>
    <cellStyle name="SAPBEXundefined 2 4 7" xfId="37925"/>
    <cellStyle name="SAPBEXundefined 2 4 8" xfId="37926"/>
    <cellStyle name="SAPBEXundefined 2 5" xfId="37927"/>
    <cellStyle name="SAPBEXundefined 2 5 2" xfId="37928"/>
    <cellStyle name="SAPBEXundefined 2 5 2 2" xfId="37929"/>
    <cellStyle name="SAPBEXundefined 2 5 3" xfId="37930"/>
    <cellStyle name="SAPBEXundefined 2 6" xfId="37931"/>
    <cellStyle name="SAPBEXundefined 2 6 2" xfId="37932"/>
    <cellStyle name="SAPBEXundefined 2 6 3" xfId="37933"/>
    <cellStyle name="SAPBEXundefined 2 6 4" xfId="37934"/>
    <cellStyle name="SAPBEXundefined 2 6 5" xfId="37935"/>
    <cellStyle name="SAPBEXundefined 2 6 6" xfId="37936"/>
    <cellStyle name="SAPBEXundefined 2 6 7" xfId="37937"/>
    <cellStyle name="SAPBEXundefined 2 7" xfId="37938"/>
    <cellStyle name="SAPBEXundefined 2 8" xfId="37939"/>
    <cellStyle name="SAPBEXundefined 2 9" xfId="37940"/>
    <cellStyle name="SAPBEXundefined 2_БДР формат СД (2)" xfId="37941"/>
    <cellStyle name="SAPBEXundefined 20" xfId="37942"/>
    <cellStyle name="SAPBEXundefined 21" xfId="37943"/>
    <cellStyle name="SAPBEXundefined 22" xfId="37944"/>
    <cellStyle name="SAPBEXundefined 23" xfId="37945"/>
    <cellStyle name="SAPBEXundefined 24" xfId="37946"/>
    <cellStyle name="SAPBEXundefined 25" xfId="37947"/>
    <cellStyle name="SAPBEXundefined 26" xfId="37948"/>
    <cellStyle name="SAPBEXundefined 27" xfId="37949"/>
    <cellStyle name="SAPBEXundefined 3" xfId="37950"/>
    <cellStyle name="SAPBEXundefined 3 2" xfId="37951"/>
    <cellStyle name="SAPBEXundefined 3 2 2" xfId="37952"/>
    <cellStyle name="SAPBEXundefined 3 2 2 2" xfId="37953"/>
    <cellStyle name="SAPBEXundefined 3 2 2 3" xfId="37954"/>
    <cellStyle name="SAPBEXundefined 3 2 2 4" xfId="37955"/>
    <cellStyle name="SAPBEXundefined 3 2 2 5" xfId="37956"/>
    <cellStyle name="SAPBEXundefined 3 2 2 6" xfId="37957"/>
    <cellStyle name="SAPBEXundefined 3 2 2 7" xfId="37958"/>
    <cellStyle name="SAPBEXundefined 3 2 3" xfId="37959"/>
    <cellStyle name="SAPBEXundefined 3 2 4" xfId="37960"/>
    <cellStyle name="SAPBEXundefined 3 2 5" xfId="37961"/>
    <cellStyle name="SAPBEXundefined 3 2 6" xfId="37962"/>
    <cellStyle name="SAPBEXundefined 3 2 7" xfId="37963"/>
    <cellStyle name="SAPBEXundefined 3 2 8" xfId="37964"/>
    <cellStyle name="SAPBEXundefined 3 3" xfId="37965"/>
    <cellStyle name="SAPBEXundefined 3 3 2" xfId="37966"/>
    <cellStyle name="SAPBEXundefined 3 3 2 2" xfId="37967"/>
    <cellStyle name="SAPBEXundefined 3 3 3" xfId="37968"/>
    <cellStyle name="SAPBEXundefined 3 3 4" xfId="37969"/>
    <cellStyle name="SAPBEXundefined 3 3 5" xfId="37970"/>
    <cellStyle name="SAPBEXundefined 3 4" xfId="37971"/>
    <cellStyle name="SAPBEXundefined 3 4 2" xfId="37972"/>
    <cellStyle name="SAPBEXundefined 3 4 2 2" xfId="37973"/>
    <cellStyle name="SAPBEXundefined 3 4 3" xfId="37974"/>
    <cellStyle name="SAPBEXundefined 3 5" xfId="37975"/>
    <cellStyle name="SAPBEXundefined 3 5 2" xfId="37976"/>
    <cellStyle name="SAPBEXundefined 3 5 2 2" xfId="37977"/>
    <cellStyle name="SAPBEXundefined 3 5 3" xfId="37978"/>
    <cellStyle name="SAPBEXundefined 3 6" xfId="37979"/>
    <cellStyle name="SAPBEXundefined 3 6 2" xfId="37980"/>
    <cellStyle name="SAPBEXundefined 3 7" xfId="37981"/>
    <cellStyle name="SAPBEXundefined 3 8" xfId="37982"/>
    <cellStyle name="SAPBEXundefined 3_БДР формат СД (2)" xfId="37983"/>
    <cellStyle name="SAPBEXundefined 4" xfId="37984"/>
    <cellStyle name="SAPBEXundefined 4 2" xfId="37985"/>
    <cellStyle name="SAPBEXundefined 4 2 2" xfId="37986"/>
    <cellStyle name="SAPBEXundefined 4 2 2 2" xfId="37987"/>
    <cellStyle name="SAPBEXundefined 4 2 2 3" xfId="37988"/>
    <cellStyle name="SAPBEXundefined 4 2 2 4" xfId="37989"/>
    <cellStyle name="SAPBEXundefined 4 2 2 5" xfId="37990"/>
    <cellStyle name="SAPBEXundefined 4 2 2 6" xfId="37991"/>
    <cellStyle name="SAPBEXundefined 4 2 2 7" xfId="37992"/>
    <cellStyle name="SAPBEXundefined 4 2 3" xfId="37993"/>
    <cellStyle name="SAPBEXundefined 4 2 4" xfId="37994"/>
    <cellStyle name="SAPBEXundefined 4 2 5" xfId="37995"/>
    <cellStyle name="SAPBEXundefined 4 2 6" xfId="37996"/>
    <cellStyle name="SAPBEXundefined 4 2 7" xfId="37997"/>
    <cellStyle name="SAPBEXundefined 4 2 8" xfId="37998"/>
    <cellStyle name="SAPBEXundefined 4 3" xfId="37999"/>
    <cellStyle name="SAPBEXundefined 4 3 2" xfId="38000"/>
    <cellStyle name="SAPBEXundefined 4 3 2 2" xfId="38001"/>
    <cellStyle name="SAPBEXundefined 4 3 3" xfId="38002"/>
    <cellStyle name="SAPBEXundefined 4 3 4" xfId="38003"/>
    <cellStyle name="SAPBEXundefined 4 3 5" xfId="38004"/>
    <cellStyle name="SAPBEXundefined 4 4" xfId="38005"/>
    <cellStyle name="SAPBEXundefined 4 4 2" xfId="38006"/>
    <cellStyle name="SAPBEXundefined 4 4 2 2" xfId="38007"/>
    <cellStyle name="SAPBEXundefined 4 4 3" xfId="38008"/>
    <cellStyle name="SAPBEXundefined 4 5" xfId="38009"/>
    <cellStyle name="SAPBEXundefined 4 5 2" xfId="38010"/>
    <cellStyle name="SAPBEXundefined 4 5 2 2" xfId="38011"/>
    <cellStyle name="SAPBEXundefined 4 5 3" xfId="38012"/>
    <cellStyle name="SAPBEXundefined 4 6" xfId="38013"/>
    <cellStyle name="SAPBEXundefined 4 6 2" xfId="38014"/>
    <cellStyle name="SAPBEXundefined 4 7" xfId="38015"/>
    <cellStyle name="SAPBEXundefined 4_БДР формат СД (2)" xfId="38016"/>
    <cellStyle name="SAPBEXundefined 5" xfId="38017"/>
    <cellStyle name="SAPBEXundefined 5 2" xfId="38018"/>
    <cellStyle name="SAPBEXundefined 5 2 2" xfId="38019"/>
    <cellStyle name="SAPBEXundefined 5 2 2 2" xfId="38020"/>
    <cellStyle name="SAPBEXundefined 5 2 3" xfId="38021"/>
    <cellStyle name="SAPBEXundefined 5 2 4" xfId="38022"/>
    <cellStyle name="SAPBEXundefined 5 2 5" xfId="38023"/>
    <cellStyle name="SAPBEXundefined 5 2 6" xfId="38024"/>
    <cellStyle name="SAPBEXundefined 5 2 7" xfId="38025"/>
    <cellStyle name="SAPBEXundefined 5 3" xfId="38026"/>
    <cellStyle name="SAPBEXundefined 5 3 2" xfId="38027"/>
    <cellStyle name="SAPBEXundefined 5 3 2 2" xfId="38028"/>
    <cellStyle name="SAPBEXundefined 5 3 3" xfId="38029"/>
    <cellStyle name="SAPBEXundefined 5 4" xfId="38030"/>
    <cellStyle name="SAPBEXundefined 5 4 2" xfId="38031"/>
    <cellStyle name="SAPBEXundefined 5 4 2 2" xfId="38032"/>
    <cellStyle name="SAPBEXundefined 5 4 3" xfId="38033"/>
    <cellStyle name="SAPBEXundefined 5 5" xfId="38034"/>
    <cellStyle name="SAPBEXundefined 5 5 2" xfId="38035"/>
    <cellStyle name="SAPBEXundefined 5 5 2 2" xfId="38036"/>
    <cellStyle name="SAPBEXundefined 5 5 3" xfId="38037"/>
    <cellStyle name="SAPBEXundefined 5 6" xfId="38038"/>
    <cellStyle name="SAPBEXundefined 5 6 2" xfId="38039"/>
    <cellStyle name="SAPBEXundefined 5 7" xfId="38040"/>
    <cellStyle name="SAPBEXundefined 5 8" xfId="38041"/>
    <cellStyle name="SAPBEXundefined 6" xfId="38042"/>
    <cellStyle name="SAPBEXundefined 6 2" xfId="38043"/>
    <cellStyle name="SAPBEXundefined 6 2 2" xfId="38044"/>
    <cellStyle name="SAPBEXundefined 6 2 2 2" xfId="38045"/>
    <cellStyle name="SAPBEXundefined 6 2 3" xfId="38046"/>
    <cellStyle name="SAPBEXundefined 6 2 4" xfId="38047"/>
    <cellStyle name="SAPBEXundefined 6 2 5" xfId="38048"/>
    <cellStyle name="SAPBEXundefined 6 2 6" xfId="38049"/>
    <cellStyle name="SAPBEXundefined 6 2 7" xfId="38050"/>
    <cellStyle name="SAPBEXundefined 6 3" xfId="38051"/>
    <cellStyle name="SAPBEXundefined 6 3 2" xfId="38052"/>
    <cellStyle name="SAPBEXundefined 6 3 2 2" xfId="38053"/>
    <cellStyle name="SAPBEXundefined 6 3 3" xfId="38054"/>
    <cellStyle name="SAPBEXundefined 6 4" xfId="38055"/>
    <cellStyle name="SAPBEXundefined 6 4 2" xfId="38056"/>
    <cellStyle name="SAPBEXundefined 6 4 2 2" xfId="38057"/>
    <cellStyle name="SAPBEXundefined 6 4 3" xfId="38058"/>
    <cellStyle name="SAPBEXundefined 6 5" xfId="38059"/>
    <cellStyle name="SAPBEXundefined 6 5 2" xfId="38060"/>
    <cellStyle name="SAPBEXundefined 6 5 2 2" xfId="38061"/>
    <cellStyle name="SAPBEXundefined 6 5 3" xfId="38062"/>
    <cellStyle name="SAPBEXundefined 6 6" xfId="38063"/>
    <cellStyle name="SAPBEXundefined 6 6 2" xfId="38064"/>
    <cellStyle name="SAPBEXundefined 6 7" xfId="38065"/>
    <cellStyle name="SAPBEXundefined 6 8" xfId="38066"/>
    <cellStyle name="SAPBEXundefined 6_БДР формат СД (2)" xfId="38067"/>
    <cellStyle name="SAPBEXundefined 7" xfId="38068"/>
    <cellStyle name="SAPBEXundefined 7 2" xfId="38069"/>
    <cellStyle name="SAPBEXundefined 7 2 2" xfId="38070"/>
    <cellStyle name="SAPBEXundefined 7 2 2 2" xfId="38071"/>
    <cellStyle name="SAPBEXundefined 7 2 3" xfId="38072"/>
    <cellStyle name="SAPBEXundefined 7 3" xfId="38073"/>
    <cellStyle name="SAPBEXundefined 7 3 2" xfId="38074"/>
    <cellStyle name="SAPBEXundefined 7 3 2 2" xfId="38075"/>
    <cellStyle name="SAPBEXundefined 7 3 3" xfId="38076"/>
    <cellStyle name="SAPBEXundefined 7 4" xfId="38077"/>
    <cellStyle name="SAPBEXundefined 7 4 2" xfId="38078"/>
    <cellStyle name="SAPBEXundefined 7 4 2 2" xfId="38079"/>
    <cellStyle name="SAPBEXundefined 7 4 3" xfId="38080"/>
    <cellStyle name="SAPBEXundefined 7 5" xfId="38081"/>
    <cellStyle name="SAPBEXundefined 7 5 2" xfId="38082"/>
    <cellStyle name="SAPBEXundefined 7 5 2 2" xfId="38083"/>
    <cellStyle name="SAPBEXundefined 7 5 3" xfId="38084"/>
    <cellStyle name="SAPBEXundefined 7 6" xfId="38085"/>
    <cellStyle name="SAPBEXundefined 7 6 2" xfId="38086"/>
    <cellStyle name="SAPBEXundefined 7 6 2 2" xfId="38087"/>
    <cellStyle name="SAPBEXundefined 7 6 3" xfId="38088"/>
    <cellStyle name="SAPBEXundefined 7 7" xfId="38089"/>
    <cellStyle name="SAPBEXundefined 7 7 2" xfId="38090"/>
    <cellStyle name="SAPBEXundefined 7 8" xfId="38091"/>
    <cellStyle name="SAPBEXundefined 7_БДР формат СД (2)" xfId="38092"/>
    <cellStyle name="SAPBEXundefined 8" xfId="38093"/>
    <cellStyle name="SAPBEXundefined 8 2" xfId="38094"/>
    <cellStyle name="SAPBEXundefined 8 2 2" xfId="38095"/>
    <cellStyle name="SAPBEXundefined 8 2 2 2" xfId="38096"/>
    <cellStyle name="SAPBEXundefined 8 2 3" xfId="38097"/>
    <cellStyle name="SAPBEXundefined 8 2 4" xfId="38098"/>
    <cellStyle name="SAPBEXundefined 8 2 5" xfId="38099"/>
    <cellStyle name="SAPBEXundefined 8 2 6" xfId="38100"/>
    <cellStyle name="SAPBEXundefined 8 2 7" xfId="38101"/>
    <cellStyle name="SAPBEXundefined 8 3" xfId="38102"/>
    <cellStyle name="SAPBEXundefined 8 3 2" xfId="38103"/>
    <cellStyle name="SAPBEXundefined 8 3 2 2" xfId="38104"/>
    <cellStyle name="SAPBEXundefined 8 3 3" xfId="38105"/>
    <cellStyle name="SAPBEXundefined 8 4" xfId="38106"/>
    <cellStyle name="SAPBEXundefined 8 4 2" xfId="38107"/>
    <cellStyle name="SAPBEXundefined 8 4 2 2" xfId="38108"/>
    <cellStyle name="SAPBEXundefined 8 4 3" xfId="38109"/>
    <cellStyle name="SAPBEXundefined 8 5" xfId="38110"/>
    <cellStyle name="SAPBEXundefined 8 5 2" xfId="38111"/>
    <cellStyle name="SAPBEXundefined 8 5 2 2" xfId="38112"/>
    <cellStyle name="SAPBEXundefined 8 5 3" xfId="38113"/>
    <cellStyle name="SAPBEXundefined 8 6" xfId="38114"/>
    <cellStyle name="SAPBEXundefined 8 6 2" xfId="38115"/>
    <cellStyle name="SAPBEXundefined 8 6 2 2" xfId="38116"/>
    <cellStyle name="SAPBEXundefined 8 6 3" xfId="38117"/>
    <cellStyle name="SAPBEXundefined 8 7" xfId="38118"/>
    <cellStyle name="SAPBEXundefined 8 7 2" xfId="38119"/>
    <cellStyle name="SAPBEXundefined 8 8" xfId="38120"/>
    <cellStyle name="SAPBEXundefined 9" xfId="38121"/>
    <cellStyle name="SAPBEXundefined 9 2" xfId="38122"/>
    <cellStyle name="SAPBEXundefined 9 2 2" xfId="38123"/>
    <cellStyle name="SAPBEXundefined 9 2 3" xfId="38124"/>
    <cellStyle name="SAPBEXundefined 9 2 4" xfId="38125"/>
    <cellStyle name="SAPBEXundefined 9 2 5" xfId="38126"/>
    <cellStyle name="SAPBEXundefined 9 2 6" xfId="38127"/>
    <cellStyle name="SAPBEXundefined 9 2 7" xfId="38128"/>
    <cellStyle name="SAPBEXundefined 9 3" xfId="38129"/>
    <cellStyle name="SAPBEXundefined 9 4" xfId="38130"/>
    <cellStyle name="SAPBEXundefined 9 5" xfId="38131"/>
    <cellStyle name="SAPBEXundefined 9 6" xfId="38132"/>
    <cellStyle name="SAPBEXundefined 9 7" xfId="38133"/>
    <cellStyle name="SAPBEXundefined 9 8" xfId="38134"/>
    <cellStyle name="SAPBEXundefined_xSAPtemp1650" xfId="38135"/>
    <cellStyle name="ScotchRule" xfId="38136"/>
    <cellStyle name="ScotchRule 2" xfId="38137"/>
    <cellStyle name="ScotchRule 3" xfId="38138"/>
    <cellStyle name="ScotchRule 4" xfId="38139"/>
    <cellStyle name="ScripFactor" xfId="38140"/>
    <cellStyle name="Section Heading" xfId="38141"/>
    <cellStyle name="SectionHeading" xfId="38142"/>
    <cellStyle name="SectionHeading 10" xfId="38143"/>
    <cellStyle name="SectionHeading 10 2" xfId="38144"/>
    <cellStyle name="SectionHeading 10 2 2" xfId="38145"/>
    <cellStyle name="SectionHeading 10 2 2 2" xfId="38146"/>
    <cellStyle name="SectionHeading 10 2 3" xfId="38147"/>
    <cellStyle name="SectionHeading 10 3" xfId="38148"/>
    <cellStyle name="SectionHeading 10 3 2" xfId="38149"/>
    <cellStyle name="SectionHeading 10 3 2 2" xfId="38150"/>
    <cellStyle name="SectionHeading 10 3 3" xfId="38151"/>
    <cellStyle name="SectionHeading 10 4" xfId="38152"/>
    <cellStyle name="SectionHeading 10 4 2" xfId="38153"/>
    <cellStyle name="SectionHeading 10 4 2 2" xfId="38154"/>
    <cellStyle name="SectionHeading 10 4 3" xfId="38155"/>
    <cellStyle name="SectionHeading 10 5" xfId="38156"/>
    <cellStyle name="SectionHeading 10 5 2" xfId="38157"/>
    <cellStyle name="SectionHeading 10 5 2 2" xfId="38158"/>
    <cellStyle name="SectionHeading 10 5 3" xfId="38159"/>
    <cellStyle name="SectionHeading 10 6" xfId="38160"/>
    <cellStyle name="SectionHeading 10 6 2" xfId="38161"/>
    <cellStyle name="SectionHeading 10 6 2 2" xfId="38162"/>
    <cellStyle name="SectionHeading 10 6 3" xfId="38163"/>
    <cellStyle name="SectionHeading 10 7" xfId="38164"/>
    <cellStyle name="SectionHeading 10 7 2" xfId="38165"/>
    <cellStyle name="SectionHeading 10 8" xfId="38166"/>
    <cellStyle name="SectionHeading 11" xfId="38167"/>
    <cellStyle name="SectionHeading 11 2" xfId="38168"/>
    <cellStyle name="SectionHeading 11 2 2" xfId="38169"/>
    <cellStyle name="SectionHeading 11 2 2 2" xfId="38170"/>
    <cellStyle name="SectionHeading 11 2 3" xfId="38171"/>
    <cellStyle name="SectionHeading 11 3" xfId="38172"/>
    <cellStyle name="SectionHeading 11 3 2" xfId="38173"/>
    <cellStyle name="SectionHeading 11 3 2 2" xfId="38174"/>
    <cellStyle name="SectionHeading 11 3 3" xfId="38175"/>
    <cellStyle name="SectionHeading 11 4" xfId="38176"/>
    <cellStyle name="SectionHeading 11 4 2" xfId="38177"/>
    <cellStyle name="SectionHeading 11 4 2 2" xfId="38178"/>
    <cellStyle name="SectionHeading 11 4 3" xfId="38179"/>
    <cellStyle name="SectionHeading 11 5" xfId="38180"/>
    <cellStyle name="SectionHeading 11 5 2" xfId="38181"/>
    <cellStyle name="SectionHeading 11 5 2 2" xfId="38182"/>
    <cellStyle name="SectionHeading 11 5 3" xfId="38183"/>
    <cellStyle name="SectionHeading 11 6" xfId="38184"/>
    <cellStyle name="SectionHeading 11 6 2" xfId="38185"/>
    <cellStyle name="SectionHeading 11 6 2 2" xfId="38186"/>
    <cellStyle name="SectionHeading 11 6 3" xfId="38187"/>
    <cellStyle name="SectionHeading 11 7" xfId="38188"/>
    <cellStyle name="SectionHeading 11 7 2" xfId="38189"/>
    <cellStyle name="SectionHeading 11 8" xfId="38190"/>
    <cellStyle name="SectionHeading 12" xfId="38191"/>
    <cellStyle name="SectionHeading 12 2" xfId="38192"/>
    <cellStyle name="SectionHeading 12 2 2" xfId="38193"/>
    <cellStyle name="SectionHeading 12 2 2 2" xfId="38194"/>
    <cellStyle name="SectionHeading 12 2 3" xfId="38195"/>
    <cellStyle name="SectionHeading 12 3" xfId="38196"/>
    <cellStyle name="SectionHeading 12 3 2" xfId="38197"/>
    <cellStyle name="SectionHeading 12 3 2 2" xfId="38198"/>
    <cellStyle name="SectionHeading 12 3 3" xfId="38199"/>
    <cellStyle name="SectionHeading 12 4" xfId="38200"/>
    <cellStyle name="SectionHeading 12 4 2" xfId="38201"/>
    <cellStyle name="SectionHeading 12 4 2 2" xfId="38202"/>
    <cellStyle name="SectionHeading 12 4 3" xfId="38203"/>
    <cellStyle name="SectionHeading 12 5" xfId="38204"/>
    <cellStyle name="SectionHeading 12 5 2" xfId="38205"/>
    <cellStyle name="SectionHeading 12 5 2 2" xfId="38206"/>
    <cellStyle name="SectionHeading 12 5 3" xfId="38207"/>
    <cellStyle name="SectionHeading 12 6" xfId="38208"/>
    <cellStyle name="SectionHeading 12 6 2" xfId="38209"/>
    <cellStyle name="SectionHeading 12 6 2 2" xfId="38210"/>
    <cellStyle name="SectionHeading 12 6 3" xfId="38211"/>
    <cellStyle name="SectionHeading 12 7" xfId="38212"/>
    <cellStyle name="SectionHeading 12 7 2" xfId="38213"/>
    <cellStyle name="SectionHeading 12 8" xfId="38214"/>
    <cellStyle name="SectionHeading 13" xfId="38215"/>
    <cellStyle name="SectionHeading 13 2" xfId="38216"/>
    <cellStyle name="SectionHeading 13 2 2" xfId="38217"/>
    <cellStyle name="SectionHeading 13 3" xfId="38218"/>
    <cellStyle name="SectionHeading 14" xfId="38219"/>
    <cellStyle name="SectionHeading 2" xfId="38220"/>
    <cellStyle name="SectionHeading 2 2" xfId="38221"/>
    <cellStyle name="SectionHeading 2 2 2" xfId="38222"/>
    <cellStyle name="SectionHeading 2 2 2 2" xfId="38223"/>
    <cellStyle name="SectionHeading 2 2 3" xfId="38224"/>
    <cellStyle name="SectionHeading 2 3" xfId="38225"/>
    <cellStyle name="SectionHeading 2 3 2" xfId="38226"/>
    <cellStyle name="SectionHeading 2 3 2 2" xfId="38227"/>
    <cellStyle name="SectionHeading 2 3 3" xfId="38228"/>
    <cellStyle name="SectionHeading 2 4" xfId="38229"/>
    <cellStyle name="SectionHeading 2 4 2" xfId="38230"/>
    <cellStyle name="SectionHeading 2 4 2 2" xfId="38231"/>
    <cellStyle name="SectionHeading 2 4 3" xfId="38232"/>
    <cellStyle name="SectionHeading 2 5" xfId="38233"/>
    <cellStyle name="SectionHeading 3" xfId="38234"/>
    <cellStyle name="SectionHeading 3 2" xfId="38235"/>
    <cellStyle name="SectionHeading 3 2 2" xfId="38236"/>
    <cellStyle name="SectionHeading 3 2 2 2" xfId="38237"/>
    <cellStyle name="SectionHeading 3 2 3" xfId="38238"/>
    <cellStyle name="SectionHeading 3 3" xfId="38239"/>
    <cellStyle name="SectionHeading 3 3 2" xfId="38240"/>
    <cellStyle name="SectionHeading 3 3 2 2" xfId="38241"/>
    <cellStyle name="SectionHeading 3 3 3" xfId="38242"/>
    <cellStyle name="SectionHeading 3 4" xfId="38243"/>
    <cellStyle name="SectionHeading 3 4 2" xfId="38244"/>
    <cellStyle name="SectionHeading 3 4 2 2" xfId="38245"/>
    <cellStyle name="SectionHeading 3 4 3" xfId="38246"/>
    <cellStyle name="SectionHeading 3 5" xfId="38247"/>
    <cellStyle name="SectionHeading 3 5 2" xfId="38248"/>
    <cellStyle name="SectionHeading 3 5 2 2" xfId="38249"/>
    <cellStyle name="SectionHeading 3 5 3" xfId="38250"/>
    <cellStyle name="SectionHeading 3 6" xfId="38251"/>
    <cellStyle name="SectionHeading 4" xfId="38252"/>
    <cellStyle name="SectionHeading 4 2" xfId="38253"/>
    <cellStyle name="SectionHeading 4 2 2" xfId="38254"/>
    <cellStyle name="SectionHeading 4 2 2 2" xfId="38255"/>
    <cellStyle name="SectionHeading 4 2 3" xfId="38256"/>
    <cellStyle name="SectionHeading 4 3" xfId="38257"/>
    <cellStyle name="SectionHeading 4 3 2" xfId="38258"/>
    <cellStyle name="SectionHeading 4 3 2 2" xfId="38259"/>
    <cellStyle name="SectionHeading 4 3 3" xfId="38260"/>
    <cellStyle name="SectionHeading 4 4" xfId="38261"/>
    <cellStyle name="SectionHeading 4 4 2" xfId="38262"/>
    <cellStyle name="SectionHeading 4 4 2 2" xfId="38263"/>
    <cellStyle name="SectionHeading 4 4 3" xfId="38264"/>
    <cellStyle name="SectionHeading 4 5" xfId="38265"/>
    <cellStyle name="SectionHeading 4 5 2" xfId="38266"/>
    <cellStyle name="SectionHeading 4 5 2 2" xfId="38267"/>
    <cellStyle name="SectionHeading 4 5 3" xfId="38268"/>
    <cellStyle name="SectionHeading 4 6" xfId="38269"/>
    <cellStyle name="SectionHeading 4 6 2" xfId="38270"/>
    <cellStyle name="SectionHeading 4 6 2 2" xfId="38271"/>
    <cellStyle name="SectionHeading 4 6 3" xfId="38272"/>
    <cellStyle name="SectionHeading 4 7" xfId="38273"/>
    <cellStyle name="SectionHeading 4 7 2" xfId="38274"/>
    <cellStyle name="SectionHeading 4 8" xfId="38275"/>
    <cellStyle name="SectionHeading 5" xfId="38276"/>
    <cellStyle name="SectionHeading 5 2" xfId="38277"/>
    <cellStyle name="SectionHeading 5 2 2" xfId="38278"/>
    <cellStyle name="SectionHeading 5 2 2 2" xfId="38279"/>
    <cellStyle name="SectionHeading 5 2 3" xfId="38280"/>
    <cellStyle name="SectionHeading 5 3" xfId="38281"/>
    <cellStyle name="SectionHeading 5 3 2" xfId="38282"/>
    <cellStyle name="SectionHeading 5 3 2 2" xfId="38283"/>
    <cellStyle name="SectionHeading 5 3 3" xfId="38284"/>
    <cellStyle name="SectionHeading 5 4" xfId="38285"/>
    <cellStyle name="SectionHeading 5 4 2" xfId="38286"/>
    <cellStyle name="SectionHeading 5 4 2 2" xfId="38287"/>
    <cellStyle name="SectionHeading 5 4 3" xfId="38288"/>
    <cellStyle name="SectionHeading 5 5" xfId="38289"/>
    <cellStyle name="SectionHeading 5 5 2" xfId="38290"/>
    <cellStyle name="SectionHeading 5 5 2 2" xfId="38291"/>
    <cellStyle name="SectionHeading 5 5 3" xfId="38292"/>
    <cellStyle name="SectionHeading 5 6" xfId="38293"/>
    <cellStyle name="SectionHeading 5 6 2" xfId="38294"/>
    <cellStyle name="SectionHeading 5 6 2 2" xfId="38295"/>
    <cellStyle name="SectionHeading 5 6 3" xfId="38296"/>
    <cellStyle name="SectionHeading 5 7" xfId="38297"/>
    <cellStyle name="SectionHeading 5 7 2" xfId="38298"/>
    <cellStyle name="SectionHeading 5 8" xfId="38299"/>
    <cellStyle name="SectionHeading 6" xfId="38300"/>
    <cellStyle name="SectionHeading 6 2" xfId="38301"/>
    <cellStyle name="SectionHeading 6 2 2" xfId="38302"/>
    <cellStyle name="SectionHeading 6 2 2 2" xfId="38303"/>
    <cellStyle name="SectionHeading 6 2 3" xfId="38304"/>
    <cellStyle name="SectionHeading 6 3" xfId="38305"/>
    <cellStyle name="SectionHeading 6 3 2" xfId="38306"/>
    <cellStyle name="SectionHeading 6 3 2 2" xfId="38307"/>
    <cellStyle name="SectionHeading 6 3 3" xfId="38308"/>
    <cellStyle name="SectionHeading 6 4" xfId="38309"/>
    <cellStyle name="SectionHeading 6 4 2" xfId="38310"/>
    <cellStyle name="SectionHeading 6 4 2 2" xfId="38311"/>
    <cellStyle name="SectionHeading 6 4 3" xfId="38312"/>
    <cellStyle name="SectionHeading 6 5" xfId="38313"/>
    <cellStyle name="SectionHeading 6 5 2" xfId="38314"/>
    <cellStyle name="SectionHeading 6 5 2 2" xfId="38315"/>
    <cellStyle name="SectionHeading 6 5 3" xfId="38316"/>
    <cellStyle name="SectionHeading 6 6" xfId="38317"/>
    <cellStyle name="SectionHeading 6 6 2" xfId="38318"/>
    <cellStyle name="SectionHeading 6 6 2 2" xfId="38319"/>
    <cellStyle name="SectionHeading 6 6 3" xfId="38320"/>
    <cellStyle name="SectionHeading 6 7" xfId="38321"/>
    <cellStyle name="SectionHeading 6 7 2" xfId="38322"/>
    <cellStyle name="SectionHeading 6 8" xfId="38323"/>
    <cellStyle name="SectionHeading 7" xfId="38324"/>
    <cellStyle name="SectionHeading 7 2" xfId="38325"/>
    <cellStyle name="SectionHeading 7 2 2" xfId="38326"/>
    <cellStyle name="SectionHeading 7 2 2 2" xfId="38327"/>
    <cellStyle name="SectionHeading 7 2 3" xfId="38328"/>
    <cellStyle name="SectionHeading 7 3" xfId="38329"/>
    <cellStyle name="SectionHeading 7 3 2" xfId="38330"/>
    <cellStyle name="SectionHeading 7 3 2 2" xfId="38331"/>
    <cellStyle name="SectionHeading 7 3 3" xfId="38332"/>
    <cellStyle name="SectionHeading 7 4" xfId="38333"/>
    <cellStyle name="SectionHeading 7 4 2" xfId="38334"/>
    <cellStyle name="SectionHeading 7 4 2 2" xfId="38335"/>
    <cellStyle name="SectionHeading 7 4 3" xfId="38336"/>
    <cellStyle name="SectionHeading 7 5" xfId="38337"/>
    <cellStyle name="SectionHeading 7 5 2" xfId="38338"/>
    <cellStyle name="SectionHeading 7 5 2 2" xfId="38339"/>
    <cellStyle name="SectionHeading 7 5 3" xfId="38340"/>
    <cellStyle name="SectionHeading 7 6" xfId="38341"/>
    <cellStyle name="SectionHeading 7 6 2" xfId="38342"/>
    <cellStyle name="SectionHeading 7 6 2 2" xfId="38343"/>
    <cellStyle name="SectionHeading 7 6 3" xfId="38344"/>
    <cellStyle name="SectionHeading 7 7" xfId="38345"/>
    <cellStyle name="SectionHeading 7 7 2" xfId="38346"/>
    <cellStyle name="SectionHeading 7 8" xfId="38347"/>
    <cellStyle name="SectionHeading 8" xfId="38348"/>
    <cellStyle name="SectionHeading 8 2" xfId="38349"/>
    <cellStyle name="SectionHeading 8 2 2" xfId="38350"/>
    <cellStyle name="SectionHeading 8 2 2 2" xfId="38351"/>
    <cellStyle name="SectionHeading 8 2 3" xfId="38352"/>
    <cellStyle name="SectionHeading 8 3" xfId="38353"/>
    <cellStyle name="SectionHeading 8 3 2" xfId="38354"/>
    <cellStyle name="SectionHeading 8 3 2 2" xfId="38355"/>
    <cellStyle name="SectionHeading 8 3 3" xfId="38356"/>
    <cellStyle name="SectionHeading 8 4" xfId="38357"/>
    <cellStyle name="SectionHeading 8 4 2" xfId="38358"/>
    <cellStyle name="SectionHeading 8 4 2 2" xfId="38359"/>
    <cellStyle name="SectionHeading 8 4 3" xfId="38360"/>
    <cellStyle name="SectionHeading 8 5" xfId="38361"/>
    <cellStyle name="SectionHeading 8 5 2" xfId="38362"/>
    <cellStyle name="SectionHeading 8 5 2 2" xfId="38363"/>
    <cellStyle name="SectionHeading 8 5 3" xfId="38364"/>
    <cellStyle name="SectionHeading 8 6" xfId="38365"/>
    <cellStyle name="SectionHeading 8 6 2" xfId="38366"/>
    <cellStyle name="SectionHeading 8 6 2 2" xfId="38367"/>
    <cellStyle name="SectionHeading 8 6 3" xfId="38368"/>
    <cellStyle name="SectionHeading 8 7" xfId="38369"/>
    <cellStyle name="SectionHeading 8 7 2" xfId="38370"/>
    <cellStyle name="SectionHeading 8 8" xfId="38371"/>
    <cellStyle name="SectionHeading 9" xfId="38372"/>
    <cellStyle name="SectionHeading 9 2" xfId="38373"/>
    <cellStyle name="SectionHeading 9 2 2" xfId="38374"/>
    <cellStyle name="SectionHeading 9 2 2 2" xfId="38375"/>
    <cellStyle name="SectionHeading 9 2 3" xfId="38376"/>
    <cellStyle name="SectionHeading 9 3" xfId="38377"/>
    <cellStyle name="SectionHeading 9 3 2" xfId="38378"/>
    <cellStyle name="SectionHeading 9 3 2 2" xfId="38379"/>
    <cellStyle name="SectionHeading 9 3 3" xfId="38380"/>
    <cellStyle name="SectionHeading 9 4" xfId="38381"/>
    <cellStyle name="SectionHeading 9 4 2" xfId="38382"/>
    <cellStyle name="SectionHeading 9 4 2 2" xfId="38383"/>
    <cellStyle name="SectionHeading 9 4 3" xfId="38384"/>
    <cellStyle name="SectionHeading 9 5" xfId="38385"/>
    <cellStyle name="SectionHeading 9 5 2" xfId="38386"/>
    <cellStyle name="SectionHeading 9 5 2 2" xfId="38387"/>
    <cellStyle name="SectionHeading 9 5 3" xfId="38388"/>
    <cellStyle name="SectionHeading 9 6" xfId="38389"/>
    <cellStyle name="SectionHeading 9 6 2" xfId="38390"/>
    <cellStyle name="SectionHeading 9 6 2 2" xfId="38391"/>
    <cellStyle name="SectionHeading 9 6 3" xfId="38392"/>
    <cellStyle name="SectionHeading 9 7" xfId="38393"/>
    <cellStyle name="SectionHeading 9 7 2" xfId="38394"/>
    <cellStyle name="SectionHeading 9 8" xfId="38395"/>
    <cellStyle name="SEM-BPS-data" xfId="38396"/>
    <cellStyle name="SEM-BPS-head" xfId="38397"/>
    <cellStyle name="SEM-BPS-headdata" xfId="38398"/>
    <cellStyle name="SEM-BPS-headkey" xfId="38399"/>
    <cellStyle name="SEM-BPS-input-on" xfId="38400"/>
    <cellStyle name="SEM-BPS-key" xfId="38401"/>
    <cellStyle name="SEM-BPS-sub1" xfId="38402"/>
    <cellStyle name="SEM-BPS-sub2" xfId="38403"/>
    <cellStyle name="SEM-BPS-total" xfId="38404"/>
    <cellStyle name="sepp" xfId="38405"/>
    <cellStyle name="Sheet Title" xfId="38406"/>
    <cellStyle name="Sheet Title 2" xfId="38407"/>
    <cellStyle name="Sheet Title_БДР формат СД (2)" xfId="38408"/>
    <cellStyle name="Show_Sell" xfId="38409"/>
    <cellStyle name="Single Accounting" xfId="38410"/>
    <cellStyle name="small" xfId="38411"/>
    <cellStyle name="ssp " xfId="38412"/>
    <cellStyle name="ssp  2" xfId="38413"/>
    <cellStyle name="ssp  2 2" xfId="38414"/>
    <cellStyle name="ssp  3" xfId="38415"/>
    <cellStyle name="Standaard_Blad1" xfId="38416"/>
    <cellStyle name="Standard" xfId="38417"/>
    <cellStyle name="Straipsnis1" xfId="38418"/>
    <cellStyle name="Straipsnis4" xfId="38419"/>
    <cellStyle name="String1" xfId="38420"/>
    <cellStyle name="String1 2" xfId="38421"/>
    <cellStyle name="String2" xfId="38422"/>
    <cellStyle name="Style 1" xfId="38423"/>
    <cellStyle name="Style 1 2" xfId="38424"/>
    <cellStyle name="Style 21" xfId="38425"/>
    <cellStyle name="Style 21 2" xfId="38426"/>
    <cellStyle name="Style 21 3" xfId="38427"/>
    <cellStyle name="Style 21 4" xfId="38428"/>
    <cellStyle name="Style 22" xfId="38429"/>
    <cellStyle name="Style 22 2" xfId="38430"/>
    <cellStyle name="Style 22 3" xfId="38431"/>
    <cellStyle name="Style 22 4" xfId="38432"/>
    <cellStyle name="Style 23" xfId="38433"/>
    <cellStyle name="Style 24" xfId="38434"/>
    <cellStyle name="Style 25" xfId="38435"/>
    <cellStyle name="Style 26" xfId="38436"/>
    <cellStyle name="Style 27" xfId="38437"/>
    <cellStyle name="Style 28" xfId="38438"/>
    <cellStyle name="Style 29" xfId="38439"/>
    <cellStyle name="Style 30" xfId="38440"/>
    <cellStyle name="Style 31" xfId="38441"/>
    <cellStyle name="Style 32" xfId="38442"/>
    <cellStyle name="Style 33" xfId="38443"/>
    <cellStyle name="Style 34" xfId="38444"/>
    <cellStyle name="Style 35" xfId="38445"/>
    <cellStyle name="STYLE1 - Style1" xfId="38446"/>
    <cellStyle name="styleColumnTitles" xfId="38447"/>
    <cellStyle name="styleColumnTitles 2" xfId="38448"/>
    <cellStyle name="styleColumnTitles 2 2" xfId="38449"/>
    <cellStyle name="styleColumnTitles 2 2 2" xfId="38450"/>
    <cellStyle name="styleColumnTitles 2 2 3" xfId="38451"/>
    <cellStyle name="styleColumnTitles 2 2 4" xfId="38452"/>
    <cellStyle name="styleColumnTitles 2 3" xfId="38453"/>
    <cellStyle name="styleColumnTitles 2 4" xfId="38454"/>
    <cellStyle name="styleColumnTitles 2 5" xfId="38455"/>
    <cellStyle name="styleColumnTitles 3" xfId="38456"/>
    <cellStyle name="styleColumnTitles 3 2" xfId="38457"/>
    <cellStyle name="styleColumnTitles 3 2 2" xfId="38458"/>
    <cellStyle name="styleColumnTitles 3 3" xfId="38459"/>
    <cellStyle name="styleColumnTitles 3 4" xfId="38460"/>
    <cellStyle name="styleColumnTitles 4" xfId="38461"/>
    <cellStyle name="styleColumnTitles 4 2" xfId="38462"/>
    <cellStyle name="styleColumnTitles 4 2 2" xfId="38463"/>
    <cellStyle name="styleColumnTitles 4 3" xfId="38464"/>
    <cellStyle name="styleColumnTitles 5" xfId="38465"/>
    <cellStyle name="styleColumnTitles 6" xfId="38466"/>
    <cellStyle name="styleDateRange" xfId="38467"/>
    <cellStyle name="styleDateRange 2" xfId="38468"/>
    <cellStyle name="styleDateRange 2 2" xfId="38469"/>
    <cellStyle name="styleDateRange 2 2 2" xfId="38470"/>
    <cellStyle name="styleDateRange 2 2 3" xfId="38471"/>
    <cellStyle name="styleDateRange 2 2 4" xfId="38472"/>
    <cellStyle name="styleDateRange 2 3" xfId="38473"/>
    <cellStyle name="styleDateRange 2 4" xfId="38474"/>
    <cellStyle name="styleDateRange 2 5" xfId="38475"/>
    <cellStyle name="styleDateRange 3" xfId="38476"/>
    <cellStyle name="styleDateRange 3 2" xfId="38477"/>
    <cellStyle name="styleDateRange 3 2 2" xfId="38478"/>
    <cellStyle name="styleDateRange 3 3" xfId="38479"/>
    <cellStyle name="styleDateRange 3 4" xfId="38480"/>
    <cellStyle name="styleDateRange 4" xfId="38481"/>
    <cellStyle name="styleDateRange 4 2" xfId="38482"/>
    <cellStyle name="styleDateRange 4 2 2" xfId="38483"/>
    <cellStyle name="styleDateRange 4 3" xfId="38484"/>
    <cellStyle name="styleDateRange 5" xfId="38485"/>
    <cellStyle name="styleDateRange 6" xfId="38486"/>
    <cellStyle name="styleHidden" xfId="38487"/>
    <cellStyle name="styleNormal" xfId="38488"/>
    <cellStyle name="styleSeriesAttributes" xfId="38489"/>
    <cellStyle name="styleSeriesAttributes 2" xfId="38490"/>
    <cellStyle name="styleSeriesAttributes 2 2" xfId="38491"/>
    <cellStyle name="styleSeriesAttributes 2 2 2" xfId="38492"/>
    <cellStyle name="styleSeriesAttributes 2 2 3" xfId="38493"/>
    <cellStyle name="styleSeriesAttributes 2 2 4" xfId="38494"/>
    <cellStyle name="styleSeriesAttributes 2 3" xfId="38495"/>
    <cellStyle name="styleSeriesAttributes 2 4" xfId="38496"/>
    <cellStyle name="styleSeriesAttributes 2 5" xfId="38497"/>
    <cellStyle name="styleSeriesAttributes 3" xfId="38498"/>
    <cellStyle name="styleSeriesAttributes 3 2" xfId="38499"/>
    <cellStyle name="styleSeriesAttributes 3 2 2" xfId="38500"/>
    <cellStyle name="styleSeriesAttributes 3 3" xfId="38501"/>
    <cellStyle name="styleSeriesAttributes 3 4" xfId="38502"/>
    <cellStyle name="styleSeriesAttributes 4" xfId="38503"/>
    <cellStyle name="styleSeriesAttributes 4 2" xfId="38504"/>
    <cellStyle name="styleSeriesAttributes 4 2 2" xfId="38505"/>
    <cellStyle name="styleSeriesAttributes 4 3" xfId="38506"/>
    <cellStyle name="styleSeriesAttributes 5" xfId="38507"/>
    <cellStyle name="styleSeriesAttributes 6" xfId="38508"/>
    <cellStyle name="styleSeriesData" xfId="38509"/>
    <cellStyle name="styleSeriesData 2" xfId="38510"/>
    <cellStyle name="styleSeriesData 2 2" xfId="38511"/>
    <cellStyle name="styleSeriesData 2 2 2" xfId="38512"/>
    <cellStyle name="styleSeriesData 2 2 3" xfId="38513"/>
    <cellStyle name="styleSeriesData 2 2 4" xfId="38514"/>
    <cellStyle name="styleSeriesData 2 3" xfId="38515"/>
    <cellStyle name="styleSeriesData 2 4" xfId="38516"/>
    <cellStyle name="styleSeriesData 2 5" xfId="38517"/>
    <cellStyle name="styleSeriesData 3" xfId="38518"/>
    <cellStyle name="styleSeriesData 3 2" xfId="38519"/>
    <cellStyle name="styleSeriesData 3 2 2" xfId="38520"/>
    <cellStyle name="styleSeriesData 3 3" xfId="38521"/>
    <cellStyle name="styleSeriesData 3 4" xfId="38522"/>
    <cellStyle name="styleSeriesData 4" xfId="38523"/>
    <cellStyle name="styleSeriesData 4 2" xfId="38524"/>
    <cellStyle name="styleSeriesData 4 2 2" xfId="38525"/>
    <cellStyle name="styleSeriesData 4 3" xfId="38526"/>
    <cellStyle name="styleSeriesData 5" xfId="38527"/>
    <cellStyle name="styleSeriesData 6" xfId="38528"/>
    <cellStyle name="styleSeriesDataForecast" xfId="38529"/>
    <cellStyle name="styleSeriesDataForecast 2" xfId="38530"/>
    <cellStyle name="styleSeriesDataForecast 2 2" xfId="38531"/>
    <cellStyle name="styleSeriesDataForecast 2 2 2" xfId="38532"/>
    <cellStyle name="styleSeriesDataForecast 2 2 3" xfId="38533"/>
    <cellStyle name="styleSeriesDataForecast 2 2 4" xfId="38534"/>
    <cellStyle name="styleSeriesDataForecast 2 3" xfId="38535"/>
    <cellStyle name="styleSeriesDataForecast 2 4" xfId="38536"/>
    <cellStyle name="styleSeriesDataForecast 2 5" xfId="38537"/>
    <cellStyle name="styleSeriesDataForecast 3" xfId="38538"/>
    <cellStyle name="styleSeriesDataForecast 3 2" xfId="38539"/>
    <cellStyle name="styleSeriesDataForecast 3 2 2" xfId="38540"/>
    <cellStyle name="styleSeriesDataForecast 3 3" xfId="38541"/>
    <cellStyle name="styleSeriesDataForecast 3 4" xfId="38542"/>
    <cellStyle name="styleSeriesDataForecast 4" xfId="38543"/>
    <cellStyle name="styleSeriesDataForecast 4 2" xfId="38544"/>
    <cellStyle name="styleSeriesDataForecast 4 2 2" xfId="38545"/>
    <cellStyle name="styleSeriesDataForecast 4 3" xfId="38546"/>
    <cellStyle name="styleSeriesDataForecast 5" xfId="38547"/>
    <cellStyle name="styleSeriesDataForecast 6" xfId="38548"/>
    <cellStyle name="styleSeriesDataForecastNA" xfId="38549"/>
    <cellStyle name="styleSeriesDataForecastNA 2" xfId="38550"/>
    <cellStyle name="styleSeriesDataForecastNA 2 2" xfId="38551"/>
    <cellStyle name="styleSeriesDataForecastNA 2 2 2" xfId="38552"/>
    <cellStyle name="styleSeriesDataForecastNA 2 2 3" xfId="38553"/>
    <cellStyle name="styleSeriesDataForecastNA 2 2 4" xfId="38554"/>
    <cellStyle name="styleSeriesDataForecastNA 2 3" xfId="38555"/>
    <cellStyle name="styleSeriesDataForecastNA 2 4" xfId="38556"/>
    <cellStyle name="styleSeriesDataForecastNA 2 5" xfId="38557"/>
    <cellStyle name="styleSeriesDataForecastNA 3" xfId="38558"/>
    <cellStyle name="styleSeriesDataForecastNA 3 2" xfId="38559"/>
    <cellStyle name="styleSeriesDataForecastNA 3 2 2" xfId="38560"/>
    <cellStyle name="styleSeriesDataForecastNA 3 3" xfId="38561"/>
    <cellStyle name="styleSeriesDataForecastNA 3 4" xfId="38562"/>
    <cellStyle name="styleSeriesDataForecastNA 4" xfId="38563"/>
    <cellStyle name="styleSeriesDataForecastNA 4 2" xfId="38564"/>
    <cellStyle name="styleSeriesDataForecastNA 4 2 2" xfId="38565"/>
    <cellStyle name="styleSeriesDataForecastNA 4 3" xfId="38566"/>
    <cellStyle name="styleSeriesDataForecastNA 5" xfId="38567"/>
    <cellStyle name="styleSeriesDataForecastNA 6" xfId="38568"/>
    <cellStyle name="styleSeriesDataNA" xfId="38569"/>
    <cellStyle name="styleSeriesDataNA 2" xfId="38570"/>
    <cellStyle name="styleSeriesDataNA 2 2" xfId="38571"/>
    <cellStyle name="styleSeriesDataNA 2 2 2" xfId="38572"/>
    <cellStyle name="styleSeriesDataNA 2 2 3" xfId="38573"/>
    <cellStyle name="styleSeriesDataNA 2 2 4" xfId="38574"/>
    <cellStyle name="styleSeriesDataNA 2 3" xfId="38575"/>
    <cellStyle name="styleSeriesDataNA 2 4" xfId="38576"/>
    <cellStyle name="styleSeriesDataNA 2 5" xfId="38577"/>
    <cellStyle name="styleSeriesDataNA 3" xfId="38578"/>
    <cellStyle name="styleSeriesDataNA 3 2" xfId="38579"/>
    <cellStyle name="styleSeriesDataNA 3 2 2" xfId="38580"/>
    <cellStyle name="styleSeriesDataNA 3 3" xfId="38581"/>
    <cellStyle name="styleSeriesDataNA 3 4" xfId="38582"/>
    <cellStyle name="styleSeriesDataNA 4" xfId="38583"/>
    <cellStyle name="styleSeriesDataNA 4 2" xfId="38584"/>
    <cellStyle name="styleSeriesDataNA 4 2 2" xfId="38585"/>
    <cellStyle name="styleSeriesDataNA 4 3" xfId="38586"/>
    <cellStyle name="styleSeriesDataNA 5" xfId="38587"/>
    <cellStyle name="styleSeriesDataNA 6" xfId="38588"/>
    <cellStyle name="SubHead" xfId="38589"/>
    <cellStyle name="Subtitle" xfId="38590"/>
    <cellStyle name="Summe" xfId="38591"/>
    <cellStyle name="t" xfId="38592"/>
    <cellStyle name="t 2" xfId="38593"/>
    <cellStyle name="t 2 2" xfId="38594"/>
    <cellStyle name="t 2 2 2" xfId="38595"/>
    <cellStyle name="t 3" xfId="38596"/>
    <cellStyle name="t_Manager" xfId="38597"/>
    <cellStyle name="t_Manager 2" xfId="38598"/>
    <cellStyle name="t_Manager 2 2" xfId="38599"/>
    <cellStyle name="t_Manager 2 2 2" xfId="38600"/>
    <cellStyle name="t_Manager 3" xfId="38601"/>
    <cellStyle name="t_Manager_лизинг и страхование" xfId="38602"/>
    <cellStyle name="t_Manager_лизинг и страхование 2" xfId="38603"/>
    <cellStyle name="t_Manager_лизинг и страхование 2 2" xfId="38604"/>
    <cellStyle name="t_Manager_лизинг и страхование 2 2 2" xfId="38605"/>
    <cellStyle name="t_Manager_лизинг и страхование 3" xfId="38606"/>
    <cellStyle name="t_Manager_лизинг и страхование_Денежный поток ЗАО ЭПИ-2008г.(в объемах декабря)2811  ПОСЛЕДНИЙ (Перераб. с изм. старахованием)" xfId="38607"/>
    <cellStyle name="t_Manager_лизинг и страхование_Денежный поток ЗАО ЭПИ-2008г.(в объемах декабря)2811  ПОСЛЕДНИЙ (Перераб. с изм. старахованием) 2" xfId="38608"/>
    <cellStyle name="t_Manager_лизинг и страхование_Денежный поток ЗАО ЭПИ-2008г.(в объемах декабря)2811  ПОСЛЕДНИЙ (Перераб. с изм. старахованием) 2 2" xfId="38609"/>
    <cellStyle name="t_Manager_лизинг и страхование_Денежный поток ЗАО ЭПИ-2008г.(в объемах декабря)2811  ПОСЛЕДНИЙ (Перераб. с изм. старахованием) 2 2 2" xfId="38610"/>
    <cellStyle name="t_Manager_лизинг и страхование_Денежный поток ЗАО ЭПИ-2008г.(в объемах декабря)2811  ПОСЛЕДНИЙ (Перераб. с изм. старахованием) 3" xfId="38611"/>
    <cellStyle name="t_Manager_ЛИЗИНГовый КАЛЕНДАРЬ" xfId="38612"/>
    <cellStyle name="t_Manager_ЛИЗИНГовый КАЛЕНДАРЬ 2" xfId="38613"/>
    <cellStyle name="t_Manager_ЛИЗИНГовый КАЛЕНДАРЬ 2 2" xfId="38614"/>
    <cellStyle name="t_Manager_ЛИЗИНГовый КАЛЕНДАРЬ 2 2 2" xfId="38615"/>
    <cellStyle name="t_Manager_ЛИЗИНГовый КАЛЕНДАРЬ 3" xfId="38616"/>
    <cellStyle name="t_Manager_ЛИЗИНГовый КАЛЕНДАРЬ_Денежный поток ЗАО ЭПИ-2008г.(в объемах декабря)2811  ПОСЛЕДНИЙ (Перераб. с изм. старахованием)" xfId="38617"/>
    <cellStyle name="t_Manager_ЛИЗИНГовый КАЛЕНДАРЬ_Денежный поток ЗАО ЭПИ-2008г.(в объемах декабря)2811  ПОСЛЕДНИЙ (Перераб. с изм. старахованием) 2" xfId="38618"/>
    <cellStyle name="t_Manager_ЛИЗИНГовый КАЛЕНДАРЬ_Денежный поток ЗАО ЭПИ-2008г.(в объемах декабря)2811  ПОСЛЕДНИЙ (Перераб. с изм. старахованием) 2 2" xfId="38619"/>
    <cellStyle name="t_Manager_ЛИЗИНГовый КАЛЕНДАРЬ_Денежный поток ЗАО ЭПИ-2008г.(в объемах декабря)2811  ПОСЛЕДНИЙ (Перераб. с изм. старахованием) 2 2 2" xfId="38620"/>
    <cellStyle name="t_Manager_ЛИЗИНГовый КАЛЕНДАРЬ_Денежный поток ЗАО ЭПИ-2008г.(в объемах декабря)2811  ПОСЛЕДНИЙ (Перераб. с изм. старахованием) 3" xfId="38621"/>
    <cellStyle name="t_Manager_План ФХД котельной (ТЭЦ) от 22.01.08 последняя версия А3" xfId="38622"/>
    <cellStyle name="t_Manager_План ФХД котельной (ТЭЦ) от 22.01.08 последняя версия А3 2" xfId="38623"/>
    <cellStyle name="t_Manager_План ФХД котельной (ТЭЦ) от 22.01.08 последняя версия А3 2 2" xfId="38624"/>
    <cellStyle name="t_Manager_План ФХД котельной (ТЭЦ) от 22.01.08 последняя версия А3 2 2 2" xfId="38625"/>
    <cellStyle name="t_Manager_План ФХД котельной (ТЭЦ) от 22.01.08 последняя версия А3 3" xfId="38626"/>
    <cellStyle name="t_Manager_ПУШКИНО ( прир.ГАЗ  2009-2014 проектная мощность вар1" xfId="38627"/>
    <cellStyle name="t_Manager_ПУШКИНО ( прир.ГАЗ  2009-2014 проектная мощность вар1 2" xfId="38628"/>
    <cellStyle name="t_Manager_ПУШКИНО ( прир.ГАЗ  2009-2014 проектная мощность вар1 2 2" xfId="38629"/>
    <cellStyle name="t_Manager_ПУШКИНО ( прир.ГАЗ  2009-2014 проектная мощность вар1 2 2 2" xfId="38630"/>
    <cellStyle name="t_Manager_ПУШКИНО ( прир.ГАЗ  2009-2014 проектная мощность вар1 3" xfId="38631"/>
    <cellStyle name="t_Manager_ПУШКИНО ( прир.ГАЗ  2009-2014 проектная мощность вар1_Денежный поток ЗАО ЭПИ-2008г.(в объемах декабря)2811  ПОСЛЕДНИЙ (Перераб. с изм. старахованием)" xfId="38632"/>
    <cellStyle name="t_Manager_ПУШКИНО ( прир.ГАЗ  2009-2014 проектная мощность вар1_Денежный поток ЗАО ЭПИ-2008г.(в объемах декабря)2811  ПОСЛЕДНИЙ (Перераб. с изм. старахованием) 2" xfId="38633"/>
    <cellStyle name="t_Manager_ПУШКИНО ( прир.ГАЗ  2009-2014 проектная мощность вар1_Денежный поток ЗАО ЭПИ-2008г.(в объемах декабря)2811  ПОСЛЕДНИЙ (Перераб. с изм. старахованием) 2 2" xfId="38634"/>
    <cellStyle name="t_Manager_ПУШКИНО ( прир.ГАЗ  2009-2014 проектная мощность вар1_Денежный поток ЗАО ЭПИ-2008г.(в объемах декабря)2811  ПОСЛЕДНИЙ (Перераб. с изм. старахованием) 2 2 2" xfId="38635"/>
    <cellStyle name="t_Manager_ПУШКИНО ( прир.ГАЗ  2009-2014 проектная мощность вар1_Денежный поток ЗАО ЭПИ-2008г.(в объемах декабря)2811  ПОСЛЕДНИЙ (Перераб. с изм. старахованием) 3" xfId="38636"/>
    <cellStyle name="t_лизинг и страхование" xfId="38637"/>
    <cellStyle name="t_лизинг и страхование 2" xfId="38638"/>
    <cellStyle name="t_лизинг и страхование 2 2" xfId="38639"/>
    <cellStyle name="t_лизинг и страхование 2 2 2" xfId="38640"/>
    <cellStyle name="t_лизинг и страхование 3" xfId="38641"/>
    <cellStyle name="t_лизинг и страхование_Денежный поток ЗАО ЭПИ-2008г.(в объемах декабря)2811  ПОСЛЕДНИЙ (Перераб. с изм. старахованием)" xfId="38642"/>
    <cellStyle name="t_лизинг и страхование_Денежный поток ЗАО ЭПИ-2008г.(в объемах декабря)2811  ПОСЛЕДНИЙ (Перераб. с изм. старахованием) 2" xfId="38643"/>
    <cellStyle name="t_лизинг и страхование_Денежный поток ЗАО ЭПИ-2008г.(в объемах декабря)2811  ПОСЛЕДНИЙ (Перераб. с изм. старахованием) 2 2" xfId="38644"/>
    <cellStyle name="t_лизинг и страхование_Денежный поток ЗАО ЭПИ-2008г.(в объемах декабря)2811  ПОСЛЕДНИЙ (Перераб. с изм. старахованием) 2 2 2" xfId="38645"/>
    <cellStyle name="t_лизинг и страхование_Денежный поток ЗАО ЭПИ-2008г.(в объемах декабря)2811  ПОСЛЕДНИЙ (Перераб. с изм. старахованием) 3" xfId="38646"/>
    <cellStyle name="t_ЛИЗИНГовый КАЛЕНДАРЬ" xfId="38647"/>
    <cellStyle name="t_ЛИЗИНГовый КАЛЕНДАРЬ 2" xfId="38648"/>
    <cellStyle name="t_ЛИЗИНГовый КАЛЕНДАРЬ 2 2" xfId="38649"/>
    <cellStyle name="t_ЛИЗИНГовый КАЛЕНДАРЬ 2 2 2" xfId="38650"/>
    <cellStyle name="t_ЛИЗИНГовый КАЛЕНДАРЬ 3" xfId="38651"/>
    <cellStyle name="t_ЛИЗИНГовый КАЛЕНДАРЬ_Денежный поток ЗАО ЭПИ-2008г.(в объемах декабря)2811  ПОСЛЕДНИЙ (Перераб. с изм. старахованием)" xfId="38652"/>
    <cellStyle name="t_ЛИЗИНГовый КАЛЕНДАРЬ_Денежный поток ЗАО ЭПИ-2008г.(в объемах декабря)2811  ПОСЛЕДНИЙ (Перераб. с изм. старахованием) 2" xfId="38653"/>
    <cellStyle name="t_ЛИЗИНГовый КАЛЕНДАРЬ_Денежный поток ЗАО ЭПИ-2008г.(в объемах декабря)2811  ПОСЛЕДНИЙ (Перераб. с изм. старахованием) 2 2" xfId="38654"/>
    <cellStyle name="t_ЛИЗИНГовый КАЛЕНДАРЬ_Денежный поток ЗАО ЭПИ-2008г.(в объемах декабря)2811  ПОСЛЕДНИЙ (Перераб. с изм. старахованием) 2 2 2" xfId="38655"/>
    <cellStyle name="t_ЛИЗИНГовый КАЛЕНДАРЬ_Денежный поток ЗАО ЭПИ-2008г.(в объемах декабря)2811  ПОСЛЕДНИЙ (Перераб. с изм. старахованием) 3" xfId="38656"/>
    <cellStyle name="t_План ФХД котельной (ТЭЦ) от 22.01.08 последняя версия А3" xfId="38657"/>
    <cellStyle name="t_План ФХД котельной (ТЭЦ) от 22.01.08 последняя версия А3 2" xfId="38658"/>
    <cellStyle name="t_План ФХД котельной (ТЭЦ) от 22.01.08 последняя версия А3 2 2" xfId="38659"/>
    <cellStyle name="t_План ФХД котельной (ТЭЦ) от 22.01.08 последняя версия А3 2 2 2" xfId="38660"/>
    <cellStyle name="t_План ФХД котельной (ТЭЦ) от 22.01.08 последняя версия А3 3" xfId="38661"/>
    <cellStyle name="t_ПУШКИНО ( прир.ГАЗ  2009-2014 проектная мощность вар1" xfId="38662"/>
    <cellStyle name="t_ПУШКИНО ( прир.ГАЗ  2009-2014 проектная мощность вар1 2" xfId="38663"/>
    <cellStyle name="t_ПУШКИНО ( прир.ГАЗ  2009-2014 проектная мощность вар1 2 2" xfId="38664"/>
    <cellStyle name="t_ПУШКИНО ( прир.ГАЗ  2009-2014 проектная мощность вар1 2 2 2" xfId="38665"/>
    <cellStyle name="t_ПУШКИНО ( прир.ГАЗ  2009-2014 проектная мощность вар1 3" xfId="38666"/>
    <cellStyle name="t_ПУШКИНО ( прир.ГАЗ  2009-2014 проектная мощность вар1_Денежный поток ЗАО ЭПИ-2008г.(в объемах декабря)2811  ПОСЛЕДНИЙ (Перераб. с изм. старахованием)" xfId="38667"/>
    <cellStyle name="t_ПУШКИНО ( прир.ГАЗ  2009-2014 проектная мощность вар1_Денежный поток ЗАО ЭПИ-2008г.(в объемах декабря)2811  ПОСЛЕДНИЙ (Перераб. с изм. старахованием) 2" xfId="38668"/>
    <cellStyle name="t_ПУШКИНО ( прир.ГАЗ  2009-2014 проектная мощность вар1_Денежный поток ЗАО ЭПИ-2008г.(в объемах декабря)2811  ПОСЛЕДНИЙ (Перераб. с изм. старахованием) 2 2" xfId="38669"/>
    <cellStyle name="t_ПУШКИНО ( прир.ГАЗ  2009-2014 проектная мощность вар1_Денежный поток ЗАО ЭПИ-2008г.(в объемах декабря)2811  ПОСЛЕДНИЙ (Перераб. с изм. старахованием) 2 2 2" xfId="38670"/>
    <cellStyle name="t_ПУШКИНО ( прир.ГАЗ  2009-2014 проектная мощность вар1_Денежный поток ЗАО ЭПИ-2008г.(в объемах декабря)2811  ПОСЛЕДНИЙ (Перераб. с изм. старахованием) 3" xfId="38671"/>
    <cellStyle name="t2" xfId="38672"/>
    <cellStyle name="Table" xfId="38673"/>
    <cellStyle name="Table Head" xfId="38674"/>
    <cellStyle name="Table Head Aligned" xfId="38675"/>
    <cellStyle name="Table Head Aligned 2" xfId="38676"/>
    <cellStyle name="Table Head Aligned 2 2" xfId="38677"/>
    <cellStyle name="Table Head Aligned 2 2 2" xfId="38678"/>
    <cellStyle name="Table Head Aligned 2 2 2 2" xfId="38679"/>
    <cellStyle name="Table Head Aligned 3" xfId="38680"/>
    <cellStyle name="Table Head Aligned 3 2" xfId="38681"/>
    <cellStyle name="Table Head Aligned 3 2 2" xfId="38682"/>
    <cellStyle name="Table Head Aligned 3 2 2 2" xfId="38683"/>
    <cellStyle name="Table Head Aligned 4" xfId="38684"/>
    <cellStyle name="Table Head Aligned 4 2" xfId="38685"/>
    <cellStyle name="Table Head Aligned 4 2 2" xfId="38686"/>
    <cellStyle name="Table Head Aligned 5" xfId="38687"/>
    <cellStyle name="Table Head Aligned 5 2" xfId="38688"/>
    <cellStyle name="Table Head Aligned 5 2 2" xfId="38689"/>
    <cellStyle name="Table Head Aligned 6" xfId="38690"/>
    <cellStyle name="Table Head Aligned 6 2" xfId="38691"/>
    <cellStyle name="Table Head Aligned 6 2 2" xfId="38692"/>
    <cellStyle name="Table Head Aligned 7" xfId="38693"/>
    <cellStyle name="Table Head Aligned 7 2" xfId="38694"/>
    <cellStyle name="Table Head Aligned 7 2 2" xfId="38695"/>
    <cellStyle name="Table Head Blue" xfId="38696"/>
    <cellStyle name="Table Head Green" xfId="38697"/>
    <cellStyle name="Table Head Green 2" xfId="38698"/>
    <cellStyle name="Table Head Green 2 2" xfId="38699"/>
    <cellStyle name="Table Head Green 2 2 2" xfId="38700"/>
    <cellStyle name="Table Head Green 2 2 2 2" xfId="38701"/>
    <cellStyle name="Table Head Green 3" xfId="38702"/>
    <cellStyle name="Table Head Green 3 2" xfId="38703"/>
    <cellStyle name="Table Head Green 3 2 2" xfId="38704"/>
    <cellStyle name="Table Head Green 3 2 2 2" xfId="38705"/>
    <cellStyle name="Table Head Green 4" xfId="38706"/>
    <cellStyle name="Table Head Green 4 2" xfId="38707"/>
    <cellStyle name="Table Head Green 4 2 2" xfId="38708"/>
    <cellStyle name="Table Head Green 5" xfId="38709"/>
    <cellStyle name="Table Head Green 5 2" xfId="38710"/>
    <cellStyle name="Table Head Green 5 2 2" xfId="38711"/>
    <cellStyle name="Table Head Green 6" xfId="38712"/>
    <cellStyle name="Table Head Green 6 2" xfId="38713"/>
    <cellStyle name="Table Head Green 6 2 2" xfId="38714"/>
    <cellStyle name="Table Head Green 7" xfId="38715"/>
    <cellStyle name="Table Head Green 7 2" xfId="38716"/>
    <cellStyle name="Table Head Green 7 2 2" xfId="38717"/>
    <cellStyle name="Table Head_Val_Sum_Graph" xfId="38718"/>
    <cellStyle name="Table Heading" xfId="38719"/>
    <cellStyle name="Table Heading 2" xfId="38720"/>
    <cellStyle name="Table Heading 3" xfId="38721"/>
    <cellStyle name="Table Heading_БДР формат СД (2)" xfId="38722"/>
    <cellStyle name="Table Text" xfId="38723"/>
    <cellStyle name="Table Title" xfId="38724"/>
    <cellStyle name="Table Units" xfId="38725"/>
    <cellStyle name="Table_Header" xfId="38726"/>
    <cellStyle name="TB" xfId="38727"/>
    <cellStyle name="Text [3]" xfId="38728"/>
    <cellStyle name="Text [5]" xfId="38729"/>
    <cellStyle name="Text [6]" xfId="38730"/>
    <cellStyle name="Text 1" xfId="38731"/>
    <cellStyle name="Text Head 1" xfId="38732"/>
    <cellStyle name="Text Indent A" xfId="38733"/>
    <cellStyle name="Text Indent B" xfId="38734"/>
    <cellStyle name="Text Indent C" xfId="38735"/>
    <cellStyle name="Tickmark" xfId="38736"/>
    <cellStyle name="Times 10" xfId="38737"/>
    <cellStyle name="Times 12" xfId="38738"/>
    <cellStyle name="Times New Roman" xfId="38739"/>
    <cellStyle name="Tioma Back" xfId="38740"/>
    <cellStyle name="Tioma Back 2" xfId="38741"/>
    <cellStyle name="Tioma Cells No Values" xfId="38742"/>
    <cellStyle name="Tioma Cells No Values 2" xfId="38743"/>
    <cellStyle name="Tioma formula" xfId="38744"/>
    <cellStyle name="Tioma formula 2" xfId="38745"/>
    <cellStyle name="Title" xfId="38746"/>
    <cellStyle name="Title 2" xfId="38747"/>
    <cellStyle name="Titles" xfId="38748"/>
    <cellStyle name="Total" xfId="38749"/>
    <cellStyle name="Total 10" xfId="38750"/>
    <cellStyle name="Total 10 2" xfId="38751"/>
    <cellStyle name="Total 10 2 2" xfId="38752"/>
    <cellStyle name="Total 10 2 2 2" xfId="38753"/>
    <cellStyle name="Total 10 2 3" xfId="38754"/>
    <cellStyle name="Total 10 3" xfId="38755"/>
    <cellStyle name="Total 10 3 2" xfId="38756"/>
    <cellStyle name="Total 10 3 2 2" xfId="38757"/>
    <cellStyle name="Total 10 3 3" xfId="38758"/>
    <cellStyle name="Total 10 4" xfId="38759"/>
    <cellStyle name="Total 10 4 2" xfId="38760"/>
    <cellStyle name="Total 10 4 2 2" xfId="38761"/>
    <cellStyle name="Total 10 4 3" xfId="38762"/>
    <cellStyle name="Total 10 5" xfId="38763"/>
    <cellStyle name="Total 10 5 2" xfId="38764"/>
    <cellStyle name="Total 10 5 2 2" xfId="38765"/>
    <cellStyle name="Total 10 5 3" xfId="38766"/>
    <cellStyle name="Total 10 6" xfId="38767"/>
    <cellStyle name="Total 10 6 2" xfId="38768"/>
    <cellStyle name="Total 10 6 2 2" xfId="38769"/>
    <cellStyle name="Total 10 6 3" xfId="38770"/>
    <cellStyle name="Total 10 7" xfId="38771"/>
    <cellStyle name="Total 10 7 2" xfId="38772"/>
    <cellStyle name="Total 10 8" xfId="38773"/>
    <cellStyle name="Total 11" xfId="38774"/>
    <cellStyle name="Total 11 2" xfId="38775"/>
    <cellStyle name="Total 11 2 2" xfId="38776"/>
    <cellStyle name="Total 11 2 2 2" xfId="38777"/>
    <cellStyle name="Total 11 2 3" xfId="38778"/>
    <cellStyle name="Total 11 3" xfId="38779"/>
    <cellStyle name="Total 11 3 2" xfId="38780"/>
    <cellStyle name="Total 11 3 2 2" xfId="38781"/>
    <cellStyle name="Total 11 3 3" xfId="38782"/>
    <cellStyle name="Total 11 4" xfId="38783"/>
    <cellStyle name="Total 11 4 2" xfId="38784"/>
    <cellStyle name="Total 11 4 2 2" xfId="38785"/>
    <cellStyle name="Total 11 4 3" xfId="38786"/>
    <cellStyle name="Total 11 5" xfId="38787"/>
    <cellStyle name="Total 11 5 2" xfId="38788"/>
    <cellStyle name="Total 11 5 2 2" xfId="38789"/>
    <cellStyle name="Total 11 5 3" xfId="38790"/>
    <cellStyle name="Total 11 6" xfId="38791"/>
    <cellStyle name="Total 11 6 2" xfId="38792"/>
    <cellStyle name="Total 11 6 2 2" xfId="38793"/>
    <cellStyle name="Total 11 6 3" xfId="38794"/>
    <cellStyle name="Total 11 7" xfId="38795"/>
    <cellStyle name="Total 11 7 2" xfId="38796"/>
    <cellStyle name="Total 11 8" xfId="38797"/>
    <cellStyle name="Total 12" xfId="38798"/>
    <cellStyle name="Total 12 2" xfId="38799"/>
    <cellStyle name="Total 13" xfId="38800"/>
    <cellStyle name="Total 13 2" xfId="38801"/>
    <cellStyle name="Total 2" xfId="38802"/>
    <cellStyle name="Total 2 10" xfId="38803"/>
    <cellStyle name="Total 2 10 2" xfId="38804"/>
    <cellStyle name="Total 2 11" xfId="38805"/>
    <cellStyle name="Total 2 11 2" xfId="38806"/>
    <cellStyle name="Total 2 12" xfId="38807"/>
    <cellStyle name="Total 2 12 2" xfId="38808"/>
    <cellStyle name="Total 2 13" xfId="38809"/>
    <cellStyle name="Total 2 2" xfId="38810"/>
    <cellStyle name="Total 2 2 10" xfId="38811"/>
    <cellStyle name="Total 2 2 10 2" xfId="38812"/>
    <cellStyle name="Total 2 2 11" xfId="38813"/>
    <cellStyle name="Total 2 2 2" xfId="38814"/>
    <cellStyle name="Total 2 2 2 2" xfId="38815"/>
    <cellStyle name="Total 2 2 2 2 2" xfId="38816"/>
    <cellStyle name="Total 2 2 2 3" xfId="38817"/>
    <cellStyle name="Total 2 2 2 3 2" xfId="38818"/>
    <cellStyle name="Total 2 2 2 4" xfId="38819"/>
    <cellStyle name="Total 2 2 3" xfId="38820"/>
    <cellStyle name="Total 2 2 4" xfId="38821"/>
    <cellStyle name="Total 2 2 4 2" xfId="38822"/>
    <cellStyle name="Total 2 2 5" xfId="38823"/>
    <cellStyle name="Total 2 2 5 2" xfId="38824"/>
    <cellStyle name="Total 2 2 6" xfId="38825"/>
    <cellStyle name="Total 2 2 6 2" xfId="38826"/>
    <cellStyle name="Total 2 2 7" xfId="38827"/>
    <cellStyle name="Total 2 2 7 2" xfId="38828"/>
    <cellStyle name="Total 2 2 8" xfId="38829"/>
    <cellStyle name="Total 2 2 8 2" xfId="38830"/>
    <cellStyle name="Total 2 2 9" xfId="38831"/>
    <cellStyle name="Total 2 2 9 2" xfId="38832"/>
    <cellStyle name="Total 2 3" xfId="38833"/>
    <cellStyle name="Total 2 3 2" xfId="38834"/>
    <cellStyle name="Total 2 3 2 2" xfId="38835"/>
    <cellStyle name="Total 2 3 3" xfId="38836"/>
    <cellStyle name="Total 2 3 3 2" xfId="38837"/>
    <cellStyle name="Total 2 3 4" xfId="38838"/>
    <cellStyle name="Total 2 4" xfId="38839"/>
    <cellStyle name="Total 2 4 2" xfId="38840"/>
    <cellStyle name="Total 2 4 2 2" xfId="38841"/>
    <cellStyle name="Total 2 4 3" xfId="38842"/>
    <cellStyle name="Total 2 5" xfId="38843"/>
    <cellStyle name="Total 2 5 2" xfId="38844"/>
    <cellStyle name="Total 2 5 2 2" xfId="38845"/>
    <cellStyle name="Total 2 5 3" xfId="38846"/>
    <cellStyle name="Total 2 6" xfId="38847"/>
    <cellStyle name="Total 2 6 2" xfId="38848"/>
    <cellStyle name="Total 2 6 2 2" xfId="38849"/>
    <cellStyle name="Total 2 6 3" xfId="38850"/>
    <cellStyle name="Total 2 7" xfId="38851"/>
    <cellStyle name="Total 2 7 2" xfId="38852"/>
    <cellStyle name="Total 2 7 2 2" xfId="38853"/>
    <cellStyle name="Total 2 7 3" xfId="38854"/>
    <cellStyle name="Total 2 8" xfId="38855"/>
    <cellStyle name="Total 2 8 2" xfId="38856"/>
    <cellStyle name="Total 2 9" xfId="38857"/>
    <cellStyle name="Total 2 9 2" xfId="38858"/>
    <cellStyle name="Total 3" xfId="38859"/>
    <cellStyle name="Total 3 10" xfId="38860"/>
    <cellStyle name="Total 3 10 2" xfId="38861"/>
    <cellStyle name="Total 3 11" xfId="38862"/>
    <cellStyle name="Total 3 2" xfId="38863"/>
    <cellStyle name="Total 3 2 2" xfId="38864"/>
    <cellStyle name="Total 3 2 2 2" xfId="38865"/>
    <cellStyle name="Total 3 2 2 2 2" xfId="38866"/>
    <cellStyle name="Total 3 2 2 3" xfId="38867"/>
    <cellStyle name="Total 3 2 3" xfId="38868"/>
    <cellStyle name="Total 3 2 3 2" xfId="38869"/>
    <cellStyle name="Total 3 2 3 2 2" xfId="38870"/>
    <cellStyle name="Total 3 2 3 3" xfId="38871"/>
    <cellStyle name="Total 3 2 4" xfId="38872"/>
    <cellStyle name="Total 3 2 4 2" xfId="38873"/>
    <cellStyle name="Total 3 2 4 2 2" xfId="38874"/>
    <cellStyle name="Total 3 2 4 3" xfId="38875"/>
    <cellStyle name="Total 3 2 5" xfId="38876"/>
    <cellStyle name="Total 3 2 5 2" xfId="38877"/>
    <cellStyle name="Total 3 2 5 2 2" xfId="38878"/>
    <cellStyle name="Total 3 2 5 3" xfId="38879"/>
    <cellStyle name="Total 3 2 6" xfId="38880"/>
    <cellStyle name="Total 3 2 6 2" xfId="38881"/>
    <cellStyle name="Total 3 2 6 2 2" xfId="38882"/>
    <cellStyle name="Total 3 2 6 3" xfId="38883"/>
    <cellStyle name="Total 3 2 7" xfId="38884"/>
    <cellStyle name="Total 3 2 7 2" xfId="38885"/>
    <cellStyle name="Total 3 2 8" xfId="38886"/>
    <cellStyle name="Total 3 2 8 2" xfId="38887"/>
    <cellStyle name="Total 3 2 9" xfId="38888"/>
    <cellStyle name="Total 3 3" xfId="38889"/>
    <cellStyle name="Total 3 3 2" xfId="38890"/>
    <cellStyle name="Total 3 3 2 2" xfId="38891"/>
    <cellStyle name="Total 3 3 2 2 2" xfId="38892"/>
    <cellStyle name="Total 3 3 2 3" xfId="38893"/>
    <cellStyle name="Total 3 3 3" xfId="38894"/>
    <cellStyle name="Total 3 3 3 2" xfId="38895"/>
    <cellStyle name="Total 3 3 3 2 2" xfId="38896"/>
    <cellStyle name="Total 3 3 3 3" xfId="38897"/>
    <cellStyle name="Total 3 3 4" xfId="38898"/>
    <cellStyle name="Total 3 3 4 2" xfId="38899"/>
    <cellStyle name="Total 3 3 4 2 2" xfId="38900"/>
    <cellStyle name="Total 3 3 4 3" xfId="38901"/>
    <cellStyle name="Total 3 3 5" xfId="38902"/>
    <cellStyle name="Total 3 3 5 2" xfId="38903"/>
    <cellStyle name="Total 3 3 5 2 2" xfId="38904"/>
    <cellStyle name="Total 3 3 5 3" xfId="38905"/>
    <cellStyle name="Total 3 3 6" xfId="38906"/>
    <cellStyle name="Total 3 3 6 2" xfId="38907"/>
    <cellStyle name="Total 3 3 6 2 2" xfId="38908"/>
    <cellStyle name="Total 3 3 6 3" xfId="38909"/>
    <cellStyle name="Total 3 3 7" xfId="38910"/>
    <cellStyle name="Total 3 3 7 2" xfId="38911"/>
    <cellStyle name="Total 3 3 8" xfId="38912"/>
    <cellStyle name="Total 3 4" xfId="38913"/>
    <cellStyle name="Total 3 4 2" xfId="38914"/>
    <cellStyle name="Total 3 4 2 2" xfId="38915"/>
    <cellStyle name="Total 3 4 2 2 2" xfId="38916"/>
    <cellStyle name="Total 3 4 2 3" xfId="38917"/>
    <cellStyle name="Total 3 4 3" xfId="38918"/>
    <cellStyle name="Total 3 4 3 2" xfId="38919"/>
    <cellStyle name="Total 3 4 3 2 2" xfId="38920"/>
    <cellStyle name="Total 3 4 3 3" xfId="38921"/>
    <cellStyle name="Total 3 4 4" xfId="38922"/>
    <cellStyle name="Total 3 4 4 2" xfId="38923"/>
    <cellStyle name="Total 3 4 4 2 2" xfId="38924"/>
    <cellStyle name="Total 3 4 4 3" xfId="38925"/>
    <cellStyle name="Total 3 4 5" xfId="38926"/>
    <cellStyle name="Total 3 4 5 2" xfId="38927"/>
    <cellStyle name="Total 3 4 5 2 2" xfId="38928"/>
    <cellStyle name="Total 3 4 5 3" xfId="38929"/>
    <cellStyle name="Total 3 4 6" xfId="38930"/>
    <cellStyle name="Total 3 4 6 2" xfId="38931"/>
    <cellStyle name="Total 3 4 6 2 2" xfId="38932"/>
    <cellStyle name="Total 3 4 6 3" xfId="38933"/>
    <cellStyle name="Total 3 4 7" xfId="38934"/>
    <cellStyle name="Total 3 4 7 2" xfId="38935"/>
    <cellStyle name="Total 3 4 8" xfId="38936"/>
    <cellStyle name="Total 3 5" xfId="38937"/>
    <cellStyle name="Total 3 5 2" xfId="38938"/>
    <cellStyle name="Total 3 6" xfId="38939"/>
    <cellStyle name="Total 3 6 2" xfId="38940"/>
    <cellStyle name="Total 3 7" xfId="38941"/>
    <cellStyle name="Total 3 7 2" xfId="38942"/>
    <cellStyle name="Total 3 8" xfId="38943"/>
    <cellStyle name="Total 3 8 2" xfId="38944"/>
    <cellStyle name="Total 3 9" xfId="38945"/>
    <cellStyle name="Total 3 9 2" xfId="38946"/>
    <cellStyle name="Total 4" xfId="38947"/>
    <cellStyle name="Total 4 10" xfId="38948"/>
    <cellStyle name="Total 4 10 2" xfId="38949"/>
    <cellStyle name="Total 4 11" xfId="38950"/>
    <cellStyle name="Total 4 11 2" xfId="38951"/>
    <cellStyle name="Total 4 12" xfId="38952"/>
    <cellStyle name="Total 4 2" xfId="38953"/>
    <cellStyle name="Total 4 2 2" xfId="38954"/>
    <cellStyle name="Total 4 2 2 2" xfId="38955"/>
    <cellStyle name="Total 4 2 3" xfId="38956"/>
    <cellStyle name="Total 4 2 3 2" xfId="38957"/>
    <cellStyle name="Total 4 2 4" xfId="38958"/>
    <cellStyle name="Total 4 3" xfId="38959"/>
    <cellStyle name="Total 4 3 2" xfId="38960"/>
    <cellStyle name="Total 4 3 2 2" xfId="38961"/>
    <cellStyle name="Total 4 3 3" xfId="38962"/>
    <cellStyle name="Total 4 4" xfId="38963"/>
    <cellStyle name="Total 4 4 2" xfId="38964"/>
    <cellStyle name="Total 4 4 2 2" xfId="38965"/>
    <cellStyle name="Total 4 4 3" xfId="38966"/>
    <cellStyle name="Total 4 5" xfId="38967"/>
    <cellStyle name="Total 4 5 2" xfId="38968"/>
    <cellStyle name="Total 4 5 2 2" xfId="38969"/>
    <cellStyle name="Total 4 5 3" xfId="38970"/>
    <cellStyle name="Total 4 6" xfId="38971"/>
    <cellStyle name="Total 4 6 2" xfId="38972"/>
    <cellStyle name="Total 4 6 2 2" xfId="38973"/>
    <cellStyle name="Total 4 6 3" xfId="38974"/>
    <cellStyle name="Total 4 7" xfId="38975"/>
    <cellStyle name="Total 4 7 2" xfId="38976"/>
    <cellStyle name="Total 4 7 2 2" xfId="38977"/>
    <cellStyle name="Total 4 7 3" xfId="38978"/>
    <cellStyle name="Total 4 8" xfId="38979"/>
    <cellStyle name="Total 4 8 2" xfId="38980"/>
    <cellStyle name="Total 4 9" xfId="38981"/>
    <cellStyle name="Total 4 9 2" xfId="38982"/>
    <cellStyle name="Total 5" xfId="38983"/>
    <cellStyle name="Total 5 2" xfId="38984"/>
    <cellStyle name="Total 5 2 2" xfId="38985"/>
    <cellStyle name="Total 5 2 2 2" xfId="38986"/>
    <cellStyle name="Total 5 2 3" xfId="38987"/>
    <cellStyle name="Total 5 3" xfId="38988"/>
    <cellStyle name="Total 5 3 2" xfId="38989"/>
    <cellStyle name="Total 5 3 2 2" xfId="38990"/>
    <cellStyle name="Total 5 3 3" xfId="38991"/>
    <cellStyle name="Total 5 4" xfId="38992"/>
    <cellStyle name="Total 5 4 2" xfId="38993"/>
    <cellStyle name="Total 5 4 2 2" xfId="38994"/>
    <cellStyle name="Total 5 4 3" xfId="38995"/>
    <cellStyle name="Total 5 5" xfId="38996"/>
    <cellStyle name="Total 5 5 2" xfId="38997"/>
    <cellStyle name="Total 5 5 2 2" xfId="38998"/>
    <cellStyle name="Total 5 5 3" xfId="38999"/>
    <cellStyle name="Total 5 6" xfId="39000"/>
    <cellStyle name="Total 5 6 2" xfId="39001"/>
    <cellStyle name="Total 5 6 2 2" xfId="39002"/>
    <cellStyle name="Total 5 6 3" xfId="39003"/>
    <cellStyle name="Total 5 7" xfId="39004"/>
    <cellStyle name="Total 5 7 2" xfId="39005"/>
    <cellStyle name="Total 5 8" xfId="39006"/>
    <cellStyle name="Total 5 8 2" xfId="39007"/>
    <cellStyle name="Total 5 9" xfId="39008"/>
    <cellStyle name="Total 6" xfId="39009"/>
    <cellStyle name="Total 6 2" xfId="39010"/>
    <cellStyle name="Total 6 2 2" xfId="39011"/>
    <cellStyle name="Total 6 2 2 2" xfId="39012"/>
    <cellStyle name="Total 6 2 3" xfId="39013"/>
    <cellStyle name="Total 6 3" xfId="39014"/>
    <cellStyle name="Total 6 3 2" xfId="39015"/>
    <cellStyle name="Total 6 3 2 2" xfId="39016"/>
    <cellStyle name="Total 6 3 3" xfId="39017"/>
    <cellStyle name="Total 6 4" xfId="39018"/>
    <cellStyle name="Total 6 4 2" xfId="39019"/>
    <cellStyle name="Total 6 4 2 2" xfId="39020"/>
    <cellStyle name="Total 6 4 3" xfId="39021"/>
    <cellStyle name="Total 6 5" xfId="39022"/>
    <cellStyle name="Total 6 5 2" xfId="39023"/>
    <cellStyle name="Total 6 5 2 2" xfId="39024"/>
    <cellStyle name="Total 6 5 3" xfId="39025"/>
    <cellStyle name="Total 6 6" xfId="39026"/>
    <cellStyle name="Total 6 6 2" xfId="39027"/>
    <cellStyle name="Total 6 7" xfId="39028"/>
    <cellStyle name="Total 7" xfId="39029"/>
    <cellStyle name="Total 7 2" xfId="39030"/>
    <cellStyle name="Total 7 2 2" xfId="39031"/>
    <cellStyle name="Total 7 2 2 2" xfId="39032"/>
    <cellStyle name="Total 7 2 3" xfId="39033"/>
    <cellStyle name="Total 7 3" xfId="39034"/>
    <cellStyle name="Total 7 3 2" xfId="39035"/>
    <cellStyle name="Total 7 3 2 2" xfId="39036"/>
    <cellStyle name="Total 7 3 3" xfId="39037"/>
    <cellStyle name="Total 7 4" xfId="39038"/>
    <cellStyle name="Total 7 4 2" xfId="39039"/>
    <cellStyle name="Total 7 4 2 2" xfId="39040"/>
    <cellStyle name="Total 7 4 3" xfId="39041"/>
    <cellStyle name="Total 7 5" xfId="39042"/>
    <cellStyle name="Total 7 5 2" xfId="39043"/>
    <cellStyle name="Total 7 5 2 2" xfId="39044"/>
    <cellStyle name="Total 7 5 3" xfId="39045"/>
    <cellStyle name="Total 7 6" xfId="39046"/>
    <cellStyle name="Total 7 6 2" xfId="39047"/>
    <cellStyle name="Total 7 7" xfId="39048"/>
    <cellStyle name="Total 8" xfId="39049"/>
    <cellStyle name="Total 8 2" xfId="39050"/>
    <cellStyle name="Total 8 2 2" xfId="39051"/>
    <cellStyle name="Total 8 2 2 2" xfId="39052"/>
    <cellStyle name="Total 8 2 3" xfId="39053"/>
    <cellStyle name="Total 8 3" xfId="39054"/>
    <cellStyle name="Total 8 3 2" xfId="39055"/>
    <cellStyle name="Total 8 3 2 2" xfId="39056"/>
    <cellStyle name="Total 8 3 3" xfId="39057"/>
    <cellStyle name="Total 8 4" xfId="39058"/>
    <cellStyle name="Total 8 4 2" xfId="39059"/>
    <cellStyle name="Total 8 4 2 2" xfId="39060"/>
    <cellStyle name="Total 8 4 3" xfId="39061"/>
    <cellStyle name="Total 8 5" xfId="39062"/>
    <cellStyle name="Total 8 5 2" xfId="39063"/>
    <cellStyle name="Total 8 5 2 2" xfId="39064"/>
    <cellStyle name="Total 8 5 3" xfId="39065"/>
    <cellStyle name="Total 8 6" xfId="39066"/>
    <cellStyle name="Total 8 6 2" xfId="39067"/>
    <cellStyle name="Total 8 7" xfId="39068"/>
    <cellStyle name="Total 9" xfId="39069"/>
    <cellStyle name="Total 9 2" xfId="39070"/>
    <cellStyle name="Total 9 2 2" xfId="39071"/>
    <cellStyle name="Total 9 2 2 2" xfId="39072"/>
    <cellStyle name="Total 9 2 3" xfId="39073"/>
    <cellStyle name="Total 9 3" xfId="39074"/>
    <cellStyle name="Total 9 3 2" xfId="39075"/>
    <cellStyle name="Total 9 3 2 2" xfId="39076"/>
    <cellStyle name="Total 9 3 3" xfId="39077"/>
    <cellStyle name="Total 9 4" xfId="39078"/>
    <cellStyle name="Total 9 4 2" xfId="39079"/>
    <cellStyle name="Total 9 4 2 2" xfId="39080"/>
    <cellStyle name="Total 9 4 3" xfId="39081"/>
    <cellStyle name="Total 9 5" xfId="39082"/>
    <cellStyle name="Total 9 5 2" xfId="39083"/>
    <cellStyle name="Total 9 5 2 2" xfId="39084"/>
    <cellStyle name="Total 9 5 3" xfId="39085"/>
    <cellStyle name="Total 9 6" xfId="39086"/>
    <cellStyle name="Total 9 6 2" xfId="39087"/>
    <cellStyle name="Total 9 7" xfId="39088"/>
    <cellStyle name="Undefiniert" xfId="39089"/>
    <cellStyle name="Underline_Single" xfId="39090"/>
    <cellStyle name="Unit" xfId="39091"/>
    <cellStyle name="Units" xfId="39092"/>
    <cellStyle name="Valiotsikko" xfId="39093"/>
    <cellStyle name="Valuta [0]_Arcen" xfId="39094"/>
    <cellStyle name="Valuta_Arcen" xfId="39095"/>
    <cellStyle name="Vertical" xfId="39096"/>
    <cellStyle name="Wahrung [0]_Bilanz" xfId="39097"/>
    <cellStyle name="Währung [0]_laroux" xfId="39098"/>
    <cellStyle name="Wahrung_Bilanz" xfId="39099"/>
    <cellStyle name="Währung_laroux" xfId="39100"/>
    <cellStyle name="Walutowy [0]_1" xfId="39101"/>
    <cellStyle name="Walutowy_1" xfId="39102"/>
    <cellStyle name="Warning Text" xfId="39103"/>
    <cellStyle name="Wдhrung [0]_Compiling Utility Macros" xfId="39104"/>
    <cellStyle name="Wдhrung_Compiling Utility Macros" xfId="39105"/>
    <cellStyle name="Year" xfId="39106"/>
    <cellStyle name="Year, Actual" xfId="39107"/>
    <cellStyle name="Year, Expected" xfId="39108"/>
    <cellStyle name="Year_Доходник1" xfId="39109"/>
    <cellStyle name="Yen" xfId="39110"/>
    <cellStyle name="Акцент1 2" xfId="39111"/>
    <cellStyle name="Акцент1 2 2" xfId="39112"/>
    <cellStyle name="Акцент1 2 3" xfId="39113"/>
    <cellStyle name="Акцент1 2 4" xfId="39114"/>
    <cellStyle name="Акцент1 2 5" xfId="39115"/>
    <cellStyle name="Акцент1 2 6" xfId="39116"/>
    <cellStyle name="Акцент1 2 7" xfId="39117"/>
    <cellStyle name="Акцент1 3" xfId="39118"/>
    <cellStyle name="Акцент2 2" xfId="39119"/>
    <cellStyle name="Акцент2 2 2" xfId="39120"/>
    <cellStyle name="Акцент2 2 3" xfId="39121"/>
    <cellStyle name="Акцент2 2 4" xfId="39122"/>
    <cellStyle name="Акцент2 2 5" xfId="39123"/>
    <cellStyle name="Акцент2 2 6" xfId="39124"/>
    <cellStyle name="Акцент2 2 7" xfId="39125"/>
    <cellStyle name="Акцент2 3" xfId="39126"/>
    <cellStyle name="Акцент3 2" xfId="39127"/>
    <cellStyle name="Акцент3 2 2" xfId="39128"/>
    <cellStyle name="Акцент3 2 3" xfId="39129"/>
    <cellStyle name="Акцент3 2 4" xfId="39130"/>
    <cellStyle name="Акцент3 2 5" xfId="39131"/>
    <cellStyle name="Акцент3 2 6" xfId="39132"/>
    <cellStyle name="Акцент3 2 7" xfId="39133"/>
    <cellStyle name="Акцент3 3" xfId="39134"/>
    <cellStyle name="Акцент4 2" xfId="39135"/>
    <cellStyle name="Акцент4 2 2" xfId="39136"/>
    <cellStyle name="Акцент4 2 3" xfId="39137"/>
    <cellStyle name="Акцент4 2 4" xfId="39138"/>
    <cellStyle name="Акцент4 2 5" xfId="39139"/>
    <cellStyle name="Акцент4 2 6" xfId="39140"/>
    <cellStyle name="Акцент4 2 7" xfId="39141"/>
    <cellStyle name="Акцент4 3" xfId="39142"/>
    <cellStyle name="Акцент5 2" xfId="39143"/>
    <cellStyle name="Акцент5 2 2" xfId="39144"/>
    <cellStyle name="Акцент5 2 3" xfId="39145"/>
    <cellStyle name="Акцент5 2 4" xfId="39146"/>
    <cellStyle name="Акцент5 2 5" xfId="39147"/>
    <cellStyle name="Акцент5 2 6" xfId="39148"/>
    <cellStyle name="Акцент5 2 7" xfId="39149"/>
    <cellStyle name="Акцент5 3" xfId="39150"/>
    <cellStyle name="Акцент6 2" xfId="39151"/>
    <cellStyle name="Акцент6 2 2" xfId="39152"/>
    <cellStyle name="Акцент6 2 3" xfId="39153"/>
    <cellStyle name="Акцент6 2 4" xfId="39154"/>
    <cellStyle name="Акцент6 2 5" xfId="39155"/>
    <cellStyle name="Акцент6 2 6" xfId="39156"/>
    <cellStyle name="Акцент6 2 7" xfId="39157"/>
    <cellStyle name="Акцент6 3" xfId="39158"/>
    <cellStyle name="Беззащитный" xfId="39159"/>
    <cellStyle name="Беззащитный 2" xfId="39160"/>
    <cellStyle name="Беззащитный 3" xfId="39161"/>
    <cellStyle name="вагоны" xfId="39162"/>
    <cellStyle name="Ввод  2" xfId="39163"/>
    <cellStyle name="Ввод  2 10" xfId="39164"/>
    <cellStyle name="Ввод  2 10 2" xfId="39165"/>
    <cellStyle name="Ввод  2 10 2 2" xfId="39166"/>
    <cellStyle name="Ввод  2 10 2 2 2" xfId="39167"/>
    <cellStyle name="Ввод  2 10 2 3" xfId="39168"/>
    <cellStyle name="Ввод  2 10 3" xfId="39169"/>
    <cellStyle name="Ввод  2 10 3 2" xfId="39170"/>
    <cellStyle name="Ввод  2 10 3 2 2" xfId="39171"/>
    <cellStyle name="Ввод  2 10 3 3" xfId="39172"/>
    <cellStyle name="Ввод  2 10 4" xfId="39173"/>
    <cellStyle name="Ввод  2 10 4 2" xfId="39174"/>
    <cellStyle name="Ввод  2 10 4 2 2" xfId="39175"/>
    <cellStyle name="Ввод  2 10 4 3" xfId="39176"/>
    <cellStyle name="Ввод  2 10 5" xfId="39177"/>
    <cellStyle name="Ввод  2 10 5 2" xfId="39178"/>
    <cellStyle name="Ввод  2 10 5 2 2" xfId="39179"/>
    <cellStyle name="Ввод  2 10 5 3" xfId="39180"/>
    <cellStyle name="Ввод  2 10 6" xfId="39181"/>
    <cellStyle name="Ввод  2 10 6 2" xfId="39182"/>
    <cellStyle name="Ввод  2 10 6 2 2" xfId="39183"/>
    <cellStyle name="Ввод  2 10 6 3" xfId="39184"/>
    <cellStyle name="Ввод  2 10 7" xfId="39185"/>
    <cellStyle name="Ввод  2 10 7 2" xfId="39186"/>
    <cellStyle name="Ввод  2 10 8" xfId="39187"/>
    <cellStyle name="Ввод  2 11" xfId="39188"/>
    <cellStyle name="Ввод  2 11 2" xfId="39189"/>
    <cellStyle name="Ввод  2 11 2 2" xfId="39190"/>
    <cellStyle name="Ввод  2 11 2 2 2" xfId="39191"/>
    <cellStyle name="Ввод  2 11 2 3" xfId="39192"/>
    <cellStyle name="Ввод  2 11 3" xfId="39193"/>
    <cellStyle name="Ввод  2 11 3 2" xfId="39194"/>
    <cellStyle name="Ввод  2 11 3 2 2" xfId="39195"/>
    <cellStyle name="Ввод  2 11 3 3" xfId="39196"/>
    <cellStyle name="Ввод  2 11 4" xfId="39197"/>
    <cellStyle name="Ввод  2 11 4 2" xfId="39198"/>
    <cellStyle name="Ввод  2 11 4 2 2" xfId="39199"/>
    <cellStyle name="Ввод  2 11 4 3" xfId="39200"/>
    <cellStyle name="Ввод  2 11 5" xfId="39201"/>
    <cellStyle name="Ввод  2 11 5 2" xfId="39202"/>
    <cellStyle name="Ввод  2 11 5 2 2" xfId="39203"/>
    <cellStyle name="Ввод  2 11 5 3" xfId="39204"/>
    <cellStyle name="Ввод  2 11 6" xfId="39205"/>
    <cellStyle name="Ввод  2 11 6 2" xfId="39206"/>
    <cellStyle name="Ввод  2 11 6 2 2" xfId="39207"/>
    <cellStyle name="Ввод  2 11 6 3" xfId="39208"/>
    <cellStyle name="Ввод  2 11 7" xfId="39209"/>
    <cellStyle name="Ввод  2 11 7 2" xfId="39210"/>
    <cellStyle name="Ввод  2 11 8" xfId="39211"/>
    <cellStyle name="Ввод  2 12" xfId="39212"/>
    <cellStyle name="Ввод  2 12 2" xfId="39213"/>
    <cellStyle name="Ввод  2 12 2 2" xfId="39214"/>
    <cellStyle name="Ввод  2 12 2 2 2" xfId="39215"/>
    <cellStyle name="Ввод  2 12 2 3" xfId="39216"/>
    <cellStyle name="Ввод  2 12 3" xfId="39217"/>
    <cellStyle name="Ввод  2 12 3 2" xfId="39218"/>
    <cellStyle name="Ввод  2 12 3 2 2" xfId="39219"/>
    <cellStyle name="Ввод  2 12 3 3" xfId="39220"/>
    <cellStyle name="Ввод  2 12 4" xfId="39221"/>
    <cellStyle name="Ввод  2 12 4 2" xfId="39222"/>
    <cellStyle name="Ввод  2 12 4 2 2" xfId="39223"/>
    <cellStyle name="Ввод  2 12 4 3" xfId="39224"/>
    <cellStyle name="Ввод  2 12 5" xfId="39225"/>
    <cellStyle name="Ввод  2 12 5 2" xfId="39226"/>
    <cellStyle name="Ввод  2 12 5 2 2" xfId="39227"/>
    <cellStyle name="Ввод  2 12 5 3" xfId="39228"/>
    <cellStyle name="Ввод  2 12 6" xfId="39229"/>
    <cellStyle name="Ввод  2 12 6 2" xfId="39230"/>
    <cellStyle name="Ввод  2 12 6 2 2" xfId="39231"/>
    <cellStyle name="Ввод  2 12 6 3" xfId="39232"/>
    <cellStyle name="Ввод  2 12 7" xfId="39233"/>
    <cellStyle name="Ввод  2 12 7 2" xfId="39234"/>
    <cellStyle name="Ввод  2 12 8" xfId="39235"/>
    <cellStyle name="Ввод  2 13" xfId="39236"/>
    <cellStyle name="Ввод  2 13 2" xfId="39237"/>
    <cellStyle name="Ввод  2 14" xfId="39238"/>
    <cellStyle name="Ввод  2 14 2" xfId="39239"/>
    <cellStyle name="Ввод  2 15" xfId="39240"/>
    <cellStyle name="Ввод  2 15 2" xfId="39241"/>
    <cellStyle name="Ввод  2 16" xfId="39242"/>
    <cellStyle name="Ввод  2 16 2" xfId="39243"/>
    <cellStyle name="Ввод  2 17" xfId="39244"/>
    <cellStyle name="Ввод  2 17 2" xfId="39245"/>
    <cellStyle name="Ввод  2 18" xfId="39246"/>
    <cellStyle name="Ввод  2 18 2" xfId="39247"/>
    <cellStyle name="Ввод  2 2" xfId="39248"/>
    <cellStyle name="Ввод  2 2 10" xfId="39249"/>
    <cellStyle name="Ввод  2 2 10 2" xfId="39250"/>
    <cellStyle name="Ввод  2 2 11" xfId="39251"/>
    <cellStyle name="Ввод  2 2 11 2" xfId="39252"/>
    <cellStyle name="Ввод  2 2 12" xfId="39253"/>
    <cellStyle name="Ввод  2 2 12 2" xfId="39254"/>
    <cellStyle name="Ввод  2 2 13" xfId="39255"/>
    <cellStyle name="Ввод  2 2 13 2" xfId="39256"/>
    <cellStyle name="Ввод  2 2 14" xfId="39257"/>
    <cellStyle name="Ввод  2 2 2" xfId="39258"/>
    <cellStyle name="Ввод  2 2 2 10" xfId="39259"/>
    <cellStyle name="Ввод  2 2 2 10 2" xfId="39260"/>
    <cellStyle name="Ввод  2 2 2 11" xfId="39261"/>
    <cellStyle name="Ввод  2 2 2 11 2" xfId="39262"/>
    <cellStyle name="Ввод  2 2 2 12" xfId="39263"/>
    <cellStyle name="Ввод  2 2 2 2" xfId="39264"/>
    <cellStyle name="Ввод  2 2 2 2 2" xfId="39265"/>
    <cellStyle name="Ввод  2 2 2 2 2 2" xfId="39266"/>
    <cellStyle name="Ввод  2 2 2 2 3" xfId="39267"/>
    <cellStyle name="Ввод  2 2 2 2 3 2" xfId="39268"/>
    <cellStyle name="Ввод  2 2 2 2 4" xfId="39269"/>
    <cellStyle name="Ввод  2 2 2 3" xfId="39270"/>
    <cellStyle name="Ввод  2 2 2 3 2" xfId="39271"/>
    <cellStyle name="Ввод  2 2 2 3 2 2" xfId="39272"/>
    <cellStyle name="Ввод  2 2 2 3 3" xfId="39273"/>
    <cellStyle name="Ввод  2 2 2 4" xfId="39274"/>
    <cellStyle name="Ввод  2 2 2 4 2" xfId="39275"/>
    <cellStyle name="Ввод  2 2 2 4 2 2" xfId="39276"/>
    <cellStyle name="Ввод  2 2 2 4 3" xfId="39277"/>
    <cellStyle name="Ввод  2 2 2 5" xfId="39278"/>
    <cellStyle name="Ввод  2 2 2 5 2" xfId="39279"/>
    <cellStyle name="Ввод  2 2 2 5 2 2" xfId="39280"/>
    <cellStyle name="Ввод  2 2 2 5 3" xfId="39281"/>
    <cellStyle name="Ввод  2 2 2 6" xfId="39282"/>
    <cellStyle name="Ввод  2 2 2 6 2" xfId="39283"/>
    <cellStyle name="Ввод  2 2 2 6 2 2" xfId="39284"/>
    <cellStyle name="Ввод  2 2 2 6 3" xfId="39285"/>
    <cellStyle name="Ввод  2 2 2 7" xfId="39286"/>
    <cellStyle name="Ввод  2 2 2 7 2" xfId="39287"/>
    <cellStyle name="Ввод  2 2 2 7 2 2" xfId="39288"/>
    <cellStyle name="Ввод  2 2 2 7 3" xfId="39289"/>
    <cellStyle name="Ввод  2 2 2 8" xfId="39290"/>
    <cellStyle name="Ввод  2 2 2 8 2" xfId="39291"/>
    <cellStyle name="Ввод  2 2 2 8 2 2" xfId="39292"/>
    <cellStyle name="Ввод  2 2 2 8 3" xfId="39293"/>
    <cellStyle name="Ввод  2 2 2 9" xfId="39294"/>
    <cellStyle name="Ввод  2 2 2 9 2" xfId="39295"/>
    <cellStyle name="Ввод  2 2 3" xfId="39296"/>
    <cellStyle name="Ввод  2 2 3 10" xfId="39297"/>
    <cellStyle name="Ввод  2 2 3 2" xfId="39298"/>
    <cellStyle name="Ввод  2 2 3 2 2" xfId="39299"/>
    <cellStyle name="Ввод  2 2 3 2 2 2" xfId="39300"/>
    <cellStyle name="Ввод  2 2 3 2 3" xfId="39301"/>
    <cellStyle name="Ввод  2 2 3 3" xfId="39302"/>
    <cellStyle name="Ввод  2 2 3 3 2" xfId="39303"/>
    <cellStyle name="Ввод  2 2 3 3 2 2" xfId="39304"/>
    <cellStyle name="Ввод  2 2 3 3 3" xfId="39305"/>
    <cellStyle name="Ввод  2 2 3 4" xfId="39306"/>
    <cellStyle name="Ввод  2 2 3 4 2" xfId="39307"/>
    <cellStyle name="Ввод  2 2 3 4 2 2" xfId="39308"/>
    <cellStyle name="Ввод  2 2 3 4 3" xfId="39309"/>
    <cellStyle name="Ввод  2 2 3 5" xfId="39310"/>
    <cellStyle name="Ввод  2 2 3 5 2" xfId="39311"/>
    <cellStyle name="Ввод  2 2 3 5 2 2" xfId="39312"/>
    <cellStyle name="Ввод  2 2 3 5 3" xfId="39313"/>
    <cellStyle name="Ввод  2 2 3 6" xfId="39314"/>
    <cellStyle name="Ввод  2 2 3 6 2" xfId="39315"/>
    <cellStyle name="Ввод  2 2 3 6 2 2" xfId="39316"/>
    <cellStyle name="Ввод  2 2 3 6 3" xfId="39317"/>
    <cellStyle name="Ввод  2 2 3 7" xfId="39318"/>
    <cellStyle name="Ввод  2 2 3 7 2" xfId="39319"/>
    <cellStyle name="Ввод  2 2 3 7 2 2" xfId="39320"/>
    <cellStyle name="Ввод  2 2 3 7 3" xfId="39321"/>
    <cellStyle name="Ввод  2 2 3 8" xfId="39322"/>
    <cellStyle name="Ввод  2 2 3 8 2" xfId="39323"/>
    <cellStyle name="Ввод  2 2 3 9" xfId="39324"/>
    <cellStyle name="Ввод  2 2 3 9 2" xfId="39325"/>
    <cellStyle name="Ввод  2 2 4" xfId="39326"/>
    <cellStyle name="Ввод  2 2 4 2" xfId="39327"/>
    <cellStyle name="Ввод  2 2 4 2 2" xfId="39328"/>
    <cellStyle name="Ввод  2 2 4 2 2 2" xfId="39329"/>
    <cellStyle name="Ввод  2 2 4 2 3" xfId="39330"/>
    <cellStyle name="Ввод  2 2 4 3" xfId="39331"/>
    <cellStyle name="Ввод  2 2 4 3 2" xfId="39332"/>
    <cellStyle name="Ввод  2 2 4 3 2 2" xfId="39333"/>
    <cellStyle name="Ввод  2 2 4 3 3" xfId="39334"/>
    <cellStyle name="Ввод  2 2 4 4" xfId="39335"/>
    <cellStyle name="Ввод  2 2 4 4 2" xfId="39336"/>
    <cellStyle name="Ввод  2 2 4 4 2 2" xfId="39337"/>
    <cellStyle name="Ввод  2 2 4 4 3" xfId="39338"/>
    <cellStyle name="Ввод  2 2 4 5" xfId="39339"/>
    <cellStyle name="Ввод  2 2 4 5 2" xfId="39340"/>
    <cellStyle name="Ввод  2 2 4 5 2 2" xfId="39341"/>
    <cellStyle name="Ввод  2 2 4 5 3" xfId="39342"/>
    <cellStyle name="Ввод  2 2 4 6" xfId="39343"/>
    <cellStyle name="Ввод  2 2 4 6 2" xfId="39344"/>
    <cellStyle name="Ввод  2 2 4 6 2 2" xfId="39345"/>
    <cellStyle name="Ввод  2 2 4 6 3" xfId="39346"/>
    <cellStyle name="Ввод  2 2 4 7" xfId="39347"/>
    <cellStyle name="Ввод  2 2 4 7 2" xfId="39348"/>
    <cellStyle name="Ввод  2 2 4 8" xfId="39349"/>
    <cellStyle name="Ввод  2 2 5" xfId="39350"/>
    <cellStyle name="Ввод  2 2 5 2" xfId="39351"/>
    <cellStyle name="Ввод  2 2 5 2 2" xfId="39352"/>
    <cellStyle name="Ввод  2 2 5 2 2 2" xfId="39353"/>
    <cellStyle name="Ввод  2 2 5 2 3" xfId="39354"/>
    <cellStyle name="Ввод  2 2 5 3" xfId="39355"/>
    <cellStyle name="Ввод  2 2 5 3 2" xfId="39356"/>
    <cellStyle name="Ввод  2 2 5 3 2 2" xfId="39357"/>
    <cellStyle name="Ввод  2 2 5 3 3" xfId="39358"/>
    <cellStyle name="Ввод  2 2 5 4" xfId="39359"/>
    <cellStyle name="Ввод  2 2 5 4 2" xfId="39360"/>
    <cellStyle name="Ввод  2 2 5 4 2 2" xfId="39361"/>
    <cellStyle name="Ввод  2 2 5 4 3" xfId="39362"/>
    <cellStyle name="Ввод  2 2 5 5" xfId="39363"/>
    <cellStyle name="Ввод  2 2 5 5 2" xfId="39364"/>
    <cellStyle name="Ввод  2 2 5 5 2 2" xfId="39365"/>
    <cellStyle name="Ввод  2 2 5 5 3" xfId="39366"/>
    <cellStyle name="Ввод  2 2 5 6" xfId="39367"/>
    <cellStyle name="Ввод  2 2 5 6 2" xfId="39368"/>
    <cellStyle name="Ввод  2 2 5 6 2 2" xfId="39369"/>
    <cellStyle name="Ввод  2 2 5 6 3" xfId="39370"/>
    <cellStyle name="Ввод  2 2 5 7" xfId="39371"/>
    <cellStyle name="Ввод  2 2 5 7 2" xfId="39372"/>
    <cellStyle name="Ввод  2 2 5 8" xfId="39373"/>
    <cellStyle name="Ввод  2 2 6" xfId="39374"/>
    <cellStyle name="Ввод  2 2 6 2" xfId="39375"/>
    <cellStyle name="Ввод  2 2 6 2 2" xfId="39376"/>
    <cellStyle name="Ввод  2 2 6 2 2 2" xfId="39377"/>
    <cellStyle name="Ввод  2 2 6 2 3" xfId="39378"/>
    <cellStyle name="Ввод  2 2 6 3" xfId="39379"/>
    <cellStyle name="Ввод  2 2 6 3 2" xfId="39380"/>
    <cellStyle name="Ввод  2 2 6 3 2 2" xfId="39381"/>
    <cellStyle name="Ввод  2 2 6 3 3" xfId="39382"/>
    <cellStyle name="Ввод  2 2 6 4" xfId="39383"/>
    <cellStyle name="Ввод  2 2 6 4 2" xfId="39384"/>
    <cellStyle name="Ввод  2 2 6 4 2 2" xfId="39385"/>
    <cellStyle name="Ввод  2 2 6 4 3" xfId="39386"/>
    <cellStyle name="Ввод  2 2 6 5" xfId="39387"/>
    <cellStyle name="Ввод  2 2 6 5 2" xfId="39388"/>
    <cellStyle name="Ввод  2 2 6 5 2 2" xfId="39389"/>
    <cellStyle name="Ввод  2 2 6 5 3" xfId="39390"/>
    <cellStyle name="Ввод  2 2 6 6" xfId="39391"/>
    <cellStyle name="Ввод  2 2 6 6 2" xfId="39392"/>
    <cellStyle name="Ввод  2 2 6 6 2 2" xfId="39393"/>
    <cellStyle name="Ввод  2 2 6 6 3" xfId="39394"/>
    <cellStyle name="Ввод  2 2 6 7" xfId="39395"/>
    <cellStyle name="Ввод  2 2 6 7 2" xfId="39396"/>
    <cellStyle name="Ввод  2 2 6 8" xfId="39397"/>
    <cellStyle name="Ввод  2 2 7" xfId="39398"/>
    <cellStyle name="Ввод  2 2 7 2" xfId="39399"/>
    <cellStyle name="Ввод  2 2 7 2 2" xfId="39400"/>
    <cellStyle name="Ввод  2 2 7 2 2 2" xfId="39401"/>
    <cellStyle name="Ввод  2 2 7 2 3" xfId="39402"/>
    <cellStyle name="Ввод  2 2 7 3" xfId="39403"/>
    <cellStyle name="Ввод  2 2 7 3 2" xfId="39404"/>
    <cellStyle name="Ввод  2 2 7 3 2 2" xfId="39405"/>
    <cellStyle name="Ввод  2 2 7 3 3" xfId="39406"/>
    <cellStyle name="Ввод  2 2 7 4" xfId="39407"/>
    <cellStyle name="Ввод  2 2 7 4 2" xfId="39408"/>
    <cellStyle name="Ввод  2 2 7 4 2 2" xfId="39409"/>
    <cellStyle name="Ввод  2 2 7 4 3" xfId="39410"/>
    <cellStyle name="Ввод  2 2 7 5" xfId="39411"/>
    <cellStyle name="Ввод  2 2 7 5 2" xfId="39412"/>
    <cellStyle name="Ввод  2 2 7 5 2 2" xfId="39413"/>
    <cellStyle name="Ввод  2 2 7 5 3" xfId="39414"/>
    <cellStyle name="Ввод  2 2 7 6" xfId="39415"/>
    <cellStyle name="Ввод  2 2 7 6 2" xfId="39416"/>
    <cellStyle name="Ввод  2 2 7 6 2 2" xfId="39417"/>
    <cellStyle name="Ввод  2 2 7 6 3" xfId="39418"/>
    <cellStyle name="Ввод  2 2 7 7" xfId="39419"/>
    <cellStyle name="Ввод  2 2 7 7 2" xfId="39420"/>
    <cellStyle name="Ввод  2 2 7 8" xfId="39421"/>
    <cellStyle name="Ввод  2 2 8" xfId="39422"/>
    <cellStyle name="Ввод  2 2 8 2" xfId="39423"/>
    <cellStyle name="Ввод  2 2 8 2 2" xfId="39424"/>
    <cellStyle name="Ввод  2 2 8 2 2 2" xfId="39425"/>
    <cellStyle name="Ввод  2 2 8 2 3" xfId="39426"/>
    <cellStyle name="Ввод  2 2 8 3" xfId="39427"/>
    <cellStyle name="Ввод  2 2 8 3 2" xfId="39428"/>
    <cellStyle name="Ввод  2 2 8 3 2 2" xfId="39429"/>
    <cellStyle name="Ввод  2 2 8 3 3" xfId="39430"/>
    <cellStyle name="Ввод  2 2 8 4" xfId="39431"/>
    <cellStyle name="Ввод  2 2 8 4 2" xfId="39432"/>
    <cellStyle name="Ввод  2 2 8 4 2 2" xfId="39433"/>
    <cellStyle name="Ввод  2 2 8 4 3" xfId="39434"/>
    <cellStyle name="Ввод  2 2 8 5" xfId="39435"/>
    <cellStyle name="Ввод  2 2 8 5 2" xfId="39436"/>
    <cellStyle name="Ввод  2 2 8 5 2 2" xfId="39437"/>
    <cellStyle name="Ввод  2 2 8 5 3" xfId="39438"/>
    <cellStyle name="Ввод  2 2 8 6" xfId="39439"/>
    <cellStyle name="Ввод  2 2 8 6 2" xfId="39440"/>
    <cellStyle name="Ввод  2 2 8 6 2 2" xfId="39441"/>
    <cellStyle name="Ввод  2 2 8 6 3" xfId="39442"/>
    <cellStyle name="Ввод  2 2 8 7" xfId="39443"/>
    <cellStyle name="Ввод  2 2 8 7 2" xfId="39444"/>
    <cellStyle name="Ввод  2 2 8 8" xfId="39445"/>
    <cellStyle name="Ввод  2 2 9" xfId="39446"/>
    <cellStyle name="Ввод  2 2 9 2" xfId="39447"/>
    <cellStyle name="Ввод  2 2 9 2 2" xfId="39448"/>
    <cellStyle name="Ввод  2 2 9 3" xfId="39449"/>
    <cellStyle name="Ввод  2 3" xfId="39450"/>
    <cellStyle name="Ввод  2 3 10" xfId="39451"/>
    <cellStyle name="Ввод  2 3 10 2" xfId="39452"/>
    <cellStyle name="Ввод  2 3 11" xfId="39453"/>
    <cellStyle name="Ввод  2 3 11 2" xfId="39454"/>
    <cellStyle name="Ввод  2 3 12" xfId="39455"/>
    <cellStyle name="Ввод  2 3 12 2" xfId="39456"/>
    <cellStyle name="Ввод  2 3 13" xfId="39457"/>
    <cellStyle name="Ввод  2 3 13 2" xfId="39458"/>
    <cellStyle name="Ввод  2 3 14" xfId="39459"/>
    <cellStyle name="Ввод  2 3 2" xfId="39460"/>
    <cellStyle name="Ввод  2 3 2 10" xfId="39461"/>
    <cellStyle name="Ввод  2 3 2 2" xfId="39462"/>
    <cellStyle name="Ввод  2 3 2 2 2" xfId="39463"/>
    <cellStyle name="Ввод  2 3 2 2 2 2" xfId="39464"/>
    <cellStyle name="Ввод  2 3 2 2 3" xfId="39465"/>
    <cellStyle name="Ввод  2 3 2 3" xfId="39466"/>
    <cellStyle name="Ввод  2 3 2 3 2" xfId="39467"/>
    <cellStyle name="Ввод  2 3 2 3 2 2" xfId="39468"/>
    <cellStyle name="Ввод  2 3 2 3 3" xfId="39469"/>
    <cellStyle name="Ввод  2 3 2 4" xfId="39470"/>
    <cellStyle name="Ввод  2 3 2 4 2" xfId="39471"/>
    <cellStyle name="Ввод  2 3 2 4 2 2" xfId="39472"/>
    <cellStyle name="Ввод  2 3 2 4 3" xfId="39473"/>
    <cellStyle name="Ввод  2 3 2 5" xfId="39474"/>
    <cellStyle name="Ввод  2 3 2 5 2" xfId="39475"/>
    <cellStyle name="Ввод  2 3 2 5 2 2" xfId="39476"/>
    <cellStyle name="Ввод  2 3 2 5 3" xfId="39477"/>
    <cellStyle name="Ввод  2 3 2 6" xfId="39478"/>
    <cellStyle name="Ввод  2 3 2 6 2" xfId="39479"/>
    <cellStyle name="Ввод  2 3 2 6 2 2" xfId="39480"/>
    <cellStyle name="Ввод  2 3 2 6 3" xfId="39481"/>
    <cellStyle name="Ввод  2 3 2 7" xfId="39482"/>
    <cellStyle name="Ввод  2 3 2 7 2" xfId="39483"/>
    <cellStyle name="Ввод  2 3 2 7 2 2" xfId="39484"/>
    <cellStyle name="Ввод  2 3 2 7 3" xfId="39485"/>
    <cellStyle name="Ввод  2 3 2 8" xfId="39486"/>
    <cellStyle name="Ввод  2 3 2 8 2" xfId="39487"/>
    <cellStyle name="Ввод  2 3 2 9" xfId="39488"/>
    <cellStyle name="Ввод  2 3 2 9 2" xfId="39489"/>
    <cellStyle name="Ввод  2 3 3" xfId="39490"/>
    <cellStyle name="Ввод  2 3 3 2" xfId="39491"/>
    <cellStyle name="Ввод  2 3 3 2 2" xfId="39492"/>
    <cellStyle name="Ввод  2 3 3 2 2 2" xfId="39493"/>
    <cellStyle name="Ввод  2 3 3 2 3" xfId="39494"/>
    <cellStyle name="Ввод  2 3 3 3" xfId="39495"/>
    <cellStyle name="Ввод  2 3 3 3 2" xfId="39496"/>
    <cellStyle name="Ввод  2 3 3 3 2 2" xfId="39497"/>
    <cellStyle name="Ввод  2 3 3 3 3" xfId="39498"/>
    <cellStyle name="Ввод  2 3 3 4" xfId="39499"/>
    <cellStyle name="Ввод  2 3 3 4 2" xfId="39500"/>
    <cellStyle name="Ввод  2 3 3 4 2 2" xfId="39501"/>
    <cellStyle name="Ввод  2 3 3 4 3" xfId="39502"/>
    <cellStyle name="Ввод  2 3 3 5" xfId="39503"/>
    <cellStyle name="Ввод  2 3 3 5 2" xfId="39504"/>
    <cellStyle name="Ввод  2 3 3 5 2 2" xfId="39505"/>
    <cellStyle name="Ввод  2 3 3 5 3" xfId="39506"/>
    <cellStyle name="Ввод  2 3 3 6" xfId="39507"/>
    <cellStyle name="Ввод  2 3 3 6 2" xfId="39508"/>
    <cellStyle name="Ввод  2 3 3 6 2 2" xfId="39509"/>
    <cellStyle name="Ввод  2 3 3 6 3" xfId="39510"/>
    <cellStyle name="Ввод  2 3 3 7" xfId="39511"/>
    <cellStyle name="Ввод  2 3 3 7 2" xfId="39512"/>
    <cellStyle name="Ввод  2 3 3 8" xfId="39513"/>
    <cellStyle name="Ввод  2 3 4" xfId="39514"/>
    <cellStyle name="Ввод  2 3 4 2" xfId="39515"/>
    <cellStyle name="Ввод  2 3 4 2 2" xfId="39516"/>
    <cellStyle name="Ввод  2 3 4 2 2 2" xfId="39517"/>
    <cellStyle name="Ввод  2 3 4 2 3" xfId="39518"/>
    <cellStyle name="Ввод  2 3 4 3" xfId="39519"/>
    <cellStyle name="Ввод  2 3 4 3 2" xfId="39520"/>
    <cellStyle name="Ввод  2 3 4 3 2 2" xfId="39521"/>
    <cellStyle name="Ввод  2 3 4 3 3" xfId="39522"/>
    <cellStyle name="Ввод  2 3 4 4" xfId="39523"/>
    <cellStyle name="Ввод  2 3 4 4 2" xfId="39524"/>
    <cellStyle name="Ввод  2 3 4 4 2 2" xfId="39525"/>
    <cellStyle name="Ввод  2 3 4 4 3" xfId="39526"/>
    <cellStyle name="Ввод  2 3 4 5" xfId="39527"/>
    <cellStyle name="Ввод  2 3 4 5 2" xfId="39528"/>
    <cellStyle name="Ввод  2 3 4 5 2 2" xfId="39529"/>
    <cellStyle name="Ввод  2 3 4 5 3" xfId="39530"/>
    <cellStyle name="Ввод  2 3 4 6" xfId="39531"/>
    <cellStyle name="Ввод  2 3 4 6 2" xfId="39532"/>
    <cellStyle name="Ввод  2 3 4 6 2 2" xfId="39533"/>
    <cellStyle name="Ввод  2 3 4 6 3" xfId="39534"/>
    <cellStyle name="Ввод  2 3 4 7" xfId="39535"/>
    <cellStyle name="Ввод  2 3 4 7 2" xfId="39536"/>
    <cellStyle name="Ввод  2 3 4 8" xfId="39537"/>
    <cellStyle name="Ввод  2 3 5" xfId="39538"/>
    <cellStyle name="Ввод  2 3 5 2" xfId="39539"/>
    <cellStyle name="Ввод  2 3 5 2 2" xfId="39540"/>
    <cellStyle name="Ввод  2 3 5 2 2 2" xfId="39541"/>
    <cellStyle name="Ввод  2 3 5 2 3" xfId="39542"/>
    <cellStyle name="Ввод  2 3 5 3" xfId="39543"/>
    <cellStyle name="Ввод  2 3 5 3 2" xfId="39544"/>
    <cellStyle name="Ввод  2 3 5 3 2 2" xfId="39545"/>
    <cellStyle name="Ввод  2 3 5 3 3" xfId="39546"/>
    <cellStyle name="Ввод  2 3 5 4" xfId="39547"/>
    <cellStyle name="Ввод  2 3 5 4 2" xfId="39548"/>
    <cellStyle name="Ввод  2 3 5 4 2 2" xfId="39549"/>
    <cellStyle name="Ввод  2 3 5 4 3" xfId="39550"/>
    <cellStyle name="Ввод  2 3 5 5" xfId="39551"/>
    <cellStyle name="Ввод  2 3 5 5 2" xfId="39552"/>
    <cellStyle name="Ввод  2 3 5 5 2 2" xfId="39553"/>
    <cellStyle name="Ввод  2 3 5 5 3" xfId="39554"/>
    <cellStyle name="Ввод  2 3 5 6" xfId="39555"/>
    <cellStyle name="Ввод  2 3 5 6 2" xfId="39556"/>
    <cellStyle name="Ввод  2 3 5 6 2 2" xfId="39557"/>
    <cellStyle name="Ввод  2 3 5 6 3" xfId="39558"/>
    <cellStyle name="Ввод  2 3 5 7" xfId="39559"/>
    <cellStyle name="Ввод  2 3 5 7 2" xfId="39560"/>
    <cellStyle name="Ввод  2 3 5 8" xfId="39561"/>
    <cellStyle name="Ввод  2 3 6" xfId="39562"/>
    <cellStyle name="Ввод  2 3 6 2" xfId="39563"/>
    <cellStyle name="Ввод  2 3 6 2 2" xfId="39564"/>
    <cellStyle name="Ввод  2 3 6 2 2 2" xfId="39565"/>
    <cellStyle name="Ввод  2 3 6 2 3" xfId="39566"/>
    <cellStyle name="Ввод  2 3 6 3" xfId="39567"/>
    <cellStyle name="Ввод  2 3 6 3 2" xfId="39568"/>
    <cellStyle name="Ввод  2 3 6 3 2 2" xfId="39569"/>
    <cellStyle name="Ввод  2 3 6 3 3" xfId="39570"/>
    <cellStyle name="Ввод  2 3 6 4" xfId="39571"/>
    <cellStyle name="Ввод  2 3 6 4 2" xfId="39572"/>
    <cellStyle name="Ввод  2 3 6 4 2 2" xfId="39573"/>
    <cellStyle name="Ввод  2 3 6 4 3" xfId="39574"/>
    <cellStyle name="Ввод  2 3 6 5" xfId="39575"/>
    <cellStyle name="Ввод  2 3 6 5 2" xfId="39576"/>
    <cellStyle name="Ввод  2 3 6 5 2 2" xfId="39577"/>
    <cellStyle name="Ввод  2 3 6 5 3" xfId="39578"/>
    <cellStyle name="Ввод  2 3 6 6" xfId="39579"/>
    <cellStyle name="Ввод  2 3 6 6 2" xfId="39580"/>
    <cellStyle name="Ввод  2 3 6 6 2 2" xfId="39581"/>
    <cellStyle name="Ввод  2 3 6 6 3" xfId="39582"/>
    <cellStyle name="Ввод  2 3 6 7" xfId="39583"/>
    <cellStyle name="Ввод  2 3 6 7 2" xfId="39584"/>
    <cellStyle name="Ввод  2 3 6 8" xfId="39585"/>
    <cellStyle name="Ввод  2 3 7" xfId="39586"/>
    <cellStyle name="Ввод  2 3 7 2" xfId="39587"/>
    <cellStyle name="Ввод  2 3 7 2 2" xfId="39588"/>
    <cellStyle name="Ввод  2 3 7 2 2 2" xfId="39589"/>
    <cellStyle name="Ввод  2 3 7 2 3" xfId="39590"/>
    <cellStyle name="Ввод  2 3 7 3" xfId="39591"/>
    <cellStyle name="Ввод  2 3 7 3 2" xfId="39592"/>
    <cellStyle name="Ввод  2 3 7 3 2 2" xfId="39593"/>
    <cellStyle name="Ввод  2 3 7 3 3" xfId="39594"/>
    <cellStyle name="Ввод  2 3 7 4" xfId="39595"/>
    <cellStyle name="Ввод  2 3 7 4 2" xfId="39596"/>
    <cellStyle name="Ввод  2 3 7 4 2 2" xfId="39597"/>
    <cellStyle name="Ввод  2 3 7 4 3" xfId="39598"/>
    <cellStyle name="Ввод  2 3 7 5" xfId="39599"/>
    <cellStyle name="Ввод  2 3 7 5 2" xfId="39600"/>
    <cellStyle name="Ввод  2 3 7 5 2 2" xfId="39601"/>
    <cellStyle name="Ввод  2 3 7 5 3" xfId="39602"/>
    <cellStyle name="Ввод  2 3 7 6" xfId="39603"/>
    <cellStyle name="Ввод  2 3 7 6 2" xfId="39604"/>
    <cellStyle name="Ввод  2 3 7 6 2 2" xfId="39605"/>
    <cellStyle name="Ввод  2 3 7 6 3" xfId="39606"/>
    <cellStyle name="Ввод  2 3 7 7" xfId="39607"/>
    <cellStyle name="Ввод  2 3 7 7 2" xfId="39608"/>
    <cellStyle name="Ввод  2 3 7 8" xfId="39609"/>
    <cellStyle name="Ввод  2 3 8" xfId="39610"/>
    <cellStyle name="Ввод  2 3 8 2" xfId="39611"/>
    <cellStyle name="Ввод  2 3 8 2 2" xfId="39612"/>
    <cellStyle name="Ввод  2 3 8 2 2 2" xfId="39613"/>
    <cellStyle name="Ввод  2 3 8 2 3" xfId="39614"/>
    <cellStyle name="Ввод  2 3 8 3" xfId="39615"/>
    <cellStyle name="Ввод  2 3 8 3 2" xfId="39616"/>
    <cellStyle name="Ввод  2 3 8 3 2 2" xfId="39617"/>
    <cellStyle name="Ввод  2 3 8 3 3" xfId="39618"/>
    <cellStyle name="Ввод  2 3 8 4" xfId="39619"/>
    <cellStyle name="Ввод  2 3 8 4 2" xfId="39620"/>
    <cellStyle name="Ввод  2 3 8 4 2 2" xfId="39621"/>
    <cellStyle name="Ввод  2 3 8 4 3" xfId="39622"/>
    <cellStyle name="Ввод  2 3 8 5" xfId="39623"/>
    <cellStyle name="Ввод  2 3 8 5 2" xfId="39624"/>
    <cellStyle name="Ввод  2 3 8 5 2 2" xfId="39625"/>
    <cellStyle name="Ввод  2 3 8 5 3" xfId="39626"/>
    <cellStyle name="Ввод  2 3 8 6" xfId="39627"/>
    <cellStyle name="Ввод  2 3 8 6 2" xfId="39628"/>
    <cellStyle name="Ввод  2 3 8 6 2 2" xfId="39629"/>
    <cellStyle name="Ввод  2 3 8 6 3" xfId="39630"/>
    <cellStyle name="Ввод  2 3 8 7" xfId="39631"/>
    <cellStyle name="Ввод  2 3 8 7 2" xfId="39632"/>
    <cellStyle name="Ввод  2 3 8 8" xfId="39633"/>
    <cellStyle name="Ввод  2 3 9" xfId="39634"/>
    <cellStyle name="Ввод  2 3 9 2" xfId="39635"/>
    <cellStyle name="Ввод  2 3 9 2 2" xfId="39636"/>
    <cellStyle name="Ввод  2 3 9 3" xfId="39637"/>
    <cellStyle name="Ввод  2 4" xfId="39638"/>
    <cellStyle name="Ввод  2 4 10" xfId="39639"/>
    <cellStyle name="Ввод  2 4 10 2" xfId="39640"/>
    <cellStyle name="Ввод  2 4 11" xfId="39641"/>
    <cellStyle name="Ввод  2 4 11 2" xfId="39642"/>
    <cellStyle name="Ввод  2 4 12" xfId="39643"/>
    <cellStyle name="Ввод  2 4 2" xfId="39644"/>
    <cellStyle name="Ввод  2 4 2 2" xfId="39645"/>
    <cellStyle name="Ввод  2 4 2 2 2" xfId="39646"/>
    <cellStyle name="Ввод  2 4 2 2 2 2" xfId="39647"/>
    <cellStyle name="Ввод  2 4 2 2 3" xfId="39648"/>
    <cellStyle name="Ввод  2 4 2 3" xfId="39649"/>
    <cellStyle name="Ввод  2 4 2 3 2" xfId="39650"/>
    <cellStyle name="Ввод  2 4 2 3 2 2" xfId="39651"/>
    <cellStyle name="Ввод  2 4 2 3 3" xfId="39652"/>
    <cellStyle name="Ввод  2 4 2 4" xfId="39653"/>
    <cellStyle name="Ввод  2 4 2 4 2" xfId="39654"/>
    <cellStyle name="Ввод  2 4 2 4 2 2" xfId="39655"/>
    <cellStyle name="Ввод  2 4 2 4 3" xfId="39656"/>
    <cellStyle name="Ввод  2 4 2 5" xfId="39657"/>
    <cellStyle name="Ввод  2 4 2 5 2" xfId="39658"/>
    <cellStyle name="Ввод  2 4 2 5 2 2" xfId="39659"/>
    <cellStyle name="Ввод  2 4 2 5 3" xfId="39660"/>
    <cellStyle name="Ввод  2 4 2 6" xfId="39661"/>
    <cellStyle name="Ввод  2 4 2 6 2" xfId="39662"/>
    <cellStyle name="Ввод  2 4 2 6 2 2" xfId="39663"/>
    <cellStyle name="Ввод  2 4 2 6 3" xfId="39664"/>
    <cellStyle name="Ввод  2 4 2 7" xfId="39665"/>
    <cellStyle name="Ввод  2 4 2 7 2" xfId="39666"/>
    <cellStyle name="Ввод  2 4 2 8" xfId="39667"/>
    <cellStyle name="Ввод  2 4 3" xfId="39668"/>
    <cellStyle name="Ввод  2 4 3 2" xfId="39669"/>
    <cellStyle name="Ввод  2 4 3 2 2" xfId="39670"/>
    <cellStyle name="Ввод  2 4 3 2 2 2" xfId="39671"/>
    <cellStyle name="Ввод  2 4 3 2 3" xfId="39672"/>
    <cellStyle name="Ввод  2 4 3 3" xfId="39673"/>
    <cellStyle name="Ввод  2 4 3 3 2" xfId="39674"/>
    <cellStyle name="Ввод  2 4 3 3 2 2" xfId="39675"/>
    <cellStyle name="Ввод  2 4 3 3 3" xfId="39676"/>
    <cellStyle name="Ввод  2 4 3 4" xfId="39677"/>
    <cellStyle name="Ввод  2 4 3 4 2" xfId="39678"/>
    <cellStyle name="Ввод  2 4 3 4 2 2" xfId="39679"/>
    <cellStyle name="Ввод  2 4 3 4 3" xfId="39680"/>
    <cellStyle name="Ввод  2 4 3 5" xfId="39681"/>
    <cellStyle name="Ввод  2 4 3 5 2" xfId="39682"/>
    <cellStyle name="Ввод  2 4 3 5 2 2" xfId="39683"/>
    <cellStyle name="Ввод  2 4 3 5 3" xfId="39684"/>
    <cellStyle name="Ввод  2 4 3 6" xfId="39685"/>
    <cellStyle name="Ввод  2 4 3 6 2" xfId="39686"/>
    <cellStyle name="Ввод  2 4 3 6 2 2" xfId="39687"/>
    <cellStyle name="Ввод  2 4 3 6 3" xfId="39688"/>
    <cellStyle name="Ввод  2 4 3 7" xfId="39689"/>
    <cellStyle name="Ввод  2 4 3 7 2" xfId="39690"/>
    <cellStyle name="Ввод  2 4 3 8" xfId="39691"/>
    <cellStyle name="Ввод  2 4 4" xfId="39692"/>
    <cellStyle name="Ввод  2 4 4 2" xfId="39693"/>
    <cellStyle name="Ввод  2 4 4 2 2" xfId="39694"/>
    <cellStyle name="Ввод  2 4 4 2 2 2" xfId="39695"/>
    <cellStyle name="Ввод  2 4 4 2 3" xfId="39696"/>
    <cellStyle name="Ввод  2 4 4 3" xfId="39697"/>
    <cellStyle name="Ввод  2 4 4 3 2" xfId="39698"/>
    <cellStyle name="Ввод  2 4 4 3 2 2" xfId="39699"/>
    <cellStyle name="Ввод  2 4 4 3 3" xfId="39700"/>
    <cellStyle name="Ввод  2 4 4 4" xfId="39701"/>
    <cellStyle name="Ввод  2 4 4 4 2" xfId="39702"/>
    <cellStyle name="Ввод  2 4 4 4 2 2" xfId="39703"/>
    <cellStyle name="Ввод  2 4 4 4 3" xfId="39704"/>
    <cellStyle name="Ввод  2 4 4 5" xfId="39705"/>
    <cellStyle name="Ввод  2 4 4 5 2" xfId="39706"/>
    <cellStyle name="Ввод  2 4 4 5 2 2" xfId="39707"/>
    <cellStyle name="Ввод  2 4 4 5 3" xfId="39708"/>
    <cellStyle name="Ввод  2 4 4 6" xfId="39709"/>
    <cellStyle name="Ввод  2 4 4 6 2" xfId="39710"/>
    <cellStyle name="Ввод  2 4 4 6 2 2" xfId="39711"/>
    <cellStyle name="Ввод  2 4 4 6 3" xfId="39712"/>
    <cellStyle name="Ввод  2 4 4 7" xfId="39713"/>
    <cellStyle name="Ввод  2 4 4 7 2" xfId="39714"/>
    <cellStyle name="Ввод  2 4 4 8" xfId="39715"/>
    <cellStyle name="Ввод  2 4 5" xfId="39716"/>
    <cellStyle name="Ввод  2 4 5 2" xfId="39717"/>
    <cellStyle name="Ввод  2 4 5 2 2" xfId="39718"/>
    <cellStyle name="Ввод  2 4 5 2 2 2" xfId="39719"/>
    <cellStyle name="Ввод  2 4 5 2 3" xfId="39720"/>
    <cellStyle name="Ввод  2 4 5 3" xfId="39721"/>
    <cellStyle name="Ввод  2 4 5 3 2" xfId="39722"/>
    <cellStyle name="Ввод  2 4 5 3 2 2" xfId="39723"/>
    <cellStyle name="Ввод  2 4 5 3 3" xfId="39724"/>
    <cellStyle name="Ввод  2 4 5 4" xfId="39725"/>
    <cellStyle name="Ввод  2 4 5 4 2" xfId="39726"/>
    <cellStyle name="Ввод  2 4 5 4 2 2" xfId="39727"/>
    <cellStyle name="Ввод  2 4 5 4 3" xfId="39728"/>
    <cellStyle name="Ввод  2 4 5 5" xfId="39729"/>
    <cellStyle name="Ввод  2 4 5 5 2" xfId="39730"/>
    <cellStyle name="Ввод  2 4 5 5 2 2" xfId="39731"/>
    <cellStyle name="Ввод  2 4 5 5 3" xfId="39732"/>
    <cellStyle name="Ввод  2 4 5 6" xfId="39733"/>
    <cellStyle name="Ввод  2 4 5 6 2" xfId="39734"/>
    <cellStyle name="Ввод  2 4 5 6 2 2" xfId="39735"/>
    <cellStyle name="Ввод  2 4 5 6 3" xfId="39736"/>
    <cellStyle name="Ввод  2 4 5 7" xfId="39737"/>
    <cellStyle name="Ввод  2 4 5 7 2" xfId="39738"/>
    <cellStyle name="Ввод  2 4 5 8" xfId="39739"/>
    <cellStyle name="Ввод  2 4 6" xfId="39740"/>
    <cellStyle name="Ввод  2 4 6 2" xfId="39741"/>
    <cellStyle name="Ввод  2 4 6 2 2" xfId="39742"/>
    <cellStyle name="Ввод  2 4 6 2 2 2" xfId="39743"/>
    <cellStyle name="Ввод  2 4 6 2 3" xfId="39744"/>
    <cellStyle name="Ввод  2 4 6 3" xfId="39745"/>
    <cellStyle name="Ввод  2 4 6 3 2" xfId="39746"/>
    <cellStyle name="Ввод  2 4 6 3 2 2" xfId="39747"/>
    <cellStyle name="Ввод  2 4 6 3 3" xfId="39748"/>
    <cellStyle name="Ввод  2 4 6 4" xfId="39749"/>
    <cellStyle name="Ввод  2 4 6 4 2" xfId="39750"/>
    <cellStyle name="Ввод  2 4 6 4 2 2" xfId="39751"/>
    <cellStyle name="Ввод  2 4 6 4 3" xfId="39752"/>
    <cellStyle name="Ввод  2 4 6 5" xfId="39753"/>
    <cellStyle name="Ввод  2 4 6 5 2" xfId="39754"/>
    <cellStyle name="Ввод  2 4 6 5 2 2" xfId="39755"/>
    <cellStyle name="Ввод  2 4 6 5 3" xfId="39756"/>
    <cellStyle name="Ввод  2 4 6 6" xfId="39757"/>
    <cellStyle name="Ввод  2 4 6 6 2" xfId="39758"/>
    <cellStyle name="Ввод  2 4 6 6 2 2" xfId="39759"/>
    <cellStyle name="Ввод  2 4 6 6 3" xfId="39760"/>
    <cellStyle name="Ввод  2 4 6 7" xfId="39761"/>
    <cellStyle name="Ввод  2 4 6 7 2" xfId="39762"/>
    <cellStyle name="Ввод  2 4 6 8" xfId="39763"/>
    <cellStyle name="Ввод  2 4 7" xfId="39764"/>
    <cellStyle name="Ввод  2 4 7 2" xfId="39765"/>
    <cellStyle name="Ввод  2 4 7 2 2" xfId="39766"/>
    <cellStyle name="Ввод  2 4 7 2 2 2" xfId="39767"/>
    <cellStyle name="Ввод  2 4 7 2 3" xfId="39768"/>
    <cellStyle name="Ввод  2 4 7 3" xfId="39769"/>
    <cellStyle name="Ввод  2 4 7 3 2" xfId="39770"/>
    <cellStyle name="Ввод  2 4 7 3 2 2" xfId="39771"/>
    <cellStyle name="Ввод  2 4 7 3 3" xfId="39772"/>
    <cellStyle name="Ввод  2 4 7 4" xfId="39773"/>
    <cellStyle name="Ввод  2 4 7 4 2" xfId="39774"/>
    <cellStyle name="Ввод  2 4 7 4 2 2" xfId="39775"/>
    <cellStyle name="Ввод  2 4 7 4 3" xfId="39776"/>
    <cellStyle name="Ввод  2 4 7 5" xfId="39777"/>
    <cellStyle name="Ввод  2 4 7 5 2" xfId="39778"/>
    <cellStyle name="Ввод  2 4 7 5 2 2" xfId="39779"/>
    <cellStyle name="Ввод  2 4 7 5 3" xfId="39780"/>
    <cellStyle name="Ввод  2 4 7 6" xfId="39781"/>
    <cellStyle name="Ввод  2 4 7 6 2" xfId="39782"/>
    <cellStyle name="Ввод  2 4 7 6 2 2" xfId="39783"/>
    <cellStyle name="Ввод  2 4 7 6 3" xfId="39784"/>
    <cellStyle name="Ввод  2 4 7 7" xfId="39785"/>
    <cellStyle name="Ввод  2 4 7 7 2" xfId="39786"/>
    <cellStyle name="Ввод  2 4 7 8" xfId="39787"/>
    <cellStyle name="Ввод  2 4 8" xfId="39788"/>
    <cellStyle name="Ввод  2 4 8 2" xfId="39789"/>
    <cellStyle name="Ввод  2 4 8 2 2" xfId="39790"/>
    <cellStyle name="Ввод  2 4 8 2 2 2" xfId="39791"/>
    <cellStyle name="Ввод  2 4 8 2 3" xfId="39792"/>
    <cellStyle name="Ввод  2 4 8 3" xfId="39793"/>
    <cellStyle name="Ввод  2 4 8 3 2" xfId="39794"/>
    <cellStyle name="Ввод  2 4 8 3 2 2" xfId="39795"/>
    <cellStyle name="Ввод  2 4 8 3 3" xfId="39796"/>
    <cellStyle name="Ввод  2 4 8 4" xfId="39797"/>
    <cellStyle name="Ввод  2 4 8 4 2" xfId="39798"/>
    <cellStyle name="Ввод  2 4 8 4 2 2" xfId="39799"/>
    <cellStyle name="Ввод  2 4 8 4 3" xfId="39800"/>
    <cellStyle name="Ввод  2 4 8 5" xfId="39801"/>
    <cellStyle name="Ввод  2 4 8 5 2" xfId="39802"/>
    <cellStyle name="Ввод  2 4 8 5 2 2" xfId="39803"/>
    <cellStyle name="Ввод  2 4 8 5 3" xfId="39804"/>
    <cellStyle name="Ввод  2 4 8 6" xfId="39805"/>
    <cellStyle name="Ввод  2 4 8 6 2" xfId="39806"/>
    <cellStyle name="Ввод  2 4 8 6 2 2" xfId="39807"/>
    <cellStyle name="Ввод  2 4 8 6 3" xfId="39808"/>
    <cellStyle name="Ввод  2 4 8 7" xfId="39809"/>
    <cellStyle name="Ввод  2 4 8 7 2" xfId="39810"/>
    <cellStyle name="Ввод  2 4 8 8" xfId="39811"/>
    <cellStyle name="Ввод  2 4 9" xfId="39812"/>
    <cellStyle name="Ввод  2 4 9 2" xfId="39813"/>
    <cellStyle name="Ввод  2 4 9 2 2" xfId="39814"/>
    <cellStyle name="Ввод  2 4 9 3" xfId="39815"/>
    <cellStyle name="Ввод  2 5" xfId="39816"/>
    <cellStyle name="Ввод  2 5 2" xfId="39817"/>
    <cellStyle name="Ввод  2 5 2 2" xfId="39818"/>
    <cellStyle name="Ввод  2 5 2 2 2" xfId="39819"/>
    <cellStyle name="Ввод  2 5 2 2 2 2" xfId="39820"/>
    <cellStyle name="Ввод  2 5 2 2 3" xfId="39821"/>
    <cellStyle name="Ввод  2 5 2 3" xfId="39822"/>
    <cellStyle name="Ввод  2 5 2 3 2" xfId="39823"/>
    <cellStyle name="Ввод  2 5 2 3 2 2" xfId="39824"/>
    <cellStyle name="Ввод  2 5 2 3 3" xfId="39825"/>
    <cellStyle name="Ввод  2 5 2 4" xfId="39826"/>
    <cellStyle name="Ввод  2 5 2 4 2" xfId="39827"/>
    <cellStyle name="Ввод  2 5 2 4 2 2" xfId="39828"/>
    <cellStyle name="Ввод  2 5 2 4 3" xfId="39829"/>
    <cellStyle name="Ввод  2 5 2 5" xfId="39830"/>
    <cellStyle name="Ввод  2 5 2 5 2" xfId="39831"/>
    <cellStyle name="Ввод  2 5 2 5 2 2" xfId="39832"/>
    <cellStyle name="Ввод  2 5 2 5 3" xfId="39833"/>
    <cellStyle name="Ввод  2 5 2 6" xfId="39834"/>
    <cellStyle name="Ввод  2 5 2 6 2" xfId="39835"/>
    <cellStyle name="Ввод  2 5 2 6 2 2" xfId="39836"/>
    <cellStyle name="Ввод  2 5 2 6 3" xfId="39837"/>
    <cellStyle name="Ввод  2 5 2 7" xfId="39838"/>
    <cellStyle name="Ввод  2 5 2 7 2" xfId="39839"/>
    <cellStyle name="Ввод  2 5 2 8" xfId="39840"/>
    <cellStyle name="Ввод  2 5 3" xfId="39841"/>
    <cellStyle name="Ввод  2 5 3 2" xfId="39842"/>
    <cellStyle name="Ввод  2 5 3 2 2" xfId="39843"/>
    <cellStyle name="Ввод  2 5 3 2 2 2" xfId="39844"/>
    <cellStyle name="Ввод  2 5 3 2 3" xfId="39845"/>
    <cellStyle name="Ввод  2 5 3 3" xfId="39846"/>
    <cellStyle name="Ввод  2 5 3 3 2" xfId="39847"/>
    <cellStyle name="Ввод  2 5 3 3 2 2" xfId="39848"/>
    <cellStyle name="Ввод  2 5 3 3 3" xfId="39849"/>
    <cellStyle name="Ввод  2 5 3 4" xfId="39850"/>
    <cellStyle name="Ввод  2 5 3 4 2" xfId="39851"/>
    <cellStyle name="Ввод  2 5 3 4 2 2" xfId="39852"/>
    <cellStyle name="Ввод  2 5 3 4 3" xfId="39853"/>
    <cellStyle name="Ввод  2 5 3 5" xfId="39854"/>
    <cellStyle name="Ввод  2 5 3 5 2" xfId="39855"/>
    <cellStyle name="Ввод  2 5 3 5 2 2" xfId="39856"/>
    <cellStyle name="Ввод  2 5 3 5 3" xfId="39857"/>
    <cellStyle name="Ввод  2 5 3 6" xfId="39858"/>
    <cellStyle name="Ввод  2 5 3 6 2" xfId="39859"/>
    <cellStyle name="Ввод  2 5 3 6 2 2" xfId="39860"/>
    <cellStyle name="Ввод  2 5 3 6 3" xfId="39861"/>
    <cellStyle name="Ввод  2 5 3 7" xfId="39862"/>
    <cellStyle name="Ввод  2 5 3 7 2" xfId="39863"/>
    <cellStyle name="Ввод  2 5 3 8" xfId="39864"/>
    <cellStyle name="Ввод  2 5 4" xfId="39865"/>
    <cellStyle name="Ввод  2 5 4 2" xfId="39866"/>
    <cellStyle name="Ввод  2 5 4 2 2" xfId="39867"/>
    <cellStyle name="Ввод  2 5 4 2 2 2" xfId="39868"/>
    <cellStyle name="Ввод  2 5 4 2 3" xfId="39869"/>
    <cellStyle name="Ввод  2 5 4 3" xfId="39870"/>
    <cellStyle name="Ввод  2 5 4 3 2" xfId="39871"/>
    <cellStyle name="Ввод  2 5 4 3 2 2" xfId="39872"/>
    <cellStyle name="Ввод  2 5 4 3 3" xfId="39873"/>
    <cellStyle name="Ввод  2 5 4 4" xfId="39874"/>
    <cellStyle name="Ввод  2 5 4 4 2" xfId="39875"/>
    <cellStyle name="Ввод  2 5 4 4 2 2" xfId="39876"/>
    <cellStyle name="Ввод  2 5 4 4 3" xfId="39877"/>
    <cellStyle name="Ввод  2 5 4 5" xfId="39878"/>
    <cellStyle name="Ввод  2 5 4 5 2" xfId="39879"/>
    <cellStyle name="Ввод  2 5 4 5 2 2" xfId="39880"/>
    <cellStyle name="Ввод  2 5 4 5 3" xfId="39881"/>
    <cellStyle name="Ввод  2 5 4 6" xfId="39882"/>
    <cellStyle name="Ввод  2 5 4 6 2" xfId="39883"/>
    <cellStyle name="Ввод  2 5 4 6 2 2" xfId="39884"/>
    <cellStyle name="Ввод  2 5 4 6 3" xfId="39885"/>
    <cellStyle name="Ввод  2 5 4 7" xfId="39886"/>
    <cellStyle name="Ввод  2 5 4 7 2" xfId="39887"/>
    <cellStyle name="Ввод  2 5 4 8" xfId="39888"/>
    <cellStyle name="Ввод  2 5 5" xfId="39889"/>
    <cellStyle name="Ввод  2 5 5 2" xfId="39890"/>
    <cellStyle name="Ввод  2 5 5 2 2" xfId="39891"/>
    <cellStyle name="Ввод  2 5 5 2 2 2" xfId="39892"/>
    <cellStyle name="Ввод  2 5 5 2 3" xfId="39893"/>
    <cellStyle name="Ввод  2 5 5 3" xfId="39894"/>
    <cellStyle name="Ввод  2 5 5 3 2" xfId="39895"/>
    <cellStyle name="Ввод  2 5 5 3 2 2" xfId="39896"/>
    <cellStyle name="Ввод  2 5 5 3 3" xfId="39897"/>
    <cellStyle name="Ввод  2 5 5 4" xfId="39898"/>
    <cellStyle name="Ввод  2 5 5 4 2" xfId="39899"/>
    <cellStyle name="Ввод  2 5 5 4 2 2" xfId="39900"/>
    <cellStyle name="Ввод  2 5 5 4 3" xfId="39901"/>
    <cellStyle name="Ввод  2 5 5 5" xfId="39902"/>
    <cellStyle name="Ввод  2 5 5 5 2" xfId="39903"/>
    <cellStyle name="Ввод  2 5 5 5 2 2" xfId="39904"/>
    <cellStyle name="Ввод  2 5 5 5 3" xfId="39905"/>
    <cellStyle name="Ввод  2 5 5 6" xfId="39906"/>
    <cellStyle name="Ввод  2 5 5 6 2" xfId="39907"/>
    <cellStyle name="Ввод  2 5 5 6 2 2" xfId="39908"/>
    <cellStyle name="Ввод  2 5 5 6 3" xfId="39909"/>
    <cellStyle name="Ввод  2 5 5 7" xfId="39910"/>
    <cellStyle name="Ввод  2 5 5 7 2" xfId="39911"/>
    <cellStyle name="Ввод  2 5 5 8" xfId="39912"/>
    <cellStyle name="Ввод  2 5 6" xfId="39913"/>
    <cellStyle name="Ввод  2 5 6 2" xfId="39914"/>
    <cellStyle name="Ввод  2 5 6 2 2" xfId="39915"/>
    <cellStyle name="Ввод  2 5 6 2 2 2" xfId="39916"/>
    <cellStyle name="Ввод  2 5 6 2 3" xfId="39917"/>
    <cellStyle name="Ввод  2 5 6 3" xfId="39918"/>
    <cellStyle name="Ввод  2 5 6 3 2" xfId="39919"/>
    <cellStyle name="Ввод  2 5 6 3 2 2" xfId="39920"/>
    <cellStyle name="Ввод  2 5 6 3 3" xfId="39921"/>
    <cellStyle name="Ввод  2 5 6 4" xfId="39922"/>
    <cellStyle name="Ввод  2 5 6 4 2" xfId="39923"/>
    <cellStyle name="Ввод  2 5 6 4 2 2" xfId="39924"/>
    <cellStyle name="Ввод  2 5 6 4 3" xfId="39925"/>
    <cellStyle name="Ввод  2 5 6 5" xfId="39926"/>
    <cellStyle name="Ввод  2 5 6 5 2" xfId="39927"/>
    <cellStyle name="Ввод  2 5 6 5 2 2" xfId="39928"/>
    <cellStyle name="Ввод  2 5 6 5 3" xfId="39929"/>
    <cellStyle name="Ввод  2 5 6 6" xfId="39930"/>
    <cellStyle name="Ввод  2 5 6 6 2" xfId="39931"/>
    <cellStyle name="Ввод  2 5 6 6 2 2" xfId="39932"/>
    <cellStyle name="Ввод  2 5 6 6 3" xfId="39933"/>
    <cellStyle name="Ввод  2 5 6 7" xfId="39934"/>
    <cellStyle name="Ввод  2 5 6 7 2" xfId="39935"/>
    <cellStyle name="Ввод  2 5 6 8" xfId="39936"/>
    <cellStyle name="Ввод  2 5 7" xfId="39937"/>
    <cellStyle name="Ввод  2 5 7 2" xfId="39938"/>
    <cellStyle name="Ввод  2 5 7 2 2" xfId="39939"/>
    <cellStyle name="Ввод  2 5 7 2 2 2" xfId="39940"/>
    <cellStyle name="Ввод  2 5 7 2 3" xfId="39941"/>
    <cellStyle name="Ввод  2 5 7 3" xfId="39942"/>
    <cellStyle name="Ввод  2 5 7 3 2" xfId="39943"/>
    <cellStyle name="Ввод  2 5 7 3 2 2" xfId="39944"/>
    <cellStyle name="Ввод  2 5 7 3 3" xfId="39945"/>
    <cellStyle name="Ввод  2 5 7 4" xfId="39946"/>
    <cellStyle name="Ввод  2 5 7 4 2" xfId="39947"/>
    <cellStyle name="Ввод  2 5 7 4 2 2" xfId="39948"/>
    <cellStyle name="Ввод  2 5 7 4 3" xfId="39949"/>
    <cellStyle name="Ввод  2 5 7 5" xfId="39950"/>
    <cellStyle name="Ввод  2 5 7 5 2" xfId="39951"/>
    <cellStyle name="Ввод  2 5 7 5 2 2" xfId="39952"/>
    <cellStyle name="Ввод  2 5 7 5 3" xfId="39953"/>
    <cellStyle name="Ввод  2 5 7 6" xfId="39954"/>
    <cellStyle name="Ввод  2 5 7 6 2" xfId="39955"/>
    <cellStyle name="Ввод  2 5 7 6 2 2" xfId="39956"/>
    <cellStyle name="Ввод  2 5 7 6 3" xfId="39957"/>
    <cellStyle name="Ввод  2 5 7 7" xfId="39958"/>
    <cellStyle name="Ввод  2 5 7 7 2" xfId="39959"/>
    <cellStyle name="Ввод  2 5 7 8" xfId="39960"/>
    <cellStyle name="Ввод  2 5 8" xfId="39961"/>
    <cellStyle name="Ввод  2 5 8 2" xfId="39962"/>
    <cellStyle name="Ввод  2 5 8 2 2" xfId="39963"/>
    <cellStyle name="Ввод  2 5 8 2 2 2" xfId="39964"/>
    <cellStyle name="Ввод  2 5 8 2 3" xfId="39965"/>
    <cellStyle name="Ввод  2 5 8 3" xfId="39966"/>
    <cellStyle name="Ввод  2 5 8 3 2" xfId="39967"/>
    <cellStyle name="Ввод  2 5 8 3 2 2" xfId="39968"/>
    <cellStyle name="Ввод  2 5 8 3 3" xfId="39969"/>
    <cellStyle name="Ввод  2 5 8 4" xfId="39970"/>
    <cellStyle name="Ввод  2 5 8 4 2" xfId="39971"/>
    <cellStyle name="Ввод  2 5 8 4 2 2" xfId="39972"/>
    <cellStyle name="Ввод  2 5 8 4 3" xfId="39973"/>
    <cellStyle name="Ввод  2 5 8 5" xfId="39974"/>
    <cellStyle name="Ввод  2 5 8 5 2" xfId="39975"/>
    <cellStyle name="Ввод  2 5 8 5 2 2" xfId="39976"/>
    <cellStyle name="Ввод  2 5 8 5 3" xfId="39977"/>
    <cellStyle name="Ввод  2 5 8 6" xfId="39978"/>
    <cellStyle name="Ввод  2 5 8 6 2" xfId="39979"/>
    <cellStyle name="Ввод  2 5 8 6 2 2" xfId="39980"/>
    <cellStyle name="Ввод  2 5 8 6 3" xfId="39981"/>
    <cellStyle name="Ввод  2 5 8 7" xfId="39982"/>
    <cellStyle name="Ввод  2 5 8 7 2" xfId="39983"/>
    <cellStyle name="Ввод  2 5 8 8" xfId="39984"/>
    <cellStyle name="Ввод  2 5 9" xfId="39985"/>
    <cellStyle name="Ввод  2 6" xfId="39986"/>
    <cellStyle name="Ввод  2 6 2" xfId="39987"/>
    <cellStyle name="Ввод  2 6 2 2" xfId="39988"/>
    <cellStyle name="Ввод  2 6 2 2 2" xfId="39989"/>
    <cellStyle name="Ввод  2 6 2 2 2 2" xfId="39990"/>
    <cellStyle name="Ввод  2 6 2 2 3" xfId="39991"/>
    <cellStyle name="Ввод  2 6 2 3" xfId="39992"/>
    <cellStyle name="Ввод  2 6 2 3 2" xfId="39993"/>
    <cellStyle name="Ввод  2 6 2 3 2 2" xfId="39994"/>
    <cellStyle name="Ввод  2 6 2 3 3" xfId="39995"/>
    <cellStyle name="Ввод  2 6 2 4" xfId="39996"/>
    <cellStyle name="Ввод  2 6 2 4 2" xfId="39997"/>
    <cellStyle name="Ввод  2 6 2 4 2 2" xfId="39998"/>
    <cellStyle name="Ввод  2 6 2 4 3" xfId="39999"/>
    <cellStyle name="Ввод  2 6 2 5" xfId="40000"/>
    <cellStyle name="Ввод  2 6 2 5 2" xfId="40001"/>
    <cellStyle name="Ввод  2 6 2 5 2 2" xfId="40002"/>
    <cellStyle name="Ввод  2 6 2 5 3" xfId="40003"/>
    <cellStyle name="Ввод  2 6 2 6" xfId="40004"/>
    <cellStyle name="Ввод  2 6 2 6 2" xfId="40005"/>
    <cellStyle name="Ввод  2 6 2 6 2 2" xfId="40006"/>
    <cellStyle name="Ввод  2 6 2 6 3" xfId="40007"/>
    <cellStyle name="Ввод  2 6 2 7" xfId="40008"/>
    <cellStyle name="Ввод  2 6 2 7 2" xfId="40009"/>
    <cellStyle name="Ввод  2 6 2 8" xfId="40010"/>
    <cellStyle name="Ввод  2 6 3" xfId="40011"/>
    <cellStyle name="Ввод  2 6 3 2" xfId="40012"/>
    <cellStyle name="Ввод  2 6 3 2 2" xfId="40013"/>
    <cellStyle name="Ввод  2 6 3 2 2 2" xfId="40014"/>
    <cellStyle name="Ввод  2 6 3 2 3" xfId="40015"/>
    <cellStyle name="Ввод  2 6 3 3" xfId="40016"/>
    <cellStyle name="Ввод  2 6 3 3 2" xfId="40017"/>
    <cellStyle name="Ввод  2 6 3 3 2 2" xfId="40018"/>
    <cellStyle name="Ввод  2 6 3 3 3" xfId="40019"/>
    <cellStyle name="Ввод  2 6 3 4" xfId="40020"/>
    <cellStyle name="Ввод  2 6 3 4 2" xfId="40021"/>
    <cellStyle name="Ввод  2 6 3 4 2 2" xfId="40022"/>
    <cellStyle name="Ввод  2 6 3 4 3" xfId="40023"/>
    <cellStyle name="Ввод  2 6 3 5" xfId="40024"/>
    <cellStyle name="Ввод  2 6 3 5 2" xfId="40025"/>
    <cellStyle name="Ввод  2 6 3 5 2 2" xfId="40026"/>
    <cellStyle name="Ввод  2 6 3 5 3" xfId="40027"/>
    <cellStyle name="Ввод  2 6 3 6" xfId="40028"/>
    <cellStyle name="Ввод  2 6 3 6 2" xfId="40029"/>
    <cellStyle name="Ввод  2 6 3 6 2 2" xfId="40030"/>
    <cellStyle name="Ввод  2 6 3 6 3" xfId="40031"/>
    <cellStyle name="Ввод  2 6 3 7" xfId="40032"/>
    <cellStyle name="Ввод  2 6 3 7 2" xfId="40033"/>
    <cellStyle name="Ввод  2 6 3 8" xfId="40034"/>
    <cellStyle name="Ввод  2 6 4" xfId="40035"/>
    <cellStyle name="Ввод  2 6 4 2" xfId="40036"/>
    <cellStyle name="Ввод  2 6 4 2 2" xfId="40037"/>
    <cellStyle name="Ввод  2 6 4 2 2 2" xfId="40038"/>
    <cellStyle name="Ввод  2 6 4 2 3" xfId="40039"/>
    <cellStyle name="Ввод  2 6 4 3" xfId="40040"/>
    <cellStyle name="Ввод  2 6 4 3 2" xfId="40041"/>
    <cellStyle name="Ввод  2 6 4 3 2 2" xfId="40042"/>
    <cellStyle name="Ввод  2 6 4 3 3" xfId="40043"/>
    <cellStyle name="Ввод  2 6 4 4" xfId="40044"/>
    <cellStyle name="Ввод  2 6 4 4 2" xfId="40045"/>
    <cellStyle name="Ввод  2 6 4 4 2 2" xfId="40046"/>
    <cellStyle name="Ввод  2 6 4 4 3" xfId="40047"/>
    <cellStyle name="Ввод  2 6 4 5" xfId="40048"/>
    <cellStyle name="Ввод  2 6 4 5 2" xfId="40049"/>
    <cellStyle name="Ввод  2 6 4 5 2 2" xfId="40050"/>
    <cellStyle name="Ввод  2 6 4 5 3" xfId="40051"/>
    <cellStyle name="Ввод  2 6 4 6" xfId="40052"/>
    <cellStyle name="Ввод  2 6 4 6 2" xfId="40053"/>
    <cellStyle name="Ввод  2 6 4 6 2 2" xfId="40054"/>
    <cellStyle name="Ввод  2 6 4 6 3" xfId="40055"/>
    <cellStyle name="Ввод  2 6 4 7" xfId="40056"/>
    <cellStyle name="Ввод  2 6 4 7 2" xfId="40057"/>
    <cellStyle name="Ввод  2 6 4 8" xfId="40058"/>
    <cellStyle name="Ввод  2 6 5" xfId="40059"/>
    <cellStyle name="Ввод  2 6 5 2" xfId="40060"/>
    <cellStyle name="Ввод  2 6 5 2 2" xfId="40061"/>
    <cellStyle name="Ввод  2 6 5 2 2 2" xfId="40062"/>
    <cellStyle name="Ввод  2 6 5 2 3" xfId="40063"/>
    <cellStyle name="Ввод  2 6 5 3" xfId="40064"/>
    <cellStyle name="Ввод  2 6 5 3 2" xfId="40065"/>
    <cellStyle name="Ввод  2 6 5 3 2 2" xfId="40066"/>
    <cellStyle name="Ввод  2 6 5 3 3" xfId="40067"/>
    <cellStyle name="Ввод  2 6 5 4" xfId="40068"/>
    <cellStyle name="Ввод  2 6 5 4 2" xfId="40069"/>
    <cellStyle name="Ввод  2 6 5 4 2 2" xfId="40070"/>
    <cellStyle name="Ввод  2 6 5 4 3" xfId="40071"/>
    <cellStyle name="Ввод  2 6 5 5" xfId="40072"/>
    <cellStyle name="Ввод  2 6 5 5 2" xfId="40073"/>
    <cellStyle name="Ввод  2 6 5 5 2 2" xfId="40074"/>
    <cellStyle name="Ввод  2 6 5 5 3" xfId="40075"/>
    <cellStyle name="Ввод  2 6 5 6" xfId="40076"/>
    <cellStyle name="Ввод  2 6 5 6 2" xfId="40077"/>
    <cellStyle name="Ввод  2 6 5 6 2 2" xfId="40078"/>
    <cellStyle name="Ввод  2 6 5 6 3" xfId="40079"/>
    <cellStyle name="Ввод  2 6 5 7" xfId="40080"/>
    <cellStyle name="Ввод  2 6 5 7 2" xfId="40081"/>
    <cellStyle name="Ввод  2 6 5 8" xfId="40082"/>
    <cellStyle name="Ввод  2 6 6" xfId="40083"/>
    <cellStyle name="Ввод  2 6 6 2" xfId="40084"/>
    <cellStyle name="Ввод  2 6 6 2 2" xfId="40085"/>
    <cellStyle name="Ввод  2 6 6 2 2 2" xfId="40086"/>
    <cellStyle name="Ввод  2 6 6 2 3" xfId="40087"/>
    <cellStyle name="Ввод  2 6 6 3" xfId="40088"/>
    <cellStyle name="Ввод  2 6 6 3 2" xfId="40089"/>
    <cellStyle name="Ввод  2 6 6 3 2 2" xfId="40090"/>
    <cellStyle name="Ввод  2 6 6 3 3" xfId="40091"/>
    <cellStyle name="Ввод  2 6 6 4" xfId="40092"/>
    <cellStyle name="Ввод  2 6 6 4 2" xfId="40093"/>
    <cellStyle name="Ввод  2 6 6 4 2 2" xfId="40094"/>
    <cellStyle name="Ввод  2 6 6 4 3" xfId="40095"/>
    <cellStyle name="Ввод  2 6 6 5" xfId="40096"/>
    <cellStyle name="Ввод  2 6 6 5 2" xfId="40097"/>
    <cellStyle name="Ввод  2 6 6 5 2 2" xfId="40098"/>
    <cellStyle name="Ввод  2 6 6 5 3" xfId="40099"/>
    <cellStyle name="Ввод  2 6 6 6" xfId="40100"/>
    <cellStyle name="Ввод  2 6 6 6 2" xfId="40101"/>
    <cellStyle name="Ввод  2 6 6 6 2 2" xfId="40102"/>
    <cellStyle name="Ввод  2 6 6 6 3" xfId="40103"/>
    <cellStyle name="Ввод  2 6 6 7" xfId="40104"/>
    <cellStyle name="Ввод  2 6 6 7 2" xfId="40105"/>
    <cellStyle name="Ввод  2 6 6 8" xfId="40106"/>
    <cellStyle name="Ввод  2 6 7" xfId="40107"/>
    <cellStyle name="Ввод  2 6 7 2" xfId="40108"/>
    <cellStyle name="Ввод  2 6 7 2 2" xfId="40109"/>
    <cellStyle name="Ввод  2 6 7 2 2 2" xfId="40110"/>
    <cellStyle name="Ввод  2 6 7 2 3" xfId="40111"/>
    <cellStyle name="Ввод  2 6 7 3" xfId="40112"/>
    <cellStyle name="Ввод  2 6 7 3 2" xfId="40113"/>
    <cellStyle name="Ввод  2 6 7 3 2 2" xfId="40114"/>
    <cellStyle name="Ввод  2 6 7 3 3" xfId="40115"/>
    <cellStyle name="Ввод  2 6 7 4" xfId="40116"/>
    <cellStyle name="Ввод  2 6 7 4 2" xfId="40117"/>
    <cellStyle name="Ввод  2 6 7 4 2 2" xfId="40118"/>
    <cellStyle name="Ввод  2 6 7 4 3" xfId="40119"/>
    <cellStyle name="Ввод  2 6 7 5" xfId="40120"/>
    <cellStyle name="Ввод  2 6 7 5 2" xfId="40121"/>
    <cellStyle name="Ввод  2 6 7 5 2 2" xfId="40122"/>
    <cellStyle name="Ввод  2 6 7 5 3" xfId="40123"/>
    <cellStyle name="Ввод  2 6 7 6" xfId="40124"/>
    <cellStyle name="Ввод  2 6 7 6 2" xfId="40125"/>
    <cellStyle name="Ввод  2 6 7 6 2 2" xfId="40126"/>
    <cellStyle name="Ввод  2 6 7 6 3" xfId="40127"/>
    <cellStyle name="Ввод  2 6 7 7" xfId="40128"/>
    <cellStyle name="Ввод  2 6 7 7 2" xfId="40129"/>
    <cellStyle name="Ввод  2 6 7 8" xfId="40130"/>
    <cellStyle name="Ввод  2 6 8" xfId="40131"/>
    <cellStyle name="Ввод  2 6 8 2" xfId="40132"/>
    <cellStyle name="Ввод  2 6 8 2 2" xfId="40133"/>
    <cellStyle name="Ввод  2 6 8 2 2 2" xfId="40134"/>
    <cellStyle name="Ввод  2 6 8 2 3" xfId="40135"/>
    <cellStyle name="Ввод  2 6 8 3" xfId="40136"/>
    <cellStyle name="Ввод  2 6 8 3 2" xfId="40137"/>
    <cellStyle name="Ввод  2 6 8 3 2 2" xfId="40138"/>
    <cellStyle name="Ввод  2 6 8 3 3" xfId="40139"/>
    <cellStyle name="Ввод  2 6 8 4" xfId="40140"/>
    <cellStyle name="Ввод  2 6 8 4 2" xfId="40141"/>
    <cellStyle name="Ввод  2 6 8 4 2 2" xfId="40142"/>
    <cellStyle name="Ввод  2 6 8 4 3" xfId="40143"/>
    <cellStyle name="Ввод  2 6 8 5" xfId="40144"/>
    <cellStyle name="Ввод  2 6 8 5 2" xfId="40145"/>
    <cellStyle name="Ввод  2 6 8 5 2 2" xfId="40146"/>
    <cellStyle name="Ввод  2 6 8 5 3" xfId="40147"/>
    <cellStyle name="Ввод  2 6 8 6" xfId="40148"/>
    <cellStyle name="Ввод  2 6 8 6 2" xfId="40149"/>
    <cellStyle name="Ввод  2 6 8 6 2 2" xfId="40150"/>
    <cellStyle name="Ввод  2 6 8 6 3" xfId="40151"/>
    <cellStyle name="Ввод  2 6 8 7" xfId="40152"/>
    <cellStyle name="Ввод  2 6 8 7 2" xfId="40153"/>
    <cellStyle name="Ввод  2 6 8 8" xfId="40154"/>
    <cellStyle name="Ввод  2 6 9" xfId="40155"/>
    <cellStyle name="Ввод  2 7" xfId="40156"/>
    <cellStyle name="Ввод  2 7 2" xfId="40157"/>
    <cellStyle name="Ввод  2 7 2 2" xfId="40158"/>
    <cellStyle name="Ввод  2 7 2 2 2" xfId="40159"/>
    <cellStyle name="Ввод  2 7 2 2 2 2" xfId="40160"/>
    <cellStyle name="Ввод  2 7 2 2 3" xfId="40161"/>
    <cellStyle name="Ввод  2 7 2 3" xfId="40162"/>
    <cellStyle name="Ввод  2 7 2 3 2" xfId="40163"/>
    <cellStyle name="Ввод  2 7 2 3 2 2" xfId="40164"/>
    <cellStyle name="Ввод  2 7 2 3 3" xfId="40165"/>
    <cellStyle name="Ввод  2 7 2 4" xfId="40166"/>
    <cellStyle name="Ввод  2 7 2 4 2" xfId="40167"/>
    <cellStyle name="Ввод  2 7 2 4 2 2" xfId="40168"/>
    <cellStyle name="Ввод  2 7 2 4 3" xfId="40169"/>
    <cellStyle name="Ввод  2 7 2 5" xfId="40170"/>
    <cellStyle name="Ввод  2 7 2 5 2" xfId="40171"/>
    <cellStyle name="Ввод  2 7 2 5 2 2" xfId="40172"/>
    <cellStyle name="Ввод  2 7 2 5 3" xfId="40173"/>
    <cellStyle name="Ввод  2 7 2 6" xfId="40174"/>
    <cellStyle name="Ввод  2 7 2 6 2" xfId="40175"/>
    <cellStyle name="Ввод  2 7 2 6 2 2" xfId="40176"/>
    <cellStyle name="Ввод  2 7 2 6 3" xfId="40177"/>
    <cellStyle name="Ввод  2 7 2 7" xfId="40178"/>
    <cellStyle name="Ввод  2 7 2 7 2" xfId="40179"/>
    <cellStyle name="Ввод  2 7 2 8" xfId="40180"/>
    <cellStyle name="Ввод  2 7 3" xfId="40181"/>
    <cellStyle name="Ввод  2 7 3 2" xfId="40182"/>
    <cellStyle name="Ввод  2 7 3 2 2" xfId="40183"/>
    <cellStyle name="Ввод  2 7 3 2 2 2" xfId="40184"/>
    <cellStyle name="Ввод  2 7 3 2 3" xfId="40185"/>
    <cellStyle name="Ввод  2 7 3 3" xfId="40186"/>
    <cellStyle name="Ввод  2 7 3 3 2" xfId="40187"/>
    <cellStyle name="Ввод  2 7 3 3 2 2" xfId="40188"/>
    <cellStyle name="Ввод  2 7 3 3 3" xfId="40189"/>
    <cellStyle name="Ввод  2 7 3 4" xfId="40190"/>
    <cellStyle name="Ввод  2 7 3 4 2" xfId="40191"/>
    <cellStyle name="Ввод  2 7 3 4 2 2" xfId="40192"/>
    <cellStyle name="Ввод  2 7 3 4 3" xfId="40193"/>
    <cellStyle name="Ввод  2 7 3 5" xfId="40194"/>
    <cellStyle name="Ввод  2 7 3 5 2" xfId="40195"/>
    <cellStyle name="Ввод  2 7 3 5 2 2" xfId="40196"/>
    <cellStyle name="Ввод  2 7 3 5 3" xfId="40197"/>
    <cellStyle name="Ввод  2 7 3 6" xfId="40198"/>
    <cellStyle name="Ввод  2 7 3 6 2" xfId="40199"/>
    <cellStyle name="Ввод  2 7 3 6 2 2" xfId="40200"/>
    <cellStyle name="Ввод  2 7 3 6 3" xfId="40201"/>
    <cellStyle name="Ввод  2 7 3 7" xfId="40202"/>
    <cellStyle name="Ввод  2 7 3 7 2" xfId="40203"/>
    <cellStyle name="Ввод  2 7 3 8" xfId="40204"/>
    <cellStyle name="Ввод  2 7 4" xfId="40205"/>
    <cellStyle name="Ввод  2 7 4 2" xfId="40206"/>
    <cellStyle name="Ввод  2 7 4 2 2" xfId="40207"/>
    <cellStyle name="Ввод  2 7 4 2 2 2" xfId="40208"/>
    <cellStyle name="Ввод  2 7 4 2 3" xfId="40209"/>
    <cellStyle name="Ввод  2 7 4 3" xfId="40210"/>
    <cellStyle name="Ввод  2 7 4 3 2" xfId="40211"/>
    <cellStyle name="Ввод  2 7 4 3 2 2" xfId="40212"/>
    <cellStyle name="Ввод  2 7 4 3 3" xfId="40213"/>
    <cellStyle name="Ввод  2 7 4 4" xfId="40214"/>
    <cellStyle name="Ввод  2 7 4 4 2" xfId="40215"/>
    <cellStyle name="Ввод  2 7 4 4 2 2" xfId="40216"/>
    <cellStyle name="Ввод  2 7 4 4 3" xfId="40217"/>
    <cellStyle name="Ввод  2 7 4 5" xfId="40218"/>
    <cellStyle name="Ввод  2 7 4 5 2" xfId="40219"/>
    <cellStyle name="Ввод  2 7 4 5 2 2" xfId="40220"/>
    <cellStyle name="Ввод  2 7 4 5 3" xfId="40221"/>
    <cellStyle name="Ввод  2 7 4 6" xfId="40222"/>
    <cellStyle name="Ввод  2 7 4 6 2" xfId="40223"/>
    <cellStyle name="Ввод  2 7 4 6 2 2" xfId="40224"/>
    <cellStyle name="Ввод  2 7 4 6 3" xfId="40225"/>
    <cellStyle name="Ввод  2 7 4 7" xfId="40226"/>
    <cellStyle name="Ввод  2 7 4 7 2" xfId="40227"/>
    <cellStyle name="Ввод  2 7 4 8" xfId="40228"/>
    <cellStyle name="Ввод  2 7 5" xfId="40229"/>
    <cellStyle name="Ввод  2 7 5 2" xfId="40230"/>
    <cellStyle name="Ввод  2 7 5 2 2" xfId="40231"/>
    <cellStyle name="Ввод  2 7 5 2 2 2" xfId="40232"/>
    <cellStyle name="Ввод  2 7 5 2 3" xfId="40233"/>
    <cellStyle name="Ввод  2 7 5 3" xfId="40234"/>
    <cellStyle name="Ввод  2 7 5 3 2" xfId="40235"/>
    <cellStyle name="Ввод  2 7 5 3 2 2" xfId="40236"/>
    <cellStyle name="Ввод  2 7 5 3 3" xfId="40237"/>
    <cellStyle name="Ввод  2 7 5 4" xfId="40238"/>
    <cellStyle name="Ввод  2 7 5 4 2" xfId="40239"/>
    <cellStyle name="Ввод  2 7 5 4 2 2" xfId="40240"/>
    <cellStyle name="Ввод  2 7 5 4 3" xfId="40241"/>
    <cellStyle name="Ввод  2 7 5 5" xfId="40242"/>
    <cellStyle name="Ввод  2 7 5 5 2" xfId="40243"/>
    <cellStyle name="Ввод  2 7 5 5 2 2" xfId="40244"/>
    <cellStyle name="Ввод  2 7 5 5 3" xfId="40245"/>
    <cellStyle name="Ввод  2 7 5 6" xfId="40246"/>
    <cellStyle name="Ввод  2 7 5 6 2" xfId="40247"/>
    <cellStyle name="Ввод  2 7 5 6 2 2" xfId="40248"/>
    <cellStyle name="Ввод  2 7 5 6 3" xfId="40249"/>
    <cellStyle name="Ввод  2 7 5 7" xfId="40250"/>
    <cellStyle name="Ввод  2 7 5 7 2" xfId="40251"/>
    <cellStyle name="Ввод  2 7 5 8" xfId="40252"/>
    <cellStyle name="Ввод  2 7 6" xfId="40253"/>
    <cellStyle name="Ввод  2 7 6 2" xfId="40254"/>
    <cellStyle name="Ввод  2 7 6 2 2" xfId="40255"/>
    <cellStyle name="Ввод  2 7 6 2 2 2" xfId="40256"/>
    <cellStyle name="Ввод  2 7 6 2 3" xfId="40257"/>
    <cellStyle name="Ввод  2 7 6 3" xfId="40258"/>
    <cellStyle name="Ввод  2 7 6 3 2" xfId="40259"/>
    <cellStyle name="Ввод  2 7 6 3 2 2" xfId="40260"/>
    <cellStyle name="Ввод  2 7 6 3 3" xfId="40261"/>
    <cellStyle name="Ввод  2 7 6 4" xfId="40262"/>
    <cellStyle name="Ввод  2 7 6 4 2" xfId="40263"/>
    <cellStyle name="Ввод  2 7 6 4 2 2" xfId="40264"/>
    <cellStyle name="Ввод  2 7 6 4 3" xfId="40265"/>
    <cellStyle name="Ввод  2 7 6 5" xfId="40266"/>
    <cellStyle name="Ввод  2 7 6 5 2" xfId="40267"/>
    <cellStyle name="Ввод  2 7 6 5 2 2" xfId="40268"/>
    <cellStyle name="Ввод  2 7 6 5 3" xfId="40269"/>
    <cellStyle name="Ввод  2 7 6 6" xfId="40270"/>
    <cellStyle name="Ввод  2 7 6 6 2" xfId="40271"/>
    <cellStyle name="Ввод  2 7 6 6 2 2" xfId="40272"/>
    <cellStyle name="Ввод  2 7 6 6 3" xfId="40273"/>
    <cellStyle name="Ввод  2 7 6 7" xfId="40274"/>
    <cellStyle name="Ввод  2 7 6 7 2" xfId="40275"/>
    <cellStyle name="Ввод  2 7 6 8" xfId="40276"/>
    <cellStyle name="Ввод  2 7 7" xfId="40277"/>
    <cellStyle name="Ввод  2 7 7 2" xfId="40278"/>
    <cellStyle name="Ввод  2 7 7 2 2" xfId="40279"/>
    <cellStyle name="Ввод  2 7 7 2 2 2" xfId="40280"/>
    <cellStyle name="Ввод  2 7 7 2 3" xfId="40281"/>
    <cellStyle name="Ввод  2 7 7 3" xfId="40282"/>
    <cellStyle name="Ввод  2 7 7 3 2" xfId="40283"/>
    <cellStyle name="Ввод  2 7 7 3 2 2" xfId="40284"/>
    <cellStyle name="Ввод  2 7 7 3 3" xfId="40285"/>
    <cellStyle name="Ввод  2 7 7 4" xfId="40286"/>
    <cellStyle name="Ввод  2 7 7 4 2" xfId="40287"/>
    <cellStyle name="Ввод  2 7 7 4 2 2" xfId="40288"/>
    <cellStyle name="Ввод  2 7 7 4 3" xfId="40289"/>
    <cellStyle name="Ввод  2 7 7 5" xfId="40290"/>
    <cellStyle name="Ввод  2 7 7 5 2" xfId="40291"/>
    <cellStyle name="Ввод  2 7 7 5 2 2" xfId="40292"/>
    <cellStyle name="Ввод  2 7 7 5 3" xfId="40293"/>
    <cellStyle name="Ввод  2 7 7 6" xfId="40294"/>
    <cellStyle name="Ввод  2 7 7 6 2" xfId="40295"/>
    <cellStyle name="Ввод  2 7 7 6 2 2" xfId="40296"/>
    <cellStyle name="Ввод  2 7 7 6 3" xfId="40297"/>
    <cellStyle name="Ввод  2 7 7 7" xfId="40298"/>
    <cellStyle name="Ввод  2 7 7 7 2" xfId="40299"/>
    <cellStyle name="Ввод  2 7 7 8" xfId="40300"/>
    <cellStyle name="Ввод  2 7 8" xfId="40301"/>
    <cellStyle name="Ввод  2 7 8 2" xfId="40302"/>
    <cellStyle name="Ввод  2 7 8 2 2" xfId="40303"/>
    <cellStyle name="Ввод  2 7 8 2 2 2" xfId="40304"/>
    <cellStyle name="Ввод  2 7 8 2 3" xfId="40305"/>
    <cellStyle name="Ввод  2 7 8 3" xfId="40306"/>
    <cellStyle name="Ввод  2 7 8 3 2" xfId="40307"/>
    <cellStyle name="Ввод  2 7 8 3 2 2" xfId="40308"/>
    <cellStyle name="Ввод  2 7 8 3 3" xfId="40309"/>
    <cellStyle name="Ввод  2 7 8 4" xfId="40310"/>
    <cellStyle name="Ввод  2 7 8 4 2" xfId="40311"/>
    <cellStyle name="Ввод  2 7 8 4 2 2" xfId="40312"/>
    <cellStyle name="Ввод  2 7 8 4 3" xfId="40313"/>
    <cellStyle name="Ввод  2 7 8 5" xfId="40314"/>
    <cellStyle name="Ввод  2 7 8 5 2" xfId="40315"/>
    <cellStyle name="Ввод  2 7 8 5 2 2" xfId="40316"/>
    <cellStyle name="Ввод  2 7 8 5 3" xfId="40317"/>
    <cellStyle name="Ввод  2 7 8 6" xfId="40318"/>
    <cellStyle name="Ввод  2 7 8 6 2" xfId="40319"/>
    <cellStyle name="Ввод  2 7 8 6 2 2" xfId="40320"/>
    <cellStyle name="Ввод  2 7 8 6 3" xfId="40321"/>
    <cellStyle name="Ввод  2 7 8 7" xfId="40322"/>
    <cellStyle name="Ввод  2 7 8 7 2" xfId="40323"/>
    <cellStyle name="Ввод  2 7 8 8" xfId="40324"/>
    <cellStyle name="Ввод  2 7 9" xfId="40325"/>
    <cellStyle name="Ввод  2 8" xfId="40326"/>
    <cellStyle name="Ввод  2 8 2" xfId="40327"/>
    <cellStyle name="Ввод  2 8 2 2" xfId="40328"/>
    <cellStyle name="Ввод  2 8 2 2 2" xfId="40329"/>
    <cellStyle name="Ввод  2 8 2 3" xfId="40330"/>
    <cellStyle name="Ввод  2 8 3" xfId="40331"/>
    <cellStyle name="Ввод  2 8 3 2" xfId="40332"/>
    <cellStyle name="Ввод  2 8 3 2 2" xfId="40333"/>
    <cellStyle name="Ввод  2 8 3 3" xfId="40334"/>
    <cellStyle name="Ввод  2 8 4" xfId="40335"/>
    <cellStyle name="Ввод  2 8 4 2" xfId="40336"/>
    <cellStyle name="Ввод  2 8 4 2 2" xfId="40337"/>
    <cellStyle name="Ввод  2 8 4 3" xfId="40338"/>
    <cellStyle name="Ввод  2 8 5" xfId="40339"/>
    <cellStyle name="Ввод  2 8 5 2" xfId="40340"/>
    <cellStyle name="Ввод  2 8 5 2 2" xfId="40341"/>
    <cellStyle name="Ввод  2 8 5 3" xfId="40342"/>
    <cellStyle name="Ввод  2 8 6" xfId="40343"/>
    <cellStyle name="Ввод  2 8 6 2" xfId="40344"/>
    <cellStyle name="Ввод  2 8 7" xfId="40345"/>
    <cellStyle name="Ввод  2 9" xfId="40346"/>
    <cellStyle name="Ввод  2 9 2" xfId="40347"/>
    <cellStyle name="Ввод  2 9 2 2" xfId="40348"/>
    <cellStyle name="Ввод  2 9 2 2 2" xfId="40349"/>
    <cellStyle name="Ввод  2 9 2 3" xfId="40350"/>
    <cellStyle name="Ввод  2 9 3" xfId="40351"/>
    <cellStyle name="Ввод  2 9 3 2" xfId="40352"/>
    <cellStyle name="Ввод  2 9 3 2 2" xfId="40353"/>
    <cellStyle name="Ввод  2 9 3 3" xfId="40354"/>
    <cellStyle name="Ввод  2 9 4" xfId="40355"/>
    <cellStyle name="Ввод  2 9 4 2" xfId="40356"/>
    <cellStyle name="Ввод  2 9 4 2 2" xfId="40357"/>
    <cellStyle name="Ввод  2 9 4 3" xfId="40358"/>
    <cellStyle name="Ввод  2 9 5" xfId="40359"/>
    <cellStyle name="Ввод  2 9 5 2" xfId="40360"/>
    <cellStyle name="Ввод  2 9 5 2 2" xfId="40361"/>
    <cellStyle name="Ввод  2 9 5 3" xfId="40362"/>
    <cellStyle name="Ввод  2 9 6" xfId="40363"/>
    <cellStyle name="Ввод  2 9 6 2" xfId="40364"/>
    <cellStyle name="Ввод  2 9 6 2 2" xfId="40365"/>
    <cellStyle name="Ввод  2 9 6 3" xfId="40366"/>
    <cellStyle name="Ввод  2 9 7" xfId="40367"/>
    <cellStyle name="Ввод  2 9 7 2" xfId="40368"/>
    <cellStyle name="Ввод  2 9 8" xfId="40369"/>
    <cellStyle name="Ввод  3" xfId="40370"/>
    <cellStyle name="Ввод  3 10" xfId="40371"/>
    <cellStyle name="Ввод  3 10 2" xfId="40372"/>
    <cellStyle name="Ввод  3 11" xfId="40373"/>
    <cellStyle name="Ввод  3 2" xfId="40374"/>
    <cellStyle name="Ввод  3 2 10" xfId="40375"/>
    <cellStyle name="Ввод  3 2 2" xfId="40376"/>
    <cellStyle name="Ввод  3 2 2 2" xfId="40377"/>
    <cellStyle name="Ввод  3 2 2 2 2" xfId="40378"/>
    <cellStyle name="Ввод  3 2 2 3" xfId="40379"/>
    <cellStyle name="Ввод  3 2 2 3 2" xfId="40380"/>
    <cellStyle name="Ввод  3 2 2 4" xfId="40381"/>
    <cellStyle name="Ввод  3 2 3" xfId="40382"/>
    <cellStyle name="Ввод  3 2 3 2" xfId="40383"/>
    <cellStyle name="Ввод  3 2 4" xfId="40384"/>
    <cellStyle name="Ввод  3 2 4 2" xfId="40385"/>
    <cellStyle name="Ввод  3 2 5" xfId="40386"/>
    <cellStyle name="Ввод  3 2 5 2" xfId="40387"/>
    <cellStyle name="Ввод  3 2 6" xfId="40388"/>
    <cellStyle name="Ввод  3 2 6 2" xfId="40389"/>
    <cellStyle name="Ввод  3 2 7" xfId="40390"/>
    <cellStyle name="Ввод  3 2 7 2" xfId="40391"/>
    <cellStyle name="Ввод  3 2 8" xfId="40392"/>
    <cellStyle name="Ввод  3 2 8 2" xfId="40393"/>
    <cellStyle name="Ввод  3 2 9" xfId="40394"/>
    <cellStyle name="Ввод  3 2 9 2" xfId="40395"/>
    <cellStyle name="Ввод  3 3" xfId="40396"/>
    <cellStyle name="Ввод  3 3 2" xfId="40397"/>
    <cellStyle name="Ввод  3 3 2 2" xfId="40398"/>
    <cellStyle name="Ввод  3 3 3" xfId="40399"/>
    <cellStyle name="Ввод  3 3 3 2" xfId="40400"/>
    <cellStyle name="Ввод  3 3 4" xfId="40401"/>
    <cellStyle name="Ввод  3 4" xfId="40402"/>
    <cellStyle name="Ввод  3 4 2" xfId="40403"/>
    <cellStyle name="Ввод  3 5" xfId="40404"/>
    <cellStyle name="Ввод  3 5 2" xfId="40405"/>
    <cellStyle name="Ввод  3 6" xfId="40406"/>
    <cellStyle name="Ввод  3 6 2" xfId="40407"/>
    <cellStyle name="Ввод  3 7" xfId="40408"/>
    <cellStyle name="Ввод  3 7 2" xfId="40409"/>
    <cellStyle name="Ввод  3 8" xfId="40410"/>
    <cellStyle name="Ввод  3 8 2" xfId="40411"/>
    <cellStyle name="Ввод  3 9" xfId="40412"/>
    <cellStyle name="Ввод  3 9 2" xfId="40413"/>
    <cellStyle name="Вывод 2" xfId="40414"/>
    <cellStyle name="Вывод 2 10" xfId="40415"/>
    <cellStyle name="Вывод 2 10 2" xfId="40416"/>
    <cellStyle name="Вывод 2 10 2 2" xfId="40417"/>
    <cellStyle name="Вывод 2 10 2 2 2" xfId="40418"/>
    <cellStyle name="Вывод 2 10 2 3" xfId="40419"/>
    <cellStyle name="Вывод 2 10 3" xfId="40420"/>
    <cellStyle name="Вывод 2 10 3 2" xfId="40421"/>
    <cellStyle name="Вывод 2 10 3 2 2" xfId="40422"/>
    <cellStyle name="Вывод 2 10 3 3" xfId="40423"/>
    <cellStyle name="Вывод 2 10 4" xfId="40424"/>
    <cellStyle name="Вывод 2 10 4 2" xfId="40425"/>
    <cellStyle name="Вывод 2 10 4 2 2" xfId="40426"/>
    <cellStyle name="Вывод 2 10 4 3" xfId="40427"/>
    <cellStyle name="Вывод 2 10 5" xfId="40428"/>
    <cellStyle name="Вывод 2 10 5 2" xfId="40429"/>
    <cellStyle name="Вывод 2 10 5 2 2" xfId="40430"/>
    <cellStyle name="Вывод 2 10 5 3" xfId="40431"/>
    <cellStyle name="Вывод 2 10 6" xfId="40432"/>
    <cellStyle name="Вывод 2 10 6 2" xfId="40433"/>
    <cellStyle name="Вывод 2 10 7" xfId="40434"/>
    <cellStyle name="Вывод 2 11" xfId="40435"/>
    <cellStyle name="Вывод 2 11 2" xfId="40436"/>
    <cellStyle name="Вывод 2 11 2 2" xfId="40437"/>
    <cellStyle name="Вывод 2 11 2 2 2" xfId="40438"/>
    <cellStyle name="Вывод 2 11 2 3" xfId="40439"/>
    <cellStyle name="Вывод 2 11 3" xfId="40440"/>
    <cellStyle name="Вывод 2 11 3 2" xfId="40441"/>
    <cellStyle name="Вывод 2 11 3 2 2" xfId="40442"/>
    <cellStyle name="Вывод 2 11 3 3" xfId="40443"/>
    <cellStyle name="Вывод 2 11 4" xfId="40444"/>
    <cellStyle name="Вывод 2 11 4 2" xfId="40445"/>
    <cellStyle name="Вывод 2 11 4 2 2" xfId="40446"/>
    <cellStyle name="Вывод 2 11 4 3" xfId="40447"/>
    <cellStyle name="Вывод 2 11 5" xfId="40448"/>
    <cellStyle name="Вывод 2 11 5 2" xfId="40449"/>
    <cellStyle name="Вывод 2 11 5 2 2" xfId="40450"/>
    <cellStyle name="Вывод 2 11 5 3" xfId="40451"/>
    <cellStyle name="Вывод 2 11 6" xfId="40452"/>
    <cellStyle name="Вывод 2 11 6 2" xfId="40453"/>
    <cellStyle name="Вывод 2 11 6 2 2" xfId="40454"/>
    <cellStyle name="Вывод 2 11 6 3" xfId="40455"/>
    <cellStyle name="Вывод 2 11 7" xfId="40456"/>
    <cellStyle name="Вывод 2 11 7 2" xfId="40457"/>
    <cellStyle name="Вывод 2 11 8" xfId="40458"/>
    <cellStyle name="Вывод 2 12" xfId="40459"/>
    <cellStyle name="Вывод 2 12 2" xfId="40460"/>
    <cellStyle name="Вывод 2 12 2 2" xfId="40461"/>
    <cellStyle name="Вывод 2 12 2 2 2" xfId="40462"/>
    <cellStyle name="Вывод 2 12 2 3" xfId="40463"/>
    <cellStyle name="Вывод 2 12 3" xfId="40464"/>
    <cellStyle name="Вывод 2 12 3 2" xfId="40465"/>
    <cellStyle name="Вывод 2 12 3 2 2" xfId="40466"/>
    <cellStyle name="Вывод 2 12 3 3" xfId="40467"/>
    <cellStyle name="Вывод 2 12 4" xfId="40468"/>
    <cellStyle name="Вывод 2 12 4 2" xfId="40469"/>
    <cellStyle name="Вывод 2 12 4 2 2" xfId="40470"/>
    <cellStyle name="Вывод 2 12 4 3" xfId="40471"/>
    <cellStyle name="Вывод 2 12 5" xfId="40472"/>
    <cellStyle name="Вывод 2 12 5 2" xfId="40473"/>
    <cellStyle name="Вывод 2 12 5 2 2" xfId="40474"/>
    <cellStyle name="Вывод 2 12 5 3" xfId="40475"/>
    <cellStyle name="Вывод 2 12 6" xfId="40476"/>
    <cellStyle name="Вывод 2 12 6 2" xfId="40477"/>
    <cellStyle name="Вывод 2 12 6 2 2" xfId="40478"/>
    <cellStyle name="Вывод 2 12 6 3" xfId="40479"/>
    <cellStyle name="Вывод 2 12 7" xfId="40480"/>
    <cellStyle name="Вывод 2 12 7 2" xfId="40481"/>
    <cellStyle name="Вывод 2 12 8" xfId="40482"/>
    <cellStyle name="Вывод 2 13" xfId="40483"/>
    <cellStyle name="Вывод 2 13 2" xfId="40484"/>
    <cellStyle name="Вывод 2 14" xfId="40485"/>
    <cellStyle name="Вывод 2 14 2" xfId="40486"/>
    <cellStyle name="Вывод 2 15" xfId="40487"/>
    <cellStyle name="Вывод 2 15 2" xfId="40488"/>
    <cellStyle name="Вывод 2 16" xfId="40489"/>
    <cellStyle name="Вывод 2 16 2" xfId="40490"/>
    <cellStyle name="Вывод 2 17" xfId="40491"/>
    <cellStyle name="Вывод 2 17 2" xfId="40492"/>
    <cellStyle name="Вывод 2 18" xfId="40493"/>
    <cellStyle name="Вывод 2 18 2" xfId="40494"/>
    <cellStyle name="Вывод 2 2" xfId="40495"/>
    <cellStyle name="Вывод 2 2 10" xfId="40496"/>
    <cellStyle name="Вывод 2 2 10 2" xfId="40497"/>
    <cellStyle name="Вывод 2 2 11" xfId="40498"/>
    <cellStyle name="Вывод 2 2 11 2" xfId="40499"/>
    <cellStyle name="Вывод 2 2 12" xfId="40500"/>
    <cellStyle name="Вывод 2 2 12 2" xfId="40501"/>
    <cellStyle name="Вывод 2 2 13" xfId="40502"/>
    <cellStyle name="Вывод 2 2 13 2" xfId="40503"/>
    <cellStyle name="Вывод 2 2 14" xfId="40504"/>
    <cellStyle name="Вывод 2 2 2" xfId="40505"/>
    <cellStyle name="Вывод 2 2 2 10" xfId="40506"/>
    <cellStyle name="Вывод 2 2 2 10 2" xfId="40507"/>
    <cellStyle name="Вывод 2 2 2 11" xfId="40508"/>
    <cellStyle name="Вывод 2 2 2 2" xfId="40509"/>
    <cellStyle name="Вывод 2 2 2 2 2" xfId="40510"/>
    <cellStyle name="Вывод 2 2 2 2 2 2" xfId="40511"/>
    <cellStyle name="Вывод 2 2 2 2 3" xfId="40512"/>
    <cellStyle name="Вывод 2 2 2 2 3 2" xfId="40513"/>
    <cellStyle name="Вывод 2 2 2 2 4" xfId="40514"/>
    <cellStyle name="Вывод 2 2 2 3" xfId="40515"/>
    <cellStyle name="Вывод 2 2 2 3 2" xfId="40516"/>
    <cellStyle name="Вывод 2 2 2 3 2 2" xfId="40517"/>
    <cellStyle name="Вывод 2 2 2 3 3" xfId="40518"/>
    <cellStyle name="Вывод 2 2 2 4" xfId="40519"/>
    <cellStyle name="Вывод 2 2 2 4 2" xfId="40520"/>
    <cellStyle name="Вывод 2 2 2 4 2 2" xfId="40521"/>
    <cellStyle name="Вывод 2 2 2 4 3" xfId="40522"/>
    <cellStyle name="Вывод 2 2 2 5" xfId="40523"/>
    <cellStyle name="Вывод 2 2 2 5 2" xfId="40524"/>
    <cellStyle name="Вывод 2 2 2 5 2 2" xfId="40525"/>
    <cellStyle name="Вывод 2 2 2 5 3" xfId="40526"/>
    <cellStyle name="Вывод 2 2 2 6" xfId="40527"/>
    <cellStyle name="Вывод 2 2 2 6 2" xfId="40528"/>
    <cellStyle name="Вывод 2 2 2 6 2 2" xfId="40529"/>
    <cellStyle name="Вывод 2 2 2 6 3" xfId="40530"/>
    <cellStyle name="Вывод 2 2 2 7" xfId="40531"/>
    <cellStyle name="Вывод 2 2 2 7 2" xfId="40532"/>
    <cellStyle name="Вывод 2 2 2 7 2 2" xfId="40533"/>
    <cellStyle name="Вывод 2 2 2 7 3" xfId="40534"/>
    <cellStyle name="Вывод 2 2 2 8" xfId="40535"/>
    <cellStyle name="Вывод 2 2 2 8 2" xfId="40536"/>
    <cellStyle name="Вывод 2 2 2 9" xfId="40537"/>
    <cellStyle name="Вывод 2 2 2 9 2" xfId="40538"/>
    <cellStyle name="Вывод 2 2 3" xfId="40539"/>
    <cellStyle name="Вывод 2 2 3 2" xfId="40540"/>
    <cellStyle name="Вывод 2 2 3 2 2" xfId="40541"/>
    <cellStyle name="Вывод 2 2 3 2 2 2" xfId="40542"/>
    <cellStyle name="Вывод 2 2 3 2 3" xfId="40543"/>
    <cellStyle name="Вывод 2 2 3 3" xfId="40544"/>
    <cellStyle name="Вывод 2 2 3 3 2" xfId="40545"/>
    <cellStyle name="Вывод 2 2 3 3 2 2" xfId="40546"/>
    <cellStyle name="Вывод 2 2 3 3 3" xfId="40547"/>
    <cellStyle name="Вывод 2 2 3 4" xfId="40548"/>
    <cellStyle name="Вывод 2 2 3 4 2" xfId="40549"/>
    <cellStyle name="Вывод 2 2 3 4 2 2" xfId="40550"/>
    <cellStyle name="Вывод 2 2 3 4 3" xfId="40551"/>
    <cellStyle name="Вывод 2 2 3 5" xfId="40552"/>
    <cellStyle name="Вывод 2 2 3 5 2" xfId="40553"/>
    <cellStyle name="Вывод 2 2 3 5 2 2" xfId="40554"/>
    <cellStyle name="Вывод 2 2 3 5 3" xfId="40555"/>
    <cellStyle name="Вывод 2 2 3 6" xfId="40556"/>
    <cellStyle name="Вывод 2 2 3 6 2" xfId="40557"/>
    <cellStyle name="Вывод 2 2 3 6 2 2" xfId="40558"/>
    <cellStyle name="Вывод 2 2 3 6 3" xfId="40559"/>
    <cellStyle name="Вывод 2 2 3 7" xfId="40560"/>
    <cellStyle name="Вывод 2 2 3 7 2" xfId="40561"/>
    <cellStyle name="Вывод 2 2 3 8" xfId="40562"/>
    <cellStyle name="Вывод 2 2 3 8 2" xfId="40563"/>
    <cellStyle name="Вывод 2 2 3 9" xfId="40564"/>
    <cellStyle name="Вывод 2 2 4" xfId="40565"/>
    <cellStyle name="Вывод 2 2 4 2" xfId="40566"/>
    <cellStyle name="Вывод 2 2 4 2 2" xfId="40567"/>
    <cellStyle name="Вывод 2 2 4 2 2 2" xfId="40568"/>
    <cellStyle name="Вывод 2 2 4 2 3" xfId="40569"/>
    <cellStyle name="Вывод 2 2 4 3" xfId="40570"/>
    <cellStyle name="Вывод 2 2 4 3 2" xfId="40571"/>
    <cellStyle name="Вывод 2 2 4 3 2 2" xfId="40572"/>
    <cellStyle name="Вывод 2 2 4 3 3" xfId="40573"/>
    <cellStyle name="Вывод 2 2 4 4" xfId="40574"/>
    <cellStyle name="Вывод 2 2 4 4 2" xfId="40575"/>
    <cellStyle name="Вывод 2 2 4 4 2 2" xfId="40576"/>
    <cellStyle name="Вывод 2 2 4 4 3" xfId="40577"/>
    <cellStyle name="Вывод 2 2 4 5" xfId="40578"/>
    <cellStyle name="Вывод 2 2 4 5 2" xfId="40579"/>
    <cellStyle name="Вывод 2 2 4 5 2 2" xfId="40580"/>
    <cellStyle name="Вывод 2 2 4 5 3" xfId="40581"/>
    <cellStyle name="Вывод 2 2 4 6" xfId="40582"/>
    <cellStyle name="Вывод 2 2 4 6 2" xfId="40583"/>
    <cellStyle name="Вывод 2 2 4 7" xfId="40584"/>
    <cellStyle name="Вывод 2 2 5" xfId="40585"/>
    <cellStyle name="Вывод 2 2 5 2" xfId="40586"/>
    <cellStyle name="Вывод 2 2 5 2 2" xfId="40587"/>
    <cellStyle name="Вывод 2 2 5 2 2 2" xfId="40588"/>
    <cellStyle name="Вывод 2 2 5 2 3" xfId="40589"/>
    <cellStyle name="Вывод 2 2 5 3" xfId="40590"/>
    <cellStyle name="Вывод 2 2 5 3 2" xfId="40591"/>
    <cellStyle name="Вывод 2 2 5 3 2 2" xfId="40592"/>
    <cellStyle name="Вывод 2 2 5 3 3" xfId="40593"/>
    <cellStyle name="Вывод 2 2 5 4" xfId="40594"/>
    <cellStyle name="Вывод 2 2 5 4 2" xfId="40595"/>
    <cellStyle name="Вывод 2 2 5 4 2 2" xfId="40596"/>
    <cellStyle name="Вывод 2 2 5 4 3" xfId="40597"/>
    <cellStyle name="Вывод 2 2 5 5" xfId="40598"/>
    <cellStyle name="Вывод 2 2 5 5 2" xfId="40599"/>
    <cellStyle name="Вывод 2 2 5 5 2 2" xfId="40600"/>
    <cellStyle name="Вывод 2 2 5 5 3" xfId="40601"/>
    <cellStyle name="Вывод 2 2 5 6" xfId="40602"/>
    <cellStyle name="Вывод 2 2 5 6 2" xfId="40603"/>
    <cellStyle name="Вывод 2 2 5 7" xfId="40604"/>
    <cellStyle name="Вывод 2 2 6" xfId="40605"/>
    <cellStyle name="Вывод 2 2 6 2" xfId="40606"/>
    <cellStyle name="Вывод 2 2 6 2 2" xfId="40607"/>
    <cellStyle name="Вывод 2 2 6 2 2 2" xfId="40608"/>
    <cellStyle name="Вывод 2 2 6 2 3" xfId="40609"/>
    <cellStyle name="Вывод 2 2 6 3" xfId="40610"/>
    <cellStyle name="Вывод 2 2 6 3 2" xfId="40611"/>
    <cellStyle name="Вывод 2 2 6 3 2 2" xfId="40612"/>
    <cellStyle name="Вывод 2 2 6 3 3" xfId="40613"/>
    <cellStyle name="Вывод 2 2 6 4" xfId="40614"/>
    <cellStyle name="Вывод 2 2 6 4 2" xfId="40615"/>
    <cellStyle name="Вывод 2 2 6 4 2 2" xfId="40616"/>
    <cellStyle name="Вывод 2 2 6 4 3" xfId="40617"/>
    <cellStyle name="Вывод 2 2 6 5" xfId="40618"/>
    <cellStyle name="Вывод 2 2 6 5 2" xfId="40619"/>
    <cellStyle name="Вывод 2 2 6 5 2 2" xfId="40620"/>
    <cellStyle name="Вывод 2 2 6 5 3" xfId="40621"/>
    <cellStyle name="Вывод 2 2 6 6" xfId="40622"/>
    <cellStyle name="Вывод 2 2 6 6 2" xfId="40623"/>
    <cellStyle name="Вывод 2 2 6 7" xfId="40624"/>
    <cellStyle name="Вывод 2 2 7" xfId="40625"/>
    <cellStyle name="Вывод 2 2 7 2" xfId="40626"/>
    <cellStyle name="Вывод 2 2 7 2 2" xfId="40627"/>
    <cellStyle name="Вывод 2 2 7 2 2 2" xfId="40628"/>
    <cellStyle name="Вывод 2 2 7 2 3" xfId="40629"/>
    <cellStyle name="Вывод 2 2 7 3" xfId="40630"/>
    <cellStyle name="Вывод 2 2 7 3 2" xfId="40631"/>
    <cellStyle name="Вывод 2 2 7 3 2 2" xfId="40632"/>
    <cellStyle name="Вывод 2 2 7 3 3" xfId="40633"/>
    <cellStyle name="Вывод 2 2 7 4" xfId="40634"/>
    <cellStyle name="Вывод 2 2 7 4 2" xfId="40635"/>
    <cellStyle name="Вывод 2 2 7 4 2 2" xfId="40636"/>
    <cellStyle name="Вывод 2 2 7 4 3" xfId="40637"/>
    <cellStyle name="Вывод 2 2 7 5" xfId="40638"/>
    <cellStyle name="Вывод 2 2 7 5 2" xfId="40639"/>
    <cellStyle name="Вывод 2 2 7 5 2 2" xfId="40640"/>
    <cellStyle name="Вывод 2 2 7 5 3" xfId="40641"/>
    <cellStyle name="Вывод 2 2 7 6" xfId="40642"/>
    <cellStyle name="Вывод 2 2 7 6 2" xfId="40643"/>
    <cellStyle name="Вывод 2 2 7 6 2 2" xfId="40644"/>
    <cellStyle name="Вывод 2 2 7 6 3" xfId="40645"/>
    <cellStyle name="Вывод 2 2 7 7" xfId="40646"/>
    <cellStyle name="Вывод 2 2 7 7 2" xfId="40647"/>
    <cellStyle name="Вывод 2 2 7 8" xfId="40648"/>
    <cellStyle name="Вывод 2 2 8" xfId="40649"/>
    <cellStyle name="Вывод 2 2 8 2" xfId="40650"/>
    <cellStyle name="Вывод 2 2 8 2 2" xfId="40651"/>
    <cellStyle name="Вывод 2 2 8 2 2 2" xfId="40652"/>
    <cellStyle name="Вывод 2 2 8 2 3" xfId="40653"/>
    <cellStyle name="Вывод 2 2 8 3" xfId="40654"/>
    <cellStyle name="Вывод 2 2 8 3 2" xfId="40655"/>
    <cellStyle name="Вывод 2 2 8 3 2 2" xfId="40656"/>
    <cellStyle name="Вывод 2 2 8 3 3" xfId="40657"/>
    <cellStyle name="Вывод 2 2 8 4" xfId="40658"/>
    <cellStyle name="Вывод 2 2 8 4 2" xfId="40659"/>
    <cellStyle name="Вывод 2 2 8 4 2 2" xfId="40660"/>
    <cellStyle name="Вывод 2 2 8 4 3" xfId="40661"/>
    <cellStyle name="Вывод 2 2 8 5" xfId="40662"/>
    <cellStyle name="Вывод 2 2 8 5 2" xfId="40663"/>
    <cellStyle name="Вывод 2 2 8 5 2 2" xfId="40664"/>
    <cellStyle name="Вывод 2 2 8 5 3" xfId="40665"/>
    <cellStyle name="Вывод 2 2 8 6" xfId="40666"/>
    <cellStyle name="Вывод 2 2 8 6 2" xfId="40667"/>
    <cellStyle name="Вывод 2 2 8 6 2 2" xfId="40668"/>
    <cellStyle name="Вывод 2 2 8 6 3" xfId="40669"/>
    <cellStyle name="Вывод 2 2 8 7" xfId="40670"/>
    <cellStyle name="Вывод 2 2 8 7 2" xfId="40671"/>
    <cellStyle name="Вывод 2 2 8 8" xfId="40672"/>
    <cellStyle name="Вывод 2 2 9" xfId="40673"/>
    <cellStyle name="Вывод 2 2 9 2" xfId="40674"/>
    <cellStyle name="Вывод 2 2 9 2 2" xfId="40675"/>
    <cellStyle name="Вывод 2 2 9 3" xfId="40676"/>
    <cellStyle name="Вывод 2 3" xfId="40677"/>
    <cellStyle name="Вывод 2 3 10" xfId="40678"/>
    <cellStyle name="Вывод 2 3 10 2" xfId="40679"/>
    <cellStyle name="Вывод 2 3 11" xfId="40680"/>
    <cellStyle name="Вывод 2 3 11 2" xfId="40681"/>
    <cellStyle name="Вывод 2 3 12" xfId="40682"/>
    <cellStyle name="Вывод 2 3 12 2" xfId="40683"/>
    <cellStyle name="Вывод 2 3 13" xfId="40684"/>
    <cellStyle name="Вывод 2 3 13 2" xfId="40685"/>
    <cellStyle name="Вывод 2 3 14" xfId="40686"/>
    <cellStyle name="Вывод 2 3 2" xfId="40687"/>
    <cellStyle name="Вывод 2 3 2 2" xfId="40688"/>
    <cellStyle name="Вывод 2 3 2 2 2" xfId="40689"/>
    <cellStyle name="Вывод 2 3 2 2 2 2" xfId="40690"/>
    <cellStyle name="Вывод 2 3 2 2 3" xfId="40691"/>
    <cellStyle name="Вывод 2 3 2 3" xfId="40692"/>
    <cellStyle name="Вывод 2 3 2 3 2" xfId="40693"/>
    <cellStyle name="Вывод 2 3 2 3 2 2" xfId="40694"/>
    <cellStyle name="Вывод 2 3 2 3 3" xfId="40695"/>
    <cellStyle name="Вывод 2 3 2 4" xfId="40696"/>
    <cellStyle name="Вывод 2 3 2 4 2" xfId="40697"/>
    <cellStyle name="Вывод 2 3 2 4 2 2" xfId="40698"/>
    <cellStyle name="Вывод 2 3 2 4 3" xfId="40699"/>
    <cellStyle name="Вывод 2 3 2 5" xfId="40700"/>
    <cellStyle name="Вывод 2 3 2 5 2" xfId="40701"/>
    <cellStyle name="Вывод 2 3 2 5 2 2" xfId="40702"/>
    <cellStyle name="Вывод 2 3 2 5 3" xfId="40703"/>
    <cellStyle name="Вывод 2 3 2 6" xfId="40704"/>
    <cellStyle name="Вывод 2 3 2 6 2" xfId="40705"/>
    <cellStyle name="Вывод 2 3 2 6 2 2" xfId="40706"/>
    <cellStyle name="Вывод 2 3 2 6 3" xfId="40707"/>
    <cellStyle name="Вывод 2 3 2 7" xfId="40708"/>
    <cellStyle name="Вывод 2 3 2 7 2" xfId="40709"/>
    <cellStyle name="Вывод 2 3 2 8" xfId="40710"/>
    <cellStyle name="Вывод 2 3 2 8 2" xfId="40711"/>
    <cellStyle name="Вывод 2 3 2 9" xfId="40712"/>
    <cellStyle name="Вывод 2 3 3" xfId="40713"/>
    <cellStyle name="Вывод 2 3 3 2" xfId="40714"/>
    <cellStyle name="Вывод 2 3 3 2 2" xfId="40715"/>
    <cellStyle name="Вывод 2 3 3 2 2 2" xfId="40716"/>
    <cellStyle name="Вывод 2 3 3 2 3" xfId="40717"/>
    <cellStyle name="Вывод 2 3 3 3" xfId="40718"/>
    <cellStyle name="Вывод 2 3 3 3 2" xfId="40719"/>
    <cellStyle name="Вывод 2 3 3 3 2 2" xfId="40720"/>
    <cellStyle name="Вывод 2 3 3 3 3" xfId="40721"/>
    <cellStyle name="Вывод 2 3 3 4" xfId="40722"/>
    <cellStyle name="Вывод 2 3 3 4 2" xfId="40723"/>
    <cellStyle name="Вывод 2 3 3 4 2 2" xfId="40724"/>
    <cellStyle name="Вывод 2 3 3 4 3" xfId="40725"/>
    <cellStyle name="Вывод 2 3 3 5" xfId="40726"/>
    <cellStyle name="Вывод 2 3 3 5 2" xfId="40727"/>
    <cellStyle name="Вывод 2 3 3 5 2 2" xfId="40728"/>
    <cellStyle name="Вывод 2 3 3 5 3" xfId="40729"/>
    <cellStyle name="Вывод 2 3 3 6" xfId="40730"/>
    <cellStyle name="Вывод 2 3 3 6 2" xfId="40731"/>
    <cellStyle name="Вывод 2 3 3 7" xfId="40732"/>
    <cellStyle name="Вывод 2 3 4" xfId="40733"/>
    <cellStyle name="Вывод 2 3 4 2" xfId="40734"/>
    <cellStyle name="Вывод 2 3 4 2 2" xfId="40735"/>
    <cellStyle name="Вывод 2 3 4 2 2 2" xfId="40736"/>
    <cellStyle name="Вывод 2 3 4 2 3" xfId="40737"/>
    <cellStyle name="Вывод 2 3 4 3" xfId="40738"/>
    <cellStyle name="Вывод 2 3 4 3 2" xfId="40739"/>
    <cellStyle name="Вывод 2 3 4 3 2 2" xfId="40740"/>
    <cellStyle name="Вывод 2 3 4 3 3" xfId="40741"/>
    <cellStyle name="Вывод 2 3 4 4" xfId="40742"/>
    <cellStyle name="Вывод 2 3 4 4 2" xfId="40743"/>
    <cellStyle name="Вывод 2 3 4 4 2 2" xfId="40744"/>
    <cellStyle name="Вывод 2 3 4 4 3" xfId="40745"/>
    <cellStyle name="Вывод 2 3 4 5" xfId="40746"/>
    <cellStyle name="Вывод 2 3 4 5 2" xfId="40747"/>
    <cellStyle name="Вывод 2 3 4 5 2 2" xfId="40748"/>
    <cellStyle name="Вывод 2 3 4 5 3" xfId="40749"/>
    <cellStyle name="Вывод 2 3 4 6" xfId="40750"/>
    <cellStyle name="Вывод 2 3 4 6 2" xfId="40751"/>
    <cellStyle name="Вывод 2 3 4 7" xfId="40752"/>
    <cellStyle name="Вывод 2 3 5" xfId="40753"/>
    <cellStyle name="Вывод 2 3 5 2" xfId="40754"/>
    <cellStyle name="Вывод 2 3 5 2 2" xfId="40755"/>
    <cellStyle name="Вывод 2 3 5 2 2 2" xfId="40756"/>
    <cellStyle name="Вывод 2 3 5 2 3" xfId="40757"/>
    <cellStyle name="Вывод 2 3 5 3" xfId="40758"/>
    <cellStyle name="Вывод 2 3 5 3 2" xfId="40759"/>
    <cellStyle name="Вывод 2 3 5 3 2 2" xfId="40760"/>
    <cellStyle name="Вывод 2 3 5 3 3" xfId="40761"/>
    <cellStyle name="Вывод 2 3 5 4" xfId="40762"/>
    <cellStyle name="Вывод 2 3 5 4 2" xfId="40763"/>
    <cellStyle name="Вывод 2 3 5 4 2 2" xfId="40764"/>
    <cellStyle name="Вывод 2 3 5 4 3" xfId="40765"/>
    <cellStyle name="Вывод 2 3 5 5" xfId="40766"/>
    <cellStyle name="Вывод 2 3 5 5 2" xfId="40767"/>
    <cellStyle name="Вывод 2 3 5 5 2 2" xfId="40768"/>
    <cellStyle name="Вывод 2 3 5 5 3" xfId="40769"/>
    <cellStyle name="Вывод 2 3 5 6" xfId="40770"/>
    <cellStyle name="Вывод 2 3 5 6 2" xfId="40771"/>
    <cellStyle name="Вывод 2 3 5 7" xfId="40772"/>
    <cellStyle name="Вывод 2 3 6" xfId="40773"/>
    <cellStyle name="Вывод 2 3 6 2" xfId="40774"/>
    <cellStyle name="Вывод 2 3 6 2 2" xfId="40775"/>
    <cellStyle name="Вывод 2 3 6 2 2 2" xfId="40776"/>
    <cellStyle name="Вывод 2 3 6 2 3" xfId="40777"/>
    <cellStyle name="Вывод 2 3 6 3" xfId="40778"/>
    <cellStyle name="Вывод 2 3 6 3 2" xfId="40779"/>
    <cellStyle name="Вывод 2 3 6 3 2 2" xfId="40780"/>
    <cellStyle name="Вывод 2 3 6 3 3" xfId="40781"/>
    <cellStyle name="Вывод 2 3 6 4" xfId="40782"/>
    <cellStyle name="Вывод 2 3 6 4 2" xfId="40783"/>
    <cellStyle name="Вывод 2 3 6 4 2 2" xfId="40784"/>
    <cellStyle name="Вывод 2 3 6 4 3" xfId="40785"/>
    <cellStyle name="Вывод 2 3 6 5" xfId="40786"/>
    <cellStyle name="Вывод 2 3 6 5 2" xfId="40787"/>
    <cellStyle name="Вывод 2 3 6 5 2 2" xfId="40788"/>
    <cellStyle name="Вывод 2 3 6 5 3" xfId="40789"/>
    <cellStyle name="Вывод 2 3 6 6" xfId="40790"/>
    <cellStyle name="Вывод 2 3 6 6 2" xfId="40791"/>
    <cellStyle name="Вывод 2 3 6 7" xfId="40792"/>
    <cellStyle name="Вывод 2 3 7" xfId="40793"/>
    <cellStyle name="Вывод 2 3 7 2" xfId="40794"/>
    <cellStyle name="Вывод 2 3 7 2 2" xfId="40795"/>
    <cellStyle name="Вывод 2 3 7 2 2 2" xfId="40796"/>
    <cellStyle name="Вывод 2 3 7 2 3" xfId="40797"/>
    <cellStyle name="Вывод 2 3 7 3" xfId="40798"/>
    <cellStyle name="Вывод 2 3 7 3 2" xfId="40799"/>
    <cellStyle name="Вывод 2 3 7 3 2 2" xfId="40800"/>
    <cellStyle name="Вывод 2 3 7 3 3" xfId="40801"/>
    <cellStyle name="Вывод 2 3 7 4" xfId="40802"/>
    <cellStyle name="Вывод 2 3 7 4 2" xfId="40803"/>
    <cellStyle name="Вывод 2 3 7 4 2 2" xfId="40804"/>
    <cellStyle name="Вывод 2 3 7 4 3" xfId="40805"/>
    <cellStyle name="Вывод 2 3 7 5" xfId="40806"/>
    <cellStyle name="Вывод 2 3 7 5 2" xfId="40807"/>
    <cellStyle name="Вывод 2 3 7 5 2 2" xfId="40808"/>
    <cellStyle name="Вывод 2 3 7 5 3" xfId="40809"/>
    <cellStyle name="Вывод 2 3 7 6" xfId="40810"/>
    <cellStyle name="Вывод 2 3 7 6 2" xfId="40811"/>
    <cellStyle name="Вывод 2 3 7 6 2 2" xfId="40812"/>
    <cellStyle name="Вывод 2 3 7 6 3" xfId="40813"/>
    <cellStyle name="Вывод 2 3 7 7" xfId="40814"/>
    <cellStyle name="Вывод 2 3 7 7 2" xfId="40815"/>
    <cellStyle name="Вывод 2 3 7 8" xfId="40816"/>
    <cellStyle name="Вывод 2 3 8" xfId="40817"/>
    <cellStyle name="Вывод 2 3 8 2" xfId="40818"/>
    <cellStyle name="Вывод 2 3 8 2 2" xfId="40819"/>
    <cellStyle name="Вывод 2 3 8 2 2 2" xfId="40820"/>
    <cellStyle name="Вывод 2 3 8 2 3" xfId="40821"/>
    <cellStyle name="Вывод 2 3 8 3" xfId="40822"/>
    <cellStyle name="Вывод 2 3 8 3 2" xfId="40823"/>
    <cellStyle name="Вывод 2 3 8 3 2 2" xfId="40824"/>
    <cellStyle name="Вывод 2 3 8 3 3" xfId="40825"/>
    <cellStyle name="Вывод 2 3 8 4" xfId="40826"/>
    <cellStyle name="Вывод 2 3 8 4 2" xfId="40827"/>
    <cellStyle name="Вывод 2 3 8 4 2 2" xfId="40828"/>
    <cellStyle name="Вывод 2 3 8 4 3" xfId="40829"/>
    <cellStyle name="Вывод 2 3 8 5" xfId="40830"/>
    <cellStyle name="Вывод 2 3 8 5 2" xfId="40831"/>
    <cellStyle name="Вывод 2 3 8 5 2 2" xfId="40832"/>
    <cellStyle name="Вывод 2 3 8 5 3" xfId="40833"/>
    <cellStyle name="Вывод 2 3 8 6" xfId="40834"/>
    <cellStyle name="Вывод 2 3 8 6 2" xfId="40835"/>
    <cellStyle name="Вывод 2 3 8 6 2 2" xfId="40836"/>
    <cellStyle name="Вывод 2 3 8 6 3" xfId="40837"/>
    <cellStyle name="Вывод 2 3 8 7" xfId="40838"/>
    <cellStyle name="Вывод 2 3 8 7 2" xfId="40839"/>
    <cellStyle name="Вывод 2 3 8 8" xfId="40840"/>
    <cellStyle name="Вывод 2 3 9" xfId="40841"/>
    <cellStyle name="Вывод 2 3 9 2" xfId="40842"/>
    <cellStyle name="Вывод 2 3 9 2 2" xfId="40843"/>
    <cellStyle name="Вывод 2 3 9 3" xfId="40844"/>
    <cellStyle name="Вывод 2 4" xfId="40845"/>
    <cellStyle name="Вывод 2 4 10" xfId="40846"/>
    <cellStyle name="Вывод 2 4 10 2" xfId="40847"/>
    <cellStyle name="Вывод 2 4 11" xfId="40848"/>
    <cellStyle name="Вывод 2 4 11 2" xfId="40849"/>
    <cellStyle name="Вывод 2 4 12" xfId="40850"/>
    <cellStyle name="Вывод 2 4 2" xfId="40851"/>
    <cellStyle name="Вывод 2 4 2 2" xfId="40852"/>
    <cellStyle name="Вывод 2 4 2 2 2" xfId="40853"/>
    <cellStyle name="Вывод 2 4 2 2 2 2" xfId="40854"/>
    <cellStyle name="Вывод 2 4 2 2 3" xfId="40855"/>
    <cellStyle name="Вывод 2 4 2 3" xfId="40856"/>
    <cellStyle name="Вывод 2 4 2 3 2" xfId="40857"/>
    <cellStyle name="Вывод 2 4 2 3 2 2" xfId="40858"/>
    <cellStyle name="Вывод 2 4 2 3 3" xfId="40859"/>
    <cellStyle name="Вывод 2 4 2 4" xfId="40860"/>
    <cellStyle name="Вывод 2 4 2 4 2" xfId="40861"/>
    <cellStyle name="Вывод 2 4 2 4 2 2" xfId="40862"/>
    <cellStyle name="Вывод 2 4 2 4 3" xfId="40863"/>
    <cellStyle name="Вывод 2 4 2 5" xfId="40864"/>
    <cellStyle name="Вывод 2 4 2 5 2" xfId="40865"/>
    <cellStyle name="Вывод 2 4 2 5 2 2" xfId="40866"/>
    <cellStyle name="Вывод 2 4 2 5 3" xfId="40867"/>
    <cellStyle name="Вывод 2 4 2 6" xfId="40868"/>
    <cellStyle name="Вывод 2 4 2 6 2" xfId="40869"/>
    <cellStyle name="Вывод 2 4 2 7" xfId="40870"/>
    <cellStyle name="Вывод 2 4 3" xfId="40871"/>
    <cellStyle name="Вывод 2 4 3 2" xfId="40872"/>
    <cellStyle name="Вывод 2 4 3 2 2" xfId="40873"/>
    <cellStyle name="Вывод 2 4 3 2 2 2" xfId="40874"/>
    <cellStyle name="Вывод 2 4 3 2 3" xfId="40875"/>
    <cellStyle name="Вывод 2 4 3 3" xfId="40876"/>
    <cellStyle name="Вывод 2 4 3 3 2" xfId="40877"/>
    <cellStyle name="Вывод 2 4 3 3 2 2" xfId="40878"/>
    <cellStyle name="Вывод 2 4 3 3 3" xfId="40879"/>
    <cellStyle name="Вывод 2 4 3 4" xfId="40880"/>
    <cellStyle name="Вывод 2 4 3 4 2" xfId="40881"/>
    <cellStyle name="Вывод 2 4 3 4 2 2" xfId="40882"/>
    <cellStyle name="Вывод 2 4 3 4 3" xfId="40883"/>
    <cellStyle name="Вывод 2 4 3 5" xfId="40884"/>
    <cellStyle name="Вывод 2 4 3 5 2" xfId="40885"/>
    <cellStyle name="Вывод 2 4 3 5 2 2" xfId="40886"/>
    <cellStyle name="Вывод 2 4 3 5 3" xfId="40887"/>
    <cellStyle name="Вывод 2 4 3 6" xfId="40888"/>
    <cellStyle name="Вывод 2 4 3 6 2" xfId="40889"/>
    <cellStyle name="Вывод 2 4 3 7" xfId="40890"/>
    <cellStyle name="Вывод 2 4 4" xfId="40891"/>
    <cellStyle name="Вывод 2 4 4 2" xfId="40892"/>
    <cellStyle name="Вывод 2 4 4 2 2" xfId="40893"/>
    <cellStyle name="Вывод 2 4 4 2 2 2" xfId="40894"/>
    <cellStyle name="Вывод 2 4 4 2 3" xfId="40895"/>
    <cellStyle name="Вывод 2 4 4 3" xfId="40896"/>
    <cellStyle name="Вывод 2 4 4 3 2" xfId="40897"/>
    <cellStyle name="Вывод 2 4 4 3 2 2" xfId="40898"/>
    <cellStyle name="Вывод 2 4 4 3 3" xfId="40899"/>
    <cellStyle name="Вывод 2 4 4 4" xfId="40900"/>
    <cellStyle name="Вывод 2 4 4 4 2" xfId="40901"/>
    <cellStyle name="Вывод 2 4 4 4 2 2" xfId="40902"/>
    <cellStyle name="Вывод 2 4 4 4 3" xfId="40903"/>
    <cellStyle name="Вывод 2 4 4 5" xfId="40904"/>
    <cellStyle name="Вывод 2 4 4 5 2" xfId="40905"/>
    <cellStyle name="Вывод 2 4 4 5 2 2" xfId="40906"/>
    <cellStyle name="Вывод 2 4 4 5 3" xfId="40907"/>
    <cellStyle name="Вывод 2 4 4 6" xfId="40908"/>
    <cellStyle name="Вывод 2 4 4 6 2" xfId="40909"/>
    <cellStyle name="Вывод 2 4 4 7" xfId="40910"/>
    <cellStyle name="Вывод 2 4 5" xfId="40911"/>
    <cellStyle name="Вывод 2 4 5 2" xfId="40912"/>
    <cellStyle name="Вывод 2 4 5 2 2" xfId="40913"/>
    <cellStyle name="Вывод 2 4 5 2 2 2" xfId="40914"/>
    <cellStyle name="Вывод 2 4 5 2 3" xfId="40915"/>
    <cellStyle name="Вывод 2 4 5 3" xfId="40916"/>
    <cellStyle name="Вывод 2 4 5 3 2" xfId="40917"/>
    <cellStyle name="Вывод 2 4 5 3 2 2" xfId="40918"/>
    <cellStyle name="Вывод 2 4 5 3 3" xfId="40919"/>
    <cellStyle name="Вывод 2 4 5 4" xfId="40920"/>
    <cellStyle name="Вывод 2 4 5 4 2" xfId="40921"/>
    <cellStyle name="Вывод 2 4 5 4 2 2" xfId="40922"/>
    <cellStyle name="Вывод 2 4 5 4 3" xfId="40923"/>
    <cellStyle name="Вывод 2 4 5 5" xfId="40924"/>
    <cellStyle name="Вывод 2 4 5 5 2" xfId="40925"/>
    <cellStyle name="Вывод 2 4 5 5 2 2" xfId="40926"/>
    <cellStyle name="Вывод 2 4 5 5 3" xfId="40927"/>
    <cellStyle name="Вывод 2 4 5 6" xfId="40928"/>
    <cellStyle name="Вывод 2 4 5 6 2" xfId="40929"/>
    <cellStyle name="Вывод 2 4 5 7" xfId="40930"/>
    <cellStyle name="Вывод 2 4 6" xfId="40931"/>
    <cellStyle name="Вывод 2 4 6 2" xfId="40932"/>
    <cellStyle name="Вывод 2 4 6 2 2" xfId="40933"/>
    <cellStyle name="Вывод 2 4 6 2 2 2" xfId="40934"/>
    <cellStyle name="Вывод 2 4 6 2 3" xfId="40935"/>
    <cellStyle name="Вывод 2 4 6 3" xfId="40936"/>
    <cellStyle name="Вывод 2 4 6 3 2" xfId="40937"/>
    <cellStyle name="Вывод 2 4 6 3 2 2" xfId="40938"/>
    <cellStyle name="Вывод 2 4 6 3 3" xfId="40939"/>
    <cellStyle name="Вывод 2 4 6 4" xfId="40940"/>
    <cellStyle name="Вывод 2 4 6 4 2" xfId="40941"/>
    <cellStyle name="Вывод 2 4 6 4 2 2" xfId="40942"/>
    <cellStyle name="Вывод 2 4 6 4 3" xfId="40943"/>
    <cellStyle name="Вывод 2 4 6 5" xfId="40944"/>
    <cellStyle name="Вывод 2 4 6 5 2" xfId="40945"/>
    <cellStyle name="Вывод 2 4 6 5 2 2" xfId="40946"/>
    <cellStyle name="Вывод 2 4 6 5 3" xfId="40947"/>
    <cellStyle name="Вывод 2 4 6 6" xfId="40948"/>
    <cellStyle name="Вывод 2 4 6 6 2" xfId="40949"/>
    <cellStyle name="Вывод 2 4 6 7" xfId="40950"/>
    <cellStyle name="Вывод 2 4 7" xfId="40951"/>
    <cellStyle name="Вывод 2 4 7 2" xfId="40952"/>
    <cellStyle name="Вывод 2 4 7 2 2" xfId="40953"/>
    <cellStyle name="Вывод 2 4 7 2 2 2" xfId="40954"/>
    <cellStyle name="Вывод 2 4 7 2 3" xfId="40955"/>
    <cellStyle name="Вывод 2 4 7 3" xfId="40956"/>
    <cellStyle name="Вывод 2 4 7 3 2" xfId="40957"/>
    <cellStyle name="Вывод 2 4 7 3 2 2" xfId="40958"/>
    <cellStyle name="Вывод 2 4 7 3 3" xfId="40959"/>
    <cellStyle name="Вывод 2 4 7 4" xfId="40960"/>
    <cellStyle name="Вывод 2 4 7 4 2" xfId="40961"/>
    <cellStyle name="Вывод 2 4 7 4 2 2" xfId="40962"/>
    <cellStyle name="Вывод 2 4 7 4 3" xfId="40963"/>
    <cellStyle name="Вывод 2 4 7 5" xfId="40964"/>
    <cellStyle name="Вывод 2 4 7 5 2" xfId="40965"/>
    <cellStyle name="Вывод 2 4 7 5 2 2" xfId="40966"/>
    <cellStyle name="Вывод 2 4 7 5 3" xfId="40967"/>
    <cellStyle name="Вывод 2 4 7 6" xfId="40968"/>
    <cellStyle name="Вывод 2 4 7 6 2" xfId="40969"/>
    <cellStyle name="Вывод 2 4 7 6 2 2" xfId="40970"/>
    <cellStyle name="Вывод 2 4 7 6 3" xfId="40971"/>
    <cellStyle name="Вывод 2 4 7 7" xfId="40972"/>
    <cellStyle name="Вывод 2 4 7 7 2" xfId="40973"/>
    <cellStyle name="Вывод 2 4 7 8" xfId="40974"/>
    <cellStyle name="Вывод 2 4 8" xfId="40975"/>
    <cellStyle name="Вывод 2 4 8 2" xfId="40976"/>
    <cellStyle name="Вывод 2 4 8 2 2" xfId="40977"/>
    <cellStyle name="Вывод 2 4 8 2 2 2" xfId="40978"/>
    <cellStyle name="Вывод 2 4 8 2 3" xfId="40979"/>
    <cellStyle name="Вывод 2 4 8 3" xfId="40980"/>
    <cellStyle name="Вывод 2 4 8 3 2" xfId="40981"/>
    <cellStyle name="Вывод 2 4 8 3 2 2" xfId="40982"/>
    <cellStyle name="Вывод 2 4 8 3 3" xfId="40983"/>
    <cellStyle name="Вывод 2 4 8 4" xfId="40984"/>
    <cellStyle name="Вывод 2 4 8 4 2" xfId="40985"/>
    <cellStyle name="Вывод 2 4 8 4 2 2" xfId="40986"/>
    <cellStyle name="Вывод 2 4 8 4 3" xfId="40987"/>
    <cellStyle name="Вывод 2 4 8 5" xfId="40988"/>
    <cellStyle name="Вывод 2 4 8 5 2" xfId="40989"/>
    <cellStyle name="Вывод 2 4 8 5 2 2" xfId="40990"/>
    <cellStyle name="Вывод 2 4 8 5 3" xfId="40991"/>
    <cellStyle name="Вывод 2 4 8 6" xfId="40992"/>
    <cellStyle name="Вывод 2 4 8 6 2" xfId="40993"/>
    <cellStyle name="Вывод 2 4 8 6 2 2" xfId="40994"/>
    <cellStyle name="Вывод 2 4 8 6 3" xfId="40995"/>
    <cellStyle name="Вывод 2 4 8 7" xfId="40996"/>
    <cellStyle name="Вывод 2 4 8 7 2" xfId="40997"/>
    <cellStyle name="Вывод 2 4 8 8" xfId="40998"/>
    <cellStyle name="Вывод 2 4 9" xfId="40999"/>
    <cellStyle name="Вывод 2 4 9 2" xfId="41000"/>
    <cellStyle name="Вывод 2 4 9 2 2" xfId="41001"/>
    <cellStyle name="Вывод 2 4 9 3" xfId="41002"/>
    <cellStyle name="Вывод 2 5" xfId="41003"/>
    <cellStyle name="Вывод 2 5 2" xfId="41004"/>
    <cellStyle name="Вывод 2 5 2 2" xfId="41005"/>
    <cellStyle name="Вывод 2 5 2 2 2" xfId="41006"/>
    <cellStyle name="Вывод 2 5 2 2 2 2" xfId="41007"/>
    <cellStyle name="Вывод 2 5 2 2 3" xfId="41008"/>
    <cellStyle name="Вывод 2 5 2 3" xfId="41009"/>
    <cellStyle name="Вывод 2 5 2 3 2" xfId="41010"/>
    <cellStyle name="Вывод 2 5 2 3 2 2" xfId="41011"/>
    <cellStyle name="Вывод 2 5 2 3 3" xfId="41012"/>
    <cellStyle name="Вывод 2 5 2 4" xfId="41013"/>
    <cellStyle name="Вывод 2 5 2 4 2" xfId="41014"/>
    <cellStyle name="Вывод 2 5 2 4 2 2" xfId="41015"/>
    <cellStyle name="Вывод 2 5 2 4 3" xfId="41016"/>
    <cellStyle name="Вывод 2 5 2 5" xfId="41017"/>
    <cellStyle name="Вывод 2 5 2 5 2" xfId="41018"/>
    <cellStyle name="Вывод 2 5 2 5 2 2" xfId="41019"/>
    <cellStyle name="Вывод 2 5 2 5 3" xfId="41020"/>
    <cellStyle name="Вывод 2 5 2 6" xfId="41021"/>
    <cellStyle name="Вывод 2 5 2 6 2" xfId="41022"/>
    <cellStyle name="Вывод 2 5 2 7" xfId="41023"/>
    <cellStyle name="Вывод 2 5 3" xfId="41024"/>
    <cellStyle name="Вывод 2 5 3 2" xfId="41025"/>
    <cellStyle name="Вывод 2 5 3 2 2" xfId="41026"/>
    <cellStyle name="Вывод 2 5 3 2 2 2" xfId="41027"/>
    <cellStyle name="Вывод 2 5 3 2 3" xfId="41028"/>
    <cellStyle name="Вывод 2 5 3 3" xfId="41029"/>
    <cellStyle name="Вывод 2 5 3 3 2" xfId="41030"/>
    <cellStyle name="Вывод 2 5 3 3 2 2" xfId="41031"/>
    <cellStyle name="Вывод 2 5 3 3 3" xfId="41032"/>
    <cellStyle name="Вывод 2 5 3 4" xfId="41033"/>
    <cellStyle name="Вывод 2 5 3 4 2" xfId="41034"/>
    <cellStyle name="Вывод 2 5 3 4 2 2" xfId="41035"/>
    <cellStyle name="Вывод 2 5 3 4 3" xfId="41036"/>
    <cellStyle name="Вывод 2 5 3 5" xfId="41037"/>
    <cellStyle name="Вывод 2 5 3 5 2" xfId="41038"/>
    <cellStyle name="Вывод 2 5 3 5 2 2" xfId="41039"/>
    <cellStyle name="Вывод 2 5 3 5 3" xfId="41040"/>
    <cellStyle name="Вывод 2 5 3 6" xfId="41041"/>
    <cellStyle name="Вывод 2 5 3 6 2" xfId="41042"/>
    <cellStyle name="Вывод 2 5 3 7" xfId="41043"/>
    <cellStyle name="Вывод 2 5 4" xfId="41044"/>
    <cellStyle name="Вывод 2 5 4 2" xfId="41045"/>
    <cellStyle name="Вывод 2 5 4 2 2" xfId="41046"/>
    <cellStyle name="Вывод 2 5 4 2 2 2" xfId="41047"/>
    <cellStyle name="Вывод 2 5 4 2 3" xfId="41048"/>
    <cellStyle name="Вывод 2 5 4 3" xfId="41049"/>
    <cellStyle name="Вывод 2 5 4 3 2" xfId="41050"/>
    <cellStyle name="Вывод 2 5 4 3 2 2" xfId="41051"/>
    <cellStyle name="Вывод 2 5 4 3 3" xfId="41052"/>
    <cellStyle name="Вывод 2 5 4 4" xfId="41053"/>
    <cellStyle name="Вывод 2 5 4 4 2" xfId="41054"/>
    <cellStyle name="Вывод 2 5 4 4 2 2" xfId="41055"/>
    <cellStyle name="Вывод 2 5 4 4 3" xfId="41056"/>
    <cellStyle name="Вывод 2 5 4 5" xfId="41057"/>
    <cellStyle name="Вывод 2 5 4 5 2" xfId="41058"/>
    <cellStyle name="Вывод 2 5 4 5 2 2" xfId="41059"/>
    <cellStyle name="Вывод 2 5 4 5 3" xfId="41060"/>
    <cellStyle name="Вывод 2 5 4 6" xfId="41061"/>
    <cellStyle name="Вывод 2 5 4 6 2" xfId="41062"/>
    <cellStyle name="Вывод 2 5 4 7" xfId="41063"/>
    <cellStyle name="Вывод 2 5 5" xfId="41064"/>
    <cellStyle name="Вывод 2 5 5 2" xfId="41065"/>
    <cellStyle name="Вывод 2 5 5 2 2" xfId="41066"/>
    <cellStyle name="Вывод 2 5 5 2 2 2" xfId="41067"/>
    <cellStyle name="Вывод 2 5 5 2 3" xfId="41068"/>
    <cellStyle name="Вывод 2 5 5 3" xfId="41069"/>
    <cellStyle name="Вывод 2 5 5 3 2" xfId="41070"/>
    <cellStyle name="Вывод 2 5 5 3 2 2" xfId="41071"/>
    <cellStyle name="Вывод 2 5 5 3 3" xfId="41072"/>
    <cellStyle name="Вывод 2 5 5 4" xfId="41073"/>
    <cellStyle name="Вывод 2 5 5 4 2" xfId="41074"/>
    <cellStyle name="Вывод 2 5 5 4 2 2" xfId="41075"/>
    <cellStyle name="Вывод 2 5 5 4 3" xfId="41076"/>
    <cellStyle name="Вывод 2 5 5 5" xfId="41077"/>
    <cellStyle name="Вывод 2 5 5 5 2" xfId="41078"/>
    <cellStyle name="Вывод 2 5 5 5 2 2" xfId="41079"/>
    <cellStyle name="Вывод 2 5 5 5 3" xfId="41080"/>
    <cellStyle name="Вывод 2 5 5 6" xfId="41081"/>
    <cellStyle name="Вывод 2 5 5 6 2" xfId="41082"/>
    <cellStyle name="Вывод 2 5 5 7" xfId="41083"/>
    <cellStyle name="Вывод 2 5 6" xfId="41084"/>
    <cellStyle name="Вывод 2 5 6 2" xfId="41085"/>
    <cellStyle name="Вывод 2 5 6 2 2" xfId="41086"/>
    <cellStyle name="Вывод 2 5 6 2 2 2" xfId="41087"/>
    <cellStyle name="Вывод 2 5 6 2 3" xfId="41088"/>
    <cellStyle name="Вывод 2 5 6 3" xfId="41089"/>
    <cellStyle name="Вывод 2 5 6 3 2" xfId="41090"/>
    <cellStyle name="Вывод 2 5 6 3 2 2" xfId="41091"/>
    <cellStyle name="Вывод 2 5 6 3 3" xfId="41092"/>
    <cellStyle name="Вывод 2 5 6 4" xfId="41093"/>
    <cellStyle name="Вывод 2 5 6 4 2" xfId="41094"/>
    <cellStyle name="Вывод 2 5 6 4 2 2" xfId="41095"/>
    <cellStyle name="Вывод 2 5 6 4 3" xfId="41096"/>
    <cellStyle name="Вывод 2 5 6 5" xfId="41097"/>
    <cellStyle name="Вывод 2 5 6 5 2" xfId="41098"/>
    <cellStyle name="Вывод 2 5 6 5 2 2" xfId="41099"/>
    <cellStyle name="Вывод 2 5 6 5 3" xfId="41100"/>
    <cellStyle name="Вывод 2 5 6 6" xfId="41101"/>
    <cellStyle name="Вывод 2 5 6 6 2" xfId="41102"/>
    <cellStyle name="Вывод 2 5 6 7" xfId="41103"/>
    <cellStyle name="Вывод 2 5 7" xfId="41104"/>
    <cellStyle name="Вывод 2 5 7 2" xfId="41105"/>
    <cellStyle name="Вывод 2 5 7 2 2" xfId="41106"/>
    <cellStyle name="Вывод 2 5 7 2 2 2" xfId="41107"/>
    <cellStyle name="Вывод 2 5 7 2 3" xfId="41108"/>
    <cellStyle name="Вывод 2 5 7 3" xfId="41109"/>
    <cellStyle name="Вывод 2 5 7 3 2" xfId="41110"/>
    <cellStyle name="Вывод 2 5 7 3 2 2" xfId="41111"/>
    <cellStyle name="Вывод 2 5 7 3 3" xfId="41112"/>
    <cellStyle name="Вывод 2 5 7 4" xfId="41113"/>
    <cellStyle name="Вывод 2 5 7 4 2" xfId="41114"/>
    <cellStyle name="Вывод 2 5 7 4 2 2" xfId="41115"/>
    <cellStyle name="Вывод 2 5 7 4 3" xfId="41116"/>
    <cellStyle name="Вывод 2 5 7 5" xfId="41117"/>
    <cellStyle name="Вывод 2 5 7 5 2" xfId="41118"/>
    <cellStyle name="Вывод 2 5 7 5 2 2" xfId="41119"/>
    <cellStyle name="Вывод 2 5 7 5 3" xfId="41120"/>
    <cellStyle name="Вывод 2 5 7 6" xfId="41121"/>
    <cellStyle name="Вывод 2 5 7 6 2" xfId="41122"/>
    <cellStyle name="Вывод 2 5 7 6 2 2" xfId="41123"/>
    <cellStyle name="Вывод 2 5 7 6 3" xfId="41124"/>
    <cellStyle name="Вывод 2 5 7 7" xfId="41125"/>
    <cellStyle name="Вывод 2 5 7 7 2" xfId="41126"/>
    <cellStyle name="Вывод 2 5 7 8" xfId="41127"/>
    <cellStyle name="Вывод 2 5 8" xfId="41128"/>
    <cellStyle name="Вывод 2 5 8 2" xfId="41129"/>
    <cellStyle name="Вывод 2 5 8 2 2" xfId="41130"/>
    <cellStyle name="Вывод 2 5 8 2 2 2" xfId="41131"/>
    <cellStyle name="Вывод 2 5 8 2 3" xfId="41132"/>
    <cellStyle name="Вывод 2 5 8 3" xfId="41133"/>
    <cellStyle name="Вывод 2 5 8 3 2" xfId="41134"/>
    <cellStyle name="Вывод 2 5 8 3 2 2" xfId="41135"/>
    <cellStyle name="Вывод 2 5 8 3 3" xfId="41136"/>
    <cellStyle name="Вывод 2 5 8 4" xfId="41137"/>
    <cellStyle name="Вывод 2 5 8 4 2" xfId="41138"/>
    <cellStyle name="Вывод 2 5 8 4 2 2" xfId="41139"/>
    <cellStyle name="Вывод 2 5 8 4 3" xfId="41140"/>
    <cellStyle name="Вывод 2 5 8 5" xfId="41141"/>
    <cellStyle name="Вывод 2 5 8 5 2" xfId="41142"/>
    <cellStyle name="Вывод 2 5 8 5 2 2" xfId="41143"/>
    <cellStyle name="Вывод 2 5 8 5 3" xfId="41144"/>
    <cellStyle name="Вывод 2 5 8 6" xfId="41145"/>
    <cellStyle name="Вывод 2 5 8 6 2" xfId="41146"/>
    <cellStyle name="Вывод 2 5 8 6 2 2" xfId="41147"/>
    <cellStyle name="Вывод 2 5 8 6 3" xfId="41148"/>
    <cellStyle name="Вывод 2 5 8 7" xfId="41149"/>
    <cellStyle name="Вывод 2 5 8 7 2" xfId="41150"/>
    <cellStyle name="Вывод 2 5 8 8" xfId="41151"/>
    <cellStyle name="Вывод 2 5 9" xfId="41152"/>
    <cellStyle name="Вывод 2 6" xfId="41153"/>
    <cellStyle name="Вывод 2 6 2" xfId="41154"/>
    <cellStyle name="Вывод 2 6 2 2" xfId="41155"/>
    <cellStyle name="Вывод 2 6 2 2 2" xfId="41156"/>
    <cellStyle name="Вывод 2 6 2 2 2 2" xfId="41157"/>
    <cellStyle name="Вывод 2 6 2 2 3" xfId="41158"/>
    <cellStyle name="Вывод 2 6 2 3" xfId="41159"/>
    <cellStyle name="Вывод 2 6 2 3 2" xfId="41160"/>
    <cellStyle name="Вывод 2 6 2 3 2 2" xfId="41161"/>
    <cellStyle name="Вывод 2 6 2 3 3" xfId="41162"/>
    <cellStyle name="Вывод 2 6 2 4" xfId="41163"/>
    <cellStyle name="Вывод 2 6 2 4 2" xfId="41164"/>
    <cellStyle name="Вывод 2 6 2 4 2 2" xfId="41165"/>
    <cellStyle name="Вывод 2 6 2 4 3" xfId="41166"/>
    <cellStyle name="Вывод 2 6 2 5" xfId="41167"/>
    <cellStyle name="Вывод 2 6 2 5 2" xfId="41168"/>
    <cellStyle name="Вывод 2 6 2 5 2 2" xfId="41169"/>
    <cellStyle name="Вывод 2 6 2 5 3" xfId="41170"/>
    <cellStyle name="Вывод 2 6 2 6" xfId="41171"/>
    <cellStyle name="Вывод 2 6 2 6 2" xfId="41172"/>
    <cellStyle name="Вывод 2 6 2 7" xfId="41173"/>
    <cellStyle name="Вывод 2 6 3" xfId="41174"/>
    <cellStyle name="Вывод 2 6 3 2" xfId="41175"/>
    <cellStyle name="Вывод 2 6 3 2 2" xfId="41176"/>
    <cellStyle name="Вывод 2 6 3 2 2 2" xfId="41177"/>
    <cellStyle name="Вывод 2 6 3 2 3" xfId="41178"/>
    <cellStyle name="Вывод 2 6 3 3" xfId="41179"/>
    <cellStyle name="Вывод 2 6 3 3 2" xfId="41180"/>
    <cellStyle name="Вывод 2 6 3 3 2 2" xfId="41181"/>
    <cellStyle name="Вывод 2 6 3 3 3" xfId="41182"/>
    <cellStyle name="Вывод 2 6 3 4" xfId="41183"/>
    <cellStyle name="Вывод 2 6 3 4 2" xfId="41184"/>
    <cellStyle name="Вывод 2 6 3 4 2 2" xfId="41185"/>
    <cellStyle name="Вывод 2 6 3 4 3" xfId="41186"/>
    <cellStyle name="Вывод 2 6 3 5" xfId="41187"/>
    <cellStyle name="Вывод 2 6 3 5 2" xfId="41188"/>
    <cellStyle name="Вывод 2 6 3 5 2 2" xfId="41189"/>
    <cellStyle name="Вывод 2 6 3 5 3" xfId="41190"/>
    <cellStyle name="Вывод 2 6 3 6" xfId="41191"/>
    <cellStyle name="Вывод 2 6 3 6 2" xfId="41192"/>
    <cellStyle name="Вывод 2 6 3 7" xfId="41193"/>
    <cellStyle name="Вывод 2 6 4" xfId="41194"/>
    <cellStyle name="Вывод 2 6 4 2" xfId="41195"/>
    <cellStyle name="Вывод 2 6 4 2 2" xfId="41196"/>
    <cellStyle name="Вывод 2 6 4 2 2 2" xfId="41197"/>
    <cellStyle name="Вывод 2 6 4 2 3" xfId="41198"/>
    <cellStyle name="Вывод 2 6 4 3" xfId="41199"/>
    <cellStyle name="Вывод 2 6 4 3 2" xfId="41200"/>
    <cellStyle name="Вывод 2 6 4 3 2 2" xfId="41201"/>
    <cellStyle name="Вывод 2 6 4 3 3" xfId="41202"/>
    <cellStyle name="Вывод 2 6 4 4" xfId="41203"/>
    <cellStyle name="Вывод 2 6 4 4 2" xfId="41204"/>
    <cellStyle name="Вывод 2 6 4 4 2 2" xfId="41205"/>
    <cellStyle name="Вывод 2 6 4 4 3" xfId="41206"/>
    <cellStyle name="Вывод 2 6 4 5" xfId="41207"/>
    <cellStyle name="Вывод 2 6 4 5 2" xfId="41208"/>
    <cellStyle name="Вывод 2 6 4 5 2 2" xfId="41209"/>
    <cellStyle name="Вывод 2 6 4 5 3" xfId="41210"/>
    <cellStyle name="Вывод 2 6 4 6" xfId="41211"/>
    <cellStyle name="Вывод 2 6 4 6 2" xfId="41212"/>
    <cellStyle name="Вывод 2 6 4 7" xfId="41213"/>
    <cellStyle name="Вывод 2 6 5" xfId="41214"/>
    <cellStyle name="Вывод 2 6 5 2" xfId="41215"/>
    <cellStyle name="Вывод 2 6 5 2 2" xfId="41216"/>
    <cellStyle name="Вывод 2 6 5 2 2 2" xfId="41217"/>
    <cellStyle name="Вывод 2 6 5 2 3" xfId="41218"/>
    <cellStyle name="Вывод 2 6 5 3" xfId="41219"/>
    <cellStyle name="Вывод 2 6 5 3 2" xfId="41220"/>
    <cellStyle name="Вывод 2 6 5 3 2 2" xfId="41221"/>
    <cellStyle name="Вывод 2 6 5 3 3" xfId="41222"/>
    <cellStyle name="Вывод 2 6 5 4" xfId="41223"/>
    <cellStyle name="Вывод 2 6 5 4 2" xfId="41224"/>
    <cellStyle name="Вывод 2 6 5 4 2 2" xfId="41225"/>
    <cellStyle name="Вывод 2 6 5 4 3" xfId="41226"/>
    <cellStyle name="Вывод 2 6 5 5" xfId="41227"/>
    <cellStyle name="Вывод 2 6 5 5 2" xfId="41228"/>
    <cellStyle name="Вывод 2 6 5 5 2 2" xfId="41229"/>
    <cellStyle name="Вывод 2 6 5 5 3" xfId="41230"/>
    <cellStyle name="Вывод 2 6 5 6" xfId="41231"/>
    <cellStyle name="Вывод 2 6 5 6 2" xfId="41232"/>
    <cellStyle name="Вывод 2 6 5 7" xfId="41233"/>
    <cellStyle name="Вывод 2 6 6" xfId="41234"/>
    <cellStyle name="Вывод 2 6 6 2" xfId="41235"/>
    <cellStyle name="Вывод 2 6 6 2 2" xfId="41236"/>
    <cellStyle name="Вывод 2 6 6 2 2 2" xfId="41237"/>
    <cellStyle name="Вывод 2 6 6 2 3" xfId="41238"/>
    <cellStyle name="Вывод 2 6 6 3" xfId="41239"/>
    <cellStyle name="Вывод 2 6 6 3 2" xfId="41240"/>
    <cellStyle name="Вывод 2 6 6 3 2 2" xfId="41241"/>
    <cellStyle name="Вывод 2 6 6 3 3" xfId="41242"/>
    <cellStyle name="Вывод 2 6 6 4" xfId="41243"/>
    <cellStyle name="Вывод 2 6 6 4 2" xfId="41244"/>
    <cellStyle name="Вывод 2 6 6 4 2 2" xfId="41245"/>
    <cellStyle name="Вывод 2 6 6 4 3" xfId="41246"/>
    <cellStyle name="Вывод 2 6 6 5" xfId="41247"/>
    <cellStyle name="Вывод 2 6 6 5 2" xfId="41248"/>
    <cellStyle name="Вывод 2 6 6 5 2 2" xfId="41249"/>
    <cellStyle name="Вывод 2 6 6 5 3" xfId="41250"/>
    <cellStyle name="Вывод 2 6 6 6" xfId="41251"/>
    <cellStyle name="Вывод 2 6 6 6 2" xfId="41252"/>
    <cellStyle name="Вывод 2 6 6 7" xfId="41253"/>
    <cellStyle name="Вывод 2 6 7" xfId="41254"/>
    <cellStyle name="Вывод 2 6 7 2" xfId="41255"/>
    <cellStyle name="Вывод 2 6 7 2 2" xfId="41256"/>
    <cellStyle name="Вывод 2 6 7 2 2 2" xfId="41257"/>
    <cellStyle name="Вывод 2 6 7 2 3" xfId="41258"/>
    <cellStyle name="Вывод 2 6 7 3" xfId="41259"/>
    <cellStyle name="Вывод 2 6 7 3 2" xfId="41260"/>
    <cellStyle name="Вывод 2 6 7 3 2 2" xfId="41261"/>
    <cellStyle name="Вывод 2 6 7 3 3" xfId="41262"/>
    <cellStyle name="Вывод 2 6 7 4" xfId="41263"/>
    <cellStyle name="Вывод 2 6 7 4 2" xfId="41264"/>
    <cellStyle name="Вывод 2 6 7 4 2 2" xfId="41265"/>
    <cellStyle name="Вывод 2 6 7 4 3" xfId="41266"/>
    <cellStyle name="Вывод 2 6 7 5" xfId="41267"/>
    <cellStyle name="Вывод 2 6 7 5 2" xfId="41268"/>
    <cellStyle name="Вывод 2 6 7 5 2 2" xfId="41269"/>
    <cellStyle name="Вывод 2 6 7 5 3" xfId="41270"/>
    <cellStyle name="Вывод 2 6 7 6" xfId="41271"/>
    <cellStyle name="Вывод 2 6 7 6 2" xfId="41272"/>
    <cellStyle name="Вывод 2 6 7 6 2 2" xfId="41273"/>
    <cellStyle name="Вывод 2 6 7 6 3" xfId="41274"/>
    <cellStyle name="Вывод 2 6 7 7" xfId="41275"/>
    <cellStyle name="Вывод 2 6 7 7 2" xfId="41276"/>
    <cellStyle name="Вывод 2 6 7 8" xfId="41277"/>
    <cellStyle name="Вывод 2 6 8" xfId="41278"/>
    <cellStyle name="Вывод 2 6 8 2" xfId="41279"/>
    <cellStyle name="Вывод 2 6 8 2 2" xfId="41280"/>
    <cellStyle name="Вывод 2 6 8 2 2 2" xfId="41281"/>
    <cellStyle name="Вывод 2 6 8 2 3" xfId="41282"/>
    <cellStyle name="Вывод 2 6 8 3" xfId="41283"/>
    <cellStyle name="Вывод 2 6 8 3 2" xfId="41284"/>
    <cellStyle name="Вывод 2 6 8 3 2 2" xfId="41285"/>
    <cellStyle name="Вывод 2 6 8 3 3" xfId="41286"/>
    <cellStyle name="Вывод 2 6 8 4" xfId="41287"/>
    <cellStyle name="Вывод 2 6 8 4 2" xfId="41288"/>
    <cellStyle name="Вывод 2 6 8 4 2 2" xfId="41289"/>
    <cellStyle name="Вывод 2 6 8 4 3" xfId="41290"/>
    <cellStyle name="Вывод 2 6 8 5" xfId="41291"/>
    <cellStyle name="Вывод 2 6 8 5 2" xfId="41292"/>
    <cellStyle name="Вывод 2 6 8 5 2 2" xfId="41293"/>
    <cellStyle name="Вывод 2 6 8 5 3" xfId="41294"/>
    <cellStyle name="Вывод 2 6 8 6" xfId="41295"/>
    <cellStyle name="Вывод 2 6 8 6 2" xfId="41296"/>
    <cellStyle name="Вывод 2 6 8 6 2 2" xfId="41297"/>
    <cellStyle name="Вывод 2 6 8 6 3" xfId="41298"/>
    <cellStyle name="Вывод 2 6 8 7" xfId="41299"/>
    <cellStyle name="Вывод 2 6 8 7 2" xfId="41300"/>
    <cellStyle name="Вывод 2 6 8 8" xfId="41301"/>
    <cellStyle name="Вывод 2 6 9" xfId="41302"/>
    <cellStyle name="Вывод 2 7" xfId="41303"/>
    <cellStyle name="Вывод 2 7 2" xfId="41304"/>
    <cellStyle name="Вывод 2 7 2 2" xfId="41305"/>
    <cellStyle name="Вывод 2 7 2 2 2" xfId="41306"/>
    <cellStyle name="Вывод 2 7 2 2 2 2" xfId="41307"/>
    <cellStyle name="Вывод 2 7 2 2 3" xfId="41308"/>
    <cellStyle name="Вывод 2 7 2 3" xfId="41309"/>
    <cellStyle name="Вывод 2 7 2 3 2" xfId="41310"/>
    <cellStyle name="Вывод 2 7 2 3 2 2" xfId="41311"/>
    <cellStyle name="Вывод 2 7 2 3 3" xfId="41312"/>
    <cellStyle name="Вывод 2 7 2 4" xfId="41313"/>
    <cellStyle name="Вывод 2 7 2 4 2" xfId="41314"/>
    <cellStyle name="Вывод 2 7 2 4 2 2" xfId="41315"/>
    <cellStyle name="Вывод 2 7 2 4 3" xfId="41316"/>
    <cellStyle name="Вывод 2 7 2 5" xfId="41317"/>
    <cellStyle name="Вывод 2 7 2 5 2" xfId="41318"/>
    <cellStyle name="Вывод 2 7 2 5 2 2" xfId="41319"/>
    <cellStyle name="Вывод 2 7 2 5 3" xfId="41320"/>
    <cellStyle name="Вывод 2 7 2 6" xfId="41321"/>
    <cellStyle name="Вывод 2 7 2 6 2" xfId="41322"/>
    <cellStyle name="Вывод 2 7 2 7" xfId="41323"/>
    <cellStyle name="Вывод 2 7 3" xfId="41324"/>
    <cellStyle name="Вывод 2 7 3 2" xfId="41325"/>
    <cellStyle name="Вывод 2 7 3 2 2" xfId="41326"/>
    <cellStyle name="Вывод 2 7 3 2 2 2" xfId="41327"/>
    <cellStyle name="Вывод 2 7 3 2 3" xfId="41328"/>
    <cellStyle name="Вывод 2 7 3 3" xfId="41329"/>
    <cellStyle name="Вывод 2 7 3 3 2" xfId="41330"/>
    <cellStyle name="Вывод 2 7 3 3 2 2" xfId="41331"/>
    <cellStyle name="Вывод 2 7 3 3 3" xfId="41332"/>
    <cellStyle name="Вывод 2 7 3 4" xfId="41333"/>
    <cellStyle name="Вывод 2 7 3 4 2" xfId="41334"/>
    <cellStyle name="Вывод 2 7 3 4 2 2" xfId="41335"/>
    <cellStyle name="Вывод 2 7 3 4 3" xfId="41336"/>
    <cellStyle name="Вывод 2 7 3 5" xfId="41337"/>
    <cellStyle name="Вывод 2 7 3 5 2" xfId="41338"/>
    <cellStyle name="Вывод 2 7 3 5 2 2" xfId="41339"/>
    <cellStyle name="Вывод 2 7 3 5 3" xfId="41340"/>
    <cellStyle name="Вывод 2 7 3 6" xfId="41341"/>
    <cellStyle name="Вывод 2 7 3 6 2" xfId="41342"/>
    <cellStyle name="Вывод 2 7 3 7" xfId="41343"/>
    <cellStyle name="Вывод 2 7 4" xfId="41344"/>
    <cellStyle name="Вывод 2 7 4 2" xfId="41345"/>
    <cellStyle name="Вывод 2 7 4 2 2" xfId="41346"/>
    <cellStyle name="Вывод 2 7 4 2 2 2" xfId="41347"/>
    <cellStyle name="Вывод 2 7 4 2 3" xfId="41348"/>
    <cellStyle name="Вывод 2 7 4 3" xfId="41349"/>
    <cellStyle name="Вывод 2 7 4 3 2" xfId="41350"/>
    <cellStyle name="Вывод 2 7 4 3 2 2" xfId="41351"/>
    <cellStyle name="Вывод 2 7 4 3 3" xfId="41352"/>
    <cellStyle name="Вывод 2 7 4 4" xfId="41353"/>
    <cellStyle name="Вывод 2 7 4 4 2" xfId="41354"/>
    <cellStyle name="Вывод 2 7 4 4 2 2" xfId="41355"/>
    <cellStyle name="Вывод 2 7 4 4 3" xfId="41356"/>
    <cellStyle name="Вывод 2 7 4 5" xfId="41357"/>
    <cellStyle name="Вывод 2 7 4 5 2" xfId="41358"/>
    <cellStyle name="Вывод 2 7 4 5 2 2" xfId="41359"/>
    <cellStyle name="Вывод 2 7 4 5 3" xfId="41360"/>
    <cellStyle name="Вывод 2 7 4 6" xfId="41361"/>
    <cellStyle name="Вывод 2 7 4 6 2" xfId="41362"/>
    <cellStyle name="Вывод 2 7 4 7" xfId="41363"/>
    <cellStyle name="Вывод 2 7 5" xfId="41364"/>
    <cellStyle name="Вывод 2 7 5 2" xfId="41365"/>
    <cellStyle name="Вывод 2 7 5 2 2" xfId="41366"/>
    <cellStyle name="Вывод 2 7 5 2 2 2" xfId="41367"/>
    <cellStyle name="Вывод 2 7 5 2 3" xfId="41368"/>
    <cellStyle name="Вывод 2 7 5 3" xfId="41369"/>
    <cellStyle name="Вывод 2 7 5 3 2" xfId="41370"/>
    <cellStyle name="Вывод 2 7 5 3 2 2" xfId="41371"/>
    <cellStyle name="Вывод 2 7 5 3 3" xfId="41372"/>
    <cellStyle name="Вывод 2 7 5 4" xfId="41373"/>
    <cellStyle name="Вывод 2 7 5 4 2" xfId="41374"/>
    <cellStyle name="Вывод 2 7 5 4 2 2" xfId="41375"/>
    <cellStyle name="Вывод 2 7 5 4 3" xfId="41376"/>
    <cellStyle name="Вывод 2 7 5 5" xfId="41377"/>
    <cellStyle name="Вывод 2 7 5 5 2" xfId="41378"/>
    <cellStyle name="Вывод 2 7 5 5 2 2" xfId="41379"/>
    <cellStyle name="Вывод 2 7 5 5 3" xfId="41380"/>
    <cellStyle name="Вывод 2 7 5 6" xfId="41381"/>
    <cellStyle name="Вывод 2 7 5 6 2" xfId="41382"/>
    <cellStyle name="Вывод 2 7 5 7" xfId="41383"/>
    <cellStyle name="Вывод 2 7 6" xfId="41384"/>
    <cellStyle name="Вывод 2 7 6 2" xfId="41385"/>
    <cellStyle name="Вывод 2 7 6 2 2" xfId="41386"/>
    <cellStyle name="Вывод 2 7 6 2 2 2" xfId="41387"/>
    <cellStyle name="Вывод 2 7 6 2 3" xfId="41388"/>
    <cellStyle name="Вывод 2 7 6 3" xfId="41389"/>
    <cellStyle name="Вывод 2 7 6 3 2" xfId="41390"/>
    <cellStyle name="Вывод 2 7 6 3 2 2" xfId="41391"/>
    <cellStyle name="Вывод 2 7 6 3 3" xfId="41392"/>
    <cellStyle name="Вывод 2 7 6 4" xfId="41393"/>
    <cellStyle name="Вывод 2 7 6 4 2" xfId="41394"/>
    <cellStyle name="Вывод 2 7 6 4 2 2" xfId="41395"/>
    <cellStyle name="Вывод 2 7 6 4 3" xfId="41396"/>
    <cellStyle name="Вывод 2 7 6 5" xfId="41397"/>
    <cellStyle name="Вывод 2 7 6 5 2" xfId="41398"/>
    <cellStyle name="Вывод 2 7 6 5 2 2" xfId="41399"/>
    <cellStyle name="Вывод 2 7 6 5 3" xfId="41400"/>
    <cellStyle name="Вывод 2 7 6 6" xfId="41401"/>
    <cellStyle name="Вывод 2 7 6 6 2" xfId="41402"/>
    <cellStyle name="Вывод 2 7 6 7" xfId="41403"/>
    <cellStyle name="Вывод 2 7 7" xfId="41404"/>
    <cellStyle name="Вывод 2 7 7 2" xfId="41405"/>
    <cellStyle name="Вывод 2 7 7 2 2" xfId="41406"/>
    <cellStyle name="Вывод 2 7 7 2 2 2" xfId="41407"/>
    <cellStyle name="Вывод 2 7 7 2 3" xfId="41408"/>
    <cellStyle name="Вывод 2 7 7 3" xfId="41409"/>
    <cellStyle name="Вывод 2 7 7 3 2" xfId="41410"/>
    <cellStyle name="Вывод 2 7 7 3 2 2" xfId="41411"/>
    <cellStyle name="Вывод 2 7 7 3 3" xfId="41412"/>
    <cellStyle name="Вывод 2 7 7 4" xfId="41413"/>
    <cellStyle name="Вывод 2 7 7 4 2" xfId="41414"/>
    <cellStyle name="Вывод 2 7 7 4 2 2" xfId="41415"/>
    <cellStyle name="Вывод 2 7 7 4 3" xfId="41416"/>
    <cellStyle name="Вывод 2 7 7 5" xfId="41417"/>
    <cellStyle name="Вывод 2 7 7 5 2" xfId="41418"/>
    <cellStyle name="Вывод 2 7 7 5 2 2" xfId="41419"/>
    <cellStyle name="Вывод 2 7 7 5 3" xfId="41420"/>
    <cellStyle name="Вывод 2 7 7 6" xfId="41421"/>
    <cellStyle name="Вывод 2 7 7 6 2" xfId="41422"/>
    <cellStyle name="Вывод 2 7 7 6 2 2" xfId="41423"/>
    <cellStyle name="Вывод 2 7 7 6 3" xfId="41424"/>
    <cellStyle name="Вывод 2 7 7 7" xfId="41425"/>
    <cellStyle name="Вывод 2 7 7 7 2" xfId="41426"/>
    <cellStyle name="Вывод 2 7 7 8" xfId="41427"/>
    <cellStyle name="Вывод 2 7 8" xfId="41428"/>
    <cellStyle name="Вывод 2 7 8 2" xfId="41429"/>
    <cellStyle name="Вывод 2 7 8 2 2" xfId="41430"/>
    <cellStyle name="Вывод 2 7 8 2 2 2" xfId="41431"/>
    <cellStyle name="Вывод 2 7 8 2 3" xfId="41432"/>
    <cellStyle name="Вывод 2 7 8 3" xfId="41433"/>
    <cellStyle name="Вывод 2 7 8 3 2" xfId="41434"/>
    <cellStyle name="Вывод 2 7 8 3 2 2" xfId="41435"/>
    <cellStyle name="Вывод 2 7 8 3 3" xfId="41436"/>
    <cellStyle name="Вывод 2 7 8 4" xfId="41437"/>
    <cellStyle name="Вывод 2 7 8 4 2" xfId="41438"/>
    <cellStyle name="Вывод 2 7 8 4 2 2" xfId="41439"/>
    <cellStyle name="Вывод 2 7 8 4 3" xfId="41440"/>
    <cellStyle name="Вывод 2 7 8 5" xfId="41441"/>
    <cellStyle name="Вывод 2 7 8 5 2" xfId="41442"/>
    <cellStyle name="Вывод 2 7 8 5 2 2" xfId="41443"/>
    <cellStyle name="Вывод 2 7 8 5 3" xfId="41444"/>
    <cellStyle name="Вывод 2 7 8 6" xfId="41445"/>
    <cellStyle name="Вывод 2 7 8 6 2" xfId="41446"/>
    <cellStyle name="Вывод 2 7 8 6 2 2" xfId="41447"/>
    <cellStyle name="Вывод 2 7 8 6 3" xfId="41448"/>
    <cellStyle name="Вывод 2 7 8 7" xfId="41449"/>
    <cellStyle name="Вывод 2 7 8 7 2" xfId="41450"/>
    <cellStyle name="Вывод 2 7 8 8" xfId="41451"/>
    <cellStyle name="Вывод 2 7 9" xfId="41452"/>
    <cellStyle name="Вывод 2 8" xfId="41453"/>
    <cellStyle name="Вывод 2 8 2" xfId="41454"/>
    <cellStyle name="Вывод 2 8 2 2" xfId="41455"/>
    <cellStyle name="Вывод 2 8 2 2 2" xfId="41456"/>
    <cellStyle name="Вывод 2 8 2 3" xfId="41457"/>
    <cellStyle name="Вывод 2 8 3" xfId="41458"/>
    <cellStyle name="Вывод 2 8 3 2" xfId="41459"/>
    <cellStyle name="Вывод 2 8 3 2 2" xfId="41460"/>
    <cellStyle name="Вывод 2 8 3 3" xfId="41461"/>
    <cellStyle name="Вывод 2 8 4" xfId="41462"/>
    <cellStyle name="Вывод 2 8 4 2" xfId="41463"/>
    <cellStyle name="Вывод 2 8 4 2 2" xfId="41464"/>
    <cellStyle name="Вывод 2 8 4 3" xfId="41465"/>
    <cellStyle name="Вывод 2 8 5" xfId="41466"/>
    <cellStyle name="Вывод 2 8 5 2" xfId="41467"/>
    <cellStyle name="Вывод 2 8 6" xfId="41468"/>
    <cellStyle name="Вывод 2 9" xfId="41469"/>
    <cellStyle name="Вывод 2 9 2" xfId="41470"/>
    <cellStyle name="Вывод 2 9 2 2" xfId="41471"/>
    <cellStyle name="Вывод 2 9 2 2 2" xfId="41472"/>
    <cellStyle name="Вывод 2 9 2 3" xfId="41473"/>
    <cellStyle name="Вывод 2 9 3" xfId="41474"/>
    <cellStyle name="Вывод 2 9 3 2" xfId="41475"/>
    <cellStyle name="Вывод 2 9 3 2 2" xfId="41476"/>
    <cellStyle name="Вывод 2 9 3 3" xfId="41477"/>
    <cellStyle name="Вывод 2 9 4" xfId="41478"/>
    <cellStyle name="Вывод 2 9 4 2" xfId="41479"/>
    <cellStyle name="Вывод 2 9 4 2 2" xfId="41480"/>
    <cellStyle name="Вывод 2 9 4 3" xfId="41481"/>
    <cellStyle name="Вывод 2 9 5" xfId="41482"/>
    <cellStyle name="Вывод 2 9 5 2" xfId="41483"/>
    <cellStyle name="Вывод 2 9 5 2 2" xfId="41484"/>
    <cellStyle name="Вывод 2 9 5 3" xfId="41485"/>
    <cellStyle name="Вывод 2 9 6" xfId="41486"/>
    <cellStyle name="Вывод 2 9 6 2" xfId="41487"/>
    <cellStyle name="Вывод 2 9 7" xfId="41488"/>
    <cellStyle name="Вывод 3" xfId="41489"/>
    <cellStyle name="Вывод 3 10" xfId="41490"/>
    <cellStyle name="Вывод 3 10 2" xfId="41491"/>
    <cellStyle name="Вывод 3 11" xfId="41492"/>
    <cellStyle name="Вывод 3 11 2" xfId="41493"/>
    <cellStyle name="Вывод 3 12" xfId="41494"/>
    <cellStyle name="Вывод 3 2" xfId="41495"/>
    <cellStyle name="Вывод 3 2 10" xfId="41496"/>
    <cellStyle name="Вывод 3 2 2" xfId="41497"/>
    <cellStyle name="Вывод 3 2 2 2" xfId="41498"/>
    <cellStyle name="Вывод 3 2 2 2 2" xfId="41499"/>
    <cellStyle name="Вывод 3 2 2 3" xfId="41500"/>
    <cellStyle name="Вывод 3 2 2 3 2" xfId="41501"/>
    <cellStyle name="Вывод 3 2 2 4" xfId="41502"/>
    <cellStyle name="Вывод 3 2 3" xfId="41503"/>
    <cellStyle name="Вывод 3 2 3 2" xfId="41504"/>
    <cellStyle name="Вывод 3 2 4" xfId="41505"/>
    <cellStyle name="Вывод 3 2 4 2" xfId="41506"/>
    <cellStyle name="Вывод 3 2 5" xfId="41507"/>
    <cellStyle name="Вывод 3 2 5 2" xfId="41508"/>
    <cellStyle name="Вывод 3 2 6" xfId="41509"/>
    <cellStyle name="Вывод 3 2 6 2" xfId="41510"/>
    <cellStyle name="Вывод 3 2 7" xfId="41511"/>
    <cellStyle name="Вывод 3 2 7 2" xfId="41512"/>
    <cellStyle name="Вывод 3 2 8" xfId="41513"/>
    <cellStyle name="Вывод 3 2 8 2" xfId="41514"/>
    <cellStyle name="Вывод 3 2 9" xfId="41515"/>
    <cellStyle name="Вывод 3 2 9 2" xfId="41516"/>
    <cellStyle name="Вывод 3 3" xfId="41517"/>
    <cellStyle name="Вывод 3 3 2" xfId="41518"/>
    <cellStyle name="Вывод 3 3 2 2" xfId="41519"/>
    <cellStyle name="Вывод 3 3 3" xfId="41520"/>
    <cellStyle name="Вывод 3 3 3 2" xfId="41521"/>
    <cellStyle name="Вывод 3 3 4" xfId="41522"/>
    <cellStyle name="Вывод 3 4" xfId="41523"/>
    <cellStyle name="Вывод 3 4 2" xfId="41524"/>
    <cellStyle name="Вывод 3 5" xfId="41525"/>
    <cellStyle name="Вывод 3 5 2" xfId="41526"/>
    <cellStyle name="Вывод 3 6" xfId="41527"/>
    <cellStyle name="Вывод 3 6 2" xfId="41528"/>
    <cellStyle name="Вывод 3 7" xfId="41529"/>
    <cellStyle name="Вывод 3 7 2" xfId="41530"/>
    <cellStyle name="Вывод 3 8" xfId="41531"/>
    <cellStyle name="Вывод 3 8 2" xfId="41532"/>
    <cellStyle name="Вывод 3 9" xfId="41533"/>
    <cellStyle name="Вывод 3 9 2" xfId="41534"/>
    <cellStyle name="Вычисление 2" xfId="41535"/>
    <cellStyle name="Вычисление 2 10" xfId="41536"/>
    <cellStyle name="Вычисление 2 10 2" xfId="41537"/>
    <cellStyle name="Вычисление 2 10 2 2" xfId="41538"/>
    <cellStyle name="Вычисление 2 10 2 2 2" xfId="41539"/>
    <cellStyle name="Вычисление 2 10 2 3" xfId="41540"/>
    <cellStyle name="Вычисление 2 10 3" xfId="41541"/>
    <cellStyle name="Вычисление 2 10 3 2" xfId="41542"/>
    <cellStyle name="Вычисление 2 10 3 2 2" xfId="41543"/>
    <cellStyle name="Вычисление 2 10 3 3" xfId="41544"/>
    <cellStyle name="Вычисление 2 10 4" xfId="41545"/>
    <cellStyle name="Вычисление 2 10 4 2" xfId="41546"/>
    <cellStyle name="Вычисление 2 10 4 2 2" xfId="41547"/>
    <cellStyle name="Вычисление 2 10 4 3" xfId="41548"/>
    <cellStyle name="Вычисление 2 10 5" xfId="41549"/>
    <cellStyle name="Вычисление 2 10 5 2" xfId="41550"/>
    <cellStyle name="Вычисление 2 10 5 2 2" xfId="41551"/>
    <cellStyle name="Вычисление 2 10 5 3" xfId="41552"/>
    <cellStyle name="Вычисление 2 10 6" xfId="41553"/>
    <cellStyle name="Вычисление 2 10 6 2" xfId="41554"/>
    <cellStyle name="Вычисление 2 10 6 2 2" xfId="41555"/>
    <cellStyle name="Вычисление 2 10 6 3" xfId="41556"/>
    <cellStyle name="Вычисление 2 10 7" xfId="41557"/>
    <cellStyle name="Вычисление 2 10 7 2" xfId="41558"/>
    <cellStyle name="Вычисление 2 10 8" xfId="41559"/>
    <cellStyle name="Вычисление 2 11" xfId="41560"/>
    <cellStyle name="Вычисление 2 11 2" xfId="41561"/>
    <cellStyle name="Вычисление 2 11 2 2" xfId="41562"/>
    <cellStyle name="Вычисление 2 11 2 2 2" xfId="41563"/>
    <cellStyle name="Вычисление 2 11 2 3" xfId="41564"/>
    <cellStyle name="Вычисление 2 11 3" xfId="41565"/>
    <cellStyle name="Вычисление 2 11 3 2" xfId="41566"/>
    <cellStyle name="Вычисление 2 11 3 2 2" xfId="41567"/>
    <cellStyle name="Вычисление 2 11 3 3" xfId="41568"/>
    <cellStyle name="Вычисление 2 11 4" xfId="41569"/>
    <cellStyle name="Вычисление 2 11 4 2" xfId="41570"/>
    <cellStyle name="Вычисление 2 11 4 2 2" xfId="41571"/>
    <cellStyle name="Вычисление 2 11 4 3" xfId="41572"/>
    <cellStyle name="Вычисление 2 11 5" xfId="41573"/>
    <cellStyle name="Вычисление 2 11 5 2" xfId="41574"/>
    <cellStyle name="Вычисление 2 11 5 2 2" xfId="41575"/>
    <cellStyle name="Вычисление 2 11 5 3" xfId="41576"/>
    <cellStyle name="Вычисление 2 11 6" xfId="41577"/>
    <cellStyle name="Вычисление 2 11 6 2" xfId="41578"/>
    <cellStyle name="Вычисление 2 11 6 2 2" xfId="41579"/>
    <cellStyle name="Вычисление 2 11 6 3" xfId="41580"/>
    <cellStyle name="Вычисление 2 11 7" xfId="41581"/>
    <cellStyle name="Вычисление 2 11 7 2" xfId="41582"/>
    <cellStyle name="Вычисление 2 11 8" xfId="41583"/>
    <cellStyle name="Вычисление 2 12" xfId="41584"/>
    <cellStyle name="Вычисление 2 12 2" xfId="41585"/>
    <cellStyle name="Вычисление 2 12 2 2" xfId="41586"/>
    <cellStyle name="Вычисление 2 12 2 2 2" xfId="41587"/>
    <cellStyle name="Вычисление 2 12 2 3" xfId="41588"/>
    <cellStyle name="Вычисление 2 12 3" xfId="41589"/>
    <cellStyle name="Вычисление 2 12 3 2" xfId="41590"/>
    <cellStyle name="Вычисление 2 12 3 2 2" xfId="41591"/>
    <cellStyle name="Вычисление 2 12 3 3" xfId="41592"/>
    <cellStyle name="Вычисление 2 12 4" xfId="41593"/>
    <cellStyle name="Вычисление 2 12 4 2" xfId="41594"/>
    <cellStyle name="Вычисление 2 12 4 2 2" xfId="41595"/>
    <cellStyle name="Вычисление 2 12 4 3" xfId="41596"/>
    <cellStyle name="Вычисление 2 12 5" xfId="41597"/>
    <cellStyle name="Вычисление 2 12 5 2" xfId="41598"/>
    <cellStyle name="Вычисление 2 12 5 2 2" xfId="41599"/>
    <cellStyle name="Вычисление 2 12 5 3" xfId="41600"/>
    <cellStyle name="Вычисление 2 12 6" xfId="41601"/>
    <cellStyle name="Вычисление 2 12 6 2" xfId="41602"/>
    <cellStyle name="Вычисление 2 12 6 2 2" xfId="41603"/>
    <cellStyle name="Вычисление 2 12 6 3" xfId="41604"/>
    <cellStyle name="Вычисление 2 12 7" xfId="41605"/>
    <cellStyle name="Вычисление 2 12 7 2" xfId="41606"/>
    <cellStyle name="Вычисление 2 12 8" xfId="41607"/>
    <cellStyle name="Вычисление 2 13" xfId="41608"/>
    <cellStyle name="Вычисление 2 13 2" xfId="41609"/>
    <cellStyle name="Вычисление 2 14" xfId="41610"/>
    <cellStyle name="Вычисление 2 14 2" xfId="41611"/>
    <cellStyle name="Вычисление 2 15" xfId="41612"/>
    <cellStyle name="Вычисление 2 15 2" xfId="41613"/>
    <cellStyle name="Вычисление 2 16" xfId="41614"/>
    <cellStyle name="Вычисление 2 16 2" xfId="41615"/>
    <cellStyle name="Вычисление 2 17" xfId="41616"/>
    <cellStyle name="Вычисление 2 17 2" xfId="41617"/>
    <cellStyle name="Вычисление 2 18" xfId="41618"/>
    <cellStyle name="Вычисление 2 18 2" xfId="41619"/>
    <cellStyle name="Вычисление 2 2" xfId="41620"/>
    <cellStyle name="Вычисление 2 2 10" xfId="41621"/>
    <cellStyle name="Вычисление 2 2 10 2" xfId="41622"/>
    <cellStyle name="Вычисление 2 2 11" xfId="41623"/>
    <cellStyle name="Вычисление 2 2 11 2" xfId="41624"/>
    <cellStyle name="Вычисление 2 2 12" xfId="41625"/>
    <cellStyle name="Вычисление 2 2 12 2" xfId="41626"/>
    <cellStyle name="Вычисление 2 2 13" xfId="41627"/>
    <cellStyle name="Вычисление 2 2 13 2" xfId="41628"/>
    <cellStyle name="Вычисление 2 2 14" xfId="41629"/>
    <cellStyle name="Вычисление 2 2 2" xfId="41630"/>
    <cellStyle name="Вычисление 2 2 2 10" xfId="41631"/>
    <cellStyle name="Вычисление 2 2 2 10 2" xfId="41632"/>
    <cellStyle name="Вычисление 2 2 2 11" xfId="41633"/>
    <cellStyle name="Вычисление 2 2 2 11 2" xfId="41634"/>
    <cellStyle name="Вычисление 2 2 2 12" xfId="41635"/>
    <cellStyle name="Вычисление 2 2 2 2" xfId="41636"/>
    <cellStyle name="Вычисление 2 2 2 2 2" xfId="41637"/>
    <cellStyle name="Вычисление 2 2 2 2 2 2" xfId="41638"/>
    <cellStyle name="Вычисление 2 2 2 2 3" xfId="41639"/>
    <cellStyle name="Вычисление 2 2 2 2 3 2" xfId="41640"/>
    <cellStyle name="Вычисление 2 2 2 2 4" xfId="41641"/>
    <cellStyle name="Вычисление 2 2 2 3" xfId="41642"/>
    <cellStyle name="Вычисление 2 2 2 3 2" xfId="41643"/>
    <cellStyle name="Вычисление 2 2 2 3 2 2" xfId="41644"/>
    <cellStyle name="Вычисление 2 2 2 3 3" xfId="41645"/>
    <cellStyle name="Вычисление 2 2 2 4" xfId="41646"/>
    <cellStyle name="Вычисление 2 2 2 4 2" xfId="41647"/>
    <cellStyle name="Вычисление 2 2 2 4 2 2" xfId="41648"/>
    <cellStyle name="Вычисление 2 2 2 4 3" xfId="41649"/>
    <cellStyle name="Вычисление 2 2 2 5" xfId="41650"/>
    <cellStyle name="Вычисление 2 2 2 5 2" xfId="41651"/>
    <cellStyle name="Вычисление 2 2 2 5 2 2" xfId="41652"/>
    <cellStyle name="Вычисление 2 2 2 5 3" xfId="41653"/>
    <cellStyle name="Вычисление 2 2 2 6" xfId="41654"/>
    <cellStyle name="Вычисление 2 2 2 6 2" xfId="41655"/>
    <cellStyle name="Вычисление 2 2 2 6 2 2" xfId="41656"/>
    <cellStyle name="Вычисление 2 2 2 6 3" xfId="41657"/>
    <cellStyle name="Вычисление 2 2 2 7" xfId="41658"/>
    <cellStyle name="Вычисление 2 2 2 7 2" xfId="41659"/>
    <cellStyle name="Вычисление 2 2 2 7 2 2" xfId="41660"/>
    <cellStyle name="Вычисление 2 2 2 7 3" xfId="41661"/>
    <cellStyle name="Вычисление 2 2 2 8" xfId="41662"/>
    <cellStyle name="Вычисление 2 2 2 8 2" xfId="41663"/>
    <cellStyle name="Вычисление 2 2 2 8 2 2" xfId="41664"/>
    <cellStyle name="Вычисление 2 2 2 8 3" xfId="41665"/>
    <cellStyle name="Вычисление 2 2 2 9" xfId="41666"/>
    <cellStyle name="Вычисление 2 2 2 9 2" xfId="41667"/>
    <cellStyle name="Вычисление 2 2 3" xfId="41668"/>
    <cellStyle name="Вычисление 2 2 3 10" xfId="41669"/>
    <cellStyle name="Вычисление 2 2 3 2" xfId="41670"/>
    <cellStyle name="Вычисление 2 2 3 2 2" xfId="41671"/>
    <cellStyle name="Вычисление 2 2 3 2 2 2" xfId="41672"/>
    <cellStyle name="Вычисление 2 2 3 2 3" xfId="41673"/>
    <cellStyle name="Вычисление 2 2 3 3" xfId="41674"/>
    <cellStyle name="Вычисление 2 2 3 3 2" xfId="41675"/>
    <cellStyle name="Вычисление 2 2 3 3 2 2" xfId="41676"/>
    <cellStyle name="Вычисление 2 2 3 3 3" xfId="41677"/>
    <cellStyle name="Вычисление 2 2 3 4" xfId="41678"/>
    <cellStyle name="Вычисление 2 2 3 4 2" xfId="41679"/>
    <cellStyle name="Вычисление 2 2 3 4 2 2" xfId="41680"/>
    <cellStyle name="Вычисление 2 2 3 4 3" xfId="41681"/>
    <cellStyle name="Вычисление 2 2 3 5" xfId="41682"/>
    <cellStyle name="Вычисление 2 2 3 5 2" xfId="41683"/>
    <cellStyle name="Вычисление 2 2 3 5 2 2" xfId="41684"/>
    <cellStyle name="Вычисление 2 2 3 5 3" xfId="41685"/>
    <cellStyle name="Вычисление 2 2 3 6" xfId="41686"/>
    <cellStyle name="Вычисление 2 2 3 6 2" xfId="41687"/>
    <cellStyle name="Вычисление 2 2 3 6 2 2" xfId="41688"/>
    <cellStyle name="Вычисление 2 2 3 6 3" xfId="41689"/>
    <cellStyle name="Вычисление 2 2 3 7" xfId="41690"/>
    <cellStyle name="Вычисление 2 2 3 7 2" xfId="41691"/>
    <cellStyle name="Вычисление 2 2 3 7 2 2" xfId="41692"/>
    <cellStyle name="Вычисление 2 2 3 7 3" xfId="41693"/>
    <cellStyle name="Вычисление 2 2 3 8" xfId="41694"/>
    <cellStyle name="Вычисление 2 2 3 8 2" xfId="41695"/>
    <cellStyle name="Вычисление 2 2 3 9" xfId="41696"/>
    <cellStyle name="Вычисление 2 2 3 9 2" xfId="41697"/>
    <cellStyle name="Вычисление 2 2 4" xfId="41698"/>
    <cellStyle name="Вычисление 2 2 4 2" xfId="41699"/>
    <cellStyle name="Вычисление 2 2 4 2 2" xfId="41700"/>
    <cellStyle name="Вычисление 2 2 4 2 2 2" xfId="41701"/>
    <cellStyle name="Вычисление 2 2 4 2 3" xfId="41702"/>
    <cellStyle name="Вычисление 2 2 4 3" xfId="41703"/>
    <cellStyle name="Вычисление 2 2 4 3 2" xfId="41704"/>
    <cellStyle name="Вычисление 2 2 4 3 2 2" xfId="41705"/>
    <cellStyle name="Вычисление 2 2 4 3 3" xfId="41706"/>
    <cellStyle name="Вычисление 2 2 4 4" xfId="41707"/>
    <cellStyle name="Вычисление 2 2 4 4 2" xfId="41708"/>
    <cellStyle name="Вычисление 2 2 4 4 2 2" xfId="41709"/>
    <cellStyle name="Вычисление 2 2 4 4 3" xfId="41710"/>
    <cellStyle name="Вычисление 2 2 4 5" xfId="41711"/>
    <cellStyle name="Вычисление 2 2 4 5 2" xfId="41712"/>
    <cellStyle name="Вычисление 2 2 4 5 2 2" xfId="41713"/>
    <cellStyle name="Вычисление 2 2 4 5 3" xfId="41714"/>
    <cellStyle name="Вычисление 2 2 4 6" xfId="41715"/>
    <cellStyle name="Вычисление 2 2 4 6 2" xfId="41716"/>
    <cellStyle name="Вычисление 2 2 4 6 2 2" xfId="41717"/>
    <cellStyle name="Вычисление 2 2 4 6 3" xfId="41718"/>
    <cellStyle name="Вычисление 2 2 4 7" xfId="41719"/>
    <cellStyle name="Вычисление 2 2 4 7 2" xfId="41720"/>
    <cellStyle name="Вычисление 2 2 4 8" xfId="41721"/>
    <cellStyle name="Вычисление 2 2 5" xfId="41722"/>
    <cellStyle name="Вычисление 2 2 5 2" xfId="41723"/>
    <cellStyle name="Вычисление 2 2 5 2 2" xfId="41724"/>
    <cellStyle name="Вычисление 2 2 5 2 2 2" xfId="41725"/>
    <cellStyle name="Вычисление 2 2 5 2 3" xfId="41726"/>
    <cellStyle name="Вычисление 2 2 5 3" xfId="41727"/>
    <cellStyle name="Вычисление 2 2 5 3 2" xfId="41728"/>
    <cellStyle name="Вычисление 2 2 5 3 2 2" xfId="41729"/>
    <cellStyle name="Вычисление 2 2 5 3 3" xfId="41730"/>
    <cellStyle name="Вычисление 2 2 5 4" xfId="41731"/>
    <cellStyle name="Вычисление 2 2 5 4 2" xfId="41732"/>
    <cellStyle name="Вычисление 2 2 5 4 2 2" xfId="41733"/>
    <cellStyle name="Вычисление 2 2 5 4 3" xfId="41734"/>
    <cellStyle name="Вычисление 2 2 5 5" xfId="41735"/>
    <cellStyle name="Вычисление 2 2 5 5 2" xfId="41736"/>
    <cellStyle name="Вычисление 2 2 5 5 2 2" xfId="41737"/>
    <cellStyle name="Вычисление 2 2 5 5 3" xfId="41738"/>
    <cellStyle name="Вычисление 2 2 5 6" xfId="41739"/>
    <cellStyle name="Вычисление 2 2 5 6 2" xfId="41740"/>
    <cellStyle name="Вычисление 2 2 5 6 2 2" xfId="41741"/>
    <cellStyle name="Вычисление 2 2 5 6 3" xfId="41742"/>
    <cellStyle name="Вычисление 2 2 5 7" xfId="41743"/>
    <cellStyle name="Вычисление 2 2 5 7 2" xfId="41744"/>
    <cellStyle name="Вычисление 2 2 5 8" xfId="41745"/>
    <cellStyle name="Вычисление 2 2 6" xfId="41746"/>
    <cellStyle name="Вычисление 2 2 6 2" xfId="41747"/>
    <cellStyle name="Вычисление 2 2 6 2 2" xfId="41748"/>
    <cellStyle name="Вычисление 2 2 6 2 2 2" xfId="41749"/>
    <cellStyle name="Вычисление 2 2 6 2 3" xfId="41750"/>
    <cellStyle name="Вычисление 2 2 6 3" xfId="41751"/>
    <cellStyle name="Вычисление 2 2 6 3 2" xfId="41752"/>
    <cellStyle name="Вычисление 2 2 6 3 2 2" xfId="41753"/>
    <cellStyle name="Вычисление 2 2 6 3 3" xfId="41754"/>
    <cellStyle name="Вычисление 2 2 6 4" xfId="41755"/>
    <cellStyle name="Вычисление 2 2 6 4 2" xfId="41756"/>
    <cellStyle name="Вычисление 2 2 6 4 2 2" xfId="41757"/>
    <cellStyle name="Вычисление 2 2 6 4 3" xfId="41758"/>
    <cellStyle name="Вычисление 2 2 6 5" xfId="41759"/>
    <cellStyle name="Вычисление 2 2 6 5 2" xfId="41760"/>
    <cellStyle name="Вычисление 2 2 6 5 2 2" xfId="41761"/>
    <cellStyle name="Вычисление 2 2 6 5 3" xfId="41762"/>
    <cellStyle name="Вычисление 2 2 6 6" xfId="41763"/>
    <cellStyle name="Вычисление 2 2 6 6 2" xfId="41764"/>
    <cellStyle name="Вычисление 2 2 6 6 2 2" xfId="41765"/>
    <cellStyle name="Вычисление 2 2 6 6 3" xfId="41766"/>
    <cellStyle name="Вычисление 2 2 6 7" xfId="41767"/>
    <cellStyle name="Вычисление 2 2 6 7 2" xfId="41768"/>
    <cellStyle name="Вычисление 2 2 6 8" xfId="41769"/>
    <cellStyle name="Вычисление 2 2 7" xfId="41770"/>
    <cellStyle name="Вычисление 2 2 7 2" xfId="41771"/>
    <cellStyle name="Вычисление 2 2 7 2 2" xfId="41772"/>
    <cellStyle name="Вычисление 2 2 7 2 2 2" xfId="41773"/>
    <cellStyle name="Вычисление 2 2 7 2 3" xfId="41774"/>
    <cellStyle name="Вычисление 2 2 7 3" xfId="41775"/>
    <cellStyle name="Вычисление 2 2 7 3 2" xfId="41776"/>
    <cellStyle name="Вычисление 2 2 7 3 2 2" xfId="41777"/>
    <cellStyle name="Вычисление 2 2 7 3 3" xfId="41778"/>
    <cellStyle name="Вычисление 2 2 7 4" xfId="41779"/>
    <cellStyle name="Вычисление 2 2 7 4 2" xfId="41780"/>
    <cellStyle name="Вычисление 2 2 7 4 2 2" xfId="41781"/>
    <cellStyle name="Вычисление 2 2 7 4 3" xfId="41782"/>
    <cellStyle name="Вычисление 2 2 7 5" xfId="41783"/>
    <cellStyle name="Вычисление 2 2 7 5 2" xfId="41784"/>
    <cellStyle name="Вычисление 2 2 7 5 2 2" xfId="41785"/>
    <cellStyle name="Вычисление 2 2 7 5 3" xfId="41786"/>
    <cellStyle name="Вычисление 2 2 7 6" xfId="41787"/>
    <cellStyle name="Вычисление 2 2 7 6 2" xfId="41788"/>
    <cellStyle name="Вычисление 2 2 7 6 2 2" xfId="41789"/>
    <cellStyle name="Вычисление 2 2 7 6 3" xfId="41790"/>
    <cellStyle name="Вычисление 2 2 7 7" xfId="41791"/>
    <cellStyle name="Вычисление 2 2 7 7 2" xfId="41792"/>
    <cellStyle name="Вычисление 2 2 7 8" xfId="41793"/>
    <cellStyle name="Вычисление 2 2 8" xfId="41794"/>
    <cellStyle name="Вычисление 2 2 8 2" xfId="41795"/>
    <cellStyle name="Вычисление 2 2 8 2 2" xfId="41796"/>
    <cellStyle name="Вычисление 2 2 8 2 2 2" xfId="41797"/>
    <cellStyle name="Вычисление 2 2 8 2 3" xfId="41798"/>
    <cellStyle name="Вычисление 2 2 8 3" xfId="41799"/>
    <cellStyle name="Вычисление 2 2 8 3 2" xfId="41800"/>
    <cellStyle name="Вычисление 2 2 8 3 2 2" xfId="41801"/>
    <cellStyle name="Вычисление 2 2 8 3 3" xfId="41802"/>
    <cellStyle name="Вычисление 2 2 8 4" xfId="41803"/>
    <cellStyle name="Вычисление 2 2 8 4 2" xfId="41804"/>
    <cellStyle name="Вычисление 2 2 8 4 2 2" xfId="41805"/>
    <cellStyle name="Вычисление 2 2 8 4 3" xfId="41806"/>
    <cellStyle name="Вычисление 2 2 8 5" xfId="41807"/>
    <cellStyle name="Вычисление 2 2 8 5 2" xfId="41808"/>
    <cellStyle name="Вычисление 2 2 8 5 2 2" xfId="41809"/>
    <cellStyle name="Вычисление 2 2 8 5 3" xfId="41810"/>
    <cellStyle name="Вычисление 2 2 8 6" xfId="41811"/>
    <cellStyle name="Вычисление 2 2 8 6 2" xfId="41812"/>
    <cellStyle name="Вычисление 2 2 8 6 2 2" xfId="41813"/>
    <cellStyle name="Вычисление 2 2 8 6 3" xfId="41814"/>
    <cellStyle name="Вычисление 2 2 8 7" xfId="41815"/>
    <cellStyle name="Вычисление 2 2 8 7 2" xfId="41816"/>
    <cellStyle name="Вычисление 2 2 8 8" xfId="41817"/>
    <cellStyle name="Вычисление 2 2 9" xfId="41818"/>
    <cellStyle name="Вычисление 2 2 9 2" xfId="41819"/>
    <cellStyle name="Вычисление 2 2 9 2 2" xfId="41820"/>
    <cellStyle name="Вычисление 2 2 9 3" xfId="41821"/>
    <cellStyle name="Вычисление 2 3" xfId="41822"/>
    <cellStyle name="Вычисление 2 3 10" xfId="41823"/>
    <cellStyle name="Вычисление 2 3 10 2" xfId="41824"/>
    <cellStyle name="Вычисление 2 3 11" xfId="41825"/>
    <cellStyle name="Вычисление 2 3 11 2" xfId="41826"/>
    <cellStyle name="Вычисление 2 3 12" xfId="41827"/>
    <cellStyle name="Вычисление 2 3 12 2" xfId="41828"/>
    <cellStyle name="Вычисление 2 3 13" xfId="41829"/>
    <cellStyle name="Вычисление 2 3 13 2" xfId="41830"/>
    <cellStyle name="Вычисление 2 3 14" xfId="41831"/>
    <cellStyle name="Вычисление 2 3 2" xfId="41832"/>
    <cellStyle name="Вычисление 2 3 2 10" xfId="41833"/>
    <cellStyle name="Вычисление 2 3 2 2" xfId="41834"/>
    <cellStyle name="Вычисление 2 3 2 2 2" xfId="41835"/>
    <cellStyle name="Вычисление 2 3 2 2 2 2" xfId="41836"/>
    <cellStyle name="Вычисление 2 3 2 2 3" xfId="41837"/>
    <cellStyle name="Вычисление 2 3 2 3" xfId="41838"/>
    <cellStyle name="Вычисление 2 3 2 3 2" xfId="41839"/>
    <cellStyle name="Вычисление 2 3 2 3 2 2" xfId="41840"/>
    <cellStyle name="Вычисление 2 3 2 3 3" xfId="41841"/>
    <cellStyle name="Вычисление 2 3 2 4" xfId="41842"/>
    <cellStyle name="Вычисление 2 3 2 4 2" xfId="41843"/>
    <cellStyle name="Вычисление 2 3 2 4 2 2" xfId="41844"/>
    <cellStyle name="Вычисление 2 3 2 4 3" xfId="41845"/>
    <cellStyle name="Вычисление 2 3 2 5" xfId="41846"/>
    <cellStyle name="Вычисление 2 3 2 5 2" xfId="41847"/>
    <cellStyle name="Вычисление 2 3 2 5 2 2" xfId="41848"/>
    <cellStyle name="Вычисление 2 3 2 5 3" xfId="41849"/>
    <cellStyle name="Вычисление 2 3 2 6" xfId="41850"/>
    <cellStyle name="Вычисление 2 3 2 6 2" xfId="41851"/>
    <cellStyle name="Вычисление 2 3 2 6 2 2" xfId="41852"/>
    <cellStyle name="Вычисление 2 3 2 6 3" xfId="41853"/>
    <cellStyle name="Вычисление 2 3 2 7" xfId="41854"/>
    <cellStyle name="Вычисление 2 3 2 7 2" xfId="41855"/>
    <cellStyle name="Вычисление 2 3 2 7 2 2" xfId="41856"/>
    <cellStyle name="Вычисление 2 3 2 7 3" xfId="41857"/>
    <cellStyle name="Вычисление 2 3 2 8" xfId="41858"/>
    <cellStyle name="Вычисление 2 3 2 8 2" xfId="41859"/>
    <cellStyle name="Вычисление 2 3 2 9" xfId="41860"/>
    <cellStyle name="Вычисление 2 3 2 9 2" xfId="41861"/>
    <cellStyle name="Вычисление 2 3 3" xfId="41862"/>
    <cellStyle name="Вычисление 2 3 3 2" xfId="41863"/>
    <cellStyle name="Вычисление 2 3 3 2 2" xfId="41864"/>
    <cellStyle name="Вычисление 2 3 3 2 2 2" xfId="41865"/>
    <cellStyle name="Вычисление 2 3 3 2 3" xfId="41866"/>
    <cellStyle name="Вычисление 2 3 3 3" xfId="41867"/>
    <cellStyle name="Вычисление 2 3 3 3 2" xfId="41868"/>
    <cellStyle name="Вычисление 2 3 3 3 2 2" xfId="41869"/>
    <cellStyle name="Вычисление 2 3 3 3 3" xfId="41870"/>
    <cellStyle name="Вычисление 2 3 3 4" xfId="41871"/>
    <cellStyle name="Вычисление 2 3 3 4 2" xfId="41872"/>
    <cellStyle name="Вычисление 2 3 3 4 2 2" xfId="41873"/>
    <cellStyle name="Вычисление 2 3 3 4 3" xfId="41874"/>
    <cellStyle name="Вычисление 2 3 3 5" xfId="41875"/>
    <cellStyle name="Вычисление 2 3 3 5 2" xfId="41876"/>
    <cellStyle name="Вычисление 2 3 3 5 2 2" xfId="41877"/>
    <cellStyle name="Вычисление 2 3 3 5 3" xfId="41878"/>
    <cellStyle name="Вычисление 2 3 3 6" xfId="41879"/>
    <cellStyle name="Вычисление 2 3 3 6 2" xfId="41880"/>
    <cellStyle name="Вычисление 2 3 3 6 2 2" xfId="41881"/>
    <cellStyle name="Вычисление 2 3 3 6 3" xfId="41882"/>
    <cellStyle name="Вычисление 2 3 3 7" xfId="41883"/>
    <cellStyle name="Вычисление 2 3 3 7 2" xfId="41884"/>
    <cellStyle name="Вычисление 2 3 3 8" xfId="41885"/>
    <cellStyle name="Вычисление 2 3 4" xfId="41886"/>
    <cellStyle name="Вычисление 2 3 4 2" xfId="41887"/>
    <cellStyle name="Вычисление 2 3 4 2 2" xfId="41888"/>
    <cellStyle name="Вычисление 2 3 4 2 2 2" xfId="41889"/>
    <cellStyle name="Вычисление 2 3 4 2 3" xfId="41890"/>
    <cellStyle name="Вычисление 2 3 4 3" xfId="41891"/>
    <cellStyle name="Вычисление 2 3 4 3 2" xfId="41892"/>
    <cellStyle name="Вычисление 2 3 4 3 2 2" xfId="41893"/>
    <cellStyle name="Вычисление 2 3 4 3 3" xfId="41894"/>
    <cellStyle name="Вычисление 2 3 4 4" xfId="41895"/>
    <cellStyle name="Вычисление 2 3 4 4 2" xfId="41896"/>
    <cellStyle name="Вычисление 2 3 4 4 2 2" xfId="41897"/>
    <cellStyle name="Вычисление 2 3 4 4 3" xfId="41898"/>
    <cellStyle name="Вычисление 2 3 4 5" xfId="41899"/>
    <cellStyle name="Вычисление 2 3 4 5 2" xfId="41900"/>
    <cellStyle name="Вычисление 2 3 4 5 2 2" xfId="41901"/>
    <cellStyle name="Вычисление 2 3 4 5 3" xfId="41902"/>
    <cellStyle name="Вычисление 2 3 4 6" xfId="41903"/>
    <cellStyle name="Вычисление 2 3 4 6 2" xfId="41904"/>
    <cellStyle name="Вычисление 2 3 4 6 2 2" xfId="41905"/>
    <cellStyle name="Вычисление 2 3 4 6 3" xfId="41906"/>
    <cellStyle name="Вычисление 2 3 4 7" xfId="41907"/>
    <cellStyle name="Вычисление 2 3 4 7 2" xfId="41908"/>
    <cellStyle name="Вычисление 2 3 4 8" xfId="41909"/>
    <cellStyle name="Вычисление 2 3 5" xfId="41910"/>
    <cellStyle name="Вычисление 2 3 5 2" xfId="41911"/>
    <cellStyle name="Вычисление 2 3 5 2 2" xfId="41912"/>
    <cellStyle name="Вычисление 2 3 5 2 2 2" xfId="41913"/>
    <cellStyle name="Вычисление 2 3 5 2 3" xfId="41914"/>
    <cellStyle name="Вычисление 2 3 5 3" xfId="41915"/>
    <cellStyle name="Вычисление 2 3 5 3 2" xfId="41916"/>
    <cellStyle name="Вычисление 2 3 5 3 2 2" xfId="41917"/>
    <cellStyle name="Вычисление 2 3 5 3 3" xfId="41918"/>
    <cellStyle name="Вычисление 2 3 5 4" xfId="41919"/>
    <cellStyle name="Вычисление 2 3 5 4 2" xfId="41920"/>
    <cellStyle name="Вычисление 2 3 5 4 2 2" xfId="41921"/>
    <cellStyle name="Вычисление 2 3 5 4 3" xfId="41922"/>
    <cellStyle name="Вычисление 2 3 5 5" xfId="41923"/>
    <cellStyle name="Вычисление 2 3 5 5 2" xfId="41924"/>
    <cellStyle name="Вычисление 2 3 5 5 2 2" xfId="41925"/>
    <cellStyle name="Вычисление 2 3 5 5 3" xfId="41926"/>
    <cellStyle name="Вычисление 2 3 5 6" xfId="41927"/>
    <cellStyle name="Вычисление 2 3 5 6 2" xfId="41928"/>
    <cellStyle name="Вычисление 2 3 5 6 2 2" xfId="41929"/>
    <cellStyle name="Вычисление 2 3 5 6 3" xfId="41930"/>
    <cellStyle name="Вычисление 2 3 5 7" xfId="41931"/>
    <cellStyle name="Вычисление 2 3 5 7 2" xfId="41932"/>
    <cellStyle name="Вычисление 2 3 5 8" xfId="41933"/>
    <cellStyle name="Вычисление 2 3 6" xfId="41934"/>
    <cellStyle name="Вычисление 2 3 6 2" xfId="41935"/>
    <cellStyle name="Вычисление 2 3 6 2 2" xfId="41936"/>
    <cellStyle name="Вычисление 2 3 6 2 2 2" xfId="41937"/>
    <cellStyle name="Вычисление 2 3 6 2 3" xfId="41938"/>
    <cellStyle name="Вычисление 2 3 6 3" xfId="41939"/>
    <cellStyle name="Вычисление 2 3 6 3 2" xfId="41940"/>
    <cellStyle name="Вычисление 2 3 6 3 2 2" xfId="41941"/>
    <cellStyle name="Вычисление 2 3 6 3 3" xfId="41942"/>
    <cellStyle name="Вычисление 2 3 6 4" xfId="41943"/>
    <cellStyle name="Вычисление 2 3 6 4 2" xfId="41944"/>
    <cellStyle name="Вычисление 2 3 6 4 2 2" xfId="41945"/>
    <cellStyle name="Вычисление 2 3 6 4 3" xfId="41946"/>
    <cellStyle name="Вычисление 2 3 6 5" xfId="41947"/>
    <cellStyle name="Вычисление 2 3 6 5 2" xfId="41948"/>
    <cellStyle name="Вычисление 2 3 6 5 2 2" xfId="41949"/>
    <cellStyle name="Вычисление 2 3 6 5 3" xfId="41950"/>
    <cellStyle name="Вычисление 2 3 6 6" xfId="41951"/>
    <cellStyle name="Вычисление 2 3 6 6 2" xfId="41952"/>
    <cellStyle name="Вычисление 2 3 6 6 2 2" xfId="41953"/>
    <cellStyle name="Вычисление 2 3 6 6 3" xfId="41954"/>
    <cellStyle name="Вычисление 2 3 6 7" xfId="41955"/>
    <cellStyle name="Вычисление 2 3 6 7 2" xfId="41956"/>
    <cellStyle name="Вычисление 2 3 6 8" xfId="41957"/>
    <cellStyle name="Вычисление 2 3 7" xfId="41958"/>
    <cellStyle name="Вычисление 2 3 7 2" xfId="41959"/>
    <cellStyle name="Вычисление 2 3 7 2 2" xfId="41960"/>
    <cellStyle name="Вычисление 2 3 7 2 2 2" xfId="41961"/>
    <cellStyle name="Вычисление 2 3 7 2 3" xfId="41962"/>
    <cellStyle name="Вычисление 2 3 7 3" xfId="41963"/>
    <cellStyle name="Вычисление 2 3 7 3 2" xfId="41964"/>
    <cellStyle name="Вычисление 2 3 7 3 2 2" xfId="41965"/>
    <cellStyle name="Вычисление 2 3 7 3 3" xfId="41966"/>
    <cellStyle name="Вычисление 2 3 7 4" xfId="41967"/>
    <cellStyle name="Вычисление 2 3 7 4 2" xfId="41968"/>
    <cellStyle name="Вычисление 2 3 7 4 2 2" xfId="41969"/>
    <cellStyle name="Вычисление 2 3 7 4 3" xfId="41970"/>
    <cellStyle name="Вычисление 2 3 7 5" xfId="41971"/>
    <cellStyle name="Вычисление 2 3 7 5 2" xfId="41972"/>
    <cellStyle name="Вычисление 2 3 7 5 2 2" xfId="41973"/>
    <cellStyle name="Вычисление 2 3 7 5 3" xfId="41974"/>
    <cellStyle name="Вычисление 2 3 7 6" xfId="41975"/>
    <cellStyle name="Вычисление 2 3 7 6 2" xfId="41976"/>
    <cellStyle name="Вычисление 2 3 7 6 2 2" xfId="41977"/>
    <cellStyle name="Вычисление 2 3 7 6 3" xfId="41978"/>
    <cellStyle name="Вычисление 2 3 7 7" xfId="41979"/>
    <cellStyle name="Вычисление 2 3 7 7 2" xfId="41980"/>
    <cellStyle name="Вычисление 2 3 7 8" xfId="41981"/>
    <cellStyle name="Вычисление 2 3 8" xfId="41982"/>
    <cellStyle name="Вычисление 2 3 8 2" xfId="41983"/>
    <cellStyle name="Вычисление 2 3 8 2 2" xfId="41984"/>
    <cellStyle name="Вычисление 2 3 8 2 2 2" xfId="41985"/>
    <cellStyle name="Вычисление 2 3 8 2 3" xfId="41986"/>
    <cellStyle name="Вычисление 2 3 8 3" xfId="41987"/>
    <cellStyle name="Вычисление 2 3 8 3 2" xfId="41988"/>
    <cellStyle name="Вычисление 2 3 8 3 2 2" xfId="41989"/>
    <cellStyle name="Вычисление 2 3 8 3 3" xfId="41990"/>
    <cellStyle name="Вычисление 2 3 8 4" xfId="41991"/>
    <cellStyle name="Вычисление 2 3 8 4 2" xfId="41992"/>
    <cellStyle name="Вычисление 2 3 8 4 2 2" xfId="41993"/>
    <cellStyle name="Вычисление 2 3 8 4 3" xfId="41994"/>
    <cellStyle name="Вычисление 2 3 8 5" xfId="41995"/>
    <cellStyle name="Вычисление 2 3 8 5 2" xfId="41996"/>
    <cellStyle name="Вычисление 2 3 8 5 2 2" xfId="41997"/>
    <cellStyle name="Вычисление 2 3 8 5 3" xfId="41998"/>
    <cellStyle name="Вычисление 2 3 8 6" xfId="41999"/>
    <cellStyle name="Вычисление 2 3 8 6 2" xfId="42000"/>
    <cellStyle name="Вычисление 2 3 8 6 2 2" xfId="42001"/>
    <cellStyle name="Вычисление 2 3 8 6 3" xfId="42002"/>
    <cellStyle name="Вычисление 2 3 8 7" xfId="42003"/>
    <cellStyle name="Вычисление 2 3 8 7 2" xfId="42004"/>
    <cellStyle name="Вычисление 2 3 8 8" xfId="42005"/>
    <cellStyle name="Вычисление 2 3 9" xfId="42006"/>
    <cellStyle name="Вычисление 2 3 9 2" xfId="42007"/>
    <cellStyle name="Вычисление 2 3 9 2 2" xfId="42008"/>
    <cellStyle name="Вычисление 2 3 9 3" xfId="42009"/>
    <cellStyle name="Вычисление 2 4" xfId="42010"/>
    <cellStyle name="Вычисление 2 4 10" xfId="42011"/>
    <cellStyle name="Вычисление 2 4 10 2" xfId="42012"/>
    <cellStyle name="Вычисление 2 4 11" xfId="42013"/>
    <cellStyle name="Вычисление 2 4 11 2" xfId="42014"/>
    <cellStyle name="Вычисление 2 4 12" xfId="42015"/>
    <cellStyle name="Вычисление 2 4 2" xfId="42016"/>
    <cellStyle name="Вычисление 2 4 2 2" xfId="42017"/>
    <cellStyle name="Вычисление 2 4 2 2 2" xfId="42018"/>
    <cellStyle name="Вычисление 2 4 2 2 2 2" xfId="42019"/>
    <cellStyle name="Вычисление 2 4 2 2 3" xfId="42020"/>
    <cellStyle name="Вычисление 2 4 2 3" xfId="42021"/>
    <cellStyle name="Вычисление 2 4 2 3 2" xfId="42022"/>
    <cellStyle name="Вычисление 2 4 2 3 2 2" xfId="42023"/>
    <cellStyle name="Вычисление 2 4 2 3 3" xfId="42024"/>
    <cellStyle name="Вычисление 2 4 2 4" xfId="42025"/>
    <cellStyle name="Вычисление 2 4 2 4 2" xfId="42026"/>
    <cellStyle name="Вычисление 2 4 2 4 2 2" xfId="42027"/>
    <cellStyle name="Вычисление 2 4 2 4 3" xfId="42028"/>
    <cellStyle name="Вычисление 2 4 2 5" xfId="42029"/>
    <cellStyle name="Вычисление 2 4 2 5 2" xfId="42030"/>
    <cellStyle name="Вычисление 2 4 2 5 2 2" xfId="42031"/>
    <cellStyle name="Вычисление 2 4 2 5 3" xfId="42032"/>
    <cellStyle name="Вычисление 2 4 2 6" xfId="42033"/>
    <cellStyle name="Вычисление 2 4 2 6 2" xfId="42034"/>
    <cellStyle name="Вычисление 2 4 2 6 2 2" xfId="42035"/>
    <cellStyle name="Вычисление 2 4 2 6 3" xfId="42036"/>
    <cellStyle name="Вычисление 2 4 2 7" xfId="42037"/>
    <cellStyle name="Вычисление 2 4 2 7 2" xfId="42038"/>
    <cellStyle name="Вычисление 2 4 2 8" xfId="42039"/>
    <cellStyle name="Вычисление 2 4 3" xfId="42040"/>
    <cellStyle name="Вычисление 2 4 3 2" xfId="42041"/>
    <cellStyle name="Вычисление 2 4 3 2 2" xfId="42042"/>
    <cellStyle name="Вычисление 2 4 3 2 2 2" xfId="42043"/>
    <cellStyle name="Вычисление 2 4 3 2 3" xfId="42044"/>
    <cellStyle name="Вычисление 2 4 3 3" xfId="42045"/>
    <cellStyle name="Вычисление 2 4 3 3 2" xfId="42046"/>
    <cellStyle name="Вычисление 2 4 3 3 2 2" xfId="42047"/>
    <cellStyle name="Вычисление 2 4 3 3 3" xfId="42048"/>
    <cellStyle name="Вычисление 2 4 3 4" xfId="42049"/>
    <cellStyle name="Вычисление 2 4 3 4 2" xfId="42050"/>
    <cellStyle name="Вычисление 2 4 3 4 2 2" xfId="42051"/>
    <cellStyle name="Вычисление 2 4 3 4 3" xfId="42052"/>
    <cellStyle name="Вычисление 2 4 3 5" xfId="42053"/>
    <cellStyle name="Вычисление 2 4 3 5 2" xfId="42054"/>
    <cellStyle name="Вычисление 2 4 3 5 2 2" xfId="42055"/>
    <cellStyle name="Вычисление 2 4 3 5 3" xfId="42056"/>
    <cellStyle name="Вычисление 2 4 3 6" xfId="42057"/>
    <cellStyle name="Вычисление 2 4 3 6 2" xfId="42058"/>
    <cellStyle name="Вычисление 2 4 3 6 2 2" xfId="42059"/>
    <cellStyle name="Вычисление 2 4 3 6 3" xfId="42060"/>
    <cellStyle name="Вычисление 2 4 3 7" xfId="42061"/>
    <cellStyle name="Вычисление 2 4 3 7 2" xfId="42062"/>
    <cellStyle name="Вычисление 2 4 3 8" xfId="42063"/>
    <cellStyle name="Вычисление 2 4 4" xfId="42064"/>
    <cellStyle name="Вычисление 2 4 4 2" xfId="42065"/>
    <cellStyle name="Вычисление 2 4 4 2 2" xfId="42066"/>
    <cellStyle name="Вычисление 2 4 4 2 2 2" xfId="42067"/>
    <cellStyle name="Вычисление 2 4 4 2 3" xfId="42068"/>
    <cellStyle name="Вычисление 2 4 4 3" xfId="42069"/>
    <cellStyle name="Вычисление 2 4 4 3 2" xfId="42070"/>
    <cellStyle name="Вычисление 2 4 4 3 2 2" xfId="42071"/>
    <cellStyle name="Вычисление 2 4 4 3 3" xfId="42072"/>
    <cellStyle name="Вычисление 2 4 4 4" xfId="42073"/>
    <cellStyle name="Вычисление 2 4 4 4 2" xfId="42074"/>
    <cellStyle name="Вычисление 2 4 4 4 2 2" xfId="42075"/>
    <cellStyle name="Вычисление 2 4 4 4 3" xfId="42076"/>
    <cellStyle name="Вычисление 2 4 4 5" xfId="42077"/>
    <cellStyle name="Вычисление 2 4 4 5 2" xfId="42078"/>
    <cellStyle name="Вычисление 2 4 4 5 2 2" xfId="42079"/>
    <cellStyle name="Вычисление 2 4 4 5 3" xfId="42080"/>
    <cellStyle name="Вычисление 2 4 4 6" xfId="42081"/>
    <cellStyle name="Вычисление 2 4 4 6 2" xfId="42082"/>
    <cellStyle name="Вычисление 2 4 4 6 2 2" xfId="42083"/>
    <cellStyle name="Вычисление 2 4 4 6 3" xfId="42084"/>
    <cellStyle name="Вычисление 2 4 4 7" xfId="42085"/>
    <cellStyle name="Вычисление 2 4 4 7 2" xfId="42086"/>
    <cellStyle name="Вычисление 2 4 4 8" xfId="42087"/>
    <cellStyle name="Вычисление 2 4 5" xfId="42088"/>
    <cellStyle name="Вычисление 2 4 5 2" xfId="42089"/>
    <cellStyle name="Вычисление 2 4 5 2 2" xfId="42090"/>
    <cellStyle name="Вычисление 2 4 5 2 2 2" xfId="42091"/>
    <cellStyle name="Вычисление 2 4 5 2 3" xfId="42092"/>
    <cellStyle name="Вычисление 2 4 5 3" xfId="42093"/>
    <cellStyle name="Вычисление 2 4 5 3 2" xfId="42094"/>
    <cellStyle name="Вычисление 2 4 5 3 2 2" xfId="42095"/>
    <cellStyle name="Вычисление 2 4 5 3 3" xfId="42096"/>
    <cellStyle name="Вычисление 2 4 5 4" xfId="42097"/>
    <cellStyle name="Вычисление 2 4 5 4 2" xfId="42098"/>
    <cellStyle name="Вычисление 2 4 5 4 2 2" xfId="42099"/>
    <cellStyle name="Вычисление 2 4 5 4 3" xfId="42100"/>
    <cellStyle name="Вычисление 2 4 5 5" xfId="42101"/>
    <cellStyle name="Вычисление 2 4 5 5 2" xfId="42102"/>
    <cellStyle name="Вычисление 2 4 5 5 2 2" xfId="42103"/>
    <cellStyle name="Вычисление 2 4 5 5 3" xfId="42104"/>
    <cellStyle name="Вычисление 2 4 5 6" xfId="42105"/>
    <cellStyle name="Вычисление 2 4 5 6 2" xfId="42106"/>
    <cellStyle name="Вычисление 2 4 5 6 2 2" xfId="42107"/>
    <cellStyle name="Вычисление 2 4 5 6 3" xfId="42108"/>
    <cellStyle name="Вычисление 2 4 5 7" xfId="42109"/>
    <cellStyle name="Вычисление 2 4 5 7 2" xfId="42110"/>
    <cellStyle name="Вычисление 2 4 5 8" xfId="42111"/>
    <cellStyle name="Вычисление 2 4 6" xfId="42112"/>
    <cellStyle name="Вычисление 2 4 6 2" xfId="42113"/>
    <cellStyle name="Вычисление 2 4 6 2 2" xfId="42114"/>
    <cellStyle name="Вычисление 2 4 6 2 2 2" xfId="42115"/>
    <cellStyle name="Вычисление 2 4 6 2 3" xfId="42116"/>
    <cellStyle name="Вычисление 2 4 6 3" xfId="42117"/>
    <cellStyle name="Вычисление 2 4 6 3 2" xfId="42118"/>
    <cellStyle name="Вычисление 2 4 6 3 2 2" xfId="42119"/>
    <cellStyle name="Вычисление 2 4 6 3 3" xfId="42120"/>
    <cellStyle name="Вычисление 2 4 6 4" xfId="42121"/>
    <cellStyle name="Вычисление 2 4 6 4 2" xfId="42122"/>
    <cellStyle name="Вычисление 2 4 6 4 2 2" xfId="42123"/>
    <cellStyle name="Вычисление 2 4 6 4 3" xfId="42124"/>
    <cellStyle name="Вычисление 2 4 6 5" xfId="42125"/>
    <cellStyle name="Вычисление 2 4 6 5 2" xfId="42126"/>
    <cellStyle name="Вычисление 2 4 6 5 2 2" xfId="42127"/>
    <cellStyle name="Вычисление 2 4 6 5 3" xfId="42128"/>
    <cellStyle name="Вычисление 2 4 6 6" xfId="42129"/>
    <cellStyle name="Вычисление 2 4 6 6 2" xfId="42130"/>
    <cellStyle name="Вычисление 2 4 6 6 2 2" xfId="42131"/>
    <cellStyle name="Вычисление 2 4 6 6 3" xfId="42132"/>
    <cellStyle name="Вычисление 2 4 6 7" xfId="42133"/>
    <cellStyle name="Вычисление 2 4 6 7 2" xfId="42134"/>
    <cellStyle name="Вычисление 2 4 6 8" xfId="42135"/>
    <cellStyle name="Вычисление 2 4 7" xfId="42136"/>
    <cellStyle name="Вычисление 2 4 7 2" xfId="42137"/>
    <cellStyle name="Вычисление 2 4 7 2 2" xfId="42138"/>
    <cellStyle name="Вычисление 2 4 7 2 2 2" xfId="42139"/>
    <cellStyle name="Вычисление 2 4 7 2 3" xfId="42140"/>
    <cellStyle name="Вычисление 2 4 7 3" xfId="42141"/>
    <cellStyle name="Вычисление 2 4 7 3 2" xfId="42142"/>
    <cellStyle name="Вычисление 2 4 7 3 2 2" xfId="42143"/>
    <cellStyle name="Вычисление 2 4 7 3 3" xfId="42144"/>
    <cellStyle name="Вычисление 2 4 7 4" xfId="42145"/>
    <cellStyle name="Вычисление 2 4 7 4 2" xfId="42146"/>
    <cellStyle name="Вычисление 2 4 7 4 2 2" xfId="42147"/>
    <cellStyle name="Вычисление 2 4 7 4 3" xfId="42148"/>
    <cellStyle name="Вычисление 2 4 7 5" xfId="42149"/>
    <cellStyle name="Вычисление 2 4 7 5 2" xfId="42150"/>
    <cellStyle name="Вычисление 2 4 7 5 2 2" xfId="42151"/>
    <cellStyle name="Вычисление 2 4 7 5 3" xfId="42152"/>
    <cellStyle name="Вычисление 2 4 7 6" xfId="42153"/>
    <cellStyle name="Вычисление 2 4 7 6 2" xfId="42154"/>
    <cellStyle name="Вычисление 2 4 7 6 2 2" xfId="42155"/>
    <cellStyle name="Вычисление 2 4 7 6 3" xfId="42156"/>
    <cellStyle name="Вычисление 2 4 7 7" xfId="42157"/>
    <cellStyle name="Вычисление 2 4 7 7 2" xfId="42158"/>
    <cellStyle name="Вычисление 2 4 7 8" xfId="42159"/>
    <cellStyle name="Вычисление 2 4 8" xfId="42160"/>
    <cellStyle name="Вычисление 2 4 8 2" xfId="42161"/>
    <cellStyle name="Вычисление 2 4 8 2 2" xfId="42162"/>
    <cellStyle name="Вычисление 2 4 8 2 2 2" xfId="42163"/>
    <cellStyle name="Вычисление 2 4 8 2 3" xfId="42164"/>
    <cellStyle name="Вычисление 2 4 8 3" xfId="42165"/>
    <cellStyle name="Вычисление 2 4 8 3 2" xfId="42166"/>
    <cellStyle name="Вычисление 2 4 8 3 2 2" xfId="42167"/>
    <cellStyle name="Вычисление 2 4 8 3 3" xfId="42168"/>
    <cellStyle name="Вычисление 2 4 8 4" xfId="42169"/>
    <cellStyle name="Вычисление 2 4 8 4 2" xfId="42170"/>
    <cellStyle name="Вычисление 2 4 8 4 2 2" xfId="42171"/>
    <cellStyle name="Вычисление 2 4 8 4 3" xfId="42172"/>
    <cellStyle name="Вычисление 2 4 8 5" xfId="42173"/>
    <cellStyle name="Вычисление 2 4 8 5 2" xfId="42174"/>
    <cellStyle name="Вычисление 2 4 8 5 2 2" xfId="42175"/>
    <cellStyle name="Вычисление 2 4 8 5 3" xfId="42176"/>
    <cellStyle name="Вычисление 2 4 8 6" xfId="42177"/>
    <cellStyle name="Вычисление 2 4 8 6 2" xfId="42178"/>
    <cellStyle name="Вычисление 2 4 8 6 2 2" xfId="42179"/>
    <cellStyle name="Вычисление 2 4 8 6 3" xfId="42180"/>
    <cellStyle name="Вычисление 2 4 8 7" xfId="42181"/>
    <cellStyle name="Вычисление 2 4 8 7 2" xfId="42182"/>
    <cellStyle name="Вычисление 2 4 8 8" xfId="42183"/>
    <cellStyle name="Вычисление 2 4 9" xfId="42184"/>
    <cellStyle name="Вычисление 2 4 9 2" xfId="42185"/>
    <cellStyle name="Вычисление 2 4 9 2 2" xfId="42186"/>
    <cellStyle name="Вычисление 2 4 9 3" xfId="42187"/>
    <cellStyle name="Вычисление 2 5" xfId="42188"/>
    <cellStyle name="Вычисление 2 5 2" xfId="42189"/>
    <cellStyle name="Вычисление 2 5 2 2" xfId="42190"/>
    <cellStyle name="Вычисление 2 5 2 2 2" xfId="42191"/>
    <cellStyle name="Вычисление 2 5 2 2 2 2" xfId="42192"/>
    <cellStyle name="Вычисление 2 5 2 2 3" xfId="42193"/>
    <cellStyle name="Вычисление 2 5 2 3" xfId="42194"/>
    <cellStyle name="Вычисление 2 5 2 3 2" xfId="42195"/>
    <cellStyle name="Вычисление 2 5 2 3 2 2" xfId="42196"/>
    <cellStyle name="Вычисление 2 5 2 3 3" xfId="42197"/>
    <cellStyle name="Вычисление 2 5 2 4" xfId="42198"/>
    <cellStyle name="Вычисление 2 5 2 4 2" xfId="42199"/>
    <cellStyle name="Вычисление 2 5 2 4 2 2" xfId="42200"/>
    <cellStyle name="Вычисление 2 5 2 4 3" xfId="42201"/>
    <cellStyle name="Вычисление 2 5 2 5" xfId="42202"/>
    <cellStyle name="Вычисление 2 5 2 5 2" xfId="42203"/>
    <cellStyle name="Вычисление 2 5 2 5 2 2" xfId="42204"/>
    <cellStyle name="Вычисление 2 5 2 5 3" xfId="42205"/>
    <cellStyle name="Вычисление 2 5 2 6" xfId="42206"/>
    <cellStyle name="Вычисление 2 5 2 6 2" xfId="42207"/>
    <cellStyle name="Вычисление 2 5 2 6 2 2" xfId="42208"/>
    <cellStyle name="Вычисление 2 5 2 6 3" xfId="42209"/>
    <cellStyle name="Вычисление 2 5 2 7" xfId="42210"/>
    <cellStyle name="Вычисление 2 5 2 7 2" xfId="42211"/>
    <cellStyle name="Вычисление 2 5 2 8" xfId="42212"/>
    <cellStyle name="Вычисление 2 5 3" xfId="42213"/>
    <cellStyle name="Вычисление 2 5 3 2" xfId="42214"/>
    <cellStyle name="Вычисление 2 5 3 2 2" xfId="42215"/>
    <cellStyle name="Вычисление 2 5 3 2 2 2" xfId="42216"/>
    <cellStyle name="Вычисление 2 5 3 2 3" xfId="42217"/>
    <cellStyle name="Вычисление 2 5 3 3" xfId="42218"/>
    <cellStyle name="Вычисление 2 5 3 3 2" xfId="42219"/>
    <cellStyle name="Вычисление 2 5 3 3 2 2" xfId="42220"/>
    <cellStyle name="Вычисление 2 5 3 3 3" xfId="42221"/>
    <cellStyle name="Вычисление 2 5 3 4" xfId="42222"/>
    <cellStyle name="Вычисление 2 5 3 4 2" xfId="42223"/>
    <cellStyle name="Вычисление 2 5 3 4 2 2" xfId="42224"/>
    <cellStyle name="Вычисление 2 5 3 4 3" xfId="42225"/>
    <cellStyle name="Вычисление 2 5 3 5" xfId="42226"/>
    <cellStyle name="Вычисление 2 5 3 5 2" xfId="42227"/>
    <cellStyle name="Вычисление 2 5 3 5 2 2" xfId="42228"/>
    <cellStyle name="Вычисление 2 5 3 5 3" xfId="42229"/>
    <cellStyle name="Вычисление 2 5 3 6" xfId="42230"/>
    <cellStyle name="Вычисление 2 5 3 6 2" xfId="42231"/>
    <cellStyle name="Вычисление 2 5 3 6 2 2" xfId="42232"/>
    <cellStyle name="Вычисление 2 5 3 6 3" xfId="42233"/>
    <cellStyle name="Вычисление 2 5 3 7" xfId="42234"/>
    <cellStyle name="Вычисление 2 5 3 7 2" xfId="42235"/>
    <cellStyle name="Вычисление 2 5 3 8" xfId="42236"/>
    <cellStyle name="Вычисление 2 5 4" xfId="42237"/>
    <cellStyle name="Вычисление 2 5 4 2" xfId="42238"/>
    <cellStyle name="Вычисление 2 5 4 2 2" xfId="42239"/>
    <cellStyle name="Вычисление 2 5 4 2 2 2" xfId="42240"/>
    <cellStyle name="Вычисление 2 5 4 2 3" xfId="42241"/>
    <cellStyle name="Вычисление 2 5 4 3" xfId="42242"/>
    <cellStyle name="Вычисление 2 5 4 3 2" xfId="42243"/>
    <cellStyle name="Вычисление 2 5 4 3 2 2" xfId="42244"/>
    <cellStyle name="Вычисление 2 5 4 3 3" xfId="42245"/>
    <cellStyle name="Вычисление 2 5 4 4" xfId="42246"/>
    <cellStyle name="Вычисление 2 5 4 4 2" xfId="42247"/>
    <cellStyle name="Вычисление 2 5 4 4 2 2" xfId="42248"/>
    <cellStyle name="Вычисление 2 5 4 4 3" xfId="42249"/>
    <cellStyle name="Вычисление 2 5 4 5" xfId="42250"/>
    <cellStyle name="Вычисление 2 5 4 5 2" xfId="42251"/>
    <cellStyle name="Вычисление 2 5 4 5 2 2" xfId="42252"/>
    <cellStyle name="Вычисление 2 5 4 5 3" xfId="42253"/>
    <cellStyle name="Вычисление 2 5 4 6" xfId="42254"/>
    <cellStyle name="Вычисление 2 5 4 6 2" xfId="42255"/>
    <cellStyle name="Вычисление 2 5 4 6 2 2" xfId="42256"/>
    <cellStyle name="Вычисление 2 5 4 6 3" xfId="42257"/>
    <cellStyle name="Вычисление 2 5 4 7" xfId="42258"/>
    <cellStyle name="Вычисление 2 5 4 7 2" xfId="42259"/>
    <cellStyle name="Вычисление 2 5 4 8" xfId="42260"/>
    <cellStyle name="Вычисление 2 5 5" xfId="42261"/>
    <cellStyle name="Вычисление 2 5 5 2" xfId="42262"/>
    <cellStyle name="Вычисление 2 5 5 2 2" xfId="42263"/>
    <cellStyle name="Вычисление 2 5 5 2 2 2" xfId="42264"/>
    <cellStyle name="Вычисление 2 5 5 2 3" xfId="42265"/>
    <cellStyle name="Вычисление 2 5 5 3" xfId="42266"/>
    <cellStyle name="Вычисление 2 5 5 3 2" xfId="42267"/>
    <cellStyle name="Вычисление 2 5 5 3 2 2" xfId="42268"/>
    <cellStyle name="Вычисление 2 5 5 3 3" xfId="42269"/>
    <cellStyle name="Вычисление 2 5 5 4" xfId="42270"/>
    <cellStyle name="Вычисление 2 5 5 4 2" xfId="42271"/>
    <cellStyle name="Вычисление 2 5 5 4 2 2" xfId="42272"/>
    <cellStyle name="Вычисление 2 5 5 4 3" xfId="42273"/>
    <cellStyle name="Вычисление 2 5 5 5" xfId="42274"/>
    <cellStyle name="Вычисление 2 5 5 5 2" xfId="42275"/>
    <cellStyle name="Вычисление 2 5 5 5 2 2" xfId="42276"/>
    <cellStyle name="Вычисление 2 5 5 5 3" xfId="42277"/>
    <cellStyle name="Вычисление 2 5 5 6" xfId="42278"/>
    <cellStyle name="Вычисление 2 5 5 6 2" xfId="42279"/>
    <cellStyle name="Вычисление 2 5 5 6 2 2" xfId="42280"/>
    <cellStyle name="Вычисление 2 5 5 6 3" xfId="42281"/>
    <cellStyle name="Вычисление 2 5 5 7" xfId="42282"/>
    <cellStyle name="Вычисление 2 5 5 7 2" xfId="42283"/>
    <cellStyle name="Вычисление 2 5 5 8" xfId="42284"/>
    <cellStyle name="Вычисление 2 5 6" xfId="42285"/>
    <cellStyle name="Вычисление 2 5 6 2" xfId="42286"/>
    <cellStyle name="Вычисление 2 5 6 2 2" xfId="42287"/>
    <cellStyle name="Вычисление 2 5 6 2 2 2" xfId="42288"/>
    <cellStyle name="Вычисление 2 5 6 2 3" xfId="42289"/>
    <cellStyle name="Вычисление 2 5 6 3" xfId="42290"/>
    <cellStyle name="Вычисление 2 5 6 3 2" xfId="42291"/>
    <cellStyle name="Вычисление 2 5 6 3 2 2" xfId="42292"/>
    <cellStyle name="Вычисление 2 5 6 3 3" xfId="42293"/>
    <cellStyle name="Вычисление 2 5 6 4" xfId="42294"/>
    <cellStyle name="Вычисление 2 5 6 4 2" xfId="42295"/>
    <cellStyle name="Вычисление 2 5 6 4 2 2" xfId="42296"/>
    <cellStyle name="Вычисление 2 5 6 4 3" xfId="42297"/>
    <cellStyle name="Вычисление 2 5 6 5" xfId="42298"/>
    <cellStyle name="Вычисление 2 5 6 5 2" xfId="42299"/>
    <cellStyle name="Вычисление 2 5 6 5 2 2" xfId="42300"/>
    <cellStyle name="Вычисление 2 5 6 5 3" xfId="42301"/>
    <cellStyle name="Вычисление 2 5 6 6" xfId="42302"/>
    <cellStyle name="Вычисление 2 5 6 6 2" xfId="42303"/>
    <cellStyle name="Вычисление 2 5 6 6 2 2" xfId="42304"/>
    <cellStyle name="Вычисление 2 5 6 6 3" xfId="42305"/>
    <cellStyle name="Вычисление 2 5 6 7" xfId="42306"/>
    <cellStyle name="Вычисление 2 5 6 7 2" xfId="42307"/>
    <cellStyle name="Вычисление 2 5 6 8" xfId="42308"/>
    <cellStyle name="Вычисление 2 5 7" xfId="42309"/>
    <cellStyle name="Вычисление 2 5 7 2" xfId="42310"/>
    <cellStyle name="Вычисление 2 5 7 2 2" xfId="42311"/>
    <cellStyle name="Вычисление 2 5 7 2 2 2" xfId="42312"/>
    <cellStyle name="Вычисление 2 5 7 2 3" xfId="42313"/>
    <cellStyle name="Вычисление 2 5 7 3" xfId="42314"/>
    <cellStyle name="Вычисление 2 5 7 3 2" xfId="42315"/>
    <cellStyle name="Вычисление 2 5 7 3 2 2" xfId="42316"/>
    <cellStyle name="Вычисление 2 5 7 3 3" xfId="42317"/>
    <cellStyle name="Вычисление 2 5 7 4" xfId="42318"/>
    <cellStyle name="Вычисление 2 5 7 4 2" xfId="42319"/>
    <cellStyle name="Вычисление 2 5 7 4 2 2" xfId="42320"/>
    <cellStyle name="Вычисление 2 5 7 4 3" xfId="42321"/>
    <cellStyle name="Вычисление 2 5 7 5" xfId="42322"/>
    <cellStyle name="Вычисление 2 5 7 5 2" xfId="42323"/>
    <cellStyle name="Вычисление 2 5 7 5 2 2" xfId="42324"/>
    <cellStyle name="Вычисление 2 5 7 5 3" xfId="42325"/>
    <cellStyle name="Вычисление 2 5 7 6" xfId="42326"/>
    <cellStyle name="Вычисление 2 5 7 6 2" xfId="42327"/>
    <cellStyle name="Вычисление 2 5 7 6 2 2" xfId="42328"/>
    <cellStyle name="Вычисление 2 5 7 6 3" xfId="42329"/>
    <cellStyle name="Вычисление 2 5 7 7" xfId="42330"/>
    <cellStyle name="Вычисление 2 5 7 7 2" xfId="42331"/>
    <cellStyle name="Вычисление 2 5 7 8" xfId="42332"/>
    <cellStyle name="Вычисление 2 5 8" xfId="42333"/>
    <cellStyle name="Вычисление 2 5 8 2" xfId="42334"/>
    <cellStyle name="Вычисление 2 5 8 2 2" xfId="42335"/>
    <cellStyle name="Вычисление 2 5 8 2 2 2" xfId="42336"/>
    <cellStyle name="Вычисление 2 5 8 2 3" xfId="42337"/>
    <cellStyle name="Вычисление 2 5 8 3" xfId="42338"/>
    <cellStyle name="Вычисление 2 5 8 3 2" xfId="42339"/>
    <cellStyle name="Вычисление 2 5 8 3 2 2" xfId="42340"/>
    <cellStyle name="Вычисление 2 5 8 3 3" xfId="42341"/>
    <cellStyle name="Вычисление 2 5 8 4" xfId="42342"/>
    <cellStyle name="Вычисление 2 5 8 4 2" xfId="42343"/>
    <cellStyle name="Вычисление 2 5 8 4 2 2" xfId="42344"/>
    <cellStyle name="Вычисление 2 5 8 4 3" xfId="42345"/>
    <cellStyle name="Вычисление 2 5 8 5" xfId="42346"/>
    <cellStyle name="Вычисление 2 5 8 5 2" xfId="42347"/>
    <cellStyle name="Вычисление 2 5 8 5 2 2" xfId="42348"/>
    <cellStyle name="Вычисление 2 5 8 5 3" xfId="42349"/>
    <cellStyle name="Вычисление 2 5 8 6" xfId="42350"/>
    <cellStyle name="Вычисление 2 5 8 6 2" xfId="42351"/>
    <cellStyle name="Вычисление 2 5 8 6 2 2" xfId="42352"/>
    <cellStyle name="Вычисление 2 5 8 6 3" xfId="42353"/>
    <cellStyle name="Вычисление 2 5 8 7" xfId="42354"/>
    <cellStyle name="Вычисление 2 5 8 7 2" xfId="42355"/>
    <cellStyle name="Вычисление 2 5 8 8" xfId="42356"/>
    <cellStyle name="Вычисление 2 5 9" xfId="42357"/>
    <cellStyle name="Вычисление 2 6" xfId="42358"/>
    <cellStyle name="Вычисление 2 6 2" xfId="42359"/>
    <cellStyle name="Вычисление 2 6 2 2" xfId="42360"/>
    <cellStyle name="Вычисление 2 6 2 2 2" xfId="42361"/>
    <cellStyle name="Вычисление 2 6 2 2 2 2" xfId="42362"/>
    <cellStyle name="Вычисление 2 6 2 2 3" xfId="42363"/>
    <cellStyle name="Вычисление 2 6 2 3" xfId="42364"/>
    <cellStyle name="Вычисление 2 6 2 3 2" xfId="42365"/>
    <cellStyle name="Вычисление 2 6 2 3 2 2" xfId="42366"/>
    <cellStyle name="Вычисление 2 6 2 3 3" xfId="42367"/>
    <cellStyle name="Вычисление 2 6 2 4" xfId="42368"/>
    <cellStyle name="Вычисление 2 6 2 4 2" xfId="42369"/>
    <cellStyle name="Вычисление 2 6 2 4 2 2" xfId="42370"/>
    <cellStyle name="Вычисление 2 6 2 4 3" xfId="42371"/>
    <cellStyle name="Вычисление 2 6 2 5" xfId="42372"/>
    <cellStyle name="Вычисление 2 6 2 5 2" xfId="42373"/>
    <cellStyle name="Вычисление 2 6 2 5 2 2" xfId="42374"/>
    <cellStyle name="Вычисление 2 6 2 5 3" xfId="42375"/>
    <cellStyle name="Вычисление 2 6 2 6" xfId="42376"/>
    <cellStyle name="Вычисление 2 6 2 6 2" xfId="42377"/>
    <cellStyle name="Вычисление 2 6 2 6 2 2" xfId="42378"/>
    <cellStyle name="Вычисление 2 6 2 6 3" xfId="42379"/>
    <cellStyle name="Вычисление 2 6 2 7" xfId="42380"/>
    <cellStyle name="Вычисление 2 6 2 7 2" xfId="42381"/>
    <cellStyle name="Вычисление 2 6 2 8" xfId="42382"/>
    <cellStyle name="Вычисление 2 6 3" xfId="42383"/>
    <cellStyle name="Вычисление 2 6 3 2" xfId="42384"/>
    <cellStyle name="Вычисление 2 6 3 2 2" xfId="42385"/>
    <cellStyle name="Вычисление 2 6 3 2 2 2" xfId="42386"/>
    <cellStyle name="Вычисление 2 6 3 2 3" xfId="42387"/>
    <cellStyle name="Вычисление 2 6 3 3" xfId="42388"/>
    <cellStyle name="Вычисление 2 6 3 3 2" xfId="42389"/>
    <cellStyle name="Вычисление 2 6 3 3 2 2" xfId="42390"/>
    <cellStyle name="Вычисление 2 6 3 3 3" xfId="42391"/>
    <cellStyle name="Вычисление 2 6 3 4" xfId="42392"/>
    <cellStyle name="Вычисление 2 6 3 4 2" xfId="42393"/>
    <cellStyle name="Вычисление 2 6 3 4 2 2" xfId="42394"/>
    <cellStyle name="Вычисление 2 6 3 4 3" xfId="42395"/>
    <cellStyle name="Вычисление 2 6 3 5" xfId="42396"/>
    <cellStyle name="Вычисление 2 6 3 5 2" xfId="42397"/>
    <cellStyle name="Вычисление 2 6 3 5 2 2" xfId="42398"/>
    <cellStyle name="Вычисление 2 6 3 5 3" xfId="42399"/>
    <cellStyle name="Вычисление 2 6 3 6" xfId="42400"/>
    <cellStyle name="Вычисление 2 6 3 6 2" xfId="42401"/>
    <cellStyle name="Вычисление 2 6 3 6 2 2" xfId="42402"/>
    <cellStyle name="Вычисление 2 6 3 6 3" xfId="42403"/>
    <cellStyle name="Вычисление 2 6 3 7" xfId="42404"/>
    <cellStyle name="Вычисление 2 6 3 7 2" xfId="42405"/>
    <cellStyle name="Вычисление 2 6 3 8" xfId="42406"/>
    <cellStyle name="Вычисление 2 6 4" xfId="42407"/>
    <cellStyle name="Вычисление 2 6 4 2" xfId="42408"/>
    <cellStyle name="Вычисление 2 6 4 2 2" xfId="42409"/>
    <cellStyle name="Вычисление 2 6 4 2 2 2" xfId="42410"/>
    <cellStyle name="Вычисление 2 6 4 2 3" xfId="42411"/>
    <cellStyle name="Вычисление 2 6 4 3" xfId="42412"/>
    <cellStyle name="Вычисление 2 6 4 3 2" xfId="42413"/>
    <cellStyle name="Вычисление 2 6 4 3 2 2" xfId="42414"/>
    <cellStyle name="Вычисление 2 6 4 3 3" xfId="42415"/>
    <cellStyle name="Вычисление 2 6 4 4" xfId="42416"/>
    <cellStyle name="Вычисление 2 6 4 4 2" xfId="42417"/>
    <cellStyle name="Вычисление 2 6 4 4 2 2" xfId="42418"/>
    <cellStyle name="Вычисление 2 6 4 4 3" xfId="42419"/>
    <cellStyle name="Вычисление 2 6 4 5" xfId="42420"/>
    <cellStyle name="Вычисление 2 6 4 5 2" xfId="42421"/>
    <cellStyle name="Вычисление 2 6 4 5 2 2" xfId="42422"/>
    <cellStyle name="Вычисление 2 6 4 5 3" xfId="42423"/>
    <cellStyle name="Вычисление 2 6 4 6" xfId="42424"/>
    <cellStyle name="Вычисление 2 6 4 6 2" xfId="42425"/>
    <cellStyle name="Вычисление 2 6 4 6 2 2" xfId="42426"/>
    <cellStyle name="Вычисление 2 6 4 6 3" xfId="42427"/>
    <cellStyle name="Вычисление 2 6 4 7" xfId="42428"/>
    <cellStyle name="Вычисление 2 6 4 7 2" xfId="42429"/>
    <cellStyle name="Вычисление 2 6 4 8" xfId="42430"/>
    <cellStyle name="Вычисление 2 6 5" xfId="42431"/>
    <cellStyle name="Вычисление 2 6 5 2" xfId="42432"/>
    <cellStyle name="Вычисление 2 6 5 2 2" xfId="42433"/>
    <cellStyle name="Вычисление 2 6 5 2 2 2" xfId="42434"/>
    <cellStyle name="Вычисление 2 6 5 2 3" xfId="42435"/>
    <cellStyle name="Вычисление 2 6 5 3" xfId="42436"/>
    <cellStyle name="Вычисление 2 6 5 3 2" xfId="42437"/>
    <cellStyle name="Вычисление 2 6 5 3 2 2" xfId="42438"/>
    <cellStyle name="Вычисление 2 6 5 3 3" xfId="42439"/>
    <cellStyle name="Вычисление 2 6 5 4" xfId="42440"/>
    <cellStyle name="Вычисление 2 6 5 4 2" xfId="42441"/>
    <cellStyle name="Вычисление 2 6 5 4 2 2" xfId="42442"/>
    <cellStyle name="Вычисление 2 6 5 4 3" xfId="42443"/>
    <cellStyle name="Вычисление 2 6 5 5" xfId="42444"/>
    <cellStyle name="Вычисление 2 6 5 5 2" xfId="42445"/>
    <cellStyle name="Вычисление 2 6 5 5 2 2" xfId="42446"/>
    <cellStyle name="Вычисление 2 6 5 5 3" xfId="42447"/>
    <cellStyle name="Вычисление 2 6 5 6" xfId="42448"/>
    <cellStyle name="Вычисление 2 6 5 6 2" xfId="42449"/>
    <cellStyle name="Вычисление 2 6 5 6 2 2" xfId="42450"/>
    <cellStyle name="Вычисление 2 6 5 6 3" xfId="42451"/>
    <cellStyle name="Вычисление 2 6 5 7" xfId="42452"/>
    <cellStyle name="Вычисление 2 6 5 7 2" xfId="42453"/>
    <cellStyle name="Вычисление 2 6 5 8" xfId="42454"/>
    <cellStyle name="Вычисление 2 6 6" xfId="42455"/>
    <cellStyle name="Вычисление 2 6 6 2" xfId="42456"/>
    <cellStyle name="Вычисление 2 6 6 2 2" xfId="42457"/>
    <cellStyle name="Вычисление 2 6 6 2 2 2" xfId="42458"/>
    <cellStyle name="Вычисление 2 6 6 2 3" xfId="42459"/>
    <cellStyle name="Вычисление 2 6 6 3" xfId="42460"/>
    <cellStyle name="Вычисление 2 6 6 3 2" xfId="42461"/>
    <cellStyle name="Вычисление 2 6 6 3 2 2" xfId="42462"/>
    <cellStyle name="Вычисление 2 6 6 3 3" xfId="42463"/>
    <cellStyle name="Вычисление 2 6 6 4" xfId="42464"/>
    <cellStyle name="Вычисление 2 6 6 4 2" xfId="42465"/>
    <cellStyle name="Вычисление 2 6 6 4 2 2" xfId="42466"/>
    <cellStyle name="Вычисление 2 6 6 4 3" xfId="42467"/>
    <cellStyle name="Вычисление 2 6 6 5" xfId="42468"/>
    <cellStyle name="Вычисление 2 6 6 5 2" xfId="42469"/>
    <cellStyle name="Вычисление 2 6 6 5 2 2" xfId="42470"/>
    <cellStyle name="Вычисление 2 6 6 5 3" xfId="42471"/>
    <cellStyle name="Вычисление 2 6 6 6" xfId="42472"/>
    <cellStyle name="Вычисление 2 6 6 6 2" xfId="42473"/>
    <cellStyle name="Вычисление 2 6 6 6 2 2" xfId="42474"/>
    <cellStyle name="Вычисление 2 6 6 6 3" xfId="42475"/>
    <cellStyle name="Вычисление 2 6 6 7" xfId="42476"/>
    <cellStyle name="Вычисление 2 6 6 7 2" xfId="42477"/>
    <cellStyle name="Вычисление 2 6 6 8" xfId="42478"/>
    <cellStyle name="Вычисление 2 6 7" xfId="42479"/>
    <cellStyle name="Вычисление 2 6 7 2" xfId="42480"/>
    <cellStyle name="Вычисление 2 6 7 2 2" xfId="42481"/>
    <cellStyle name="Вычисление 2 6 7 2 2 2" xfId="42482"/>
    <cellStyle name="Вычисление 2 6 7 2 3" xfId="42483"/>
    <cellStyle name="Вычисление 2 6 7 3" xfId="42484"/>
    <cellStyle name="Вычисление 2 6 7 3 2" xfId="42485"/>
    <cellStyle name="Вычисление 2 6 7 3 2 2" xfId="42486"/>
    <cellStyle name="Вычисление 2 6 7 3 3" xfId="42487"/>
    <cellStyle name="Вычисление 2 6 7 4" xfId="42488"/>
    <cellStyle name="Вычисление 2 6 7 4 2" xfId="42489"/>
    <cellStyle name="Вычисление 2 6 7 4 2 2" xfId="42490"/>
    <cellStyle name="Вычисление 2 6 7 4 3" xfId="42491"/>
    <cellStyle name="Вычисление 2 6 7 5" xfId="42492"/>
    <cellStyle name="Вычисление 2 6 7 5 2" xfId="42493"/>
    <cellStyle name="Вычисление 2 6 7 5 2 2" xfId="42494"/>
    <cellStyle name="Вычисление 2 6 7 5 3" xfId="42495"/>
    <cellStyle name="Вычисление 2 6 7 6" xfId="42496"/>
    <cellStyle name="Вычисление 2 6 7 6 2" xfId="42497"/>
    <cellStyle name="Вычисление 2 6 7 6 2 2" xfId="42498"/>
    <cellStyle name="Вычисление 2 6 7 6 3" xfId="42499"/>
    <cellStyle name="Вычисление 2 6 7 7" xfId="42500"/>
    <cellStyle name="Вычисление 2 6 7 7 2" xfId="42501"/>
    <cellStyle name="Вычисление 2 6 7 8" xfId="42502"/>
    <cellStyle name="Вычисление 2 6 8" xfId="42503"/>
    <cellStyle name="Вычисление 2 6 8 2" xfId="42504"/>
    <cellStyle name="Вычисление 2 6 8 2 2" xfId="42505"/>
    <cellStyle name="Вычисление 2 6 8 2 2 2" xfId="42506"/>
    <cellStyle name="Вычисление 2 6 8 2 3" xfId="42507"/>
    <cellStyle name="Вычисление 2 6 8 3" xfId="42508"/>
    <cellStyle name="Вычисление 2 6 8 3 2" xfId="42509"/>
    <cellStyle name="Вычисление 2 6 8 3 2 2" xfId="42510"/>
    <cellStyle name="Вычисление 2 6 8 3 3" xfId="42511"/>
    <cellStyle name="Вычисление 2 6 8 4" xfId="42512"/>
    <cellStyle name="Вычисление 2 6 8 4 2" xfId="42513"/>
    <cellStyle name="Вычисление 2 6 8 4 2 2" xfId="42514"/>
    <cellStyle name="Вычисление 2 6 8 4 3" xfId="42515"/>
    <cellStyle name="Вычисление 2 6 8 5" xfId="42516"/>
    <cellStyle name="Вычисление 2 6 8 5 2" xfId="42517"/>
    <cellStyle name="Вычисление 2 6 8 5 2 2" xfId="42518"/>
    <cellStyle name="Вычисление 2 6 8 5 3" xfId="42519"/>
    <cellStyle name="Вычисление 2 6 8 6" xfId="42520"/>
    <cellStyle name="Вычисление 2 6 8 6 2" xfId="42521"/>
    <cellStyle name="Вычисление 2 6 8 6 2 2" xfId="42522"/>
    <cellStyle name="Вычисление 2 6 8 6 3" xfId="42523"/>
    <cellStyle name="Вычисление 2 6 8 7" xfId="42524"/>
    <cellStyle name="Вычисление 2 6 8 7 2" xfId="42525"/>
    <cellStyle name="Вычисление 2 6 8 8" xfId="42526"/>
    <cellStyle name="Вычисление 2 6 9" xfId="42527"/>
    <cellStyle name="Вычисление 2 7" xfId="42528"/>
    <cellStyle name="Вычисление 2 7 2" xfId="42529"/>
    <cellStyle name="Вычисление 2 7 2 2" xfId="42530"/>
    <cellStyle name="Вычисление 2 7 2 2 2" xfId="42531"/>
    <cellStyle name="Вычисление 2 7 2 2 2 2" xfId="42532"/>
    <cellStyle name="Вычисление 2 7 2 2 3" xfId="42533"/>
    <cellStyle name="Вычисление 2 7 2 3" xfId="42534"/>
    <cellStyle name="Вычисление 2 7 2 3 2" xfId="42535"/>
    <cellStyle name="Вычисление 2 7 2 3 2 2" xfId="42536"/>
    <cellStyle name="Вычисление 2 7 2 3 3" xfId="42537"/>
    <cellStyle name="Вычисление 2 7 2 4" xfId="42538"/>
    <cellStyle name="Вычисление 2 7 2 4 2" xfId="42539"/>
    <cellStyle name="Вычисление 2 7 2 4 2 2" xfId="42540"/>
    <cellStyle name="Вычисление 2 7 2 4 3" xfId="42541"/>
    <cellStyle name="Вычисление 2 7 2 5" xfId="42542"/>
    <cellStyle name="Вычисление 2 7 2 5 2" xfId="42543"/>
    <cellStyle name="Вычисление 2 7 2 5 2 2" xfId="42544"/>
    <cellStyle name="Вычисление 2 7 2 5 3" xfId="42545"/>
    <cellStyle name="Вычисление 2 7 2 6" xfId="42546"/>
    <cellStyle name="Вычисление 2 7 2 6 2" xfId="42547"/>
    <cellStyle name="Вычисление 2 7 2 6 2 2" xfId="42548"/>
    <cellStyle name="Вычисление 2 7 2 6 3" xfId="42549"/>
    <cellStyle name="Вычисление 2 7 2 7" xfId="42550"/>
    <cellStyle name="Вычисление 2 7 2 7 2" xfId="42551"/>
    <cellStyle name="Вычисление 2 7 2 8" xfId="42552"/>
    <cellStyle name="Вычисление 2 7 3" xfId="42553"/>
    <cellStyle name="Вычисление 2 7 3 2" xfId="42554"/>
    <cellStyle name="Вычисление 2 7 3 2 2" xfId="42555"/>
    <cellStyle name="Вычисление 2 7 3 2 2 2" xfId="42556"/>
    <cellStyle name="Вычисление 2 7 3 2 3" xfId="42557"/>
    <cellStyle name="Вычисление 2 7 3 3" xfId="42558"/>
    <cellStyle name="Вычисление 2 7 3 3 2" xfId="42559"/>
    <cellStyle name="Вычисление 2 7 3 3 2 2" xfId="42560"/>
    <cellStyle name="Вычисление 2 7 3 3 3" xfId="42561"/>
    <cellStyle name="Вычисление 2 7 3 4" xfId="42562"/>
    <cellStyle name="Вычисление 2 7 3 4 2" xfId="42563"/>
    <cellStyle name="Вычисление 2 7 3 4 2 2" xfId="42564"/>
    <cellStyle name="Вычисление 2 7 3 4 3" xfId="42565"/>
    <cellStyle name="Вычисление 2 7 3 5" xfId="42566"/>
    <cellStyle name="Вычисление 2 7 3 5 2" xfId="42567"/>
    <cellStyle name="Вычисление 2 7 3 5 2 2" xfId="42568"/>
    <cellStyle name="Вычисление 2 7 3 5 3" xfId="42569"/>
    <cellStyle name="Вычисление 2 7 3 6" xfId="42570"/>
    <cellStyle name="Вычисление 2 7 3 6 2" xfId="42571"/>
    <cellStyle name="Вычисление 2 7 3 6 2 2" xfId="42572"/>
    <cellStyle name="Вычисление 2 7 3 6 3" xfId="42573"/>
    <cellStyle name="Вычисление 2 7 3 7" xfId="42574"/>
    <cellStyle name="Вычисление 2 7 3 7 2" xfId="42575"/>
    <cellStyle name="Вычисление 2 7 3 8" xfId="42576"/>
    <cellStyle name="Вычисление 2 7 4" xfId="42577"/>
    <cellStyle name="Вычисление 2 7 4 2" xfId="42578"/>
    <cellStyle name="Вычисление 2 7 4 2 2" xfId="42579"/>
    <cellStyle name="Вычисление 2 7 4 2 2 2" xfId="42580"/>
    <cellStyle name="Вычисление 2 7 4 2 3" xfId="42581"/>
    <cellStyle name="Вычисление 2 7 4 3" xfId="42582"/>
    <cellStyle name="Вычисление 2 7 4 3 2" xfId="42583"/>
    <cellStyle name="Вычисление 2 7 4 3 2 2" xfId="42584"/>
    <cellStyle name="Вычисление 2 7 4 3 3" xfId="42585"/>
    <cellStyle name="Вычисление 2 7 4 4" xfId="42586"/>
    <cellStyle name="Вычисление 2 7 4 4 2" xfId="42587"/>
    <cellStyle name="Вычисление 2 7 4 4 2 2" xfId="42588"/>
    <cellStyle name="Вычисление 2 7 4 4 3" xfId="42589"/>
    <cellStyle name="Вычисление 2 7 4 5" xfId="42590"/>
    <cellStyle name="Вычисление 2 7 4 5 2" xfId="42591"/>
    <cellStyle name="Вычисление 2 7 4 5 2 2" xfId="42592"/>
    <cellStyle name="Вычисление 2 7 4 5 3" xfId="42593"/>
    <cellStyle name="Вычисление 2 7 4 6" xfId="42594"/>
    <cellStyle name="Вычисление 2 7 4 6 2" xfId="42595"/>
    <cellStyle name="Вычисление 2 7 4 6 2 2" xfId="42596"/>
    <cellStyle name="Вычисление 2 7 4 6 3" xfId="42597"/>
    <cellStyle name="Вычисление 2 7 4 7" xfId="42598"/>
    <cellStyle name="Вычисление 2 7 4 7 2" xfId="42599"/>
    <cellStyle name="Вычисление 2 7 4 8" xfId="42600"/>
    <cellStyle name="Вычисление 2 7 5" xfId="42601"/>
    <cellStyle name="Вычисление 2 7 5 2" xfId="42602"/>
    <cellStyle name="Вычисление 2 7 5 2 2" xfId="42603"/>
    <cellStyle name="Вычисление 2 7 5 2 2 2" xfId="42604"/>
    <cellStyle name="Вычисление 2 7 5 2 3" xfId="42605"/>
    <cellStyle name="Вычисление 2 7 5 3" xfId="42606"/>
    <cellStyle name="Вычисление 2 7 5 3 2" xfId="42607"/>
    <cellStyle name="Вычисление 2 7 5 3 2 2" xfId="42608"/>
    <cellStyle name="Вычисление 2 7 5 3 3" xfId="42609"/>
    <cellStyle name="Вычисление 2 7 5 4" xfId="42610"/>
    <cellStyle name="Вычисление 2 7 5 4 2" xfId="42611"/>
    <cellStyle name="Вычисление 2 7 5 4 2 2" xfId="42612"/>
    <cellStyle name="Вычисление 2 7 5 4 3" xfId="42613"/>
    <cellStyle name="Вычисление 2 7 5 5" xfId="42614"/>
    <cellStyle name="Вычисление 2 7 5 5 2" xfId="42615"/>
    <cellStyle name="Вычисление 2 7 5 5 2 2" xfId="42616"/>
    <cellStyle name="Вычисление 2 7 5 5 3" xfId="42617"/>
    <cellStyle name="Вычисление 2 7 5 6" xfId="42618"/>
    <cellStyle name="Вычисление 2 7 5 6 2" xfId="42619"/>
    <cellStyle name="Вычисление 2 7 5 6 2 2" xfId="42620"/>
    <cellStyle name="Вычисление 2 7 5 6 3" xfId="42621"/>
    <cellStyle name="Вычисление 2 7 5 7" xfId="42622"/>
    <cellStyle name="Вычисление 2 7 5 7 2" xfId="42623"/>
    <cellStyle name="Вычисление 2 7 5 8" xfId="42624"/>
    <cellStyle name="Вычисление 2 7 6" xfId="42625"/>
    <cellStyle name="Вычисление 2 7 6 2" xfId="42626"/>
    <cellStyle name="Вычисление 2 7 6 2 2" xfId="42627"/>
    <cellStyle name="Вычисление 2 7 6 2 2 2" xfId="42628"/>
    <cellStyle name="Вычисление 2 7 6 2 3" xfId="42629"/>
    <cellStyle name="Вычисление 2 7 6 3" xfId="42630"/>
    <cellStyle name="Вычисление 2 7 6 3 2" xfId="42631"/>
    <cellStyle name="Вычисление 2 7 6 3 2 2" xfId="42632"/>
    <cellStyle name="Вычисление 2 7 6 3 3" xfId="42633"/>
    <cellStyle name="Вычисление 2 7 6 4" xfId="42634"/>
    <cellStyle name="Вычисление 2 7 6 4 2" xfId="42635"/>
    <cellStyle name="Вычисление 2 7 6 4 2 2" xfId="42636"/>
    <cellStyle name="Вычисление 2 7 6 4 3" xfId="42637"/>
    <cellStyle name="Вычисление 2 7 6 5" xfId="42638"/>
    <cellStyle name="Вычисление 2 7 6 5 2" xfId="42639"/>
    <cellStyle name="Вычисление 2 7 6 5 2 2" xfId="42640"/>
    <cellStyle name="Вычисление 2 7 6 5 3" xfId="42641"/>
    <cellStyle name="Вычисление 2 7 6 6" xfId="42642"/>
    <cellStyle name="Вычисление 2 7 6 6 2" xfId="42643"/>
    <cellStyle name="Вычисление 2 7 6 6 2 2" xfId="42644"/>
    <cellStyle name="Вычисление 2 7 6 6 3" xfId="42645"/>
    <cellStyle name="Вычисление 2 7 6 7" xfId="42646"/>
    <cellStyle name="Вычисление 2 7 6 7 2" xfId="42647"/>
    <cellStyle name="Вычисление 2 7 6 8" xfId="42648"/>
    <cellStyle name="Вычисление 2 7 7" xfId="42649"/>
    <cellStyle name="Вычисление 2 7 7 2" xfId="42650"/>
    <cellStyle name="Вычисление 2 7 7 2 2" xfId="42651"/>
    <cellStyle name="Вычисление 2 7 7 2 2 2" xfId="42652"/>
    <cellStyle name="Вычисление 2 7 7 2 3" xfId="42653"/>
    <cellStyle name="Вычисление 2 7 7 3" xfId="42654"/>
    <cellStyle name="Вычисление 2 7 7 3 2" xfId="42655"/>
    <cellStyle name="Вычисление 2 7 7 3 2 2" xfId="42656"/>
    <cellStyle name="Вычисление 2 7 7 3 3" xfId="42657"/>
    <cellStyle name="Вычисление 2 7 7 4" xfId="42658"/>
    <cellStyle name="Вычисление 2 7 7 4 2" xfId="42659"/>
    <cellStyle name="Вычисление 2 7 7 4 2 2" xfId="42660"/>
    <cellStyle name="Вычисление 2 7 7 4 3" xfId="42661"/>
    <cellStyle name="Вычисление 2 7 7 5" xfId="42662"/>
    <cellStyle name="Вычисление 2 7 7 5 2" xfId="42663"/>
    <cellStyle name="Вычисление 2 7 7 5 2 2" xfId="42664"/>
    <cellStyle name="Вычисление 2 7 7 5 3" xfId="42665"/>
    <cellStyle name="Вычисление 2 7 7 6" xfId="42666"/>
    <cellStyle name="Вычисление 2 7 7 6 2" xfId="42667"/>
    <cellStyle name="Вычисление 2 7 7 6 2 2" xfId="42668"/>
    <cellStyle name="Вычисление 2 7 7 6 3" xfId="42669"/>
    <cellStyle name="Вычисление 2 7 7 7" xfId="42670"/>
    <cellStyle name="Вычисление 2 7 7 7 2" xfId="42671"/>
    <cellStyle name="Вычисление 2 7 7 8" xfId="42672"/>
    <cellStyle name="Вычисление 2 7 8" xfId="42673"/>
    <cellStyle name="Вычисление 2 7 8 2" xfId="42674"/>
    <cellStyle name="Вычисление 2 7 8 2 2" xfId="42675"/>
    <cellStyle name="Вычисление 2 7 8 2 2 2" xfId="42676"/>
    <cellStyle name="Вычисление 2 7 8 2 3" xfId="42677"/>
    <cellStyle name="Вычисление 2 7 8 3" xfId="42678"/>
    <cellStyle name="Вычисление 2 7 8 3 2" xfId="42679"/>
    <cellStyle name="Вычисление 2 7 8 3 2 2" xfId="42680"/>
    <cellStyle name="Вычисление 2 7 8 3 3" xfId="42681"/>
    <cellStyle name="Вычисление 2 7 8 4" xfId="42682"/>
    <cellStyle name="Вычисление 2 7 8 4 2" xfId="42683"/>
    <cellStyle name="Вычисление 2 7 8 4 2 2" xfId="42684"/>
    <cellStyle name="Вычисление 2 7 8 4 3" xfId="42685"/>
    <cellStyle name="Вычисление 2 7 8 5" xfId="42686"/>
    <cellStyle name="Вычисление 2 7 8 5 2" xfId="42687"/>
    <cellStyle name="Вычисление 2 7 8 5 2 2" xfId="42688"/>
    <cellStyle name="Вычисление 2 7 8 5 3" xfId="42689"/>
    <cellStyle name="Вычисление 2 7 8 6" xfId="42690"/>
    <cellStyle name="Вычисление 2 7 8 6 2" xfId="42691"/>
    <cellStyle name="Вычисление 2 7 8 6 2 2" xfId="42692"/>
    <cellStyle name="Вычисление 2 7 8 6 3" xfId="42693"/>
    <cellStyle name="Вычисление 2 7 8 7" xfId="42694"/>
    <cellStyle name="Вычисление 2 7 8 7 2" xfId="42695"/>
    <cellStyle name="Вычисление 2 7 8 8" xfId="42696"/>
    <cellStyle name="Вычисление 2 7 9" xfId="42697"/>
    <cellStyle name="Вычисление 2 8" xfId="42698"/>
    <cellStyle name="Вычисление 2 8 2" xfId="42699"/>
    <cellStyle name="Вычисление 2 8 2 2" xfId="42700"/>
    <cellStyle name="Вычисление 2 8 2 2 2" xfId="42701"/>
    <cellStyle name="Вычисление 2 8 2 3" xfId="42702"/>
    <cellStyle name="Вычисление 2 8 3" xfId="42703"/>
    <cellStyle name="Вычисление 2 8 3 2" xfId="42704"/>
    <cellStyle name="Вычисление 2 8 3 2 2" xfId="42705"/>
    <cellStyle name="Вычисление 2 8 3 3" xfId="42706"/>
    <cellStyle name="Вычисление 2 8 4" xfId="42707"/>
    <cellStyle name="Вычисление 2 8 4 2" xfId="42708"/>
    <cellStyle name="Вычисление 2 8 4 2 2" xfId="42709"/>
    <cellStyle name="Вычисление 2 8 4 3" xfId="42710"/>
    <cellStyle name="Вычисление 2 8 5" xfId="42711"/>
    <cellStyle name="Вычисление 2 8 5 2" xfId="42712"/>
    <cellStyle name="Вычисление 2 8 5 2 2" xfId="42713"/>
    <cellStyle name="Вычисление 2 8 5 3" xfId="42714"/>
    <cellStyle name="Вычисление 2 8 6" xfId="42715"/>
    <cellStyle name="Вычисление 2 8 6 2" xfId="42716"/>
    <cellStyle name="Вычисление 2 8 7" xfId="42717"/>
    <cellStyle name="Вычисление 2 9" xfId="42718"/>
    <cellStyle name="Вычисление 2 9 2" xfId="42719"/>
    <cellStyle name="Вычисление 2 9 2 2" xfId="42720"/>
    <cellStyle name="Вычисление 2 9 2 2 2" xfId="42721"/>
    <cellStyle name="Вычисление 2 9 2 3" xfId="42722"/>
    <cellStyle name="Вычисление 2 9 3" xfId="42723"/>
    <cellStyle name="Вычисление 2 9 3 2" xfId="42724"/>
    <cellStyle name="Вычисление 2 9 3 2 2" xfId="42725"/>
    <cellStyle name="Вычисление 2 9 3 3" xfId="42726"/>
    <cellStyle name="Вычисление 2 9 4" xfId="42727"/>
    <cellStyle name="Вычисление 2 9 4 2" xfId="42728"/>
    <cellStyle name="Вычисление 2 9 4 2 2" xfId="42729"/>
    <cellStyle name="Вычисление 2 9 4 3" xfId="42730"/>
    <cellStyle name="Вычисление 2 9 5" xfId="42731"/>
    <cellStyle name="Вычисление 2 9 5 2" xfId="42732"/>
    <cellStyle name="Вычисление 2 9 5 2 2" xfId="42733"/>
    <cellStyle name="Вычисление 2 9 5 3" xfId="42734"/>
    <cellStyle name="Вычисление 2 9 6" xfId="42735"/>
    <cellStyle name="Вычисление 2 9 6 2" xfId="42736"/>
    <cellStyle name="Вычисление 2 9 6 2 2" xfId="42737"/>
    <cellStyle name="Вычисление 2 9 6 3" xfId="42738"/>
    <cellStyle name="Вычисление 2 9 7" xfId="42739"/>
    <cellStyle name="Вычисление 2 9 7 2" xfId="42740"/>
    <cellStyle name="Вычисление 2 9 8" xfId="42741"/>
    <cellStyle name="Вычисление 3" xfId="42742"/>
    <cellStyle name="Вычисление 3 10" xfId="42743"/>
    <cellStyle name="Вычисление 3 10 2" xfId="42744"/>
    <cellStyle name="Вычисление 3 11" xfId="42745"/>
    <cellStyle name="Вычисление 3 2" xfId="42746"/>
    <cellStyle name="Вычисление 3 2 10" xfId="42747"/>
    <cellStyle name="Вычисление 3 2 2" xfId="42748"/>
    <cellStyle name="Вычисление 3 2 2 2" xfId="42749"/>
    <cellStyle name="Вычисление 3 2 2 2 2" xfId="42750"/>
    <cellStyle name="Вычисление 3 2 2 3" xfId="42751"/>
    <cellStyle name="Вычисление 3 2 2 3 2" xfId="42752"/>
    <cellStyle name="Вычисление 3 2 2 4" xfId="42753"/>
    <cellStyle name="Вычисление 3 2 3" xfId="42754"/>
    <cellStyle name="Вычисление 3 2 3 2" xfId="42755"/>
    <cellStyle name="Вычисление 3 2 4" xfId="42756"/>
    <cellStyle name="Вычисление 3 2 4 2" xfId="42757"/>
    <cellStyle name="Вычисление 3 2 5" xfId="42758"/>
    <cellStyle name="Вычисление 3 2 5 2" xfId="42759"/>
    <cellStyle name="Вычисление 3 2 6" xfId="42760"/>
    <cellStyle name="Вычисление 3 2 6 2" xfId="42761"/>
    <cellStyle name="Вычисление 3 2 7" xfId="42762"/>
    <cellStyle name="Вычисление 3 2 7 2" xfId="42763"/>
    <cellStyle name="Вычисление 3 2 8" xfId="42764"/>
    <cellStyle name="Вычисление 3 2 8 2" xfId="42765"/>
    <cellStyle name="Вычисление 3 2 9" xfId="42766"/>
    <cellStyle name="Вычисление 3 2 9 2" xfId="42767"/>
    <cellStyle name="Вычисление 3 3" xfId="42768"/>
    <cellStyle name="Вычисление 3 3 2" xfId="42769"/>
    <cellStyle name="Вычисление 3 3 2 2" xfId="42770"/>
    <cellStyle name="Вычисление 3 3 3" xfId="42771"/>
    <cellStyle name="Вычисление 3 3 3 2" xfId="42772"/>
    <cellStyle name="Вычисление 3 3 4" xfId="42773"/>
    <cellStyle name="Вычисление 3 4" xfId="42774"/>
    <cellStyle name="Вычисление 3 4 2" xfId="42775"/>
    <cellStyle name="Вычисление 3 5" xfId="42776"/>
    <cellStyle name="Вычисление 3 5 2" xfId="42777"/>
    <cellStyle name="Вычисление 3 6" xfId="42778"/>
    <cellStyle name="Вычисление 3 6 2" xfId="42779"/>
    <cellStyle name="Вычисление 3 7" xfId="42780"/>
    <cellStyle name="Вычисление 3 7 2" xfId="42781"/>
    <cellStyle name="Вычисление 3 8" xfId="42782"/>
    <cellStyle name="Вычисление 3 8 2" xfId="42783"/>
    <cellStyle name="Вычисление 3 9" xfId="42784"/>
    <cellStyle name="Вычисление 3 9 2" xfId="42785"/>
    <cellStyle name="Гиперссылка 2" xfId="42786"/>
    <cellStyle name="Данные" xfId="42787"/>
    <cellStyle name="Данные 10" xfId="42788"/>
    <cellStyle name="Данные 10 2" xfId="42789"/>
    <cellStyle name="Данные 10 2 2" xfId="42790"/>
    <cellStyle name="Данные 10 2 2 2" xfId="42791"/>
    <cellStyle name="Данные 10 2 3" xfId="42792"/>
    <cellStyle name="Данные 10 3" xfId="42793"/>
    <cellStyle name="Данные 10 3 2" xfId="42794"/>
    <cellStyle name="Данные 10 3 2 2" xfId="42795"/>
    <cellStyle name="Данные 10 3 3" xfId="42796"/>
    <cellStyle name="Данные 10 4" xfId="42797"/>
    <cellStyle name="Данные 10 4 2" xfId="42798"/>
    <cellStyle name="Данные 10 4 2 2" xfId="42799"/>
    <cellStyle name="Данные 10 4 3" xfId="42800"/>
    <cellStyle name="Данные 10 5" xfId="42801"/>
    <cellStyle name="Данные 10 5 2" xfId="42802"/>
    <cellStyle name="Данные 10 5 2 2" xfId="42803"/>
    <cellStyle name="Данные 10 5 3" xfId="42804"/>
    <cellStyle name="Данные 10 6" xfId="42805"/>
    <cellStyle name="Данные 10 6 2" xfId="42806"/>
    <cellStyle name="Данные 10 6 2 2" xfId="42807"/>
    <cellStyle name="Данные 10 6 3" xfId="42808"/>
    <cellStyle name="Данные 10 7" xfId="42809"/>
    <cellStyle name="Данные 10 7 2" xfId="42810"/>
    <cellStyle name="Данные 10 8" xfId="42811"/>
    <cellStyle name="Данные 11" xfId="42812"/>
    <cellStyle name="Данные 11 2" xfId="42813"/>
    <cellStyle name="Данные 11 2 2" xfId="42814"/>
    <cellStyle name="Данные 11 2 2 2" xfId="42815"/>
    <cellStyle name="Данные 11 2 3" xfId="42816"/>
    <cellStyle name="Данные 11 3" xfId="42817"/>
    <cellStyle name="Данные 11 3 2" xfId="42818"/>
    <cellStyle name="Данные 11 3 2 2" xfId="42819"/>
    <cellStyle name="Данные 11 3 3" xfId="42820"/>
    <cellStyle name="Данные 11 4" xfId="42821"/>
    <cellStyle name="Данные 11 4 2" xfId="42822"/>
    <cellStyle name="Данные 11 4 2 2" xfId="42823"/>
    <cellStyle name="Данные 11 4 3" xfId="42824"/>
    <cellStyle name="Данные 11 5" xfId="42825"/>
    <cellStyle name="Данные 11 5 2" xfId="42826"/>
    <cellStyle name="Данные 11 5 2 2" xfId="42827"/>
    <cellStyle name="Данные 11 5 3" xfId="42828"/>
    <cellStyle name="Данные 11 6" xfId="42829"/>
    <cellStyle name="Данные 11 6 2" xfId="42830"/>
    <cellStyle name="Данные 11 6 2 2" xfId="42831"/>
    <cellStyle name="Данные 11 6 3" xfId="42832"/>
    <cellStyle name="Данные 11 7" xfId="42833"/>
    <cellStyle name="Данные 11 7 2" xfId="42834"/>
    <cellStyle name="Данные 11 8" xfId="42835"/>
    <cellStyle name="Данные 12" xfId="42836"/>
    <cellStyle name="Данные 12 2" xfId="42837"/>
    <cellStyle name="Данные 12 2 2" xfId="42838"/>
    <cellStyle name="Данные 12 2 2 2" xfId="42839"/>
    <cellStyle name="Данные 12 2 3" xfId="42840"/>
    <cellStyle name="Данные 12 3" xfId="42841"/>
    <cellStyle name="Данные 12 3 2" xfId="42842"/>
    <cellStyle name="Данные 12 3 2 2" xfId="42843"/>
    <cellStyle name="Данные 12 3 3" xfId="42844"/>
    <cellStyle name="Данные 12 4" xfId="42845"/>
    <cellStyle name="Данные 12 4 2" xfId="42846"/>
    <cellStyle name="Данные 12 4 2 2" xfId="42847"/>
    <cellStyle name="Данные 12 4 3" xfId="42848"/>
    <cellStyle name="Данные 12 5" xfId="42849"/>
    <cellStyle name="Данные 12 5 2" xfId="42850"/>
    <cellStyle name="Данные 12 5 2 2" xfId="42851"/>
    <cellStyle name="Данные 12 5 3" xfId="42852"/>
    <cellStyle name="Данные 12 6" xfId="42853"/>
    <cellStyle name="Данные 12 6 2" xfId="42854"/>
    <cellStyle name="Данные 12 6 2 2" xfId="42855"/>
    <cellStyle name="Данные 12 6 3" xfId="42856"/>
    <cellStyle name="Данные 12 7" xfId="42857"/>
    <cellStyle name="Данные 12 7 2" xfId="42858"/>
    <cellStyle name="Данные 12 8" xfId="42859"/>
    <cellStyle name="Данные 13" xfId="42860"/>
    <cellStyle name="Данные 13 2" xfId="42861"/>
    <cellStyle name="Данные 13 2 2" xfId="42862"/>
    <cellStyle name="Данные 13 3" xfId="42863"/>
    <cellStyle name="Данные 14" xfId="42864"/>
    <cellStyle name="Данные 2" xfId="42865"/>
    <cellStyle name="Данные 2 2" xfId="42866"/>
    <cellStyle name="Данные 2 2 2" xfId="42867"/>
    <cellStyle name="Данные 2 2 2 2" xfId="42868"/>
    <cellStyle name="Данные 2 2 3" xfId="42869"/>
    <cellStyle name="Данные 2 3" xfId="42870"/>
    <cellStyle name="Данные 2 3 2" xfId="42871"/>
    <cellStyle name="Данные 2 3 2 2" xfId="42872"/>
    <cellStyle name="Данные 2 3 3" xfId="42873"/>
    <cellStyle name="Данные 2 4" xfId="42874"/>
    <cellStyle name="Данные 2 4 2" xfId="42875"/>
    <cellStyle name="Данные 2 4 2 2" xfId="42876"/>
    <cellStyle name="Данные 2 4 3" xfId="42877"/>
    <cellStyle name="Данные 2 5" xfId="42878"/>
    <cellStyle name="Данные 3" xfId="42879"/>
    <cellStyle name="Данные 3 2" xfId="42880"/>
    <cellStyle name="Данные 3 2 2" xfId="42881"/>
    <cellStyle name="Данные 3 2 2 2" xfId="42882"/>
    <cellStyle name="Данные 3 2 3" xfId="42883"/>
    <cellStyle name="Данные 3 3" xfId="42884"/>
    <cellStyle name="Данные 3 3 2" xfId="42885"/>
    <cellStyle name="Данные 3 3 2 2" xfId="42886"/>
    <cellStyle name="Данные 3 3 3" xfId="42887"/>
    <cellStyle name="Данные 3 4" xfId="42888"/>
    <cellStyle name="Данные 3 4 2" xfId="42889"/>
    <cellStyle name="Данные 3 4 2 2" xfId="42890"/>
    <cellStyle name="Данные 3 4 3" xfId="42891"/>
    <cellStyle name="Данные 3 5" xfId="42892"/>
    <cellStyle name="Данные 3 5 2" xfId="42893"/>
    <cellStyle name="Данные 3 5 2 2" xfId="42894"/>
    <cellStyle name="Данные 3 5 3" xfId="42895"/>
    <cellStyle name="Данные 3 6" xfId="42896"/>
    <cellStyle name="Данные 4" xfId="42897"/>
    <cellStyle name="Данные 4 2" xfId="42898"/>
    <cellStyle name="Данные 4 2 2" xfId="42899"/>
    <cellStyle name="Данные 4 2 2 2" xfId="42900"/>
    <cellStyle name="Данные 4 2 3" xfId="42901"/>
    <cellStyle name="Данные 4 3" xfId="42902"/>
    <cellStyle name="Данные 4 3 2" xfId="42903"/>
    <cellStyle name="Данные 4 3 2 2" xfId="42904"/>
    <cellStyle name="Данные 4 3 3" xfId="42905"/>
    <cellStyle name="Данные 4 4" xfId="42906"/>
    <cellStyle name="Данные 4 4 2" xfId="42907"/>
    <cellStyle name="Данные 4 4 2 2" xfId="42908"/>
    <cellStyle name="Данные 4 4 3" xfId="42909"/>
    <cellStyle name="Данные 4 5" xfId="42910"/>
    <cellStyle name="Данные 4 5 2" xfId="42911"/>
    <cellStyle name="Данные 4 5 2 2" xfId="42912"/>
    <cellStyle name="Данные 4 5 3" xfId="42913"/>
    <cellStyle name="Данные 4 6" xfId="42914"/>
    <cellStyle name="Данные 4 6 2" xfId="42915"/>
    <cellStyle name="Данные 4 6 2 2" xfId="42916"/>
    <cellStyle name="Данные 4 6 3" xfId="42917"/>
    <cellStyle name="Данные 4 7" xfId="42918"/>
    <cellStyle name="Данные 4 7 2" xfId="42919"/>
    <cellStyle name="Данные 4 8" xfId="42920"/>
    <cellStyle name="Данные 5" xfId="42921"/>
    <cellStyle name="Данные 5 2" xfId="42922"/>
    <cellStyle name="Данные 5 2 2" xfId="42923"/>
    <cellStyle name="Данные 5 2 2 2" xfId="42924"/>
    <cellStyle name="Данные 5 2 3" xfId="42925"/>
    <cellStyle name="Данные 5 3" xfId="42926"/>
    <cellStyle name="Данные 5 3 2" xfId="42927"/>
    <cellStyle name="Данные 5 3 2 2" xfId="42928"/>
    <cellStyle name="Данные 5 3 3" xfId="42929"/>
    <cellStyle name="Данные 5 4" xfId="42930"/>
    <cellStyle name="Данные 5 4 2" xfId="42931"/>
    <cellStyle name="Данные 5 4 2 2" xfId="42932"/>
    <cellStyle name="Данные 5 4 3" xfId="42933"/>
    <cellStyle name="Данные 5 5" xfId="42934"/>
    <cellStyle name="Данные 5 5 2" xfId="42935"/>
    <cellStyle name="Данные 5 5 2 2" xfId="42936"/>
    <cellStyle name="Данные 5 5 3" xfId="42937"/>
    <cellStyle name="Данные 5 6" xfId="42938"/>
    <cellStyle name="Данные 5 6 2" xfId="42939"/>
    <cellStyle name="Данные 5 6 2 2" xfId="42940"/>
    <cellStyle name="Данные 5 6 3" xfId="42941"/>
    <cellStyle name="Данные 5 7" xfId="42942"/>
    <cellStyle name="Данные 5 7 2" xfId="42943"/>
    <cellStyle name="Данные 5 8" xfId="42944"/>
    <cellStyle name="Данные 6" xfId="42945"/>
    <cellStyle name="Данные 6 2" xfId="42946"/>
    <cellStyle name="Данные 6 2 2" xfId="42947"/>
    <cellStyle name="Данные 6 2 2 2" xfId="42948"/>
    <cellStyle name="Данные 6 2 3" xfId="42949"/>
    <cellStyle name="Данные 6 3" xfId="42950"/>
    <cellStyle name="Данные 6 3 2" xfId="42951"/>
    <cellStyle name="Данные 6 3 2 2" xfId="42952"/>
    <cellStyle name="Данные 6 3 3" xfId="42953"/>
    <cellStyle name="Данные 6 4" xfId="42954"/>
    <cellStyle name="Данные 6 4 2" xfId="42955"/>
    <cellStyle name="Данные 6 4 2 2" xfId="42956"/>
    <cellStyle name="Данные 6 4 3" xfId="42957"/>
    <cellStyle name="Данные 6 5" xfId="42958"/>
    <cellStyle name="Данные 6 5 2" xfId="42959"/>
    <cellStyle name="Данные 6 5 2 2" xfId="42960"/>
    <cellStyle name="Данные 6 5 3" xfId="42961"/>
    <cellStyle name="Данные 6 6" xfId="42962"/>
    <cellStyle name="Данные 6 6 2" xfId="42963"/>
    <cellStyle name="Данные 6 6 2 2" xfId="42964"/>
    <cellStyle name="Данные 6 6 3" xfId="42965"/>
    <cellStyle name="Данные 6 7" xfId="42966"/>
    <cellStyle name="Данные 6 7 2" xfId="42967"/>
    <cellStyle name="Данные 6 8" xfId="42968"/>
    <cellStyle name="Данные 7" xfId="42969"/>
    <cellStyle name="Данные 7 2" xfId="42970"/>
    <cellStyle name="Данные 7 2 2" xfId="42971"/>
    <cellStyle name="Данные 7 2 2 2" xfId="42972"/>
    <cellStyle name="Данные 7 2 3" xfId="42973"/>
    <cellStyle name="Данные 7 3" xfId="42974"/>
    <cellStyle name="Данные 7 3 2" xfId="42975"/>
    <cellStyle name="Данные 7 3 2 2" xfId="42976"/>
    <cellStyle name="Данные 7 3 3" xfId="42977"/>
    <cellStyle name="Данные 7 4" xfId="42978"/>
    <cellStyle name="Данные 7 4 2" xfId="42979"/>
    <cellStyle name="Данные 7 4 2 2" xfId="42980"/>
    <cellStyle name="Данные 7 4 3" xfId="42981"/>
    <cellStyle name="Данные 7 5" xfId="42982"/>
    <cellStyle name="Данные 7 5 2" xfId="42983"/>
    <cellStyle name="Данные 7 5 2 2" xfId="42984"/>
    <cellStyle name="Данные 7 5 3" xfId="42985"/>
    <cellStyle name="Данные 7 6" xfId="42986"/>
    <cellStyle name="Данные 7 6 2" xfId="42987"/>
    <cellStyle name="Данные 7 6 2 2" xfId="42988"/>
    <cellStyle name="Данные 7 6 3" xfId="42989"/>
    <cellStyle name="Данные 7 7" xfId="42990"/>
    <cellStyle name="Данные 7 7 2" xfId="42991"/>
    <cellStyle name="Данные 7 8" xfId="42992"/>
    <cellStyle name="Данные 8" xfId="42993"/>
    <cellStyle name="Данные 8 2" xfId="42994"/>
    <cellStyle name="Данные 8 2 2" xfId="42995"/>
    <cellStyle name="Данные 8 2 2 2" xfId="42996"/>
    <cellStyle name="Данные 8 2 3" xfId="42997"/>
    <cellStyle name="Данные 8 3" xfId="42998"/>
    <cellStyle name="Данные 8 3 2" xfId="42999"/>
    <cellStyle name="Данные 8 3 2 2" xfId="43000"/>
    <cellStyle name="Данные 8 3 3" xfId="43001"/>
    <cellStyle name="Данные 8 4" xfId="43002"/>
    <cellStyle name="Данные 8 4 2" xfId="43003"/>
    <cellStyle name="Данные 8 4 2 2" xfId="43004"/>
    <cellStyle name="Данные 8 4 3" xfId="43005"/>
    <cellStyle name="Данные 8 5" xfId="43006"/>
    <cellStyle name="Данные 8 5 2" xfId="43007"/>
    <cellStyle name="Данные 8 5 2 2" xfId="43008"/>
    <cellStyle name="Данные 8 5 3" xfId="43009"/>
    <cellStyle name="Данные 8 6" xfId="43010"/>
    <cellStyle name="Данные 8 6 2" xfId="43011"/>
    <cellStyle name="Данные 8 6 2 2" xfId="43012"/>
    <cellStyle name="Данные 8 6 3" xfId="43013"/>
    <cellStyle name="Данные 8 7" xfId="43014"/>
    <cellStyle name="Данные 8 7 2" xfId="43015"/>
    <cellStyle name="Данные 8 8" xfId="43016"/>
    <cellStyle name="Данные 9" xfId="43017"/>
    <cellStyle name="Данные 9 2" xfId="43018"/>
    <cellStyle name="Данные 9 2 2" xfId="43019"/>
    <cellStyle name="Данные 9 2 2 2" xfId="43020"/>
    <cellStyle name="Данные 9 2 3" xfId="43021"/>
    <cellStyle name="Данные 9 3" xfId="43022"/>
    <cellStyle name="Данные 9 3 2" xfId="43023"/>
    <cellStyle name="Данные 9 3 2 2" xfId="43024"/>
    <cellStyle name="Данные 9 3 3" xfId="43025"/>
    <cellStyle name="Данные 9 4" xfId="43026"/>
    <cellStyle name="Данные 9 4 2" xfId="43027"/>
    <cellStyle name="Данные 9 4 2 2" xfId="43028"/>
    <cellStyle name="Данные 9 4 3" xfId="43029"/>
    <cellStyle name="Данные 9 5" xfId="43030"/>
    <cellStyle name="Данные 9 5 2" xfId="43031"/>
    <cellStyle name="Данные 9 5 2 2" xfId="43032"/>
    <cellStyle name="Данные 9 5 3" xfId="43033"/>
    <cellStyle name="Данные 9 6" xfId="43034"/>
    <cellStyle name="Данные 9 6 2" xfId="43035"/>
    <cellStyle name="Данные 9 6 2 2" xfId="43036"/>
    <cellStyle name="Данные 9 6 3" xfId="43037"/>
    <cellStyle name="Данные 9 7" xfId="43038"/>
    <cellStyle name="Данные 9 7 2" xfId="43039"/>
    <cellStyle name="Данные 9 8" xfId="43040"/>
    <cellStyle name="Дата" xfId="43041"/>
    <cellStyle name="Дата UTL" xfId="43042"/>
    <cellStyle name="Денежный 2" xfId="43043"/>
    <cellStyle name="Денежный 2 2" xfId="43044"/>
    <cellStyle name="Денежный 2 2 2" xfId="43045"/>
    <cellStyle name="Денежный 2 3" xfId="43046"/>
    <cellStyle name="Денежный 3" xfId="43047"/>
    <cellStyle name="Денежный 3 2" xfId="43048"/>
    <cellStyle name="Денежный 3 3" xfId="43049"/>
    <cellStyle name="Денежный 4" xfId="43050"/>
    <cellStyle name="Денежный 4 2" xfId="43051"/>
    <cellStyle name="Денежный 4 3" xfId="43052"/>
    <cellStyle name="Заголовок" xfId="43053"/>
    <cellStyle name="Заголовок 1 2" xfId="43054"/>
    <cellStyle name="Заголовок 1 2 2" xfId="43055"/>
    <cellStyle name="Заголовок 1 2 3" xfId="43056"/>
    <cellStyle name="Заголовок 1 2 4" xfId="43057"/>
    <cellStyle name="Заголовок 1 2 5" xfId="43058"/>
    <cellStyle name="Заголовок 1 2 6" xfId="43059"/>
    <cellStyle name="Заголовок 1 2 7" xfId="43060"/>
    <cellStyle name="Заголовок 1 3" xfId="43061"/>
    <cellStyle name="Заголовок 2 2" xfId="43062"/>
    <cellStyle name="Заголовок 2 2 2" xfId="43063"/>
    <cellStyle name="Заголовок 2 2 3" xfId="43064"/>
    <cellStyle name="Заголовок 2 2 4" xfId="43065"/>
    <cellStyle name="Заголовок 2 2 5" xfId="43066"/>
    <cellStyle name="Заголовок 2 2 6" xfId="43067"/>
    <cellStyle name="Заголовок 2 2 7" xfId="43068"/>
    <cellStyle name="Заголовок 2 3" xfId="43069"/>
    <cellStyle name="Заголовок 3 2" xfId="43070"/>
    <cellStyle name="Заголовок 3 2 2" xfId="43071"/>
    <cellStyle name="Заголовок 3 2 3" xfId="43072"/>
    <cellStyle name="Заголовок 3 2 4" xfId="43073"/>
    <cellStyle name="Заголовок 3 2 5" xfId="43074"/>
    <cellStyle name="Заголовок 3 2 6" xfId="43075"/>
    <cellStyle name="Заголовок 3 2 7" xfId="43076"/>
    <cellStyle name="Заголовок 3 3" xfId="43077"/>
    <cellStyle name="Заголовок 4 2" xfId="43078"/>
    <cellStyle name="Заголовок 4 2 2" xfId="43079"/>
    <cellStyle name="Заголовок 4 2 3" xfId="43080"/>
    <cellStyle name="Заголовок 4 2 4" xfId="43081"/>
    <cellStyle name="Заголовок 4 2 5" xfId="43082"/>
    <cellStyle name="Заголовок 4 2 6" xfId="43083"/>
    <cellStyle name="Заголовок 4 2 7" xfId="43084"/>
    <cellStyle name="Заголовок 4 3" xfId="43085"/>
    <cellStyle name="ЗаголовокСтолбца" xfId="43086"/>
    <cellStyle name="ЗаголовокСтолбца 2" xfId="43087"/>
    <cellStyle name="Защитный" xfId="43088"/>
    <cellStyle name="Защитный 2" xfId="43089"/>
    <cellStyle name="Защитный 3" xfId="43090"/>
    <cellStyle name="Значение" xfId="43091"/>
    <cellStyle name="Значение 10" xfId="43092"/>
    <cellStyle name="Значение 10 2" xfId="43093"/>
    <cellStyle name="Значение 10 2 2" xfId="43094"/>
    <cellStyle name="Значение 10 2 2 2" xfId="43095"/>
    <cellStyle name="Значение 10 2 3" xfId="43096"/>
    <cellStyle name="Значение 10 3" xfId="43097"/>
    <cellStyle name="Значение 10 3 2" xfId="43098"/>
    <cellStyle name="Значение 10 3 2 2" xfId="43099"/>
    <cellStyle name="Значение 10 3 3" xfId="43100"/>
    <cellStyle name="Значение 10 4" xfId="43101"/>
    <cellStyle name="Значение 10 4 2" xfId="43102"/>
    <cellStyle name="Значение 10 4 2 2" xfId="43103"/>
    <cellStyle name="Значение 10 4 3" xfId="43104"/>
    <cellStyle name="Значение 10 5" xfId="43105"/>
    <cellStyle name="Значение 10 5 2" xfId="43106"/>
    <cellStyle name="Значение 10 5 2 2" xfId="43107"/>
    <cellStyle name="Значение 10 5 3" xfId="43108"/>
    <cellStyle name="Значение 10 6" xfId="43109"/>
    <cellStyle name="Значение 10 6 2" xfId="43110"/>
    <cellStyle name="Значение 10 6 2 2" xfId="43111"/>
    <cellStyle name="Значение 10 6 3" xfId="43112"/>
    <cellStyle name="Значение 10 7" xfId="43113"/>
    <cellStyle name="Значение 10 7 2" xfId="43114"/>
    <cellStyle name="Значение 10 8" xfId="43115"/>
    <cellStyle name="Значение 11" xfId="43116"/>
    <cellStyle name="Значение 11 2" xfId="43117"/>
    <cellStyle name="Значение 11 2 2" xfId="43118"/>
    <cellStyle name="Значение 11 2 2 2" xfId="43119"/>
    <cellStyle name="Значение 11 2 3" xfId="43120"/>
    <cellStyle name="Значение 11 3" xfId="43121"/>
    <cellStyle name="Значение 11 3 2" xfId="43122"/>
    <cellStyle name="Значение 11 3 2 2" xfId="43123"/>
    <cellStyle name="Значение 11 3 3" xfId="43124"/>
    <cellStyle name="Значение 11 4" xfId="43125"/>
    <cellStyle name="Значение 11 4 2" xfId="43126"/>
    <cellStyle name="Значение 11 4 2 2" xfId="43127"/>
    <cellStyle name="Значение 11 4 3" xfId="43128"/>
    <cellStyle name="Значение 11 5" xfId="43129"/>
    <cellStyle name="Значение 11 5 2" xfId="43130"/>
    <cellStyle name="Значение 11 5 2 2" xfId="43131"/>
    <cellStyle name="Значение 11 5 3" xfId="43132"/>
    <cellStyle name="Значение 11 6" xfId="43133"/>
    <cellStyle name="Значение 11 6 2" xfId="43134"/>
    <cellStyle name="Значение 11 6 2 2" xfId="43135"/>
    <cellStyle name="Значение 11 6 3" xfId="43136"/>
    <cellStyle name="Значение 11 7" xfId="43137"/>
    <cellStyle name="Значение 11 7 2" xfId="43138"/>
    <cellStyle name="Значение 11 8" xfId="43139"/>
    <cellStyle name="Значение 12" xfId="43140"/>
    <cellStyle name="Значение 12 2" xfId="43141"/>
    <cellStyle name="Значение 12 2 2" xfId="43142"/>
    <cellStyle name="Значение 12 2 2 2" xfId="43143"/>
    <cellStyle name="Значение 12 2 3" xfId="43144"/>
    <cellStyle name="Значение 12 3" xfId="43145"/>
    <cellStyle name="Значение 12 3 2" xfId="43146"/>
    <cellStyle name="Значение 12 3 2 2" xfId="43147"/>
    <cellStyle name="Значение 12 3 3" xfId="43148"/>
    <cellStyle name="Значение 12 4" xfId="43149"/>
    <cellStyle name="Значение 12 4 2" xfId="43150"/>
    <cellStyle name="Значение 12 4 2 2" xfId="43151"/>
    <cellStyle name="Значение 12 4 3" xfId="43152"/>
    <cellStyle name="Значение 12 5" xfId="43153"/>
    <cellStyle name="Значение 12 5 2" xfId="43154"/>
    <cellStyle name="Значение 12 5 2 2" xfId="43155"/>
    <cellStyle name="Значение 12 5 3" xfId="43156"/>
    <cellStyle name="Значение 12 6" xfId="43157"/>
    <cellStyle name="Значение 12 6 2" xfId="43158"/>
    <cellStyle name="Значение 12 6 2 2" xfId="43159"/>
    <cellStyle name="Значение 12 6 3" xfId="43160"/>
    <cellStyle name="Значение 12 7" xfId="43161"/>
    <cellStyle name="Значение 12 7 2" xfId="43162"/>
    <cellStyle name="Значение 12 8" xfId="43163"/>
    <cellStyle name="Значение 13" xfId="43164"/>
    <cellStyle name="Значение 13 2" xfId="43165"/>
    <cellStyle name="Значение 13 2 2" xfId="43166"/>
    <cellStyle name="Значение 13 3" xfId="43167"/>
    <cellStyle name="Значение 14" xfId="43168"/>
    <cellStyle name="Значение 15" xfId="43169"/>
    <cellStyle name="Значение 2" xfId="43170"/>
    <cellStyle name="Значение 2 2" xfId="43171"/>
    <cellStyle name="Значение 2 2 2" xfId="43172"/>
    <cellStyle name="Значение 2 2 2 2" xfId="43173"/>
    <cellStyle name="Значение 2 2 3" xfId="43174"/>
    <cellStyle name="Значение 2 3" xfId="43175"/>
    <cellStyle name="Значение 2 3 2" xfId="43176"/>
    <cellStyle name="Значение 2 3 2 2" xfId="43177"/>
    <cellStyle name="Значение 2 3 3" xfId="43178"/>
    <cellStyle name="Значение 2 4" xfId="43179"/>
    <cellStyle name="Значение 2 4 2" xfId="43180"/>
    <cellStyle name="Значение 2 4 2 2" xfId="43181"/>
    <cellStyle name="Значение 2 4 3" xfId="43182"/>
    <cellStyle name="Значение 2 5" xfId="43183"/>
    <cellStyle name="Значение 3" xfId="43184"/>
    <cellStyle name="Значение 3 2" xfId="43185"/>
    <cellStyle name="Значение 3 2 2" xfId="43186"/>
    <cellStyle name="Значение 3 2 2 2" xfId="43187"/>
    <cellStyle name="Значение 3 2 3" xfId="43188"/>
    <cellStyle name="Значение 3 3" xfId="43189"/>
    <cellStyle name="Значение 3 3 2" xfId="43190"/>
    <cellStyle name="Значение 3 3 2 2" xfId="43191"/>
    <cellStyle name="Значение 3 3 3" xfId="43192"/>
    <cellStyle name="Значение 3 4" xfId="43193"/>
    <cellStyle name="Значение 3 4 2" xfId="43194"/>
    <cellStyle name="Значение 3 4 2 2" xfId="43195"/>
    <cellStyle name="Значение 3 4 3" xfId="43196"/>
    <cellStyle name="Значение 3 5" xfId="43197"/>
    <cellStyle name="Значение 3 5 2" xfId="43198"/>
    <cellStyle name="Значение 3 5 2 2" xfId="43199"/>
    <cellStyle name="Значение 3 5 3" xfId="43200"/>
    <cellStyle name="Значение 3 6" xfId="43201"/>
    <cellStyle name="Значение 4" xfId="43202"/>
    <cellStyle name="Значение 4 2" xfId="43203"/>
    <cellStyle name="Значение 4 2 2" xfId="43204"/>
    <cellStyle name="Значение 4 2 2 2" xfId="43205"/>
    <cellStyle name="Значение 4 2 3" xfId="43206"/>
    <cellStyle name="Значение 4 3" xfId="43207"/>
    <cellStyle name="Значение 4 3 2" xfId="43208"/>
    <cellStyle name="Значение 4 3 2 2" xfId="43209"/>
    <cellStyle name="Значение 4 3 3" xfId="43210"/>
    <cellStyle name="Значение 4 4" xfId="43211"/>
    <cellStyle name="Значение 4 4 2" xfId="43212"/>
    <cellStyle name="Значение 4 4 2 2" xfId="43213"/>
    <cellStyle name="Значение 4 4 3" xfId="43214"/>
    <cellStyle name="Значение 4 5" xfId="43215"/>
    <cellStyle name="Значение 4 5 2" xfId="43216"/>
    <cellStyle name="Значение 4 5 2 2" xfId="43217"/>
    <cellStyle name="Значение 4 5 3" xfId="43218"/>
    <cellStyle name="Значение 4 6" xfId="43219"/>
    <cellStyle name="Значение 4 6 2" xfId="43220"/>
    <cellStyle name="Значение 4 6 2 2" xfId="43221"/>
    <cellStyle name="Значение 4 6 3" xfId="43222"/>
    <cellStyle name="Значение 4 7" xfId="43223"/>
    <cellStyle name="Значение 4 7 2" xfId="43224"/>
    <cellStyle name="Значение 4 8" xfId="43225"/>
    <cellStyle name="Значение 5" xfId="43226"/>
    <cellStyle name="Значение 5 2" xfId="43227"/>
    <cellStyle name="Значение 5 2 2" xfId="43228"/>
    <cellStyle name="Значение 5 2 2 2" xfId="43229"/>
    <cellStyle name="Значение 5 2 3" xfId="43230"/>
    <cellStyle name="Значение 5 3" xfId="43231"/>
    <cellStyle name="Значение 5 3 2" xfId="43232"/>
    <cellStyle name="Значение 5 3 2 2" xfId="43233"/>
    <cellStyle name="Значение 5 3 3" xfId="43234"/>
    <cellStyle name="Значение 5 4" xfId="43235"/>
    <cellStyle name="Значение 5 4 2" xfId="43236"/>
    <cellStyle name="Значение 5 4 2 2" xfId="43237"/>
    <cellStyle name="Значение 5 4 3" xfId="43238"/>
    <cellStyle name="Значение 5 5" xfId="43239"/>
    <cellStyle name="Значение 5 5 2" xfId="43240"/>
    <cellStyle name="Значение 5 5 2 2" xfId="43241"/>
    <cellStyle name="Значение 5 5 3" xfId="43242"/>
    <cellStyle name="Значение 5 6" xfId="43243"/>
    <cellStyle name="Значение 5 6 2" xfId="43244"/>
    <cellStyle name="Значение 5 6 2 2" xfId="43245"/>
    <cellStyle name="Значение 5 6 3" xfId="43246"/>
    <cellStyle name="Значение 5 7" xfId="43247"/>
    <cellStyle name="Значение 5 7 2" xfId="43248"/>
    <cellStyle name="Значение 5 8" xfId="43249"/>
    <cellStyle name="Значение 6" xfId="43250"/>
    <cellStyle name="Значение 6 2" xfId="43251"/>
    <cellStyle name="Значение 6 2 2" xfId="43252"/>
    <cellStyle name="Значение 6 2 2 2" xfId="43253"/>
    <cellStyle name="Значение 6 2 3" xfId="43254"/>
    <cellStyle name="Значение 6 3" xfId="43255"/>
    <cellStyle name="Значение 6 3 2" xfId="43256"/>
    <cellStyle name="Значение 6 3 2 2" xfId="43257"/>
    <cellStyle name="Значение 6 3 3" xfId="43258"/>
    <cellStyle name="Значение 6 4" xfId="43259"/>
    <cellStyle name="Значение 6 4 2" xfId="43260"/>
    <cellStyle name="Значение 6 4 2 2" xfId="43261"/>
    <cellStyle name="Значение 6 4 3" xfId="43262"/>
    <cellStyle name="Значение 6 5" xfId="43263"/>
    <cellStyle name="Значение 6 5 2" xfId="43264"/>
    <cellStyle name="Значение 6 5 2 2" xfId="43265"/>
    <cellStyle name="Значение 6 5 3" xfId="43266"/>
    <cellStyle name="Значение 6 6" xfId="43267"/>
    <cellStyle name="Значение 6 6 2" xfId="43268"/>
    <cellStyle name="Значение 6 6 2 2" xfId="43269"/>
    <cellStyle name="Значение 6 6 3" xfId="43270"/>
    <cellStyle name="Значение 6 7" xfId="43271"/>
    <cellStyle name="Значение 6 7 2" xfId="43272"/>
    <cellStyle name="Значение 6 8" xfId="43273"/>
    <cellStyle name="Значение 7" xfId="43274"/>
    <cellStyle name="Значение 7 2" xfId="43275"/>
    <cellStyle name="Значение 7 2 2" xfId="43276"/>
    <cellStyle name="Значение 7 2 2 2" xfId="43277"/>
    <cellStyle name="Значение 7 2 3" xfId="43278"/>
    <cellStyle name="Значение 7 3" xfId="43279"/>
    <cellStyle name="Значение 7 3 2" xfId="43280"/>
    <cellStyle name="Значение 7 3 2 2" xfId="43281"/>
    <cellStyle name="Значение 7 3 3" xfId="43282"/>
    <cellStyle name="Значение 7 4" xfId="43283"/>
    <cellStyle name="Значение 7 4 2" xfId="43284"/>
    <cellStyle name="Значение 7 4 2 2" xfId="43285"/>
    <cellStyle name="Значение 7 4 3" xfId="43286"/>
    <cellStyle name="Значение 7 5" xfId="43287"/>
    <cellStyle name="Значение 7 5 2" xfId="43288"/>
    <cellStyle name="Значение 7 5 2 2" xfId="43289"/>
    <cellStyle name="Значение 7 5 3" xfId="43290"/>
    <cellStyle name="Значение 7 6" xfId="43291"/>
    <cellStyle name="Значение 7 6 2" xfId="43292"/>
    <cellStyle name="Значение 7 6 2 2" xfId="43293"/>
    <cellStyle name="Значение 7 6 3" xfId="43294"/>
    <cellStyle name="Значение 7 7" xfId="43295"/>
    <cellStyle name="Значение 7 7 2" xfId="43296"/>
    <cellStyle name="Значение 7 8" xfId="43297"/>
    <cellStyle name="Значение 8" xfId="43298"/>
    <cellStyle name="Значение 8 2" xfId="43299"/>
    <cellStyle name="Значение 8 2 2" xfId="43300"/>
    <cellStyle name="Значение 8 2 2 2" xfId="43301"/>
    <cellStyle name="Значение 8 2 3" xfId="43302"/>
    <cellStyle name="Значение 8 3" xfId="43303"/>
    <cellStyle name="Значение 8 3 2" xfId="43304"/>
    <cellStyle name="Значение 8 3 2 2" xfId="43305"/>
    <cellStyle name="Значение 8 3 3" xfId="43306"/>
    <cellStyle name="Значение 8 4" xfId="43307"/>
    <cellStyle name="Значение 8 4 2" xfId="43308"/>
    <cellStyle name="Значение 8 4 2 2" xfId="43309"/>
    <cellStyle name="Значение 8 4 3" xfId="43310"/>
    <cellStyle name="Значение 8 5" xfId="43311"/>
    <cellStyle name="Значение 8 5 2" xfId="43312"/>
    <cellStyle name="Значение 8 5 2 2" xfId="43313"/>
    <cellStyle name="Значение 8 5 3" xfId="43314"/>
    <cellStyle name="Значение 8 6" xfId="43315"/>
    <cellStyle name="Значение 8 6 2" xfId="43316"/>
    <cellStyle name="Значение 8 6 2 2" xfId="43317"/>
    <cellStyle name="Значение 8 6 3" xfId="43318"/>
    <cellStyle name="Значение 8 7" xfId="43319"/>
    <cellStyle name="Значение 8 7 2" xfId="43320"/>
    <cellStyle name="Значение 8 8" xfId="43321"/>
    <cellStyle name="Значение 9" xfId="43322"/>
    <cellStyle name="Значение 9 2" xfId="43323"/>
    <cellStyle name="Значение 9 2 2" xfId="43324"/>
    <cellStyle name="Значение 9 2 2 2" xfId="43325"/>
    <cellStyle name="Значение 9 2 3" xfId="43326"/>
    <cellStyle name="Значение 9 3" xfId="43327"/>
    <cellStyle name="Значение 9 3 2" xfId="43328"/>
    <cellStyle name="Значение 9 3 2 2" xfId="43329"/>
    <cellStyle name="Значение 9 3 3" xfId="43330"/>
    <cellStyle name="Значение 9 4" xfId="43331"/>
    <cellStyle name="Значение 9 4 2" xfId="43332"/>
    <cellStyle name="Значение 9 4 2 2" xfId="43333"/>
    <cellStyle name="Значение 9 4 3" xfId="43334"/>
    <cellStyle name="Значение 9 5" xfId="43335"/>
    <cellStyle name="Значение 9 5 2" xfId="43336"/>
    <cellStyle name="Значение 9 5 2 2" xfId="43337"/>
    <cellStyle name="Значение 9 5 3" xfId="43338"/>
    <cellStyle name="Значение 9 6" xfId="43339"/>
    <cellStyle name="Значение 9 6 2" xfId="43340"/>
    <cellStyle name="Значение 9 6 2 2" xfId="43341"/>
    <cellStyle name="Значение 9 6 3" xfId="43342"/>
    <cellStyle name="Значение 9 7" xfId="43343"/>
    <cellStyle name="Значение 9 7 2" xfId="43344"/>
    <cellStyle name="Значение 9 8" xfId="43345"/>
    <cellStyle name="Зоголовок" xfId="43346"/>
    <cellStyle name="зуксуте" xfId="43347"/>
    <cellStyle name="идгу" xfId="43348"/>
    <cellStyle name="Итог 2" xfId="43349"/>
    <cellStyle name="Итог 2 10" xfId="43350"/>
    <cellStyle name="Итог 2 10 2" xfId="43351"/>
    <cellStyle name="Итог 2 10 2 2" xfId="43352"/>
    <cellStyle name="Итог 2 10 2 2 2" xfId="43353"/>
    <cellStyle name="Итог 2 10 2 3" xfId="43354"/>
    <cellStyle name="Итог 2 10 3" xfId="43355"/>
    <cellStyle name="Итог 2 10 3 2" xfId="43356"/>
    <cellStyle name="Итог 2 10 3 2 2" xfId="43357"/>
    <cellStyle name="Итог 2 10 3 3" xfId="43358"/>
    <cellStyle name="Итог 2 10 4" xfId="43359"/>
    <cellStyle name="Итог 2 10 4 2" xfId="43360"/>
    <cellStyle name="Итог 2 10 4 2 2" xfId="43361"/>
    <cellStyle name="Итог 2 10 4 3" xfId="43362"/>
    <cellStyle name="Итог 2 10 5" xfId="43363"/>
    <cellStyle name="Итог 2 10 5 2" xfId="43364"/>
    <cellStyle name="Итог 2 10 5 2 2" xfId="43365"/>
    <cellStyle name="Итог 2 10 5 3" xfId="43366"/>
    <cellStyle name="Итог 2 10 6" xfId="43367"/>
    <cellStyle name="Итог 2 10 6 2" xfId="43368"/>
    <cellStyle name="Итог 2 10 7" xfId="43369"/>
    <cellStyle name="Итог 2 11" xfId="43370"/>
    <cellStyle name="Итог 2 11 2" xfId="43371"/>
    <cellStyle name="Итог 2 11 2 2" xfId="43372"/>
    <cellStyle name="Итог 2 11 2 2 2" xfId="43373"/>
    <cellStyle name="Итог 2 11 2 3" xfId="43374"/>
    <cellStyle name="Итог 2 11 3" xfId="43375"/>
    <cellStyle name="Итог 2 11 3 2" xfId="43376"/>
    <cellStyle name="Итог 2 11 3 2 2" xfId="43377"/>
    <cellStyle name="Итог 2 11 3 3" xfId="43378"/>
    <cellStyle name="Итог 2 11 4" xfId="43379"/>
    <cellStyle name="Итог 2 11 4 2" xfId="43380"/>
    <cellStyle name="Итог 2 11 4 2 2" xfId="43381"/>
    <cellStyle name="Итог 2 11 4 3" xfId="43382"/>
    <cellStyle name="Итог 2 11 5" xfId="43383"/>
    <cellStyle name="Итог 2 11 5 2" xfId="43384"/>
    <cellStyle name="Итог 2 11 5 2 2" xfId="43385"/>
    <cellStyle name="Итог 2 11 5 3" xfId="43386"/>
    <cellStyle name="Итог 2 11 6" xfId="43387"/>
    <cellStyle name="Итог 2 11 6 2" xfId="43388"/>
    <cellStyle name="Итог 2 11 6 2 2" xfId="43389"/>
    <cellStyle name="Итог 2 11 6 3" xfId="43390"/>
    <cellStyle name="Итог 2 11 7" xfId="43391"/>
    <cellStyle name="Итог 2 11 7 2" xfId="43392"/>
    <cellStyle name="Итог 2 11 8" xfId="43393"/>
    <cellStyle name="Итог 2 12" xfId="43394"/>
    <cellStyle name="Итог 2 12 2" xfId="43395"/>
    <cellStyle name="Итог 2 12 2 2" xfId="43396"/>
    <cellStyle name="Итог 2 12 2 2 2" xfId="43397"/>
    <cellStyle name="Итог 2 12 2 3" xfId="43398"/>
    <cellStyle name="Итог 2 12 3" xfId="43399"/>
    <cellStyle name="Итог 2 12 3 2" xfId="43400"/>
    <cellStyle name="Итог 2 12 3 2 2" xfId="43401"/>
    <cellStyle name="Итог 2 12 3 3" xfId="43402"/>
    <cellStyle name="Итог 2 12 4" xfId="43403"/>
    <cellStyle name="Итог 2 12 4 2" xfId="43404"/>
    <cellStyle name="Итог 2 12 4 2 2" xfId="43405"/>
    <cellStyle name="Итог 2 12 4 3" xfId="43406"/>
    <cellStyle name="Итог 2 12 5" xfId="43407"/>
    <cellStyle name="Итог 2 12 5 2" xfId="43408"/>
    <cellStyle name="Итог 2 12 5 2 2" xfId="43409"/>
    <cellStyle name="Итог 2 12 5 3" xfId="43410"/>
    <cellStyle name="Итог 2 12 6" xfId="43411"/>
    <cellStyle name="Итог 2 12 6 2" xfId="43412"/>
    <cellStyle name="Итог 2 12 6 2 2" xfId="43413"/>
    <cellStyle name="Итог 2 12 6 3" xfId="43414"/>
    <cellStyle name="Итог 2 12 7" xfId="43415"/>
    <cellStyle name="Итог 2 12 7 2" xfId="43416"/>
    <cellStyle name="Итог 2 12 8" xfId="43417"/>
    <cellStyle name="Итог 2 13" xfId="43418"/>
    <cellStyle name="Итог 2 13 2" xfId="43419"/>
    <cellStyle name="Итог 2 14" xfId="43420"/>
    <cellStyle name="Итог 2 14 2" xfId="43421"/>
    <cellStyle name="Итог 2 15" xfId="43422"/>
    <cellStyle name="Итог 2 15 2" xfId="43423"/>
    <cellStyle name="Итог 2 16" xfId="43424"/>
    <cellStyle name="Итог 2 16 2" xfId="43425"/>
    <cellStyle name="Итог 2 17" xfId="43426"/>
    <cellStyle name="Итог 2 17 2" xfId="43427"/>
    <cellStyle name="Итог 2 18" xfId="43428"/>
    <cellStyle name="Итог 2 18 2" xfId="43429"/>
    <cellStyle name="Итог 2 2" xfId="43430"/>
    <cellStyle name="Итог 2 2 10" xfId="43431"/>
    <cellStyle name="Итог 2 2 10 2" xfId="43432"/>
    <cellStyle name="Итог 2 2 11" xfId="43433"/>
    <cellStyle name="Итог 2 2 11 2" xfId="43434"/>
    <cellStyle name="Итог 2 2 12" xfId="43435"/>
    <cellStyle name="Итог 2 2 12 2" xfId="43436"/>
    <cellStyle name="Итог 2 2 13" xfId="43437"/>
    <cellStyle name="Итог 2 2 13 2" xfId="43438"/>
    <cellStyle name="Итог 2 2 14" xfId="43439"/>
    <cellStyle name="Итог 2 2 2" xfId="43440"/>
    <cellStyle name="Итог 2 2 2 10" xfId="43441"/>
    <cellStyle name="Итог 2 2 2 10 2" xfId="43442"/>
    <cellStyle name="Итог 2 2 2 11" xfId="43443"/>
    <cellStyle name="Итог 2 2 2 2" xfId="43444"/>
    <cellStyle name="Итог 2 2 2 2 2" xfId="43445"/>
    <cellStyle name="Итог 2 2 2 2 2 2" xfId="43446"/>
    <cellStyle name="Итог 2 2 2 2 3" xfId="43447"/>
    <cellStyle name="Итог 2 2 2 2 3 2" xfId="43448"/>
    <cellStyle name="Итог 2 2 2 2 4" xfId="43449"/>
    <cellStyle name="Итог 2 2 2 3" xfId="43450"/>
    <cellStyle name="Итог 2 2 2 3 2" xfId="43451"/>
    <cellStyle name="Итог 2 2 2 3 2 2" xfId="43452"/>
    <cellStyle name="Итог 2 2 2 3 3" xfId="43453"/>
    <cellStyle name="Итог 2 2 2 4" xfId="43454"/>
    <cellStyle name="Итог 2 2 2 4 2" xfId="43455"/>
    <cellStyle name="Итог 2 2 2 4 2 2" xfId="43456"/>
    <cellStyle name="Итог 2 2 2 4 3" xfId="43457"/>
    <cellStyle name="Итог 2 2 2 5" xfId="43458"/>
    <cellStyle name="Итог 2 2 2 5 2" xfId="43459"/>
    <cellStyle name="Итог 2 2 2 5 2 2" xfId="43460"/>
    <cellStyle name="Итог 2 2 2 5 3" xfId="43461"/>
    <cellStyle name="Итог 2 2 2 6" xfId="43462"/>
    <cellStyle name="Итог 2 2 2 6 2" xfId="43463"/>
    <cellStyle name="Итог 2 2 2 6 2 2" xfId="43464"/>
    <cellStyle name="Итог 2 2 2 6 3" xfId="43465"/>
    <cellStyle name="Итог 2 2 2 7" xfId="43466"/>
    <cellStyle name="Итог 2 2 2 7 2" xfId="43467"/>
    <cellStyle name="Итог 2 2 2 7 2 2" xfId="43468"/>
    <cellStyle name="Итог 2 2 2 7 3" xfId="43469"/>
    <cellStyle name="Итог 2 2 2 8" xfId="43470"/>
    <cellStyle name="Итог 2 2 2 8 2" xfId="43471"/>
    <cellStyle name="Итог 2 2 2 9" xfId="43472"/>
    <cellStyle name="Итог 2 2 2 9 2" xfId="43473"/>
    <cellStyle name="Итог 2 2 3" xfId="43474"/>
    <cellStyle name="Итог 2 2 3 2" xfId="43475"/>
    <cellStyle name="Итог 2 2 3 2 2" xfId="43476"/>
    <cellStyle name="Итог 2 2 3 2 2 2" xfId="43477"/>
    <cellStyle name="Итог 2 2 3 2 3" xfId="43478"/>
    <cellStyle name="Итог 2 2 3 3" xfId="43479"/>
    <cellStyle name="Итог 2 2 3 3 2" xfId="43480"/>
    <cellStyle name="Итог 2 2 3 3 2 2" xfId="43481"/>
    <cellStyle name="Итог 2 2 3 3 3" xfId="43482"/>
    <cellStyle name="Итог 2 2 3 4" xfId="43483"/>
    <cellStyle name="Итог 2 2 3 4 2" xfId="43484"/>
    <cellStyle name="Итог 2 2 3 4 2 2" xfId="43485"/>
    <cellStyle name="Итог 2 2 3 4 3" xfId="43486"/>
    <cellStyle name="Итог 2 2 3 5" xfId="43487"/>
    <cellStyle name="Итог 2 2 3 5 2" xfId="43488"/>
    <cellStyle name="Итог 2 2 3 5 2 2" xfId="43489"/>
    <cellStyle name="Итог 2 2 3 5 3" xfId="43490"/>
    <cellStyle name="Итог 2 2 3 6" xfId="43491"/>
    <cellStyle name="Итог 2 2 3 6 2" xfId="43492"/>
    <cellStyle name="Итог 2 2 3 6 2 2" xfId="43493"/>
    <cellStyle name="Итог 2 2 3 6 3" xfId="43494"/>
    <cellStyle name="Итог 2 2 3 7" xfId="43495"/>
    <cellStyle name="Итог 2 2 3 7 2" xfId="43496"/>
    <cellStyle name="Итог 2 2 3 8" xfId="43497"/>
    <cellStyle name="Итог 2 2 3 8 2" xfId="43498"/>
    <cellStyle name="Итог 2 2 3 9" xfId="43499"/>
    <cellStyle name="Итог 2 2 4" xfId="43500"/>
    <cellStyle name="Итог 2 2 4 2" xfId="43501"/>
    <cellStyle name="Итог 2 2 4 2 2" xfId="43502"/>
    <cellStyle name="Итог 2 2 4 2 2 2" xfId="43503"/>
    <cellStyle name="Итог 2 2 4 2 3" xfId="43504"/>
    <cellStyle name="Итог 2 2 4 3" xfId="43505"/>
    <cellStyle name="Итог 2 2 4 3 2" xfId="43506"/>
    <cellStyle name="Итог 2 2 4 3 2 2" xfId="43507"/>
    <cellStyle name="Итог 2 2 4 3 3" xfId="43508"/>
    <cellStyle name="Итог 2 2 4 4" xfId="43509"/>
    <cellStyle name="Итог 2 2 4 4 2" xfId="43510"/>
    <cellStyle name="Итог 2 2 4 4 2 2" xfId="43511"/>
    <cellStyle name="Итог 2 2 4 4 3" xfId="43512"/>
    <cellStyle name="Итог 2 2 4 5" xfId="43513"/>
    <cellStyle name="Итог 2 2 4 5 2" xfId="43514"/>
    <cellStyle name="Итог 2 2 4 5 2 2" xfId="43515"/>
    <cellStyle name="Итог 2 2 4 5 3" xfId="43516"/>
    <cellStyle name="Итог 2 2 4 6" xfId="43517"/>
    <cellStyle name="Итог 2 2 4 6 2" xfId="43518"/>
    <cellStyle name="Итог 2 2 4 7" xfId="43519"/>
    <cellStyle name="Итог 2 2 5" xfId="43520"/>
    <cellStyle name="Итог 2 2 5 2" xfId="43521"/>
    <cellStyle name="Итог 2 2 5 2 2" xfId="43522"/>
    <cellStyle name="Итог 2 2 5 2 2 2" xfId="43523"/>
    <cellStyle name="Итог 2 2 5 2 3" xfId="43524"/>
    <cellStyle name="Итог 2 2 5 3" xfId="43525"/>
    <cellStyle name="Итог 2 2 5 3 2" xfId="43526"/>
    <cellStyle name="Итог 2 2 5 3 2 2" xfId="43527"/>
    <cellStyle name="Итог 2 2 5 3 3" xfId="43528"/>
    <cellStyle name="Итог 2 2 5 4" xfId="43529"/>
    <cellStyle name="Итог 2 2 5 4 2" xfId="43530"/>
    <cellStyle name="Итог 2 2 5 4 2 2" xfId="43531"/>
    <cellStyle name="Итог 2 2 5 4 3" xfId="43532"/>
    <cellStyle name="Итог 2 2 5 5" xfId="43533"/>
    <cellStyle name="Итог 2 2 5 5 2" xfId="43534"/>
    <cellStyle name="Итог 2 2 5 5 2 2" xfId="43535"/>
    <cellStyle name="Итог 2 2 5 5 3" xfId="43536"/>
    <cellStyle name="Итог 2 2 5 6" xfId="43537"/>
    <cellStyle name="Итог 2 2 5 6 2" xfId="43538"/>
    <cellStyle name="Итог 2 2 5 7" xfId="43539"/>
    <cellStyle name="Итог 2 2 6" xfId="43540"/>
    <cellStyle name="Итог 2 2 6 2" xfId="43541"/>
    <cellStyle name="Итог 2 2 6 2 2" xfId="43542"/>
    <cellStyle name="Итог 2 2 6 2 2 2" xfId="43543"/>
    <cellStyle name="Итог 2 2 6 2 3" xfId="43544"/>
    <cellStyle name="Итог 2 2 6 3" xfId="43545"/>
    <cellStyle name="Итог 2 2 6 3 2" xfId="43546"/>
    <cellStyle name="Итог 2 2 6 3 2 2" xfId="43547"/>
    <cellStyle name="Итог 2 2 6 3 3" xfId="43548"/>
    <cellStyle name="Итог 2 2 6 4" xfId="43549"/>
    <cellStyle name="Итог 2 2 6 4 2" xfId="43550"/>
    <cellStyle name="Итог 2 2 6 4 2 2" xfId="43551"/>
    <cellStyle name="Итог 2 2 6 4 3" xfId="43552"/>
    <cellStyle name="Итог 2 2 6 5" xfId="43553"/>
    <cellStyle name="Итог 2 2 6 5 2" xfId="43554"/>
    <cellStyle name="Итог 2 2 6 5 2 2" xfId="43555"/>
    <cellStyle name="Итог 2 2 6 5 3" xfId="43556"/>
    <cellStyle name="Итог 2 2 6 6" xfId="43557"/>
    <cellStyle name="Итог 2 2 6 6 2" xfId="43558"/>
    <cellStyle name="Итог 2 2 6 7" xfId="43559"/>
    <cellStyle name="Итог 2 2 7" xfId="43560"/>
    <cellStyle name="Итог 2 2 7 2" xfId="43561"/>
    <cellStyle name="Итог 2 2 7 2 2" xfId="43562"/>
    <cellStyle name="Итог 2 2 7 2 2 2" xfId="43563"/>
    <cellStyle name="Итог 2 2 7 2 3" xfId="43564"/>
    <cellStyle name="Итог 2 2 7 3" xfId="43565"/>
    <cellStyle name="Итог 2 2 7 3 2" xfId="43566"/>
    <cellStyle name="Итог 2 2 7 3 2 2" xfId="43567"/>
    <cellStyle name="Итог 2 2 7 3 3" xfId="43568"/>
    <cellStyle name="Итог 2 2 7 4" xfId="43569"/>
    <cellStyle name="Итог 2 2 7 4 2" xfId="43570"/>
    <cellStyle name="Итог 2 2 7 4 2 2" xfId="43571"/>
    <cellStyle name="Итог 2 2 7 4 3" xfId="43572"/>
    <cellStyle name="Итог 2 2 7 5" xfId="43573"/>
    <cellStyle name="Итог 2 2 7 5 2" xfId="43574"/>
    <cellStyle name="Итог 2 2 7 5 2 2" xfId="43575"/>
    <cellStyle name="Итог 2 2 7 5 3" xfId="43576"/>
    <cellStyle name="Итог 2 2 7 6" xfId="43577"/>
    <cellStyle name="Итог 2 2 7 6 2" xfId="43578"/>
    <cellStyle name="Итог 2 2 7 6 2 2" xfId="43579"/>
    <cellStyle name="Итог 2 2 7 6 3" xfId="43580"/>
    <cellStyle name="Итог 2 2 7 7" xfId="43581"/>
    <cellStyle name="Итог 2 2 7 7 2" xfId="43582"/>
    <cellStyle name="Итог 2 2 7 8" xfId="43583"/>
    <cellStyle name="Итог 2 2 8" xfId="43584"/>
    <cellStyle name="Итог 2 2 8 2" xfId="43585"/>
    <cellStyle name="Итог 2 2 8 2 2" xfId="43586"/>
    <cellStyle name="Итог 2 2 8 2 2 2" xfId="43587"/>
    <cellStyle name="Итог 2 2 8 2 3" xfId="43588"/>
    <cellStyle name="Итог 2 2 8 3" xfId="43589"/>
    <cellStyle name="Итог 2 2 8 3 2" xfId="43590"/>
    <cellStyle name="Итог 2 2 8 3 2 2" xfId="43591"/>
    <cellStyle name="Итог 2 2 8 3 3" xfId="43592"/>
    <cellStyle name="Итог 2 2 8 4" xfId="43593"/>
    <cellStyle name="Итог 2 2 8 4 2" xfId="43594"/>
    <cellStyle name="Итог 2 2 8 4 2 2" xfId="43595"/>
    <cellStyle name="Итог 2 2 8 4 3" xfId="43596"/>
    <cellStyle name="Итог 2 2 8 5" xfId="43597"/>
    <cellStyle name="Итог 2 2 8 5 2" xfId="43598"/>
    <cellStyle name="Итог 2 2 8 5 2 2" xfId="43599"/>
    <cellStyle name="Итог 2 2 8 5 3" xfId="43600"/>
    <cellStyle name="Итог 2 2 8 6" xfId="43601"/>
    <cellStyle name="Итог 2 2 8 6 2" xfId="43602"/>
    <cellStyle name="Итог 2 2 8 6 2 2" xfId="43603"/>
    <cellStyle name="Итог 2 2 8 6 3" xfId="43604"/>
    <cellStyle name="Итог 2 2 8 7" xfId="43605"/>
    <cellStyle name="Итог 2 2 8 7 2" xfId="43606"/>
    <cellStyle name="Итог 2 2 8 8" xfId="43607"/>
    <cellStyle name="Итог 2 2 9" xfId="43608"/>
    <cellStyle name="Итог 2 2 9 2" xfId="43609"/>
    <cellStyle name="Итог 2 2 9 2 2" xfId="43610"/>
    <cellStyle name="Итог 2 2 9 3" xfId="43611"/>
    <cellStyle name="Итог 2 3" xfId="43612"/>
    <cellStyle name="Итог 2 3 10" xfId="43613"/>
    <cellStyle name="Итог 2 3 10 2" xfId="43614"/>
    <cellStyle name="Итог 2 3 11" xfId="43615"/>
    <cellStyle name="Итог 2 3 11 2" xfId="43616"/>
    <cellStyle name="Итог 2 3 12" xfId="43617"/>
    <cellStyle name="Итог 2 3 12 2" xfId="43618"/>
    <cellStyle name="Итог 2 3 13" xfId="43619"/>
    <cellStyle name="Итог 2 3 13 2" xfId="43620"/>
    <cellStyle name="Итог 2 3 14" xfId="43621"/>
    <cellStyle name="Итог 2 3 2" xfId="43622"/>
    <cellStyle name="Итог 2 3 2 2" xfId="43623"/>
    <cellStyle name="Итог 2 3 2 2 2" xfId="43624"/>
    <cellStyle name="Итог 2 3 2 2 2 2" xfId="43625"/>
    <cellStyle name="Итог 2 3 2 2 3" xfId="43626"/>
    <cellStyle name="Итог 2 3 2 3" xfId="43627"/>
    <cellStyle name="Итог 2 3 2 3 2" xfId="43628"/>
    <cellStyle name="Итог 2 3 2 3 2 2" xfId="43629"/>
    <cellStyle name="Итог 2 3 2 3 3" xfId="43630"/>
    <cellStyle name="Итог 2 3 2 4" xfId="43631"/>
    <cellStyle name="Итог 2 3 2 4 2" xfId="43632"/>
    <cellStyle name="Итог 2 3 2 4 2 2" xfId="43633"/>
    <cellStyle name="Итог 2 3 2 4 3" xfId="43634"/>
    <cellStyle name="Итог 2 3 2 5" xfId="43635"/>
    <cellStyle name="Итог 2 3 2 5 2" xfId="43636"/>
    <cellStyle name="Итог 2 3 2 5 2 2" xfId="43637"/>
    <cellStyle name="Итог 2 3 2 5 3" xfId="43638"/>
    <cellStyle name="Итог 2 3 2 6" xfId="43639"/>
    <cellStyle name="Итог 2 3 2 6 2" xfId="43640"/>
    <cellStyle name="Итог 2 3 2 6 2 2" xfId="43641"/>
    <cellStyle name="Итог 2 3 2 6 3" xfId="43642"/>
    <cellStyle name="Итог 2 3 2 7" xfId="43643"/>
    <cellStyle name="Итог 2 3 2 7 2" xfId="43644"/>
    <cellStyle name="Итог 2 3 2 8" xfId="43645"/>
    <cellStyle name="Итог 2 3 2 8 2" xfId="43646"/>
    <cellStyle name="Итог 2 3 2 9" xfId="43647"/>
    <cellStyle name="Итог 2 3 3" xfId="43648"/>
    <cellStyle name="Итог 2 3 3 2" xfId="43649"/>
    <cellStyle name="Итог 2 3 3 2 2" xfId="43650"/>
    <cellStyle name="Итог 2 3 3 2 2 2" xfId="43651"/>
    <cellStyle name="Итог 2 3 3 2 3" xfId="43652"/>
    <cellStyle name="Итог 2 3 3 3" xfId="43653"/>
    <cellStyle name="Итог 2 3 3 3 2" xfId="43654"/>
    <cellStyle name="Итог 2 3 3 3 2 2" xfId="43655"/>
    <cellStyle name="Итог 2 3 3 3 3" xfId="43656"/>
    <cellStyle name="Итог 2 3 3 4" xfId="43657"/>
    <cellStyle name="Итог 2 3 3 4 2" xfId="43658"/>
    <cellStyle name="Итог 2 3 3 4 2 2" xfId="43659"/>
    <cellStyle name="Итог 2 3 3 4 3" xfId="43660"/>
    <cellStyle name="Итог 2 3 3 5" xfId="43661"/>
    <cellStyle name="Итог 2 3 3 5 2" xfId="43662"/>
    <cellStyle name="Итог 2 3 3 5 2 2" xfId="43663"/>
    <cellStyle name="Итог 2 3 3 5 3" xfId="43664"/>
    <cellStyle name="Итог 2 3 3 6" xfId="43665"/>
    <cellStyle name="Итог 2 3 3 6 2" xfId="43666"/>
    <cellStyle name="Итог 2 3 3 7" xfId="43667"/>
    <cellStyle name="Итог 2 3 4" xfId="43668"/>
    <cellStyle name="Итог 2 3 4 2" xfId="43669"/>
    <cellStyle name="Итог 2 3 4 2 2" xfId="43670"/>
    <cellStyle name="Итог 2 3 4 2 2 2" xfId="43671"/>
    <cellStyle name="Итог 2 3 4 2 3" xfId="43672"/>
    <cellStyle name="Итог 2 3 4 3" xfId="43673"/>
    <cellStyle name="Итог 2 3 4 3 2" xfId="43674"/>
    <cellStyle name="Итог 2 3 4 3 2 2" xfId="43675"/>
    <cellStyle name="Итог 2 3 4 3 3" xfId="43676"/>
    <cellStyle name="Итог 2 3 4 4" xfId="43677"/>
    <cellStyle name="Итог 2 3 4 4 2" xfId="43678"/>
    <cellStyle name="Итог 2 3 4 4 2 2" xfId="43679"/>
    <cellStyle name="Итог 2 3 4 4 3" xfId="43680"/>
    <cellStyle name="Итог 2 3 4 5" xfId="43681"/>
    <cellStyle name="Итог 2 3 4 5 2" xfId="43682"/>
    <cellStyle name="Итог 2 3 4 5 2 2" xfId="43683"/>
    <cellStyle name="Итог 2 3 4 5 3" xfId="43684"/>
    <cellStyle name="Итог 2 3 4 6" xfId="43685"/>
    <cellStyle name="Итог 2 3 4 6 2" xfId="43686"/>
    <cellStyle name="Итог 2 3 4 7" xfId="43687"/>
    <cellStyle name="Итог 2 3 5" xfId="43688"/>
    <cellStyle name="Итог 2 3 5 2" xfId="43689"/>
    <cellStyle name="Итог 2 3 5 2 2" xfId="43690"/>
    <cellStyle name="Итог 2 3 5 2 2 2" xfId="43691"/>
    <cellStyle name="Итог 2 3 5 2 3" xfId="43692"/>
    <cellStyle name="Итог 2 3 5 3" xfId="43693"/>
    <cellStyle name="Итог 2 3 5 3 2" xfId="43694"/>
    <cellStyle name="Итог 2 3 5 3 2 2" xfId="43695"/>
    <cellStyle name="Итог 2 3 5 3 3" xfId="43696"/>
    <cellStyle name="Итог 2 3 5 4" xfId="43697"/>
    <cellStyle name="Итог 2 3 5 4 2" xfId="43698"/>
    <cellStyle name="Итог 2 3 5 4 2 2" xfId="43699"/>
    <cellStyle name="Итог 2 3 5 4 3" xfId="43700"/>
    <cellStyle name="Итог 2 3 5 5" xfId="43701"/>
    <cellStyle name="Итог 2 3 5 5 2" xfId="43702"/>
    <cellStyle name="Итог 2 3 5 5 2 2" xfId="43703"/>
    <cellStyle name="Итог 2 3 5 5 3" xfId="43704"/>
    <cellStyle name="Итог 2 3 5 6" xfId="43705"/>
    <cellStyle name="Итог 2 3 5 6 2" xfId="43706"/>
    <cellStyle name="Итог 2 3 5 7" xfId="43707"/>
    <cellStyle name="Итог 2 3 6" xfId="43708"/>
    <cellStyle name="Итог 2 3 6 2" xfId="43709"/>
    <cellStyle name="Итог 2 3 6 2 2" xfId="43710"/>
    <cellStyle name="Итог 2 3 6 2 2 2" xfId="43711"/>
    <cellStyle name="Итог 2 3 6 2 3" xfId="43712"/>
    <cellStyle name="Итог 2 3 6 3" xfId="43713"/>
    <cellStyle name="Итог 2 3 6 3 2" xfId="43714"/>
    <cellStyle name="Итог 2 3 6 3 2 2" xfId="43715"/>
    <cellStyle name="Итог 2 3 6 3 3" xfId="43716"/>
    <cellStyle name="Итог 2 3 6 4" xfId="43717"/>
    <cellStyle name="Итог 2 3 6 4 2" xfId="43718"/>
    <cellStyle name="Итог 2 3 6 4 2 2" xfId="43719"/>
    <cellStyle name="Итог 2 3 6 4 3" xfId="43720"/>
    <cellStyle name="Итог 2 3 6 5" xfId="43721"/>
    <cellStyle name="Итог 2 3 6 5 2" xfId="43722"/>
    <cellStyle name="Итог 2 3 6 5 2 2" xfId="43723"/>
    <cellStyle name="Итог 2 3 6 5 3" xfId="43724"/>
    <cellStyle name="Итог 2 3 6 6" xfId="43725"/>
    <cellStyle name="Итог 2 3 6 6 2" xfId="43726"/>
    <cellStyle name="Итог 2 3 6 7" xfId="43727"/>
    <cellStyle name="Итог 2 3 7" xfId="43728"/>
    <cellStyle name="Итог 2 3 7 2" xfId="43729"/>
    <cellStyle name="Итог 2 3 7 2 2" xfId="43730"/>
    <cellStyle name="Итог 2 3 7 2 2 2" xfId="43731"/>
    <cellStyle name="Итог 2 3 7 2 3" xfId="43732"/>
    <cellStyle name="Итог 2 3 7 3" xfId="43733"/>
    <cellStyle name="Итог 2 3 7 3 2" xfId="43734"/>
    <cellStyle name="Итог 2 3 7 3 2 2" xfId="43735"/>
    <cellStyle name="Итог 2 3 7 3 3" xfId="43736"/>
    <cellStyle name="Итог 2 3 7 4" xfId="43737"/>
    <cellStyle name="Итог 2 3 7 4 2" xfId="43738"/>
    <cellStyle name="Итог 2 3 7 4 2 2" xfId="43739"/>
    <cellStyle name="Итог 2 3 7 4 3" xfId="43740"/>
    <cellStyle name="Итог 2 3 7 5" xfId="43741"/>
    <cellStyle name="Итог 2 3 7 5 2" xfId="43742"/>
    <cellStyle name="Итог 2 3 7 5 2 2" xfId="43743"/>
    <cellStyle name="Итог 2 3 7 5 3" xfId="43744"/>
    <cellStyle name="Итог 2 3 7 6" xfId="43745"/>
    <cellStyle name="Итог 2 3 7 6 2" xfId="43746"/>
    <cellStyle name="Итог 2 3 7 6 2 2" xfId="43747"/>
    <cellStyle name="Итог 2 3 7 6 3" xfId="43748"/>
    <cellStyle name="Итог 2 3 7 7" xfId="43749"/>
    <cellStyle name="Итог 2 3 7 7 2" xfId="43750"/>
    <cellStyle name="Итог 2 3 7 8" xfId="43751"/>
    <cellStyle name="Итог 2 3 8" xfId="43752"/>
    <cellStyle name="Итог 2 3 8 2" xfId="43753"/>
    <cellStyle name="Итог 2 3 8 2 2" xfId="43754"/>
    <cellStyle name="Итог 2 3 8 2 2 2" xfId="43755"/>
    <cellStyle name="Итог 2 3 8 2 3" xfId="43756"/>
    <cellStyle name="Итог 2 3 8 3" xfId="43757"/>
    <cellStyle name="Итог 2 3 8 3 2" xfId="43758"/>
    <cellStyle name="Итог 2 3 8 3 2 2" xfId="43759"/>
    <cellStyle name="Итог 2 3 8 3 3" xfId="43760"/>
    <cellStyle name="Итог 2 3 8 4" xfId="43761"/>
    <cellStyle name="Итог 2 3 8 4 2" xfId="43762"/>
    <cellStyle name="Итог 2 3 8 4 2 2" xfId="43763"/>
    <cellStyle name="Итог 2 3 8 4 3" xfId="43764"/>
    <cellStyle name="Итог 2 3 8 5" xfId="43765"/>
    <cellStyle name="Итог 2 3 8 5 2" xfId="43766"/>
    <cellStyle name="Итог 2 3 8 5 2 2" xfId="43767"/>
    <cellStyle name="Итог 2 3 8 5 3" xfId="43768"/>
    <cellStyle name="Итог 2 3 8 6" xfId="43769"/>
    <cellStyle name="Итог 2 3 8 6 2" xfId="43770"/>
    <cellStyle name="Итог 2 3 8 6 2 2" xfId="43771"/>
    <cellStyle name="Итог 2 3 8 6 3" xfId="43772"/>
    <cellStyle name="Итог 2 3 8 7" xfId="43773"/>
    <cellStyle name="Итог 2 3 8 7 2" xfId="43774"/>
    <cellStyle name="Итог 2 3 8 8" xfId="43775"/>
    <cellStyle name="Итог 2 3 9" xfId="43776"/>
    <cellStyle name="Итог 2 3 9 2" xfId="43777"/>
    <cellStyle name="Итог 2 3 9 2 2" xfId="43778"/>
    <cellStyle name="Итог 2 3 9 3" xfId="43779"/>
    <cellStyle name="Итог 2 4" xfId="43780"/>
    <cellStyle name="Итог 2 4 10" xfId="43781"/>
    <cellStyle name="Итог 2 4 10 2" xfId="43782"/>
    <cellStyle name="Итог 2 4 11" xfId="43783"/>
    <cellStyle name="Итог 2 4 11 2" xfId="43784"/>
    <cellStyle name="Итог 2 4 12" xfId="43785"/>
    <cellStyle name="Итог 2 4 2" xfId="43786"/>
    <cellStyle name="Итог 2 4 2 2" xfId="43787"/>
    <cellStyle name="Итог 2 4 2 2 2" xfId="43788"/>
    <cellStyle name="Итог 2 4 2 2 2 2" xfId="43789"/>
    <cellStyle name="Итог 2 4 2 2 3" xfId="43790"/>
    <cellStyle name="Итог 2 4 2 3" xfId="43791"/>
    <cellStyle name="Итог 2 4 2 3 2" xfId="43792"/>
    <cellStyle name="Итог 2 4 2 3 2 2" xfId="43793"/>
    <cellStyle name="Итог 2 4 2 3 3" xfId="43794"/>
    <cellStyle name="Итог 2 4 2 4" xfId="43795"/>
    <cellStyle name="Итог 2 4 2 4 2" xfId="43796"/>
    <cellStyle name="Итог 2 4 2 4 2 2" xfId="43797"/>
    <cellStyle name="Итог 2 4 2 4 3" xfId="43798"/>
    <cellStyle name="Итог 2 4 2 5" xfId="43799"/>
    <cellStyle name="Итог 2 4 2 5 2" xfId="43800"/>
    <cellStyle name="Итог 2 4 2 5 2 2" xfId="43801"/>
    <cellStyle name="Итог 2 4 2 5 3" xfId="43802"/>
    <cellStyle name="Итог 2 4 2 6" xfId="43803"/>
    <cellStyle name="Итог 2 4 2 6 2" xfId="43804"/>
    <cellStyle name="Итог 2 4 2 7" xfId="43805"/>
    <cellStyle name="Итог 2 4 3" xfId="43806"/>
    <cellStyle name="Итог 2 4 3 2" xfId="43807"/>
    <cellStyle name="Итог 2 4 3 2 2" xfId="43808"/>
    <cellStyle name="Итог 2 4 3 2 2 2" xfId="43809"/>
    <cellStyle name="Итог 2 4 3 2 3" xfId="43810"/>
    <cellStyle name="Итог 2 4 3 3" xfId="43811"/>
    <cellStyle name="Итог 2 4 3 3 2" xfId="43812"/>
    <cellStyle name="Итог 2 4 3 3 2 2" xfId="43813"/>
    <cellStyle name="Итог 2 4 3 3 3" xfId="43814"/>
    <cellStyle name="Итог 2 4 3 4" xfId="43815"/>
    <cellStyle name="Итог 2 4 3 4 2" xfId="43816"/>
    <cellStyle name="Итог 2 4 3 4 2 2" xfId="43817"/>
    <cellStyle name="Итог 2 4 3 4 3" xfId="43818"/>
    <cellStyle name="Итог 2 4 3 5" xfId="43819"/>
    <cellStyle name="Итог 2 4 3 5 2" xfId="43820"/>
    <cellStyle name="Итог 2 4 3 5 2 2" xfId="43821"/>
    <cellStyle name="Итог 2 4 3 5 3" xfId="43822"/>
    <cellStyle name="Итог 2 4 3 6" xfId="43823"/>
    <cellStyle name="Итог 2 4 3 6 2" xfId="43824"/>
    <cellStyle name="Итог 2 4 3 7" xfId="43825"/>
    <cellStyle name="Итог 2 4 4" xfId="43826"/>
    <cellStyle name="Итог 2 4 4 2" xfId="43827"/>
    <cellStyle name="Итог 2 4 4 2 2" xfId="43828"/>
    <cellStyle name="Итог 2 4 4 2 2 2" xfId="43829"/>
    <cellStyle name="Итог 2 4 4 2 3" xfId="43830"/>
    <cellStyle name="Итог 2 4 4 3" xfId="43831"/>
    <cellStyle name="Итог 2 4 4 3 2" xfId="43832"/>
    <cellStyle name="Итог 2 4 4 3 2 2" xfId="43833"/>
    <cellStyle name="Итог 2 4 4 3 3" xfId="43834"/>
    <cellStyle name="Итог 2 4 4 4" xfId="43835"/>
    <cellStyle name="Итог 2 4 4 4 2" xfId="43836"/>
    <cellStyle name="Итог 2 4 4 4 2 2" xfId="43837"/>
    <cellStyle name="Итог 2 4 4 4 3" xfId="43838"/>
    <cellStyle name="Итог 2 4 4 5" xfId="43839"/>
    <cellStyle name="Итог 2 4 4 5 2" xfId="43840"/>
    <cellStyle name="Итог 2 4 4 5 2 2" xfId="43841"/>
    <cellStyle name="Итог 2 4 4 5 3" xfId="43842"/>
    <cellStyle name="Итог 2 4 4 6" xfId="43843"/>
    <cellStyle name="Итог 2 4 4 6 2" xfId="43844"/>
    <cellStyle name="Итог 2 4 4 7" xfId="43845"/>
    <cellStyle name="Итог 2 4 5" xfId="43846"/>
    <cellStyle name="Итог 2 4 5 2" xfId="43847"/>
    <cellStyle name="Итог 2 4 5 2 2" xfId="43848"/>
    <cellStyle name="Итог 2 4 5 2 2 2" xfId="43849"/>
    <cellStyle name="Итог 2 4 5 2 3" xfId="43850"/>
    <cellStyle name="Итог 2 4 5 3" xfId="43851"/>
    <cellStyle name="Итог 2 4 5 3 2" xfId="43852"/>
    <cellStyle name="Итог 2 4 5 3 2 2" xfId="43853"/>
    <cellStyle name="Итог 2 4 5 3 3" xfId="43854"/>
    <cellStyle name="Итог 2 4 5 4" xfId="43855"/>
    <cellStyle name="Итог 2 4 5 4 2" xfId="43856"/>
    <cellStyle name="Итог 2 4 5 4 2 2" xfId="43857"/>
    <cellStyle name="Итог 2 4 5 4 3" xfId="43858"/>
    <cellStyle name="Итог 2 4 5 5" xfId="43859"/>
    <cellStyle name="Итог 2 4 5 5 2" xfId="43860"/>
    <cellStyle name="Итог 2 4 5 5 2 2" xfId="43861"/>
    <cellStyle name="Итог 2 4 5 5 3" xfId="43862"/>
    <cellStyle name="Итог 2 4 5 6" xfId="43863"/>
    <cellStyle name="Итог 2 4 5 6 2" xfId="43864"/>
    <cellStyle name="Итог 2 4 5 7" xfId="43865"/>
    <cellStyle name="Итог 2 4 6" xfId="43866"/>
    <cellStyle name="Итог 2 4 6 2" xfId="43867"/>
    <cellStyle name="Итог 2 4 6 2 2" xfId="43868"/>
    <cellStyle name="Итог 2 4 6 2 2 2" xfId="43869"/>
    <cellStyle name="Итог 2 4 6 2 3" xfId="43870"/>
    <cellStyle name="Итог 2 4 6 3" xfId="43871"/>
    <cellStyle name="Итог 2 4 6 3 2" xfId="43872"/>
    <cellStyle name="Итог 2 4 6 3 2 2" xfId="43873"/>
    <cellStyle name="Итог 2 4 6 3 3" xfId="43874"/>
    <cellStyle name="Итог 2 4 6 4" xfId="43875"/>
    <cellStyle name="Итог 2 4 6 4 2" xfId="43876"/>
    <cellStyle name="Итог 2 4 6 4 2 2" xfId="43877"/>
    <cellStyle name="Итог 2 4 6 4 3" xfId="43878"/>
    <cellStyle name="Итог 2 4 6 5" xfId="43879"/>
    <cellStyle name="Итог 2 4 6 5 2" xfId="43880"/>
    <cellStyle name="Итог 2 4 6 5 2 2" xfId="43881"/>
    <cellStyle name="Итог 2 4 6 5 3" xfId="43882"/>
    <cellStyle name="Итог 2 4 6 6" xfId="43883"/>
    <cellStyle name="Итог 2 4 6 6 2" xfId="43884"/>
    <cellStyle name="Итог 2 4 6 7" xfId="43885"/>
    <cellStyle name="Итог 2 4 7" xfId="43886"/>
    <cellStyle name="Итог 2 4 7 2" xfId="43887"/>
    <cellStyle name="Итог 2 4 7 2 2" xfId="43888"/>
    <cellStyle name="Итог 2 4 7 2 2 2" xfId="43889"/>
    <cellStyle name="Итог 2 4 7 2 3" xfId="43890"/>
    <cellStyle name="Итог 2 4 7 3" xfId="43891"/>
    <cellStyle name="Итог 2 4 7 3 2" xfId="43892"/>
    <cellStyle name="Итог 2 4 7 3 2 2" xfId="43893"/>
    <cellStyle name="Итог 2 4 7 3 3" xfId="43894"/>
    <cellStyle name="Итог 2 4 7 4" xfId="43895"/>
    <cellStyle name="Итог 2 4 7 4 2" xfId="43896"/>
    <cellStyle name="Итог 2 4 7 4 2 2" xfId="43897"/>
    <cellStyle name="Итог 2 4 7 4 3" xfId="43898"/>
    <cellStyle name="Итог 2 4 7 5" xfId="43899"/>
    <cellStyle name="Итог 2 4 7 5 2" xfId="43900"/>
    <cellStyle name="Итог 2 4 7 5 2 2" xfId="43901"/>
    <cellStyle name="Итог 2 4 7 5 3" xfId="43902"/>
    <cellStyle name="Итог 2 4 7 6" xfId="43903"/>
    <cellStyle name="Итог 2 4 7 6 2" xfId="43904"/>
    <cellStyle name="Итог 2 4 7 6 2 2" xfId="43905"/>
    <cellStyle name="Итог 2 4 7 6 3" xfId="43906"/>
    <cellStyle name="Итог 2 4 7 7" xfId="43907"/>
    <cellStyle name="Итог 2 4 7 7 2" xfId="43908"/>
    <cellStyle name="Итог 2 4 7 8" xfId="43909"/>
    <cellStyle name="Итог 2 4 8" xfId="43910"/>
    <cellStyle name="Итог 2 4 8 2" xfId="43911"/>
    <cellStyle name="Итог 2 4 8 2 2" xfId="43912"/>
    <cellStyle name="Итог 2 4 8 2 2 2" xfId="43913"/>
    <cellStyle name="Итог 2 4 8 2 3" xfId="43914"/>
    <cellStyle name="Итог 2 4 8 3" xfId="43915"/>
    <cellStyle name="Итог 2 4 8 3 2" xfId="43916"/>
    <cellStyle name="Итог 2 4 8 3 2 2" xfId="43917"/>
    <cellStyle name="Итог 2 4 8 3 3" xfId="43918"/>
    <cellStyle name="Итог 2 4 8 4" xfId="43919"/>
    <cellStyle name="Итог 2 4 8 4 2" xfId="43920"/>
    <cellStyle name="Итог 2 4 8 4 2 2" xfId="43921"/>
    <cellStyle name="Итог 2 4 8 4 3" xfId="43922"/>
    <cellStyle name="Итог 2 4 8 5" xfId="43923"/>
    <cellStyle name="Итог 2 4 8 5 2" xfId="43924"/>
    <cellStyle name="Итог 2 4 8 5 2 2" xfId="43925"/>
    <cellStyle name="Итог 2 4 8 5 3" xfId="43926"/>
    <cellStyle name="Итог 2 4 8 6" xfId="43927"/>
    <cellStyle name="Итог 2 4 8 6 2" xfId="43928"/>
    <cellStyle name="Итог 2 4 8 6 2 2" xfId="43929"/>
    <cellStyle name="Итог 2 4 8 6 3" xfId="43930"/>
    <cellStyle name="Итог 2 4 8 7" xfId="43931"/>
    <cellStyle name="Итог 2 4 8 7 2" xfId="43932"/>
    <cellStyle name="Итог 2 4 8 8" xfId="43933"/>
    <cellStyle name="Итог 2 4 9" xfId="43934"/>
    <cellStyle name="Итог 2 4 9 2" xfId="43935"/>
    <cellStyle name="Итог 2 4 9 2 2" xfId="43936"/>
    <cellStyle name="Итог 2 4 9 3" xfId="43937"/>
    <cellStyle name="Итог 2 5" xfId="43938"/>
    <cellStyle name="Итог 2 5 2" xfId="43939"/>
    <cellStyle name="Итог 2 5 2 2" xfId="43940"/>
    <cellStyle name="Итог 2 5 2 2 2" xfId="43941"/>
    <cellStyle name="Итог 2 5 2 2 2 2" xfId="43942"/>
    <cellStyle name="Итог 2 5 2 2 3" xfId="43943"/>
    <cellStyle name="Итог 2 5 2 3" xfId="43944"/>
    <cellStyle name="Итог 2 5 2 3 2" xfId="43945"/>
    <cellStyle name="Итог 2 5 2 3 2 2" xfId="43946"/>
    <cellStyle name="Итог 2 5 2 3 3" xfId="43947"/>
    <cellStyle name="Итог 2 5 2 4" xfId="43948"/>
    <cellStyle name="Итог 2 5 2 4 2" xfId="43949"/>
    <cellStyle name="Итог 2 5 2 4 2 2" xfId="43950"/>
    <cellStyle name="Итог 2 5 2 4 3" xfId="43951"/>
    <cellStyle name="Итог 2 5 2 5" xfId="43952"/>
    <cellStyle name="Итог 2 5 2 5 2" xfId="43953"/>
    <cellStyle name="Итог 2 5 2 5 2 2" xfId="43954"/>
    <cellStyle name="Итог 2 5 2 5 3" xfId="43955"/>
    <cellStyle name="Итог 2 5 2 6" xfId="43956"/>
    <cellStyle name="Итог 2 5 2 6 2" xfId="43957"/>
    <cellStyle name="Итог 2 5 2 7" xfId="43958"/>
    <cellStyle name="Итог 2 5 3" xfId="43959"/>
    <cellStyle name="Итог 2 5 3 2" xfId="43960"/>
    <cellStyle name="Итог 2 5 3 2 2" xfId="43961"/>
    <cellStyle name="Итог 2 5 3 2 2 2" xfId="43962"/>
    <cellStyle name="Итог 2 5 3 2 3" xfId="43963"/>
    <cellStyle name="Итог 2 5 3 3" xfId="43964"/>
    <cellStyle name="Итог 2 5 3 3 2" xfId="43965"/>
    <cellStyle name="Итог 2 5 3 3 2 2" xfId="43966"/>
    <cellStyle name="Итог 2 5 3 3 3" xfId="43967"/>
    <cellStyle name="Итог 2 5 3 4" xfId="43968"/>
    <cellStyle name="Итог 2 5 3 4 2" xfId="43969"/>
    <cellStyle name="Итог 2 5 3 4 2 2" xfId="43970"/>
    <cellStyle name="Итог 2 5 3 4 3" xfId="43971"/>
    <cellStyle name="Итог 2 5 3 5" xfId="43972"/>
    <cellStyle name="Итог 2 5 3 5 2" xfId="43973"/>
    <cellStyle name="Итог 2 5 3 5 2 2" xfId="43974"/>
    <cellStyle name="Итог 2 5 3 5 3" xfId="43975"/>
    <cellStyle name="Итог 2 5 3 6" xfId="43976"/>
    <cellStyle name="Итог 2 5 3 6 2" xfId="43977"/>
    <cellStyle name="Итог 2 5 3 7" xfId="43978"/>
    <cellStyle name="Итог 2 5 4" xfId="43979"/>
    <cellStyle name="Итог 2 5 4 2" xfId="43980"/>
    <cellStyle name="Итог 2 5 4 2 2" xfId="43981"/>
    <cellStyle name="Итог 2 5 4 2 2 2" xfId="43982"/>
    <cellStyle name="Итог 2 5 4 2 3" xfId="43983"/>
    <cellStyle name="Итог 2 5 4 3" xfId="43984"/>
    <cellStyle name="Итог 2 5 4 3 2" xfId="43985"/>
    <cellStyle name="Итог 2 5 4 3 2 2" xfId="43986"/>
    <cellStyle name="Итог 2 5 4 3 3" xfId="43987"/>
    <cellStyle name="Итог 2 5 4 4" xfId="43988"/>
    <cellStyle name="Итог 2 5 4 4 2" xfId="43989"/>
    <cellStyle name="Итог 2 5 4 4 2 2" xfId="43990"/>
    <cellStyle name="Итог 2 5 4 4 3" xfId="43991"/>
    <cellStyle name="Итог 2 5 4 5" xfId="43992"/>
    <cellStyle name="Итог 2 5 4 5 2" xfId="43993"/>
    <cellStyle name="Итог 2 5 4 5 2 2" xfId="43994"/>
    <cellStyle name="Итог 2 5 4 5 3" xfId="43995"/>
    <cellStyle name="Итог 2 5 4 6" xfId="43996"/>
    <cellStyle name="Итог 2 5 4 6 2" xfId="43997"/>
    <cellStyle name="Итог 2 5 4 7" xfId="43998"/>
    <cellStyle name="Итог 2 5 5" xfId="43999"/>
    <cellStyle name="Итог 2 5 5 2" xfId="44000"/>
    <cellStyle name="Итог 2 5 5 2 2" xfId="44001"/>
    <cellStyle name="Итог 2 5 5 2 2 2" xfId="44002"/>
    <cellStyle name="Итог 2 5 5 2 3" xfId="44003"/>
    <cellStyle name="Итог 2 5 5 3" xfId="44004"/>
    <cellStyle name="Итог 2 5 5 3 2" xfId="44005"/>
    <cellStyle name="Итог 2 5 5 3 2 2" xfId="44006"/>
    <cellStyle name="Итог 2 5 5 3 3" xfId="44007"/>
    <cellStyle name="Итог 2 5 5 4" xfId="44008"/>
    <cellStyle name="Итог 2 5 5 4 2" xfId="44009"/>
    <cellStyle name="Итог 2 5 5 4 2 2" xfId="44010"/>
    <cellStyle name="Итог 2 5 5 4 3" xfId="44011"/>
    <cellStyle name="Итог 2 5 5 5" xfId="44012"/>
    <cellStyle name="Итог 2 5 5 5 2" xfId="44013"/>
    <cellStyle name="Итог 2 5 5 5 2 2" xfId="44014"/>
    <cellStyle name="Итог 2 5 5 5 3" xfId="44015"/>
    <cellStyle name="Итог 2 5 5 6" xfId="44016"/>
    <cellStyle name="Итог 2 5 5 6 2" xfId="44017"/>
    <cellStyle name="Итог 2 5 5 7" xfId="44018"/>
    <cellStyle name="Итог 2 5 6" xfId="44019"/>
    <cellStyle name="Итог 2 5 6 2" xfId="44020"/>
    <cellStyle name="Итог 2 5 6 2 2" xfId="44021"/>
    <cellStyle name="Итог 2 5 6 2 2 2" xfId="44022"/>
    <cellStyle name="Итог 2 5 6 2 3" xfId="44023"/>
    <cellStyle name="Итог 2 5 6 3" xfId="44024"/>
    <cellStyle name="Итог 2 5 6 3 2" xfId="44025"/>
    <cellStyle name="Итог 2 5 6 3 2 2" xfId="44026"/>
    <cellStyle name="Итог 2 5 6 3 3" xfId="44027"/>
    <cellStyle name="Итог 2 5 6 4" xfId="44028"/>
    <cellStyle name="Итог 2 5 6 4 2" xfId="44029"/>
    <cellStyle name="Итог 2 5 6 4 2 2" xfId="44030"/>
    <cellStyle name="Итог 2 5 6 4 3" xfId="44031"/>
    <cellStyle name="Итог 2 5 6 5" xfId="44032"/>
    <cellStyle name="Итог 2 5 6 5 2" xfId="44033"/>
    <cellStyle name="Итог 2 5 6 5 2 2" xfId="44034"/>
    <cellStyle name="Итог 2 5 6 5 3" xfId="44035"/>
    <cellStyle name="Итог 2 5 6 6" xfId="44036"/>
    <cellStyle name="Итог 2 5 6 6 2" xfId="44037"/>
    <cellStyle name="Итог 2 5 6 7" xfId="44038"/>
    <cellStyle name="Итог 2 5 7" xfId="44039"/>
    <cellStyle name="Итог 2 5 7 2" xfId="44040"/>
    <cellStyle name="Итог 2 5 7 2 2" xfId="44041"/>
    <cellStyle name="Итог 2 5 7 2 2 2" xfId="44042"/>
    <cellStyle name="Итог 2 5 7 2 3" xfId="44043"/>
    <cellStyle name="Итог 2 5 7 3" xfId="44044"/>
    <cellStyle name="Итог 2 5 7 3 2" xfId="44045"/>
    <cellStyle name="Итог 2 5 7 3 2 2" xfId="44046"/>
    <cellStyle name="Итог 2 5 7 3 3" xfId="44047"/>
    <cellStyle name="Итог 2 5 7 4" xfId="44048"/>
    <cellStyle name="Итог 2 5 7 4 2" xfId="44049"/>
    <cellStyle name="Итог 2 5 7 4 2 2" xfId="44050"/>
    <cellStyle name="Итог 2 5 7 4 3" xfId="44051"/>
    <cellStyle name="Итог 2 5 7 5" xfId="44052"/>
    <cellStyle name="Итог 2 5 7 5 2" xfId="44053"/>
    <cellStyle name="Итог 2 5 7 5 2 2" xfId="44054"/>
    <cellStyle name="Итог 2 5 7 5 3" xfId="44055"/>
    <cellStyle name="Итог 2 5 7 6" xfId="44056"/>
    <cellStyle name="Итог 2 5 7 6 2" xfId="44057"/>
    <cellStyle name="Итог 2 5 7 6 2 2" xfId="44058"/>
    <cellStyle name="Итог 2 5 7 6 3" xfId="44059"/>
    <cellStyle name="Итог 2 5 7 7" xfId="44060"/>
    <cellStyle name="Итог 2 5 7 7 2" xfId="44061"/>
    <cellStyle name="Итог 2 5 7 8" xfId="44062"/>
    <cellStyle name="Итог 2 5 8" xfId="44063"/>
    <cellStyle name="Итог 2 5 8 2" xfId="44064"/>
    <cellStyle name="Итог 2 5 8 2 2" xfId="44065"/>
    <cellStyle name="Итог 2 5 8 2 2 2" xfId="44066"/>
    <cellStyle name="Итог 2 5 8 2 3" xfId="44067"/>
    <cellStyle name="Итог 2 5 8 3" xfId="44068"/>
    <cellStyle name="Итог 2 5 8 3 2" xfId="44069"/>
    <cellStyle name="Итог 2 5 8 3 2 2" xfId="44070"/>
    <cellStyle name="Итог 2 5 8 3 3" xfId="44071"/>
    <cellStyle name="Итог 2 5 8 4" xfId="44072"/>
    <cellStyle name="Итог 2 5 8 4 2" xfId="44073"/>
    <cellStyle name="Итог 2 5 8 4 2 2" xfId="44074"/>
    <cellStyle name="Итог 2 5 8 4 3" xfId="44075"/>
    <cellStyle name="Итог 2 5 8 5" xfId="44076"/>
    <cellStyle name="Итог 2 5 8 5 2" xfId="44077"/>
    <cellStyle name="Итог 2 5 8 5 2 2" xfId="44078"/>
    <cellStyle name="Итог 2 5 8 5 3" xfId="44079"/>
    <cellStyle name="Итог 2 5 8 6" xfId="44080"/>
    <cellStyle name="Итог 2 5 8 6 2" xfId="44081"/>
    <cellStyle name="Итог 2 5 8 6 2 2" xfId="44082"/>
    <cellStyle name="Итог 2 5 8 6 3" xfId="44083"/>
    <cellStyle name="Итог 2 5 8 7" xfId="44084"/>
    <cellStyle name="Итог 2 5 8 7 2" xfId="44085"/>
    <cellStyle name="Итог 2 5 8 8" xfId="44086"/>
    <cellStyle name="Итог 2 5 9" xfId="44087"/>
    <cellStyle name="Итог 2 6" xfId="44088"/>
    <cellStyle name="Итог 2 6 2" xfId="44089"/>
    <cellStyle name="Итог 2 6 2 2" xfId="44090"/>
    <cellStyle name="Итог 2 6 2 2 2" xfId="44091"/>
    <cellStyle name="Итог 2 6 2 2 2 2" xfId="44092"/>
    <cellStyle name="Итог 2 6 2 2 3" xfId="44093"/>
    <cellStyle name="Итог 2 6 2 3" xfId="44094"/>
    <cellStyle name="Итог 2 6 2 3 2" xfId="44095"/>
    <cellStyle name="Итог 2 6 2 3 2 2" xfId="44096"/>
    <cellStyle name="Итог 2 6 2 3 3" xfId="44097"/>
    <cellStyle name="Итог 2 6 2 4" xfId="44098"/>
    <cellStyle name="Итог 2 6 2 4 2" xfId="44099"/>
    <cellStyle name="Итог 2 6 2 4 2 2" xfId="44100"/>
    <cellStyle name="Итог 2 6 2 4 3" xfId="44101"/>
    <cellStyle name="Итог 2 6 2 5" xfId="44102"/>
    <cellStyle name="Итог 2 6 2 5 2" xfId="44103"/>
    <cellStyle name="Итог 2 6 2 5 2 2" xfId="44104"/>
    <cellStyle name="Итог 2 6 2 5 3" xfId="44105"/>
    <cellStyle name="Итог 2 6 2 6" xfId="44106"/>
    <cellStyle name="Итог 2 6 2 6 2" xfId="44107"/>
    <cellStyle name="Итог 2 6 2 7" xfId="44108"/>
    <cellStyle name="Итог 2 6 3" xfId="44109"/>
    <cellStyle name="Итог 2 6 3 2" xfId="44110"/>
    <cellStyle name="Итог 2 6 3 2 2" xfId="44111"/>
    <cellStyle name="Итог 2 6 3 2 2 2" xfId="44112"/>
    <cellStyle name="Итог 2 6 3 2 3" xfId="44113"/>
    <cellStyle name="Итог 2 6 3 3" xfId="44114"/>
    <cellStyle name="Итог 2 6 3 3 2" xfId="44115"/>
    <cellStyle name="Итог 2 6 3 3 2 2" xfId="44116"/>
    <cellStyle name="Итог 2 6 3 3 3" xfId="44117"/>
    <cellStyle name="Итог 2 6 3 4" xfId="44118"/>
    <cellStyle name="Итог 2 6 3 4 2" xfId="44119"/>
    <cellStyle name="Итог 2 6 3 4 2 2" xfId="44120"/>
    <cellStyle name="Итог 2 6 3 4 3" xfId="44121"/>
    <cellStyle name="Итог 2 6 3 5" xfId="44122"/>
    <cellStyle name="Итог 2 6 3 5 2" xfId="44123"/>
    <cellStyle name="Итог 2 6 3 5 2 2" xfId="44124"/>
    <cellStyle name="Итог 2 6 3 5 3" xfId="44125"/>
    <cellStyle name="Итог 2 6 3 6" xfId="44126"/>
    <cellStyle name="Итог 2 6 3 6 2" xfId="44127"/>
    <cellStyle name="Итог 2 6 3 7" xfId="44128"/>
    <cellStyle name="Итог 2 6 4" xfId="44129"/>
    <cellStyle name="Итог 2 6 4 2" xfId="44130"/>
    <cellStyle name="Итог 2 6 4 2 2" xfId="44131"/>
    <cellStyle name="Итог 2 6 4 2 2 2" xfId="44132"/>
    <cellStyle name="Итог 2 6 4 2 3" xfId="44133"/>
    <cellStyle name="Итог 2 6 4 3" xfId="44134"/>
    <cellStyle name="Итог 2 6 4 3 2" xfId="44135"/>
    <cellStyle name="Итог 2 6 4 3 2 2" xfId="44136"/>
    <cellStyle name="Итог 2 6 4 3 3" xfId="44137"/>
    <cellStyle name="Итог 2 6 4 4" xfId="44138"/>
    <cellStyle name="Итог 2 6 4 4 2" xfId="44139"/>
    <cellStyle name="Итог 2 6 4 4 2 2" xfId="44140"/>
    <cellStyle name="Итог 2 6 4 4 3" xfId="44141"/>
    <cellStyle name="Итог 2 6 4 5" xfId="44142"/>
    <cellStyle name="Итог 2 6 4 5 2" xfId="44143"/>
    <cellStyle name="Итог 2 6 4 5 2 2" xfId="44144"/>
    <cellStyle name="Итог 2 6 4 5 3" xfId="44145"/>
    <cellStyle name="Итог 2 6 4 6" xfId="44146"/>
    <cellStyle name="Итог 2 6 4 6 2" xfId="44147"/>
    <cellStyle name="Итог 2 6 4 7" xfId="44148"/>
    <cellStyle name="Итог 2 6 5" xfId="44149"/>
    <cellStyle name="Итог 2 6 5 2" xfId="44150"/>
    <cellStyle name="Итог 2 6 5 2 2" xfId="44151"/>
    <cellStyle name="Итог 2 6 5 2 2 2" xfId="44152"/>
    <cellStyle name="Итог 2 6 5 2 3" xfId="44153"/>
    <cellStyle name="Итог 2 6 5 3" xfId="44154"/>
    <cellStyle name="Итог 2 6 5 3 2" xfId="44155"/>
    <cellStyle name="Итог 2 6 5 3 2 2" xfId="44156"/>
    <cellStyle name="Итог 2 6 5 3 3" xfId="44157"/>
    <cellStyle name="Итог 2 6 5 4" xfId="44158"/>
    <cellStyle name="Итог 2 6 5 4 2" xfId="44159"/>
    <cellStyle name="Итог 2 6 5 4 2 2" xfId="44160"/>
    <cellStyle name="Итог 2 6 5 4 3" xfId="44161"/>
    <cellStyle name="Итог 2 6 5 5" xfId="44162"/>
    <cellStyle name="Итог 2 6 5 5 2" xfId="44163"/>
    <cellStyle name="Итог 2 6 5 5 2 2" xfId="44164"/>
    <cellStyle name="Итог 2 6 5 5 3" xfId="44165"/>
    <cellStyle name="Итог 2 6 5 6" xfId="44166"/>
    <cellStyle name="Итог 2 6 5 6 2" xfId="44167"/>
    <cellStyle name="Итог 2 6 5 7" xfId="44168"/>
    <cellStyle name="Итог 2 6 6" xfId="44169"/>
    <cellStyle name="Итог 2 6 6 2" xfId="44170"/>
    <cellStyle name="Итог 2 6 6 2 2" xfId="44171"/>
    <cellStyle name="Итог 2 6 6 2 2 2" xfId="44172"/>
    <cellStyle name="Итог 2 6 6 2 3" xfId="44173"/>
    <cellStyle name="Итог 2 6 6 3" xfId="44174"/>
    <cellStyle name="Итог 2 6 6 3 2" xfId="44175"/>
    <cellStyle name="Итог 2 6 6 3 2 2" xfId="44176"/>
    <cellStyle name="Итог 2 6 6 3 3" xfId="44177"/>
    <cellStyle name="Итог 2 6 6 4" xfId="44178"/>
    <cellStyle name="Итог 2 6 6 4 2" xfId="44179"/>
    <cellStyle name="Итог 2 6 6 4 2 2" xfId="44180"/>
    <cellStyle name="Итог 2 6 6 4 3" xfId="44181"/>
    <cellStyle name="Итог 2 6 6 5" xfId="44182"/>
    <cellStyle name="Итог 2 6 6 5 2" xfId="44183"/>
    <cellStyle name="Итог 2 6 6 5 2 2" xfId="44184"/>
    <cellStyle name="Итог 2 6 6 5 3" xfId="44185"/>
    <cellStyle name="Итог 2 6 6 6" xfId="44186"/>
    <cellStyle name="Итог 2 6 6 6 2" xfId="44187"/>
    <cellStyle name="Итог 2 6 6 7" xfId="44188"/>
    <cellStyle name="Итог 2 6 7" xfId="44189"/>
    <cellStyle name="Итог 2 6 7 2" xfId="44190"/>
    <cellStyle name="Итог 2 6 7 2 2" xfId="44191"/>
    <cellStyle name="Итог 2 6 7 2 2 2" xfId="44192"/>
    <cellStyle name="Итог 2 6 7 2 3" xfId="44193"/>
    <cellStyle name="Итог 2 6 7 3" xfId="44194"/>
    <cellStyle name="Итог 2 6 7 3 2" xfId="44195"/>
    <cellStyle name="Итог 2 6 7 3 2 2" xfId="44196"/>
    <cellStyle name="Итог 2 6 7 3 3" xfId="44197"/>
    <cellStyle name="Итог 2 6 7 4" xfId="44198"/>
    <cellStyle name="Итог 2 6 7 4 2" xfId="44199"/>
    <cellStyle name="Итог 2 6 7 4 2 2" xfId="44200"/>
    <cellStyle name="Итог 2 6 7 4 3" xfId="44201"/>
    <cellStyle name="Итог 2 6 7 5" xfId="44202"/>
    <cellStyle name="Итог 2 6 7 5 2" xfId="44203"/>
    <cellStyle name="Итог 2 6 7 5 2 2" xfId="44204"/>
    <cellStyle name="Итог 2 6 7 5 3" xfId="44205"/>
    <cellStyle name="Итог 2 6 7 6" xfId="44206"/>
    <cellStyle name="Итог 2 6 7 6 2" xfId="44207"/>
    <cellStyle name="Итог 2 6 7 6 2 2" xfId="44208"/>
    <cellStyle name="Итог 2 6 7 6 3" xfId="44209"/>
    <cellStyle name="Итог 2 6 7 7" xfId="44210"/>
    <cellStyle name="Итог 2 6 7 7 2" xfId="44211"/>
    <cellStyle name="Итог 2 6 7 8" xfId="44212"/>
    <cellStyle name="Итог 2 6 8" xfId="44213"/>
    <cellStyle name="Итог 2 6 8 2" xfId="44214"/>
    <cellStyle name="Итог 2 6 8 2 2" xfId="44215"/>
    <cellStyle name="Итог 2 6 8 2 2 2" xfId="44216"/>
    <cellStyle name="Итог 2 6 8 2 3" xfId="44217"/>
    <cellStyle name="Итог 2 6 8 3" xfId="44218"/>
    <cellStyle name="Итог 2 6 8 3 2" xfId="44219"/>
    <cellStyle name="Итог 2 6 8 3 2 2" xfId="44220"/>
    <cellStyle name="Итог 2 6 8 3 3" xfId="44221"/>
    <cellStyle name="Итог 2 6 8 4" xfId="44222"/>
    <cellStyle name="Итог 2 6 8 4 2" xfId="44223"/>
    <cellStyle name="Итог 2 6 8 4 2 2" xfId="44224"/>
    <cellStyle name="Итог 2 6 8 4 3" xfId="44225"/>
    <cellStyle name="Итог 2 6 8 5" xfId="44226"/>
    <cellStyle name="Итог 2 6 8 5 2" xfId="44227"/>
    <cellStyle name="Итог 2 6 8 5 2 2" xfId="44228"/>
    <cellStyle name="Итог 2 6 8 5 3" xfId="44229"/>
    <cellStyle name="Итог 2 6 8 6" xfId="44230"/>
    <cellStyle name="Итог 2 6 8 6 2" xfId="44231"/>
    <cellStyle name="Итог 2 6 8 6 2 2" xfId="44232"/>
    <cellStyle name="Итог 2 6 8 6 3" xfId="44233"/>
    <cellStyle name="Итог 2 6 8 7" xfId="44234"/>
    <cellStyle name="Итог 2 6 8 7 2" xfId="44235"/>
    <cellStyle name="Итог 2 6 8 8" xfId="44236"/>
    <cellStyle name="Итог 2 6 9" xfId="44237"/>
    <cellStyle name="Итог 2 7" xfId="44238"/>
    <cellStyle name="Итог 2 7 2" xfId="44239"/>
    <cellStyle name="Итог 2 7 2 2" xfId="44240"/>
    <cellStyle name="Итог 2 7 2 2 2" xfId="44241"/>
    <cellStyle name="Итог 2 7 2 2 2 2" xfId="44242"/>
    <cellStyle name="Итог 2 7 2 2 3" xfId="44243"/>
    <cellStyle name="Итог 2 7 2 3" xfId="44244"/>
    <cellStyle name="Итог 2 7 2 3 2" xfId="44245"/>
    <cellStyle name="Итог 2 7 2 3 2 2" xfId="44246"/>
    <cellStyle name="Итог 2 7 2 3 3" xfId="44247"/>
    <cellStyle name="Итог 2 7 2 4" xfId="44248"/>
    <cellStyle name="Итог 2 7 2 4 2" xfId="44249"/>
    <cellStyle name="Итог 2 7 2 4 2 2" xfId="44250"/>
    <cellStyle name="Итог 2 7 2 4 3" xfId="44251"/>
    <cellStyle name="Итог 2 7 2 5" xfId="44252"/>
    <cellStyle name="Итог 2 7 2 5 2" xfId="44253"/>
    <cellStyle name="Итог 2 7 2 5 2 2" xfId="44254"/>
    <cellStyle name="Итог 2 7 2 5 3" xfId="44255"/>
    <cellStyle name="Итог 2 7 2 6" xfId="44256"/>
    <cellStyle name="Итог 2 7 2 6 2" xfId="44257"/>
    <cellStyle name="Итог 2 7 2 7" xfId="44258"/>
    <cellStyle name="Итог 2 7 3" xfId="44259"/>
    <cellStyle name="Итог 2 7 3 2" xfId="44260"/>
    <cellStyle name="Итог 2 7 3 2 2" xfId="44261"/>
    <cellStyle name="Итог 2 7 3 2 2 2" xfId="44262"/>
    <cellStyle name="Итог 2 7 3 2 3" xfId="44263"/>
    <cellStyle name="Итог 2 7 3 3" xfId="44264"/>
    <cellStyle name="Итог 2 7 3 3 2" xfId="44265"/>
    <cellStyle name="Итог 2 7 3 3 2 2" xfId="44266"/>
    <cellStyle name="Итог 2 7 3 3 3" xfId="44267"/>
    <cellStyle name="Итог 2 7 3 4" xfId="44268"/>
    <cellStyle name="Итог 2 7 3 4 2" xfId="44269"/>
    <cellStyle name="Итог 2 7 3 4 2 2" xfId="44270"/>
    <cellStyle name="Итог 2 7 3 4 3" xfId="44271"/>
    <cellStyle name="Итог 2 7 3 5" xfId="44272"/>
    <cellStyle name="Итог 2 7 3 5 2" xfId="44273"/>
    <cellStyle name="Итог 2 7 3 5 2 2" xfId="44274"/>
    <cellStyle name="Итог 2 7 3 5 3" xfId="44275"/>
    <cellStyle name="Итог 2 7 3 6" xfId="44276"/>
    <cellStyle name="Итог 2 7 3 6 2" xfId="44277"/>
    <cellStyle name="Итог 2 7 3 7" xfId="44278"/>
    <cellStyle name="Итог 2 7 4" xfId="44279"/>
    <cellStyle name="Итог 2 7 4 2" xfId="44280"/>
    <cellStyle name="Итог 2 7 4 2 2" xfId="44281"/>
    <cellStyle name="Итог 2 7 4 2 2 2" xfId="44282"/>
    <cellStyle name="Итог 2 7 4 2 3" xfId="44283"/>
    <cellStyle name="Итог 2 7 4 3" xfId="44284"/>
    <cellStyle name="Итог 2 7 4 3 2" xfId="44285"/>
    <cellStyle name="Итог 2 7 4 3 2 2" xfId="44286"/>
    <cellStyle name="Итог 2 7 4 3 3" xfId="44287"/>
    <cellStyle name="Итог 2 7 4 4" xfId="44288"/>
    <cellStyle name="Итог 2 7 4 4 2" xfId="44289"/>
    <cellStyle name="Итог 2 7 4 4 2 2" xfId="44290"/>
    <cellStyle name="Итог 2 7 4 4 3" xfId="44291"/>
    <cellStyle name="Итог 2 7 4 5" xfId="44292"/>
    <cellStyle name="Итог 2 7 4 5 2" xfId="44293"/>
    <cellStyle name="Итог 2 7 4 5 2 2" xfId="44294"/>
    <cellStyle name="Итог 2 7 4 5 3" xfId="44295"/>
    <cellStyle name="Итог 2 7 4 6" xfId="44296"/>
    <cellStyle name="Итог 2 7 4 6 2" xfId="44297"/>
    <cellStyle name="Итог 2 7 4 7" xfId="44298"/>
    <cellStyle name="Итог 2 7 5" xfId="44299"/>
    <cellStyle name="Итог 2 7 5 2" xfId="44300"/>
    <cellStyle name="Итог 2 7 5 2 2" xfId="44301"/>
    <cellStyle name="Итог 2 7 5 2 2 2" xfId="44302"/>
    <cellStyle name="Итог 2 7 5 2 3" xfId="44303"/>
    <cellStyle name="Итог 2 7 5 3" xfId="44304"/>
    <cellStyle name="Итог 2 7 5 3 2" xfId="44305"/>
    <cellStyle name="Итог 2 7 5 3 2 2" xfId="44306"/>
    <cellStyle name="Итог 2 7 5 3 3" xfId="44307"/>
    <cellStyle name="Итог 2 7 5 4" xfId="44308"/>
    <cellStyle name="Итог 2 7 5 4 2" xfId="44309"/>
    <cellStyle name="Итог 2 7 5 4 2 2" xfId="44310"/>
    <cellStyle name="Итог 2 7 5 4 3" xfId="44311"/>
    <cellStyle name="Итог 2 7 5 5" xfId="44312"/>
    <cellStyle name="Итог 2 7 5 5 2" xfId="44313"/>
    <cellStyle name="Итог 2 7 5 5 2 2" xfId="44314"/>
    <cellStyle name="Итог 2 7 5 5 3" xfId="44315"/>
    <cellStyle name="Итог 2 7 5 6" xfId="44316"/>
    <cellStyle name="Итог 2 7 5 6 2" xfId="44317"/>
    <cellStyle name="Итог 2 7 5 7" xfId="44318"/>
    <cellStyle name="Итог 2 7 6" xfId="44319"/>
    <cellStyle name="Итог 2 7 6 2" xfId="44320"/>
    <cellStyle name="Итог 2 7 6 2 2" xfId="44321"/>
    <cellStyle name="Итог 2 7 6 2 2 2" xfId="44322"/>
    <cellStyle name="Итог 2 7 6 2 3" xfId="44323"/>
    <cellStyle name="Итог 2 7 6 3" xfId="44324"/>
    <cellStyle name="Итог 2 7 6 3 2" xfId="44325"/>
    <cellStyle name="Итог 2 7 6 3 2 2" xfId="44326"/>
    <cellStyle name="Итог 2 7 6 3 3" xfId="44327"/>
    <cellStyle name="Итог 2 7 6 4" xfId="44328"/>
    <cellStyle name="Итог 2 7 6 4 2" xfId="44329"/>
    <cellStyle name="Итог 2 7 6 4 2 2" xfId="44330"/>
    <cellStyle name="Итог 2 7 6 4 3" xfId="44331"/>
    <cellStyle name="Итог 2 7 6 5" xfId="44332"/>
    <cellStyle name="Итог 2 7 6 5 2" xfId="44333"/>
    <cellStyle name="Итог 2 7 6 5 2 2" xfId="44334"/>
    <cellStyle name="Итог 2 7 6 5 3" xfId="44335"/>
    <cellStyle name="Итог 2 7 6 6" xfId="44336"/>
    <cellStyle name="Итог 2 7 6 6 2" xfId="44337"/>
    <cellStyle name="Итог 2 7 6 7" xfId="44338"/>
    <cellStyle name="Итог 2 7 7" xfId="44339"/>
    <cellStyle name="Итог 2 7 7 2" xfId="44340"/>
    <cellStyle name="Итог 2 7 7 2 2" xfId="44341"/>
    <cellStyle name="Итог 2 7 7 2 2 2" xfId="44342"/>
    <cellStyle name="Итог 2 7 7 2 3" xfId="44343"/>
    <cellStyle name="Итог 2 7 7 3" xfId="44344"/>
    <cellStyle name="Итог 2 7 7 3 2" xfId="44345"/>
    <cellStyle name="Итог 2 7 7 3 2 2" xfId="44346"/>
    <cellStyle name="Итог 2 7 7 3 3" xfId="44347"/>
    <cellStyle name="Итог 2 7 7 4" xfId="44348"/>
    <cellStyle name="Итог 2 7 7 4 2" xfId="44349"/>
    <cellStyle name="Итог 2 7 7 4 2 2" xfId="44350"/>
    <cellStyle name="Итог 2 7 7 4 3" xfId="44351"/>
    <cellStyle name="Итог 2 7 7 5" xfId="44352"/>
    <cellStyle name="Итог 2 7 7 5 2" xfId="44353"/>
    <cellStyle name="Итог 2 7 7 5 2 2" xfId="44354"/>
    <cellStyle name="Итог 2 7 7 5 3" xfId="44355"/>
    <cellStyle name="Итог 2 7 7 6" xfId="44356"/>
    <cellStyle name="Итог 2 7 7 6 2" xfId="44357"/>
    <cellStyle name="Итог 2 7 7 6 2 2" xfId="44358"/>
    <cellStyle name="Итог 2 7 7 6 3" xfId="44359"/>
    <cellStyle name="Итог 2 7 7 7" xfId="44360"/>
    <cellStyle name="Итог 2 7 7 7 2" xfId="44361"/>
    <cellStyle name="Итог 2 7 7 8" xfId="44362"/>
    <cellStyle name="Итог 2 7 8" xfId="44363"/>
    <cellStyle name="Итог 2 7 8 2" xfId="44364"/>
    <cellStyle name="Итог 2 7 8 2 2" xfId="44365"/>
    <cellStyle name="Итог 2 7 8 2 2 2" xfId="44366"/>
    <cellStyle name="Итог 2 7 8 2 3" xfId="44367"/>
    <cellStyle name="Итог 2 7 8 3" xfId="44368"/>
    <cellStyle name="Итог 2 7 8 3 2" xfId="44369"/>
    <cellStyle name="Итог 2 7 8 3 2 2" xfId="44370"/>
    <cellStyle name="Итог 2 7 8 3 3" xfId="44371"/>
    <cellStyle name="Итог 2 7 8 4" xfId="44372"/>
    <cellStyle name="Итог 2 7 8 4 2" xfId="44373"/>
    <cellStyle name="Итог 2 7 8 4 2 2" xfId="44374"/>
    <cellStyle name="Итог 2 7 8 4 3" xfId="44375"/>
    <cellStyle name="Итог 2 7 8 5" xfId="44376"/>
    <cellStyle name="Итог 2 7 8 5 2" xfId="44377"/>
    <cellStyle name="Итог 2 7 8 5 2 2" xfId="44378"/>
    <cellStyle name="Итог 2 7 8 5 3" xfId="44379"/>
    <cellStyle name="Итог 2 7 8 6" xfId="44380"/>
    <cellStyle name="Итог 2 7 8 6 2" xfId="44381"/>
    <cellStyle name="Итог 2 7 8 6 2 2" xfId="44382"/>
    <cellStyle name="Итог 2 7 8 6 3" xfId="44383"/>
    <cellStyle name="Итог 2 7 8 7" xfId="44384"/>
    <cellStyle name="Итог 2 7 8 7 2" xfId="44385"/>
    <cellStyle name="Итог 2 7 8 8" xfId="44386"/>
    <cellStyle name="Итог 2 7 9" xfId="44387"/>
    <cellStyle name="Итог 2 8" xfId="44388"/>
    <cellStyle name="Итог 2 8 2" xfId="44389"/>
    <cellStyle name="Итог 2 8 2 2" xfId="44390"/>
    <cellStyle name="Итог 2 8 2 2 2" xfId="44391"/>
    <cellStyle name="Итог 2 8 2 3" xfId="44392"/>
    <cellStyle name="Итог 2 8 3" xfId="44393"/>
    <cellStyle name="Итог 2 8 3 2" xfId="44394"/>
    <cellStyle name="Итог 2 8 3 2 2" xfId="44395"/>
    <cellStyle name="Итог 2 8 3 3" xfId="44396"/>
    <cellStyle name="Итог 2 8 4" xfId="44397"/>
    <cellStyle name="Итог 2 8 4 2" xfId="44398"/>
    <cellStyle name="Итог 2 8 4 2 2" xfId="44399"/>
    <cellStyle name="Итог 2 8 4 3" xfId="44400"/>
    <cellStyle name="Итог 2 8 5" xfId="44401"/>
    <cellStyle name="Итог 2 8 5 2" xfId="44402"/>
    <cellStyle name="Итог 2 8 5 2 2" xfId="44403"/>
    <cellStyle name="Итог 2 8 5 3" xfId="44404"/>
    <cellStyle name="Итог 2 8 6" xfId="44405"/>
    <cellStyle name="Итог 2 8 6 2" xfId="44406"/>
    <cellStyle name="Итог 2 8 7" xfId="44407"/>
    <cellStyle name="Итог 2 9" xfId="44408"/>
    <cellStyle name="Итог 2 9 2" xfId="44409"/>
    <cellStyle name="Итог 2 9 2 2" xfId="44410"/>
    <cellStyle name="Итог 2 9 2 2 2" xfId="44411"/>
    <cellStyle name="Итог 2 9 2 3" xfId="44412"/>
    <cellStyle name="Итог 2 9 3" xfId="44413"/>
    <cellStyle name="Итог 2 9 3 2" xfId="44414"/>
    <cellStyle name="Итог 2 9 3 2 2" xfId="44415"/>
    <cellStyle name="Итог 2 9 3 3" xfId="44416"/>
    <cellStyle name="Итог 2 9 4" xfId="44417"/>
    <cellStyle name="Итог 2 9 4 2" xfId="44418"/>
    <cellStyle name="Итог 2 9 4 2 2" xfId="44419"/>
    <cellStyle name="Итог 2 9 4 3" xfId="44420"/>
    <cellStyle name="Итог 2 9 5" xfId="44421"/>
    <cellStyle name="Итог 2 9 5 2" xfId="44422"/>
    <cellStyle name="Итог 2 9 5 2 2" xfId="44423"/>
    <cellStyle name="Итог 2 9 5 3" xfId="44424"/>
    <cellStyle name="Итог 2 9 6" xfId="44425"/>
    <cellStyle name="Итог 2 9 6 2" xfId="44426"/>
    <cellStyle name="Итог 2 9 7" xfId="44427"/>
    <cellStyle name="Итог 3" xfId="44428"/>
    <cellStyle name="Итог 3 10" xfId="44429"/>
    <cellStyle name="Итог 3 10 2" xfId="44430"/>
    <cellStyle name="Итог 3 11" xfId="44431"/>
    <cellStyle name="Итог 3 11 2" xfId="44432"/>
    <cellStyle name="Итог 3 12" xfId="44433"/>
    <cellStyle name="Итог 3 2" xfId="44434"/>
    <cellStyle name="Итог 3 2 10" xfId="44435"/>
    <cellStyle name="Итог 3 2 2" xfId="44436"/>
    <cellStyle name="Итог 3 2 2 2" xfId="44437"/>
    <cellStyle name="Итог 3 2 2 2 2" xfId="44438"/>
    <cellStyle name="Итог 3 2 2 3" xfId="44439"/>
    <cellStyle name="Итог 3 2 2 3 2" xfId="44440"/>
    <cellStyle name="Итог 3 2 2 4" xfId="44441"/>
    <cellStyle name="Итог 3 2 3" xfId="44442"/>
    <cellStyle name="Итог 3 2 3 2" xfId="44443"/>
    <cellStyle name="Итог 3 2 4" xfId="44444"/>
    <cellStyle name="Итог 3 2 4 2" xfId="44445"/>
    <cellStyle name="Итог 3 2 5" xfId="44446"/>
    <cellStyle name="Итог 3 2 5 2" xfId="44447"/>
    <cellStyle name="Итог 3 2 6" xfId="44448"/>
    <cellStyle name="Итог 3 2 6 2" xfId="44449"/>
    <cellStyle name="Итог 3 2 7" xfId="44450"/>
    <cellStyle name="Итог 3 2 7 2" xfId="44451"/>
    <cellStyle name="Итог 3 2 8" xfId="44452"/>
    <cellStyle name="Итог 3 2 8 2" xfId="44453"/>
    <cellStyle name="Итог 3 2 9" xfId="44454"/>
    <cellStyle name="Итог 3 2 9 2" xfId="44455"/>
    <cellStyle name="Итог 3 3" xfId="44456"/>
    <cellStyle name="Итог 3 3 2" xfId="44457"/>
    <cellStyle name="Итог 3 3 2 2" xfId="44458"/>
    <cellStyle name="Итог 3 3 3" xfId="44459"/>
    <cellStyle name="Итог 3 3 3 2" xfId="44460"/>
    <cellStyle name="Итог 3 3 4" xfId="44461"/>
    <cellStyle name="Итог 3 4" xfId="44462"/>
    <cellStyle name="Итог 3 4 2" xfId="44463"/>
    <cellStyle name="Итог 3 5" xfId="44464"/>
    <cellStyle name="Итог 3 5 2" xfId="44465"/>
    <cellStyle name="Итог 3 6" xfId="44466"/>
    <cellStyle name="Итог 3 6 2" xfId="44467"/>
    <cellStyle name="Итог 3 7" xfId="44468"/>
    <cellStyle name="Итог 3 7 2" xfId="44469"/>
    <cellStyle name="Итог 3 8" xfId="44470"/>
    <cellStyle name="Итог 3 8 2" xfId="44471"/>
    <cellStyle name="Итог 3 9" xfId="44472"/>
    <cellStyle name="Итог 3 9 2" xfId="44473"/>
    <cellStyle name="Итого" xfId="44474"/>
    <cellStyle name="Итого 10" xfId="44475"/>
    <cellStyle name="Итого 10 2" xfId="44476"/>
    <cellStyle name="Итого 10 2 2" xfId="44477"/>
    <cellStyle name="Итого 10 2 2 2" xfId="44478"/>
    <cellStyle name="Итого 10 2 3" xfId="44479"/>
    <cellStyle name="Итого 10 3" xfId="44480"/>
    <cellStyle name="Итого 10 3 2" xfId="44481"/>
    <cellStyle name="Итого 10 3 2 2" xfId="44482"/>
    <cellStyle name="Итого 10 3 3" xfId="44483"/>
    <cellStyle name="Итого 10 4" xfId="44484"/>
    <cellStyle name="Итого 10 4 2" xfId="44485"/>
    <cellStyle name="Итого 10 4 2 2" xfId="44486"/>
    <cellStyle name="Итого 10 4 3" xfId="44487"/>
    <cellStyle name="Итого 10 5" xfId="44488"/>
    <cellStyle name="Итого 10 5 2" xfId="44489"/>
    <cellStyle name="Итого 10 5 2 2" xfId="44490"/>
    <cellStyle name="Итого 10 5 3" xfId="44491"/>
    <cellStyle name="Итого 10 6" xfId="44492"/>
    <cellStyle name="Итого 10 6 2" xfId="44493"/>
    <cellStyle name="Итого 10 6 2 2" xfId="44494"/>
    <cellStyle name="Итого 10 6 3" xfId="44495"/>
    <cellStyle name="Итого 10 7" xfId="44496"/>
    <cellStyle name="Итого 10 7 2" xfId="44497"/>
    <cellStyle name="Итого 10 8" xfId="44498"/>
    <cellStyle name="Итого 11" xfId="44499"/>
    <cellStyle name="Итого 11 2" xfId="44500"/>
    <cellStyle name="Итого 11 2 2" xfId="44501"/>
    <cellStyle name="Итого 11 2 2 2" xfId="44502"/>
    <cellStyle name="Итого 11 2 3" xfId="44503"/>
    <cellStyle name="Итого 11 3" xfId="44504"/>
    <cellStyle name="Итого 11 3 2" xfId="44505"/>
    <cellStyle name="Итого 11 3 2 2" xfId="44506"/>
    <cellStyle name="Итого 11 3 3" xfId="44507"/>
    <cellStyle name="Итого 11 4" xfId="44508"/>
    <cellStyle name="Итого 11 4 2" xfId="44509"/>
    <cellStyle name="Итого 11 4 2 2" xfId="44510"/>
    <cellStyle name="Итого 11 4 3" xfId="44511"/>
    <cellStyle name="Итого 11 5" xfId="44512"/>
    <cellStyle name="Итого 11 5 2" xfId="44513"/>
    <cellStyle name="Итого 11 5 2 2" xfId="44514"/>
    <cellStyle name="Итого 11 5 3" xfId="44515"/>
    <cellStyle name="Итого 11 6" xfId="44516"/>
    <cellStyle name="Итого 11 6 2" xfId="44517"/>
    <cellStyle name="Итого 11 6 2 2" xfId="44518"/>
    <cellStyle name="Итого 11 6 3" xfId="44519"/>
    <cellStyle name="Итого 11 7" xfId="44520"/>
    <cellStyle name="Итого 11 7 2" xfId="44521"/>
    <cellStyle name="Итого 11 8" xfId="44522"/>
    <cellStyle name="Итого 12" xfId="44523"/>
    <cellStyle name="Итого 12 2" xfId="44524"/>
    <cellStyle name="Итого 12 2 2" xfId="44525"/>
    <cellStyle name="Итого 12 2 2 2" xfId="44526"/>
    <cellStyle name="Итого 12 2 3" xfId="44527"/>
    <cellStyle name="Итого 12 3" xfId="44528"/>
    <cellStyle name="Итого 12 3 2" xfId="44529"/>
    <cellStyle name="Итого 12 3 2 2" xfId="44530"/>
    <cellStyle name="Итого 12 3 3" xfId="44531"/>
    <cellStyle name="Итого 12 4" xfId="44532"/>
    <cellStyle name="Итого 12 4 2" xfId="44533"/>
    <cellStyle name="Итого 12 4 2 2" xfId="44534"/>
    <cellStyle name="Итого 12 4 3" xfId="44535"/>
    <cellStyle name="Итого 12 5" xfId="44536"/>
    <cellStyle name="Итого 12 5 2" xfId="44537"/>
    <cellStyle name="Итого 12 5 2 2" xfId="44538"/>
    <cellStyle name="Итого 12 5 3" xfId="44539"/>
    <cellStyle name="Итого 12 6" xfId="44540"/>
    <cellStyle name="Итого 12 6 2" xfId="44541"/>
    <cellStyle name="Итого 12 6 2 2" xfId="44542"/>
    <cellStyle name="Итого 12 6 3" xfId="44543"/>
    <cellStyle name="Итого 12 7" xfId="44544"/>
    <cellStyle name="Итого 12 7 2" xfId="44545"/>
    <cellStyle name="Итого 12 8" xfId="44546"/>
    <cellStyle name="Итого 13" xfId="44547"/>
    <cellStyle name="Итого 13 2" xfId="44548"/>
    <cellStyle name="Итого 13 2 2" xfId="44549"/>
    <cellStyle name="Итого 13 3" xfId="44550"/>
    <cellStyle name="Итого 14" xfId="44551"/>
    <cellStyle name="Итого 2" xfId="44552"/>
    <cellStyle name="Итого 2 2" xfId="44553"/>
    <cellStyle name="Итого 2 2 2" xfId="44554"/>
    <cellStyle name="Итого 2 2 2 2" xfId="44555"/>
    <cellStyle name="Итого 2 2 3" xfId="44556"/>
    <cellStyle name="Итого 2 3" xfId="44557"/>
    <cellStyle name="Итого 2 3 2" xfId="44558"/>
    <cellStyle name="Итого 2 3 2 2" xfId="44559"/>
    <cellStyle name="Итого 2 3 3" xfId="44560"/>
    <cellStyle name="Итого 2 4" xfId="44561"/>
    <cellStyle name="Итого 2 4 2" xfId="44562"/>
    <cellStyle name="Итого 2 4 2 2" xfId="44563"/>
    <cellStyle name="Итого 2 4 3" xfId="44564"/>
    <cellStyle name="Итого 2 5" xfId="44565"/>
    <cellStyle name="Итого 3" xfId="44566"/>
    <cellStyle name="Итого 3 2" xfId="44567"/>
    <cellStyle name="Итого 3 2 2" xfId="44568"/>
    <cellStyle name="Итого 3 2 2 2" xfId="44569"/>
    <cellStyle name="Итого 3 2 3" xfId="44570"/>
    <cellStyle name="Итого 3 3" xfId="44571"/>
    <cellStyle name="Итого 3 3 2" xfId="44572"/>
    <cellStyle name="Итого 3 3 2 2" xfId="44573"/>
    <cellStyle name="Итого 3 3 3" xfId="44574"/>
    <cellStyle name="Итого 3 4" xfId="44575"/>
    <cellStyle name="Итого 3 4 2" xfId="44576"/>
    <cellStyle name="Итого 3 4 2 2" xfId="44577"/>
    <cellStyle name="Итого 3 4 3" xfId="44578"/>
    <cellStyle name="Итого 3 5" xfId="44579"/>
    <cellStyle name="Итого 3 5 2" xfId="44580"/>
    <cellStyle name="Итого 3 5 2 2" xfId="44581"/>
    <cellStyle name="Итого 3 5 3" xfId="44582"/>
    <cellStyle name="Итого 3 6" xfId="44583"/>
    <cellStyle name="Итого 4" xfId="44584"/>
    <cellStyle name="Итого 4 2" xfId="44585"/>
    <cellStyle name="Итого 4 2 2" xfId="44586"/>
    <cellStyle name="Итого 4 2 2 2" xfId="44587"/>
    <cellStyle name="Итого 4 2 3" xfId="44588"/>
    <cellStyle name="Итого 4 3" xfId="44589"/>
    <cellStyle name="Итого 4 3 2" xfId="44590"/>
    <cellStyle name="Итого 4 3 2 2" xfId="44591"/>
    <cellStyle name="Итого 4 3 3" xfId="44592"/>
    <cellStyle name="Итого 4 4" xfId="44593"/>
    <cellStyle name="Итого 4 4 2" xfId="44594"/>
    <cellStyle name="Итого 4 4 2 2" xfId="44595"/>
    <cellStyle name="Итого 4 4 3" xfId="44596"/>
    <cellStyle name="Итого 4 5" xfId="44597"/>
    <cellStyle name="Итого 4 5 2" xfId="44598"/>
    <cellStyle name="Итого 4 5 2 2" xfId="44599"/>
    <cellStyle name="Итого 4 5 3" xfId="44600"/>
    <cellStyle name="Итого 4 6" xfId="44601"/>
    <cellStyle name="Итого 4 6 2" xfId="44602"/>
    <cellStyle name="Итого 4 6 2 2" xfId="44603"/>
    <cellStyle name="Итого 4 6 3" xfId="44604"/>
    <cellStyle name="Итого 4 7" xfId="44605"/>
    <cellStyle name="Итого 4 7 2" xfId="44606"/>
    <cellStyle name="Итого 4 8" xfId="44607"/>
    <cellStyle name="Итого 5" xfId="44608"/>
    <cellStyle name="Итого 5 2" xfId="44609"/>
    <cellStyle name="Итого 5 2 2" xfId="44610"/>
    <cellStyle name="Итого 5 2 2 2" xfId="44611"/>
    <cellStyle name="Итого 5 2 3" xfId="44612"/>
    <cellStyle name="Итого 5 3" xfId="44613"/>
    <cellStyle name="Итого 5 3 2" xfId="44614"/>
    <cellStyle name="Итого 5 3 2 2" xfId="44615"/>
    <cellStyle name="Итого 5 3 3" xfId="44616"/>
    <cellStyle name="Итого 5 4" xfId="44617"/>
    <cellStyle name="Итого 5 4 2" xfId="44618"/>
    <cellStyle name="Итого 5 4 2 2" xfId="44619"/>
    <cellStyle name="Итого 5 4 3" xfId="44620"/>
    <cellStyle name="Итого 5 5" xfId="44621"/>
    <cellStyle name="Итого 5 5 2" xfId="44622"/>
    <cellStyle name="Итого 5 5 2 2" xfId="44623"/>
    <cellStyle name="Итого 5 5 3" xfId="44624"/>
    <cellStyle name="Итого 5 6" xfId="44625"/>
    <cellStyle name="Итого 5 6 2" xfId="44626"/>
    <cellStyle name="Итого 5 6 2 2" xfId="44627"/>
    <cellStyle name="Итого 5 6 3" xfId="44628"/>
    <cellStyle name="Итого 5 7" xfId="44629"/>
    <cellStyle name="Итого 5 7 2" xfId="44630"/>
    <cellStyle name="Итого 5 8" xfId="44631"/>
    <cellStyle name="Итого 6" xfId="44632"/>
    <cellStyle name="Итого 6 2" xfId="44633"/>
    <cellStyle name="Итого 6 2 2" xfId="44634"/>
    <cellStyle name="Итого 6 2 2 2" xfId="44635"/>
    <cellStyle name="Итого 6 2 3" xfId="44636"/>
    <cellStyle name="Итого 6 3" xfId="44637"/>
    <cellStyle name="Итого 6 3 2" xfId="44638"/>
    <cellStyle name="Итого 6 3 2 2" xfId="44639"/>
    <cellStyle name="Итого 6 3 3" xfId="44640"/>
    <cellStyle name="Итого 6 4" xfId="44641"/>
    <cellStyle name="Итого 6 4 2" xfId="44642"/>
    <cellStyle name="Итого 6 4 2 2" xfId="44643"/>
    <cellStyle name="Итого 6 4 3" xfId="44644"/>
    <cellStyle name="Итого 6 5" xfId="44645"/>
    <cellStyle name="Итого 6 5 2" xfId="44646"/>
    <cellStyle name="Итого 6 5 2 2" xfId="44647"/>
    <cellStyle name="Итого 6 5 3" xfId="44648"/>
    <cellStyle name="Итого 6 6" xfId="44649"/>
    <cellStyle name="Итого 6 6 2" xfId="44650"/>
    <cellStyle name="Итого 6 6 2 2" xfId="44651"/>
    <cellStyle name="Итого 6 6 3" xfId="44652"/>
    <cellStyle name="Итого 6 7" xfId="44653"/>
    <cellStyle name="Итого 6 7 2" xfId="44654"/>
    <cellStyle name="Итого 6 8" xfId="44655"/>
    <cellStyle name="Итого 7" xfId="44656"/>
    <cellStyle name="Итого 7 2" xfId="44657"/>
    <cellStyle name="Итого 7 2 2" xfId="44658"/>
    <cellStyle name="Итого 7 2 2 2" xfId="44659"/>
    <cellStyle name="Итого 7 2 3" xfId="44660"/>
    <cellStyle name="Итого 7 3" xfId="44661"/>
    <cellStyle name="Итого 7 3 2" xfId="44662"/>
    <cellStyle name="Итого 7 3 2 2" xfId="44663"/>
    <cellStyle name="Итого 7 3 3" xfId="44664"/>
    <cellStyle name="Итого 7 4" xfId="44665"/>
    <cellStyle name="Итого 7 4 2" xfId="44666"/>
    <cellStyle name="Итого 7 4 2 2" xfId="44667"/>
    <cellStyle name="Итого 7 4 3" xfId="44668"/>
    <cellStyle name="Итого 7 5" xfId="44669"/>
    <cellStyle name="Итого 7 5 2" xfId="44670"/>
    <cellStyle name="Итого 7 5 2 2" xfId="44671"/>
    <cellStyle name="Итого 7 5 3" xfId="44672"/>
    <cellStyle name="Итого 7 6" xfId="44673"/>
    <cellStyle name="Итого 7 6 2" xfId="44674"/>
    <cellStyle name="Итого 7 6 2 2" xfId="44675"/>
    <cellStyle name="Итого 7 6 3" xfId="44676"/>
    <cellStyle name="Итого 7 7" xfId="44677"/>
    <cellStyle name="Итого 7 7 2" xfId="44678"/>
    <cellStyle name="Итого 7 8" xfId="44679"/>
    <cellStyle name="Итого 8" xfId="44680"/>
    <cellStyle name="Итого 8 2" xfId="44681"/>
    <cellStyle name="Итого 8 2 2" xfId="44682"/>
    <cellStyle name="Итого 8 2 2 2" xfId="44683"/>
    <cellStyle name="Итого 8 2 3" xfId="44684"/>
    <cellStyle name="Итого 8 3" xfId="44685"/>
    <cellStyle name="Итого 8 3 2" xfId="44686"/>
    <cellStyle name="Итого 8 3 2 2" xfId="44687"/>
    <cellStyle name="Итого 8 3 3" xfId="44688"/>
    <cellStyle name="Итого 8 4" xfId="44689"/>
    <cellStyle name="Итого 8 4 2" xfId="44690"/>
    <cellStyle name="Итого 8 4 2 2" xfId="44691"/>
    <cellStyle name="Итого 8 4 3" xfId="44692"/>
    <cellStyle name="Итого 8 5" xfId="44693"/>
    <cellStyle name="Итого 8 5 2" xfId="44694"/>
    <cellStyle name="Итого 8 5 2 2" xfId="44695"/>
    <cellStyle name="Итого 8 5 3" xfId="44696"/>
    <cellStyle name="Итого 8 6" xfId="44697"/>
    <cellStyle name="Итого 8 6 2" xfId="44698"/>
    <cellStyle name="Итого 8 6 2 2" xfId="44699"/>
    <cellStyle name="Итого 8 6 3" xfId="44700"/>
    <cellStyle name="Итого 8 7" xfId="44701"/>
    <cellStyle name="Итого 8 7 2" xfId="44702"/>
    <cellStyle name="Итого 8 8" xfId="44703"/>
    <cellStyle name="Итого 9" xfId="44704"/>
    <cellStyle name="Итого 9 2" xfId="44705"/>
    <cellStyle name="Итого 9 2 2" xfId="44706"/>
    <cellStyle name="Итого 9 2 2 2" xfId="44707"/>
    <cellStyle name="Итого 9 2 3" xfId="44708"/>
    <cellStyle name="Итого 9 3" xfId="44709"/>
    <cellStyle name="Итого 9 3 2" xfId="44710"/>
    <cellStyle name="Итого 9 3 2 2" xfId="44711"/>
    <cellStyle name="Итого 9 3 3" xfId="44712"/>
    <cellStyle name="Итого 9 4" xfId="44713"/>
    <cellStyle name="Итого 9 4 2" xfId="44714"/>
    <cellStyle name="Итого 9 4 2 2" xfId="44715"/>
    <cellStyle name="Итого 9 4 3" xfId="44716"/>
    <cellStyle name="Итого 9 5" xfId="44717"/>
    <cellStyle name="Итого 9 5 2" xfId="44718"/>
    <cellStyle name="Итого 9 5 2 2" xfId="44719"/>
    <cellStyle name="Итого 9 5 3" xfId="44720"/>
    <cellStyle name="Итого 9 6" xfId="44721"/>
    <cellStyle name="Итого 9 6 2" xfId="44722"/>
    <cellStyle name="Итого 9 6 2 2" xfId="44723"/>
    <cellStyle name="Итого 9 6 3" xfId="44724"/>
    <cellStyle name="Итого 9 7" xfId="44725"/>
    <cellStyle name="Итого 9 7 2" xfId="44726"/>
    <cellStyle name="Итого 9 8" xfId="44727"/>
    <cellStyle name="Контрольная ячейка 2" xfId="44728"/>
    <cellStyle name="Контрольная ячейка 2 2" xfId="44729"/>
    <cellStyle name="Контрольная ячейка 2 3" xfId="44730"/>
    <cellStyle name="Контрольная ячейка 2 4" xfId="44731"/>
    <cellStyle name="Контрольная ячейка 2 5" xfId="44732"/>
    <cellStyle name="Контрольная ячейка 2 6" xfId="44733"/>
    <cellStyle name="Контрольная ячейка 2 7" xfId="44734"/>
    <cellStyle name="Контрольная ячейка 3" xfId="44735"/>
    <cellStyle name="Мой заголовок" xfId="44736"/>
    <cellStyle name="Мой заголовок листа" xfId="44737"/>
    <cellStyle name="Мои наименования показателей" xfId="44738"/>
    <cellStyle name="МЭС" xfId="44739"/>
    <cellStyle name="МЭС 10" xfId="44740"/>
    <cellStyle name="МЭС 10 2" xfId="44741"/>
    <cellStyle name="МЭС 10 2 2" xfId="44742"/>
    <cellStyle name="МЭС 10 2 2 2" xfId="44743"/>
    <cellStyle name="МЭС 10 2 3" xfId="44744"/>
    <cellStyle name="МЭС 10 3" xfId="44745"/>
    <cellStyle name="МЭС 10 3 2" xfId="44746"/>
    <cellStyle name="МЭС 10 3 2 2" xfId="44747"/>
    <cellStyle name="МЭС 10 3 3" xfId="44748"/>
    <cellStyle name="МЭС 10 4" xfId="44749"/>
    <cellStyle name="МЭС 10 4 2" xfId="44750"/>
    <cellStyle name="МЭС 10 4 2 2" xfId="44751"/>
    <cellStyle name="МЭС 10 4 3" xfId="44752"/>
    <cellStyle name="МЭС 10 5" xfId="44753"/>
    <cellStyle name="МЭС 10 5 2" xfId="44754"/>
    <cellStyle name="МЭС 10 5 2 2" xfId="44755"/>
    <cellStyle name="МЭС 10 5 3" xfId="44756"/>
    <cellStyle name="МЭС 10 6" xfId="44757"/>
    <cellStyle name="МЭС 10 6 2" xfId="44758"/>
    <cellStyle name="МЭС 10 6 2 2" xfId="44759"/>
    <cellStyle name="МЭС 10 6 3" xfId="44760"/>
    <cellStyle name="МЭС 10 7" xfId="44761"/>
    <cellStyle name="МЭС 10 7 2" xfId="44762"/>
    <cellStyle name="МЭС 10 8" xfId="44763"/>
    <cellStyle name="МЭС 11" xfId="44764"/>
    <cellStyle name="МЭС 11 2" xfId="44765"/>
    <cellStyle name="МЭС 11 2 2" xfId="44766"/>
    <cellStyle name="МЭС 11 2 2 2" xfId="44767"/>
    <cellStyle name="МЭС 11 2 3" xfId="44768"/>
    <cellStyle name="МЭС 11 3" xfId="44769"/>
    <cellStyle name="МЭС 11 3 2" xfId="44770"/>
    <cellStyle name="МЭС 11 3 2 2" xfId="44771"/>
    <cellStyle name="МЭС 11 3 3" xfId="44772"/>
    <cellStyle name="МЭС 11 4" xfId="44773"/>
    <cellStyle name="МЭС 11 4 2" xfId="44774"/>
    <cellStyle name="МЭС 11 4 2 2" xfId="44775"/>
    <cellStyle name="МЭС 11 4 3" xfId="44776"/>
    <cellStyle name="МЭС 11 5" xfId="44777"/>
    <cellStyle name="МЭС 11 5 2" xfId="44778"/>
    <cellStyle name="МЭС 11 5 2 2" xfId="44779"/>
    <cellStyle name="МЭС 11 5 3" xfId="44780"/>
    <cellStyle name="МЭС 11 6" xfId="44781"/>
    <cellStyle name="МЭС 11 6 2" xfId="44782"/>
    <cellStyle name="МЭС 11 6 2 2" xfId="44783"/>
    <cellStyle name="МЭС 11 6 3" xfId="44784"/>
    <cellStyle name="МЭС 11 7" xfId="44785"/>
    <cellStyle name="МЭС 11 7 2" xfId="44786"/>
    <cellStyle name="МЭС 11 8" xfId="44787"/>
    <cellStyle name="МЭС 12" xfId="44788"/>
    <cellStyle name="МЭС 12 2" xfId="44789"/>
    <cellStyle name="МЭС 12 2 2" xfId="44790"/>
    <cellStyle name="МЭС 12 2 2 2" xfId="44791"/>
    <cellStyle name="МЭС 12 2 3" xfId="44792"/>
    <cellStyle name="МЭС 12 3" xfId="44793"/>
    <cellStyle name="МЭС 12 3 2" xfId="44794"/>
    <cellStyle name="МЭС 12 3 2 2" xfId="44795"/>
    <cellStyle name="МЭС 12 3 3" xfId="44796"/>
    <cellStyle name="МЭС 12 4" xfId="44797"/>
    <cellStyle name="МЭС 12 4 2" xfId="44798"/>
    <cellStyle name="МЭС 12 4 2 2" xfId="44799"/>
    <cellStyle name="МЭС 12 4 3" xfId="44800"/>
    <cellStyle name="МЭС 12 5" xfId="44801"/>
    <cellStyle name="МЭС 12 5 2" xfId="44802"/>
    <cellStyle name="МЭС 12 5 2 2" xfId="44803"/>
    <cellStyle name="МЭС 12 5 3" xfId="44804"/>
    <cellStyle name="МЭС 12 6" xfId="44805"/>
    <cellStyle name="МЭС 12 6 2" xfId="44806"/>
    <cellStyle name="МЭС 12 6 2 2" xfId="44807"/>
    <cellStyle name="МЭС 12 6 3" xfId="44808"/>
    <cellStyle name="МЭС 12 7" xfId="44809"/>
    <cellStyle name="МЭС 12 7 2" xfId="44810"/>
    <cellStyle name="МЭС 12 8" xfId="44811"/>
    <cellStyle name="МЭС 13" xfId="44812"/>
    <cellStyle name="МЭС 13 2" xfId="44813"/>
    <cellStyle name="МЭС 13 2 2" xfId="44814"/>
    <cellStyle name="МЭС 13 3" xfId="44815"/>
    <cellStyle name="МЭС 14" xfId="44816"/>
    <cellStyle name="МЭС 2" xfId="44817"/>
    <cellStyle name="МЭС 2 2" xfId="44818"/>
    <cellStyle name="МЭС 2 2 2" xfId="44819"/>
    <cellStyle name="МЭС 2 2 2 2" xfId="44820"/>
    <cellStyle name="МЭС 2 2 3" xfId="44821"/>
    <cellStyle name="МЭС 2 3" xfId="44822"/>
    <cellStyle name="МЭС 2 3 2" xfId="44823"/>
    <cellStyle name="МЭС 2 3 2 2" xfId="44824"/>
    <cellStyle name="МЭС 2 3 3" xfId="44825"/>
    <cellStyle name="МЭС 2 4" xfId="44826"/>
    <cellStyle name="МЭС 2 4 2" xfId="44827"/>
    <cellStyle name="МЭС 2 4 2 2" xfId="44828"/>
    <cellStyle name="МЭС 2 4 3" xfId="44829"/>
    <cellStyle name="МЭС 2 5" xfId="44830"/>
    <cellStyle name="МЭС 3" xfId="44831"/>
    <cellStyle name="МЭС 3 2" xfId="44832"/>
    <cellStyle name="МЭС 3 2 2" xfId="44833"/>
    <cellStyle name="МЭС 3 2 2 2" xfId="44834"/>
    <cellStyle name="МЭС 3 2 3" xfId="44835"/>
    <cellStyle name="МЭС 3 3" xfId="44836"/>
    <cellStyle name="МЭС 3 3 2" xfId="44837"/>
    <cellStyle name="МЭС 3 3 2 2" xfId="44838"/>
    <cellStyle name="МЭС 3 3 3" xfId="44839"/>
    <cellStyle name="МЭС 3 4" xfId="44840"/>
    <cellStyle name="МЭС 3 4 2" xfId="44841"/>
    <cellStyle name="МЭС 3 4 2 2" xfId="44842"/>
    <cellStyle name="МЭС 3 4 3" xfId="44843"/>
    <cellStyle name="МЭС 3 5" xfId="44844"/>
    <cellStyle name="МЭС 3 5 2" xfId="44845"/>
    <cellStyle name="МЭС 3 5 2 2" xfId="44846"/>
    <cellStyle name="МЭС 3 5 3" xfId="44847"/>
    <cellStyle name="МЭС 3 6" xfId="44848"/>
    <cellStyle name="МЭС 4" xfId="44849"/>
    <cellStyle name="МЭС 4 2" xfId="44850"/>
    <cellStyle name="МЭС 4 2 2" xfId="44851"/>
    <cellStyle name="МЭС 4 2 2 2" xfId="44852"/>
    <cellStyle name="МЭС 4 2 3" xfId="44853"/>
    <cellStyle name="МЭС 4 3" xfId="44854"/>
    <cellStyle name="МЭС 4 3 2" xfId="44855"/>
    <cellStyle name="МЭС 4 3 2 2" xfId="44856"/>
    <cellStyle name="МЭС 4 3 3" xfId="44857"/>
    <cellStyle name="МЭС 4 4" xfId="44858"/>
    <cellStyle name="МЭС 4 4 2" xfId="44859"/>
    <cellStyle name="МЭС 4 4 2 2" xfId="44860"/>
    <cellStyle name="МЭС 4 4 3" xfId="44861"/>
    <cellStyle name="МЭС 4 5" xfId="44862"/>
    <cellStyle name="МЭС 4 5 2" xfId="44863"/>
    <cellStyle name="МЭС 4 5 2 2" xfId="44864"/>
    <cellStyle name="МЭС 4 5 3" xfId="44865"/>
    <cellStyle name="МЭС 4 6" xfId="44866"/>
    <cellStyle name="МЭС 4 6 2" xfId="44867"/>
    <cellStyle name="МЭС 4 6 2 2" xfId="44868"/>
    <cellStyle name="МЭС 4 6 3" xfId="44869"/>
    <cellStyle name="МЭС 4 7" xfId="44870"/>
    <cellStyle name="МЭС 4 7 2" xfId="44871"/>
    <cellStyle name="МЭС 4 8" xfId="44872"/>
    <cellStyle name="МЭС 5" xfId="44873"/>
    <cellStyle name="МЭС 5 2" xfId="44874"/>
    <cellStyle name="МЭС 5 2 2" xfId="44875"/>
    <cellStyle name="МЭС 5 2 2 2" xfId="44876"/>
    <cellStyle name="МЭС 5 2 3" xfId="44877"/>
    <cellStyle name="МЭС 5 3" xfId="44878"/>
    <cellStyle name="МЭС 5 3 2" xfId="44879"/>
    <cellStyle name="МЭС 5 3 2 2" xfId="44880"/>
    <cellStyle name="МЭС 5 3 3" xfId="44881"/>
    <cellStyle name="МЭС 5 4" xfId="44882"/>
    <cellStyle name="МЭС 5 4 2" xfId="44883"/>
    <cellStyle name="МЭС 5 4 2 2" xfId="44884"/>
    <cellStyle name="МЭС 5 4 3" xfId="44885"/>
    <cellStyle name="МЭС 5 5" xfId="44886"/>
    <cellStyle name="МЭС 5 5 2" xfId="44887"/>
    <cellStyle name="МЭС 5 5 2 2" xfId="44888"/>
    <cellStyle name="МЭС 5 5 3" xfId="44889"/>
    <cellStyle name="МЭС 5 6" xfId="44890"/>
    <cellStyle name="МЭС 5 6 2" xfId="44891"/>
    <cellStyle name="МЭС 5 6 2 2" xfId="44892"/>
    <cellStyle name="МЭС 5 6 3" xfId="44893"/>
    <cellStyle name="МЭС 5 7" xfId="44894"/>
    <cellStyle name="МЭС 5 7 2" xfId="44895"/>
    <cellStyle name="МЭС 5 8" xfId="44896"/>
    <cellStyle name="МЭС 6" xfId="44897"/>
    <cellStyle name="МЭС 6 2" xfId="44898"/>
    <cellStyle name="МЭС 6 2 2" xfId="44899"/>
    <cellStyle name="МЭС 6 2 2 2" xfId="44900"/>
    <cellStyle name="МЭС 6 2 3" xfId="44901"/>
    <cellStyle name="МЭС 6 3" xfId="44902"/>
    <cellStyle name="МЭС 6 3 2" xfId="44903"/>
    <cellStyle name="МЭС 6 3 2 2" xfId="44904"/>
    <cellStyle name="МЭС 6 3 3" xfId="44905"/>
    <cellStyle name="МЭС 6 4" xfId="44906"/>
    <cellStyle name="МЭС 6 4 2" xfId="44907"/>
    <cellStyle name="МЭС 6 4 2 2" xfId="44908"/>
    <cellStyle name="МЭС 6 4 3" xfId="44909"/>
    <cellStyle name="МЭС 6 5" xfId="44910"/>
    <cellStyle name="МЭС 6 5 2" xfId="44911"/>
    <cellStyle name="МЭС 6 5 2 2" xfId="44912"/>
    <cellStyle name="МЭС 6 5 3" xfId="44913"/>
    <cellStyle name="МЭС 6 6" xfId="44914"/>
    <cellStyle name="МЭС 6 6 2" xfId="44915"/>
    <cellStyle name="МЭС 6 6 2 2" xfId="44916"/>
    <cellStyle name="МЭС 6 6 3" xfId="44917"/>
    <cellStyle name="МЭС 6 7" xfId="44918"/>
    <cellStyle name="МЭС 6 7 2" xfId="44919"/>
    <cellStyle name="МЭС 6 8" xfId="44920"/>
    <cellStyle name="МЭС 7" xfId="44921"/>
    <cellStyle name="МЭС 7 2" xfId="44922"/>
    <cellStyle name="МЭС 7 2 2" xfId="44923"/>
    <cellStyle name="МЭС 7 2 2 2" xfId="44924"/>
    <cellStyle name="МЭС 7 2 3" xfId="44925"/>
    <cellStyle name="МЭС 7 3" xfId="44926"/>
    <cellStyle name="МЭС 7 3 2" xfId="44927"/>
    <cellStyle name="МЭС 7 3 2 2" xfId="44928"/>
    <cellStyle name="МЭС 7 3 3" xfId="44929"/>
    <cellStyle name="МЭС 7 4" xfId="44930"/>
    <cellStyle name="МЭС 7 4 2" xfId="44931"/>
    <cellStyle name="МЭС 7 4 2 2" xfId="44932"/>
    <cellStyle name="МЭС 7 4 3" xfId="44933"/>
    <cellStyle name="МЭС 7 5" xfId="44934"/>
    <cellStyle name="МЭС 7 5 2" xfId="44935"/>
    <cellStyle name="МЭС 7 5 2 2" xfId="44936"/>
    <cellStyle name="МЭС 7 5 3" xfId="44937"/>
    <cellStyle name="МЭС 7 6" xfId="44938"/>
    <cellStyle name="МЭС 7 6 2" xfId="44939"/>
    <cellStyle name="МЭС 7 6 2 2" xfId="44940"/>
    <cellStyle name="МЭС 7 6 3" xfId="44941"/>
    <cellStyle name="МЭС 7 7" xfId="44942"/>
    <cellStyle name="МЭС 7 7 2" xfId="44943"/>
    <cellStyle name="МЭС 7 8" xfId="44944"/>
    <cellStyle name="МЭС 8" xfId="44945"/>
    <cellStyle name="МЭС 8 2" xfId="44946"/>
    <cellStyle name="МЭС 8 2 2" xfId="44947"/>
    <cellStyle name="МЭС 8 2 2 2" xfId="44948"/>
    <cellStyle name="МЭС 8 2 3" xfId="44949"/>
    <cellStyle name="МЭС 8 3" xfId="44950"/>
    <cellStyle name="МЭС 8 3 2" xfId="44951"/>
    <cellStyle name="МЭС 8 3 2 2" xfId="44952"/>
    <cellStyle name="МЭС 8 3 3" xfId="44953"/>
    <cellStyle name="МЭС 8 4" xfId="44954"/>
    <cellStyle name="МЭС 8 4 2" xfId="44955"/>
    <cellStyle name="МЭС 8 4 2 2" xfId="44956"/>
    <cellStyle name="МЭС 8 4 3" xfId="44957"/>
    <cellStyle name="МЭС 8 5" xfId="44958"/>
    <cellStyle name="МЭС 8 5 2" xfId="44959"/>
    <cellStyle name="МЭС 8 5 2 2" xfId="44960"/>
    <cellStyle name="МЭС 8 5 3" xfId="44961"/>
    <cellStyle name="МЭС 8 6" xfId="44962"/>
    <cellStyle name="МЭС 8 6 2" xfId="44963"/>
    <cellStyle name="МЭС 8 6 2 2" xfId="44964"/>
    <cellStyle name="МЭС 8 6 3" xfId="44965"/>
    <cellStyle name="МЭС 8 7" xfId="44966"/>
    <cellStyle name="МЭС 8 7 2" xfId="44967"/>
    <cellStyle name="МЭС 8 8" xfId="44968"/>
    <cellStyle name="МЭС 9" xfId="44969"/>
    <cellStyle name="МЭС 9 2" xfId="44970"/>
    <cellStyle name="МЭС 9 2 2" xfId="44971"/>
    <cellStyle name="МЭС 9 2 2 2" xfId="44972"/>
    <cellStyle name="МЭС 9 2 3" xfId="44973"/>
    <cellStyle name="МЭС 9 3" xfId="44974"/>
    <cellStyle name="МЭС 9 3 2" xfId="44975"/>
    <cellStyle name="МЭС 9 3 2 2" xfId="44976"/>
    <cellStyle name="МЭС 9 3 3" xfId="44977"/>
    <cellStyle name="МЭС 9 4" xfId="44978"/>
    <cellStyle name="МЭС 9 4 2" xfId="44979"/>
    <cellStyle name="МЭС 9 4 2 2" xfId="44980"/>
    <cellStyle name="МЭС 9 4 3" xfId="44981"/>
    <cellStyle name="МЭС 9 5" xfId="44982"/>
    <cellStyle name="МЭС 9 5 2" xfId="44983"/>
    <cellStyle name="МЭС 9 5 2 2" xfId="44984"/>
    <cellStyle name="МЭС 9 5 3" xfId="44985"/>
    <cellStyle name="МЭС 9 6" xfId="44986"/>
    <cellStyle name="МЭС 9 6 2" xfId="44987"/>
    <cellStyle name="МЭС 9 6 2 2" xfId="44988"/>
    <cellStyle name="МЭС 9 6 3" xfId="44989"/>
    <cellStyle name="МЭС 9 7" xfId="44990"/>
    <cellStyle name="МЭС 9 7 2" xfId="44991"/>
    <cellStyle name="МЭС 9 8" xfId="44992"/>
    <cellStyle name="Название 2" xfId="44993"/>
    <cellStyle name="Название 2 2" xfId="44994"/>
    <cellStyle name="Название 2 3" xfId="44995"/>
    <cellStyle name="Название 2 4" xfId="44996"/>
    <cellStyle name="Название 2 5" xfId="44997"/>
    <cellStyle name="Название 2 6" xfId="44998"/>
    <cellStyle name="Название 3" xfId="44999"/>
    <cellStyle name="Нейтральный 2" xfId="45000"/>
    <cellStyle name="Нейтральный 2 2" xfId="45001"/>
    <cellStyle name="Нейтральный 2 3" xfId="45002"/>
    <cellStyle name="Нейтральный 2 4" xfId="45003"/>
    <cellStyle name="Нейтральный 2 5" xfId="45004"/>
    <cellStyle name="Нейтральный 2 6" xfId="45005"/>
    <cellStyle name="Нейтральный 2 7" xfId="45006"/>
    <cellStyle name="Нейтральный 3" xfId="45007"/>
    <cellStyle name="Обычный" xfId="0" builtinId="0"/>
    <cellStyle name="Обычный 10" xfId="45008"/>
    <cellStyle name="Обычный 10 2" xfId="45009"/>
    <cellStyle name="Обычный 10 2 2" xfId="45010"/>
    <cellStyle name="Обычный 10 2 3" xfId="45011"/>
    <cellStyle name="Обычный 10 2 4" xfId="45012"/>
    <cellStyle name="Обычный 10 2 5" xfId="45013"/>
    <cellStyle name="Обычный 10 3" xfId="45014"/>
    <cellStyle name="Обычный 10 3 2" xfId="45015"/>
    <cellStyle name="Обычный 10 3 3" xfId="45016"/>
    <cellStyle name="Обычный 10 3 4" xfId="45017"/>
    <cellStyle name="Обычный 10 4" xfId="45018"/>
    <cellStyle name="Обычный 10 4 2" xfId="45019"/>
    <cellStyle name="Обычный 10 5" xfId="45020"/>
    <cellStyle name="Обычный 10 5 2" xfId="45021"/>
    <cellStyle name="Обычный 10 6" xfId="45022"/>
    <cellStyle name="Обычный 11" xfId="45023"/>
    <cellStyle name="Обычный 11 2" xfId="45024"/>
    <cellStyle name="Обычный 11 2 2" xfId="45025"/>
    <cellStyle name="Обычный 11 3" xfId="45026"/>
    <cellStyle name="Обычный 11 4" xfId="45027"/>
    <cellStyle name="Обычный 110" xfId="45028"/>
    <cellStyle name="Обычный 112" xfId="45029"/>
    <cellStyle name="Обычный 114 2" xfId="45030"/>
    <cellStyle name="Обычный 114 2 2" xfId="45031"/>
    <cellStyle name="Обычный 114 2_пр№2 пр.149 170311" xfId="45032"/>
    <cellStyle name="Обычный 12" xfId="45033"/>
    <cellStyle name="Обычный 12 2" xfId="45034"/>
    <cellStyle name="Обычный 12 3" xfId="45035"/>
    <cellStyle name="Обычный 12 3 2" xfId="45036"/>
    <cellStyle name="Обычный 12 4" xfId="45037"/>
    <cellStyle name="Обычный 12 5" xfId="45038"/>
    <cellStyle name="Обычный 13" xfId="45039"/>
    <cellStyle name="Обычный 13 2" xfId="45040"/>
    <cellStyle name="Обычный 13 2 2" xfId="45041"/>
    <cellStyle name="Обычный 13 3" xfId="45042"/>
    <cellStyle name="Обычный 14" xfId="45043"/>
    <cellStyle name="Обычный 14 2" xfId="45044"/>
    <cellStyle name="Обычный 14 2 2" xfId="45045"/>
    <cellStyle name="Обычный 14 3" xfId="45046"/>
    <cellStyle name="Обычный 14 3 2" xfId="45047"/>
    <cellStyle name="Обычный 14 4" xfId="45048"/>
    <cellStyle name="Обычный 14 5" xfId="45049"/>
    <cellStyle name="Обычный 15" xfId="45050"/>
    <cellStyle name="Обычный 15 2" xfId="45051"/>
    <cellStyle name="Обычный 15 2 2" xfId="45052"/>
    <cellStyle name="Обычный 15 3" xfId="45053"/>
    <cellStyle name="Обычный 16" xfId="45054"/>
    <cellStyle name="Обычный 16 2" xfId="45055"/>
    <cellStyle name="Обычный 16 2 2" xfId="45056"/>
    <cellStyle name="Обычный 16 3" xfId="45057"/>
    <cellStyle name="Обычный 17" xfId="45058"/>
    <cellStyle name="Обычный 17 2" xfId="45059"/>
    <cellStyle name="Обычный 17 3" xfId="45060"/>
    <cellStyle name="Обычный 18" xfId="45061"/>
    <cellStyle name="Обычный 18 2" xfId="45062"/>
    <cellStyle name="Обычный 18 3" xfId="45063"/>
    <cellStyle name="Обычный 19" xfId="45064"/>
    <cellStyle name="Обычный 19 2" xfId="45065"/>
    <cellStyle name="Обычный 2" xfId="45066"/>
    <cellStyle name="Обычный 2 10" xfId="45067"/>
    <cellStyle name="Обычный 2 11" xfId="45068"/>
    <cellStyle name="Обычный 2 12" xfId="45069"/>
    <cellStyle name="Обычный 2 13" xfId="45070"/>
    <cellStyle name="Обычный 2 14" xfId="45071"/>
    <cellStyle name="Обычный 2 15" xfId="45072"/>
    <cellStyle name="Обычный 2 16" xfId="45073"/>
    <cellStyle name="Обычный 2 17" xfId="45074"/>
    <cellStyle name="Обычный 2 18" xfId="45075"/>
    <cellStyle name="Обычный 2 18 10" xfId="45076"/>
    <cellStyle name="Обычный 2 19" xfId="45077"/>
    <cellStyle name="Обычный 2 2" xfId="5"/>
    <cellStyle name="Обычный 2 2 10" xfId="45078"/>
    <cellStyle name="Обычный 2 2 11" xfId="45079"/>
    <cellStyle name="Обычный 2 2 12" xfId="45080"/>
    <cellStyle name="Обычный 2 2 13" xfId="45081"/>
    <cellStyle name="Обычный 2 2 14" xfId="45082"/>
    <cellStyle name="Обычный 2 2 15" xfId="45083"/>
    <cellStyle name="Обычный 2 2 16" xfId="45084"/>
    <cellStyle name="Обычный 2 2 17" xfId="45085"/>
    <cellStyle name="Обычный 2 2 18" xfId="45086"/>
    <cellStyle name="Обычный 2 2 19" xfId="45087"/>
    <cellStyle name="Обычный 2 2 2" xfId="45088"/>
    <cellStyle name="Обычный 2 2 2 10" xfId="45089"/>
    <cellStyle name="Обычный 2 2 2 10 2" xfId="45090"/>
    <cellStyle name="Обычный 2 2 2 10 2 3" xfId="45091"/>
    <cellStyle name="Обычный 2 2 2 11" xfId="45092"/>
    <cellStyle name="Обычный 2 2 2 12" xfId="45093"/>
    <cellStyle name="Обычный 2 2 2 13" xfId="45094"/>
    <cellStyle name="Обычный 2 2 2 14" xfId="45095"/>
    <cellStyle name="Обычный 2 2 2 15" xfId="45096"/>
    <cellStyle name="Обычный 2 2 2 16" xfId="45097"/>
    <cellStyle name="Обычный 2 2 2 17" xfId="45098"/>
    <cellStyle name="Обычный 2 2 2 18" xfId="45099"/>
    <cellStyle name="Обычный 2 2 2 2" xfId="45100"/>
    <cellStyle name="Обычный 2 2 2 2 2" xfId="45101"/>
    <cellStyle name="Обычный 2 2 2 2 3" xfId="45102"/>
    <cellStyle name="Обычный 2 2 2 3" xfId="45103"/>
    <cellStyle name="Обычный 2 2 2 4" xfId="45104"/>
    <cellStyle name="Обычный 2 2 2 5" xfId="45105"/>
    <cellStyle name="Обычный 2 2 2 6" xfId="45106"/>
    <cellStyle name="Обычный 2 2 2 7" xfId="45107"/>
    <cellStyle name="Обычный 2 2 2 8" xfId="45108"/>
    <cellStyle name="Обычный 2 2 2 9" xfId="45109"/>
    <cellStyle name="Обычный 2 2 3" xfId="45110"/>
    <cellStyle name="Обычный 2 2 3 2" xfId="45111"/>
    <cellStyle name="Обычный 2 2 4" xfId="45112"/>
    <cellStyle name="Обычный 2 2 5" xfId="45113"/>
    <cellStyle name="Обычный 2 2 6" xfId="45114"/>
    <cellStyle name="Обычный 2 2 7" xfId="45115"/>
    <cellStyle name="Обычный 2 2 8" xfId="45116"/>
    <cellStyle name="Обычный 2 2 9" xfId="45117"/>
    <cellStyle name="Обычный 2 2_2014-2019 Пр.1.1" xfId="45118"/>
    <cellStyle name="Обычный 2 20" xfId="45119"/>
    <cellStyle name="Обычный 2 21" xfId="45120"/>
    <cellStyle name="Обычный 2 22" xfId="45121"/>
    <cellStyle name="Обычный 2 23" xfId="45122"/>
    <cellStyle name="Обычный 2 24" xfId="45123"/>
    <cellStyle name="Обычный 2 25" xfId="45124"/>
    <cellStyle name="Обычный 2 26" xfId="45125"/>
    <cellStyle name="Обычный 2 27" xfId="45126"/>
    <cellStyle name="Обычный 2 28" xfId="45127"/>
    <cellStyle name="Обычный 2 29" xfId="45128"/>
    <cellStyle name="Обычный 2 3" xfId="45129"/>
    <cellStyle name="Обычный 2 3 3" xfId="45130"/>
    <cellStyle name="Обычный 2 30" xfId="45131"/>
    <cellStyle name="Обычный 2 31" xfId="45132"/>
    <cellStyle name="Обычный 2 32" xfId="45133"/>
    <cellStyle name="Обычный 2 33" xfId="45134"/>
    <cellStyle name="Обычный 2 34" xfId="45135"/>
    <cellStyle name="Обычный 2 35" xfId="45136"/>
    <cellStyle name="Обычный 2 36" xfId="45137"/>
    <cellStyle name="Обычный 2 37" xfId="45138"/>
    <cellStyle name="Обычный 2 38" xfId="45139"/>
    <cellStyle name="Обычный 2 39" xfId="45140"/>
    <cellStyle name="Обычный 2 4" xfId="45141"/>
    <cellStyle name="Обычный 2 4 2" xfId="45142"/>
    <cellStyle name="Обычный 2 4 2 2" xfId="45143"/>
    <cellStyle name="Обычный 2 4 2 3" xfId="45144"/>
    <cellStyle name="Обычный 2 4 2 4" xfId="45145"/>
    <cellStyle name="Обычный 2 4 3" xfId="45146"/>
    <cellStyle name="Обычный 2 40" xfId="45147"/>
    <cellStyle name="Обычный 2 41" xfId="45148"/>
    <cellStyle name="Обычный 2 42" xfId="45149"/>
    <cellStyle name="Обычный 2 43" xfId="45150"/>
    <cellStyle name="Обычный 2 44" xfId="45151"/>
    <cellStyle name="Обычный 2 45" xfId="45152"/>
    <cellStyle name="Обычный 2 46" xfId="45153"/>
    <cellStyle name="Обычный 2 47" xfId="45154"/>
    <cellStyle name="Обычный 2 48" xfId="45155"/>
    <cellStyle name="Обычный 2 49" xfId="45156"/>
    <cellStyle name="Обычный 2 5" xfId="45157"/>
    <cellStyle name="Обычный 2 5 2" xfId="45158"/>
    <cellStyle name="Обычный 2 50" xfId="45159"/>
    <cellStyle name="Обычный 2 51" xfId="45160"/>
    <cellStyle name="Обычный 2 52" xfId="45161"/>
    <cellStyle name="Обычный 2 53" xfId="45162"/>
    <cellStyle name="Обычный 2 54" xfId="45163"/>
    <cellStyle name="Обычный 2 55" xfId="45164"/>
    <cellStyle name="Обычный 2 56" xfId="45165"/>
    <cellStyle name="Обычный 2 57" xfId="45166"/>
    <cellStyle name="Обычный 2 58" xfId="45167"/>
    <cellStyle name="Обычный 2 6" xfId="45168"/>
    <cellStyle name="Обычный 2 6 2" xfId="45169"/>
    <cellStyle name="Обычный 2 7" xfId="45170"/>
    <cellStyle name="Обычный 2 8" xfId="45171"/>
    <cellStyle name="Обычный 2 9" xfId="45172"/>
    <cellStyle name="Обычный 2_10.инвест" xfId="45173"/>
    <cellStyle name="Обычный 20" xfId="45174"/>
    <cellStyle name="Обычный 21" xfId="45175"/>
    <cellStyle name="Обычный 22" xfId="45176"/>
    <cellStyle name="Обычный 23" xfId="45177"/>
    <cellStyle name="Обычный 24" xfId="45178"/>
    <cellStyle name="Обычный 25" xfId="45179"/>
    <cellStyle name="Обычный 26" xfId="45180"/>
    <cellStyle name="Обычный 26 2" xfId="45181"/>
    <cellStyle name="Обычный 27" xfId="45182"/>
    <cellStyle name="Обычный 28" xfId="45183"/>
    <cellStyle name="Обычный 29" xfId="45184"/>
    <cellStyle name="Обычный 3" xfId="2"/>
    <cellStyle name="Обычный 3 10" xfId="45185"/>
    <cellStyle name="Обычный 3 11" xfId="45186"/>
    <cellStyle name="Обычный 3 12" xfId="45187"/>
    <cellStyle name="Обычный 3 13" xfId="45188"/>
    <cellStyle name="Обычный 3 14" xfId="45189"/>
    <cellStyle name="Обычный 3 15" xfId="45190"/>
    <cellStyle name="Обычный 3 16" xfId="45191"/>
    <cellStyle name="Обычный 3 17" xfId="45192"/>
    <cellStyle name="Обычный 3 18" xfId="45193"/>
    <cellStyle name="Обычный 3 19" xfId="45194"/>
    <cellStyle name="Обычный 3 2" xfId="45195"/>
    <cellStyle name="Обычный 3 2 2" xfId="45196"/>
    <cellStyle name="Обычный 3 2 2 2" xfId="45197"/>
    <cellStyle name="Обычный 3 2 2 2 2" xfId="45198"/>
    <cellStyle name="Обычный 3 2 3" xfId="45199"/>
    <cellStyle name="Обычный 3 2 4" xfId="45200"/>
    <cellStyle name="Обычный 3 2_2014-2019 Пр.1.1" xfId="45201"/>
    <cellStyle name="Обычный 3 20" xfId="45202"/>
    <cellStyle name="Обычный 3 3" xfId="45203"/>
    <cellStyle name="Обычный 3 3 2" xfId="45204"/>
    <cellStyle name="Обычный 3 4" xfId="45205"/>
    <cellStyle name="Обычный 3 4 2" xfId="45206"/>
    <cellStyle name="Обычный 3 5" xfId="45207"/>
    <cellStyle name="Обычный 3 6" xfId="45208"/>
    <cellStyle name="Обычный 3 7" xfId="45209"/>
    <cellStyle name="Обычный 3 8" xfId="45210"/>
    <cellStyle name="Обычный 3 9" xfId="45211"/>
    <cellStyle name="Обычный 3_Предложения по корректировке программы реновации (с учетом реновации за счет аморт)" xfId="45212"/>
    <cellStyle name="Обычный 30" xfId="45213"/>
    <cellStyle name="Обычный 31" xfId="45214"/>
    <cellStyle name="Обычный 32" xfId="45215"/>
    <cellStyle name="Обычный 33" xfId="45216"/>
    <cellStyle name="Обычный 33 2" xfId="45217"/>
    <cellStyle name="Обычный 34" xfId="45218"/>
    <cellStyle name="Обычный 34 2" xfId="45219"/>
    <cellStyle name="Обычный 4" xfId="3"/>
    <cellStyle name="Обычный 4 10" xfId="45220"/>
    <cellStyle name="Обычный 4 11" xfId="45221"/>
    <cellStyle name="Обычный 4 12" xfId="45222"/>
    <cellStyle name="Обычный 4 13" xfId="45223"/>
    <cellStyle name="Обычный 4 14" xfId="45224"/>
    <cellStyle name="Обычный 4 15" xfId="45225"/>
    <cellStyle name="Обычный 4 16" xfId="45226"/>
    <cellStyle name="Обычный 4 17" xfId="45227"/>
    <cellStyle name="Обычный 4 18" xfId="45228"/>
    <cellStyle name="Обычный 4 19" xfId="45229"/>
    <cellStyle name="Обычный 4 2" xfId="45230"/>
    <cellStyle name="Обычный 4 2 2" xfId="45231"/>
    <cellStyle name="Обычный 4 2 2 2" xfId="45232"/>
    <cellStyle name="Обычный 4 2 2 3" xfId="45233"/>
    <cellStyle name="Обычный 4 20" xfId="45234"/>
    <cellStyle name="Обычный 4 21" xfId="45235"/>
    <cellStyle name="Обычный 4 22" xfId="45236"/>
    <cellStyle name="Обычный 4 3" xfId="45237"/>
    <cellStyle name="Обычный 4 3 2" xfId="45238"/>
    <cellStyle name="Обычный 4 3 2 2" xfId="45239"/>
    <cellStyle name="Обычный 4 3 2 3" xfId="45240"/>
    <cellStyle name="Обычный 4 3 3" xfId="45241"/>
    <cellStyle name="Обычный 4 4" xfId="45242"/>
    <cellStyle name="Обычный 4 4 2" xfId="45243"/>
    <cellStyle name="Обычный 4 4 2 2" xfId="45244"/>
    <cellStyle name="Обычный 4 4 3" xfId="45245"/>
    <cellStyle name="Обычный 4 5" xfId="45246"/>
    <cellStyle name="Обычный 4 6" xfId="45247"/>
    <cellStyle name="Обычный 4 6 2" xfId="45248"/>
    <cellStyle name="Обычный 4 6 2 2" xfId="45249"/>
    <cellStyle name="Обычный 4 6 3" xfId="45250"/>
    <cellStyle name="Обычный 4 7" xfId="45251"/>
    <cellStyle name="Обычный 4 7 2" xfId="45252"/>
    <cellStyle name="Обычный 4 8" xfId="45253"/>
    <cellStyle name="Обычный 4 9" xfId="45254"/>
    <cellStyle name="Обычный 4_Приложение 12 (факт)_МГТЭС_28_04_2011" xfId="45255"/>
    <cellStyle name="Обычный 42" xfId="45256"/>
    <cellStyle name="Обычный 42 2" xfId="45257"/>
    <cellStyle name="Обычный 42_Приложение 2 10-00" xfId="45258"/>
    <cellStyle name="Обычный 5" xfId="45259"/>
    <cellStyle name="Обычный 5 10" xfId="45260"/>
    <cellStyle name="Обычный 5 2" xfId="45261"/>
    <cellStyle name="Обычный 5 2 2" xfId="45262"/>
    <cellStyle name="Обычный 5 2 3" xfId="45263"/>
    <cellStyle name="Обычный 5 2 4" xfId="45264"/>
    <cellStyle name="Обычный 5 2 5" xfId="45265"/>
    <cellStyle name="Обычный 5 2 6" xfId="45266"/>
    <cellStyle name="Обычный 5 2 7" xfId="45267"/>
    <cellStyle name="Обычный 5 2 7 2" xfId="45268"/>
    <cellStyle name="Обычный 5 2 8" xfId="45269"/>
    <cellStyle name="Обычный 5 3" xfId="45270"/>
    <cellStyle name="Обычный 5 4" xfId="45271"/>
    <cellStyle name="Обычный 5 5" xfId="45272"/>
    <cellStyle name="Обычный 5 6" xfId="45273"/>
    <cellStyle name="Обычный 5 7" xfId="45274"/>
    <cellStyle name="Обычный 5 8" xfId="45275"/>
    <cellStyle name="Обычный 6" xfId="45276"/>
    <cellStyle name="Обычный 6 2" xfId="45277"/>
    <cellStyle name="Обычный 6 2 2" xfId="45278"/>
    <cellStyle name="Обычный 6 2 2 2" xfId="45279"/>
    <cellStyle name="Обычный 6 2 2 3" xfId="45280"/>
    <cellStyle name="Обычный 6 2 3" xfId="45281"/>
    <cellStyle name="Обычный 6 2 4" xfId="45282"/>
    <cellStyle name="Обычный 6 3" xfId="45283"/>
    <cellStyle name="Обычный 6 3 2" xfId="45284"/>
    <cellStyle name="Обычный 6 4" xfId="45285"/>
    <cellStyle name="Обычный 6_2014-2019 Пр.1.1" xfId="45286"/>
    <cellStyle name="Обычный 7" xfId="45287"/>
    <cellStyle name="Обычный 7 13" xfId="4"/>
    <cellStyle name="Обычный 7 2" xfId="45288"/>
    <cellStyle name="Обычный 7 2 2" xfId="45289"/>
    <cellStyle name="Обычный 7 2 3" xfId="45290"/>
    <cellStyle name="Обычный 7 3" xfId="45291"/>
    <cellStyle name="Обычный 7 4" xfId="45292"/>
    <cellStyle name="Обычный 8" xfId="45293"/>
    <cellStyle name="Обычный 8 2" xfId="45294"/>
    <cellStyle name="Обычный 8 2 2" xfId="45295"/>
    <cellStyle name="Обычный 8 2 3" xfId="45296"/>
    <cellStyle name="Обычный 8 2 4" xfId="45297"/>
    <cellStyle name="Обычный 8 3" xfId="45298"/>
    <cellStyle name="Обычный 8 3 2" xfId="45299"/>
    <cellStyle name="Обычный 8 3 7" xfId="45300"/>
    <cellStyle name="Обычный 8 3 7 2" xfId="45301"/>
    <cellStyle name="Обычный 8 4" xfId="45302"/>
    <cellStyle name="Обычный 8_Приложение 12 (факт)_МГТЭС_28_04_2011" xfId="45303"/>
    <cellStyle name="Обычный 9" xfId="45304"/>
    <cellStyle name="Обычный 9 2" xfId="45305"/>
    <cellStyle name="Обычный 9 2 2" xfId="45306"/>
    <cellStyle name="Обычный 9 2 3" xfId="45307"/>
    <cellStyle name="Обычный 9 3" xfId="45308"/>
    <cellStyle name="Обычный 9 3 2" xfId="45309"/>
    <cellStyle name="Обычный 9 4" xfId="45310"/>
    <cellStyle name="Обычный 9 4 2" xfId="45311"/>
    <cellStyle name="Обычный 9 4 3" xfId="45312"/>
    <cellStyle name="Обычный 9 5" xfId="45313"/>
    <cellStyle name="Плохой 2" xfId="45314"/>
    <cellStyle name="Плохой 2 2" xfId="45315"/>
    <cellStyle name="Плохой 2 3" xfId="45316"/>
    <cellStyle name="Плохой 2 4" xfId="45317"/>
    <cellStyle name="Плохой 2 5" xfId="45318"/>
    <cellStyle name="Плохой 2 6" xfId="45319"/>
    <cellStyle name="Плохой 2 7" xfId="45320"/>
    <cellStyle name="Плохой 3" xfId="45321"/>
    <cellStyle name="Поле ввода" xfId="45322"/>
    <cellStyle name="Пояснение 2" xfId="45323"/>
    <cellStyle name="Пояснение 2 2" xfId="45324"/>
    <cellStyle name="Пояснение 2 3" xfId="45325"/>
    <cellStyle name="Пояснение 2 4" xfId="45326"/>
    <cellStyle name="Пояснение 2 5" xfId="45327"/>
    <cellStyle name="Пояснение 2 6" xfId="45328"/>
    <cellStyle name="Пояснение 2 7" xfId="45329"/>
    <cellStyle name="Пояснение 3" xfId="45330"/>
    <cellStyle name="Примечание 10" xfId="45331"/>
    <cellStyle name="Примечание 10 10" xfId="45332"/>
    <cellStyle name="Примечание 10 2" xfId="45333"/>
    <cellStyle name="Примечание 10 2 2" xfId="45334"/>
    <cellStyle name="Примечание 10 2 2 2" xfId="45335"/>
    <cellStyle name="Примечание 10 2 2 2 2" xfId="45336"/>
    <cellStyle name="Примечание 10 2 2 3" xfId="45337"/>
    <cellStyle name="Примечание 10 2 3" xfId="45338"/>
    <cellStyle name="Примечание 10 2 3 2" xfId="45339"/>
    <cellStyle name="Примечание 10 2 3 2 2" xfId="45340"/>
    <cellStyle name="Примечание 10 2 3 3" xfId="45341"/>
    <cellStyle name="Примечание 10 2 4" xfId="45342"/>
    <cellStyle name="Примечание 10 2 4 2" xfId="45343"/>
    <cellStyle name="Примечание 10 2 4 2 2" xfId="45344"/>
    <cellStyle name="Примечание 10 2 4 3" xfId="45345"/>
    <cellStyle name="Примечание 10 2 5" xfId="45346"/>
    <cellStyle name="Примечание 10 2 5 2" xfId="45347"/>
    <cellStyle name="Примечание 10 2 5 2 2" xfId="45348"/>
    <cellStyle name="Примечание 10 2 5 3" xfId="45349"/>
    <cellStyle name="Примечание 10 2 6" xfId="45350"/>
    <cellStyle name="Примечание 10 2 6 2" xfId="45351"/>
    <cellStyle name="Примечание 10 2 7" xfId="45352"/>
    <cellStyle name="Примечание 10 3" xfId="45353"/>
    <cellStyle name="Примечание 10 3 2" xfId="45354"/>
    <cellStyle name="Примечание 10 3 2 2" xfId="45355"/>
    <cellStyle name="Примечание 10 3 2 2 2" xfId="45356"/>
    <cellStyle name="Примечание 10 3 2 3" xfId="45357"/>
    <cellStyle name="Примечание 10 3 3" xfId="45358"/>
    <cellStyle name="Примечание 10 3 3 2" xfId="45359"/>
    <cellStyle name="Примечание 10 3 3 2 2" xfId="45360"/>
    <cellStyle name="Примечание 10 3 3 3" xfId="45361"/>
    <cellStyle name="Примечание 10 3 4" xfId="45362"/>
    <cellStyle name="Примечание 10 3 4 2" xfId="45363"/>
    <cellStyle name="Примечание 10 3 4 2 2" xfId="45364"/>
    <cellStyle name="Примечание 10 3 4 3" xfId="45365"/>
    <cellStyle name="Примечание 10 3 5" xfId="45366"/>
    <cellStyle name="Примечание 10 3 5 2" xfId="45367"/>
    <cellStyle name="Примечание 10 3 5 2 2" xfId="45368"/>
    <cellStyle name="Примечание 10 3 5 3" xfId="45369"/>
    <cellStyle name="Примечание 10 3 6" xfId="45370"/>
    <cellStyle name="Примечание 10 3 6 2" xfId="45371"/>
    <cellStyle name="Примечание 10 3 6 2 2" xfId="45372"/>
    <cellStyle name="Примечание 10 3 6 3" xfId="45373"/>
    <cellStyle name="Примечание 10 3 7" xfId="45374"/>
    <cellStyle name="Примечание 10 3 7 2" xfId="45375"/>
    <cellStyle name="Примечание 10 3 8" xfId="45376"/>
    <cellStyle name="Примечание 10 4" xfId="45377"/>
    <cellStyle name="Примечание 10 4 2" xfId="45378"/>
    <cellStyle name="Примечание 10 4 2 2" xfId="45379"/>
    <cellStyle name="Примечание 10 4 2 2 2" xfId="45380"/>
    <cellStyle name="Примечание 10 4 2 3" xfId="45381"/>
    <cellStyle name="Примечание 10 4 3" xfId="45382"/>
    <cellStyle name="Примечание 10 4 3 2" xfId="45383"/>
    <cellStyle name="Примечание 10 4 3 2 2" xfId="45384"/>
    <cellStyle name="Примечание 10 4 3 3" xfId="45385"/>
    <cellStyle name="Примечание 10 4 4" xfId="45386"/>
    <cellStyle name="Примечание 10 4 4 2" xfId="45387"/>
    <cellStyle name="Примечание 10 4 4 2 2" xfId="45388"/>
    <cellStyle name="Примечание 10 4 4 3" xfId="45389"/>
    <cellStyle name="Примечание 10 4 5" xfId="45390"/>
    <cellStyle name="Примечание 10 4 5 2" xfId="45391"/>
    <cellStyle name="Примечание 10 4 5 2 2" xfId="45392"/>
    <cellStyle name="Примечание 10 4 5 3" xfId="45393"/>
    <cellStyle name="Примечание 10 4 6" xfId="45394"/>
    <cellStyle name="Примечание 10 4 6 2" xfId="45395"/>
    <cellStyle name="Примечание 10 4 6 2 2" xfId="45396"/>
    <cellStyle name="Примечание 10 4 6 3" xfId="45397"/>
    <cellStyle name="Примечание 10 4 7" xfId="45398"/>
    <cellStyle name="Примечание 10 4 7 2" xfId="45399"/>
    <cellStyle name="Примечание 10 4 8" xfId="45400"/>
    <cellStyle name="Примечание 10 5" xfId="45401"/>
    <cellStyle name="Примечание 10 5 2" xfId="45402"/>
    <cellStyle name="Примечание 10 5 2 2" xfId="45403"/>
    <cellStyle name="Примечание 10 5 2 2 2" xfId="45404"/>
    <cellStyle name="Примечание 10 5 2 3" xfId="45405"/>
    <cellStyle name="Примечание 10 5 3" xfId="45406"/>
    <cellStyle name="Примечание 10 5 3 2" xfId="45407"/>
    <cellStyle name="Примечание 10 5 3 2 2" xfId="45408"/>
    <cellStyle name="Примечание 10 5 3 3" xfId="45409"/>
    <cellStyle name="Примечание 10 5 4" xfId="45410"/>
    <cellStyle name="Примечание 10 5 4 2" xfId="45411"/>
    <cellStyle name="Примечание 10 5 4 2 2" xfId="45412"/>
    <cellStyle name="Примечание 10 5 4 3" xfId="45413"/>
    <cellStyle name="Примечание 10 5 5" xfId="45414"/>
    <cellStyle name="Примечание 10 5 5 2" xfId="45415"/>
    <cellStyle name="Примечание 10 5 5 2 2" xfId="45416"/>
    <cellStyle name="Примечание 10 5 5 3" xfId="45417"/>
    <cellStyle name="Примечание 10 5 6" xfId="45418"/>
    <cellStyle name="Примечание 10 5 6 2" xfId="45419"/>
    <cellStyle name="Примечание 10 5 6 2 2" xfId="45420"/>
    <cellStyle name="Примечание 10 5 6 3" xfId="45421"/>
    <cellStyle name="Примечание 10 5 7" xfId="45422"/>
    <cellStyle name="Примечание 10 5 7 2" xfId="45423"/>
    <cellStyle name="Примечание 10 5 8" xfId="45424"/>
    <cellStyle name="Примечание 10 6" xfId="45425"/>
    <cellStyle name="Примечание 10 6 2" xfId="45426"/>
    <cellStyle name="Примечание 10 6 2 2" xfId="45427"/>
    <cellStyle name="Примечание 10 6 2 2 2" xfId="45428"/>
    <cellStyle name="Примечание 10 6 2 3" xfId="45429"/>
    <cellStyle name="Примечание 10 6 3" xfId="45430"/>
    <cellStyle name="Примечание 10 6 3 2" xfId="45431"/>
    <cellStyle name="Примечание 10 6 3 2 2" xfId="45432"/>
    <cellStyle name="Примечание 10 6 3 3" xfId="45433"/>
    <cellStyle name="Примечание 10 6 4" xfId="45434"/>
    <cellStyle name="Примечание 10 6 4 2" xfId="45435"/>
    <cellStyle name="Примечание 10 6 4 2 2" xfId="45436"/>
    <cellStyle name="Примечание 10 6 4 3" xfId="45437"/>
    <cellStyle name="Примечание 10 6 5" xfId="45438"/>
    <cellStyle name="Примечание 10 6 5 2" xfId="45439"/>
    <cellStyle name="Примечание 10 6 5 2 2" xfId="45440"/>
    <cellStyle name="Примечание 10 6 5 3" xfId="45441"/>
    <cellStyle name="Примечание 10 6 6" xfId="45442"/>
    <cellStyle name="Примечание 10 6 6 2" xfId="45443"/>
    <cellStyle name="Примечание 10 6 6 2 2" xfId="45444"/>
    <cellStyle name="Примечание 10 6 6 3" xfId="45445"/>
    <cellStyle name="Примечание 10 6 7" xfId="45446"/>
    <cellStyle name="Примечание 10 6 7 2" xfId="45447"/>
    <cellStyle name="Примечание 10 6 8" xfId="45448"/>
    <cellStyle name="Примечание 10 7" xfId="45449"/>
    <cellStyle name="Примечание 10 7 2" xfId="45450"/>
    <cellStyle name="Примечание 10 7 2 2" xfId="45451"/>
    <cellStyle name="Примечание 10 7 2 2 2" xfId="45452"/>
    <cellStyle name="Примечание 10 7 2 3" xfId="45453"/>
    <cellStyle name="Примечание 10 7 3" xfId="45454"/>
    <cellStyle name="Примечание 10 7 3 2" xfId="45455"/>
    <cellStyle name="Примечание 10 7 3 2 2" xfId="45456"/>
    <cellStyle name="Примечание 10 7 3 3" xfId="45457"/>
    <cellStyle name="Примечание 10 7 4" xfId="45458"/>
    <cellStyle name="Примечание 10 7 4 2" xfId="45459"/>
    <cellStyle name="Примечание 10 7 4 2 2" xfId="45460"/>
    <cellStyle name="Примечание 10 7 4 3" xfId="45461"/>
    <cellStyle name="Примечание 10 7 5" xfId="45462"/>
    <cellStyle name="Примечание 10 7 5 2" xfId="45463"/>
    <cellStyle name="Примечание 10 7 5 2 2" xfId="45464"/>
    <cellStyle name="Примечание 10 7 5 3" xfId="45465"/>
    <cellStyle name="Примечание 10 7 6" xfId="45466"/>
    <cellStyle name="Примечание 10 7 6 2" xfId="45467"/>
    <cellStyle name="Примечание 10 7 6 2 2" xfId="45468"/>
    <cellStyle name="Примечание 10 7 6 3" xfId="45469"/>
    <cellStyle name="Примечание 10 7 7" xfId="45470"/>
    <cellStyle name="Примечание 10 7 7 2" xfId="45471"/>
    <cellStyle name="Примечание 10 7 8" xfId="45472"/>
    <cellStyle name="Примечание 10 8" xfId="45473"/>
    <cellStyle name="Примечание 10 8 2" xfId="45474"/>
    <cellStyle name="Примечание 10 8 2 2" xfId="45475"/>
    <cellStyle name="Примечание 10 8 2 2 2" xfId="45476"/>
    <cellStyle name="Примечание 10 8 2 3" xfId="45477"/>
    <cellStyle name="Примечание 10 8 3" xfId="45478"/>
    <cellStyle name="Примечание 10 8 3 2" xfId="45479"/>
    <cellStyle name="Примечание 10 8 3 2 2" xfId="45480"/>
    <cellStyle name="Примечание 10 8 3 3" xfId="45481"/>
    <cellStyle name="Примечание 10 8 4" xfId="45482"/>
    <cellStyle name="Примечание 10 8 4 2" xfId="45483"/>
    <cellStyle name="Примечание 10 8 4 2 2" xfId="45484"/>
    <cellStyle name="Примечание 10 8 4 3" xfId="45485"/>
    <cellStyle name="Примечание 10 8 5" xfId="45486"/>
    <cellStyle name="Примечание 10 8 5 2" xfId="45487"/>
    <cellStyle name="Примечание 10 8 5 2 2" xfId="45488"/>
    <cellStyle name="Примечание 10 8 5 3" xfId="45489"/>
    <cellStyle name="Примечание 10 8 6" xfId="45490"/>
    <cellStyle name="Примечание 10 8 6 2" xfId="45491"/>
    <cellStyle name="Примечание 10 8 6 2 2" xfId="45492"/>
    <cellStyle name="Примечание 10 8 6 3" xfId="45493"/>
    <cellStyle name="Примечание 10 8 7" xfId="45494"/>
    <cellStyle name="Примечание 10 8 7 2" xfId="45495"/>
    <cellStyle name="Примечание 10 8 8" xfId="45496"/>
    <cellStyle name="Примечание 10 9" xfId="45497"/>
    <cellStyle name="Примечание 10 9 2" xfId="45498"/>
    <cellStyle name="Примечание 2" xfId="45499"/>
    <cellStyle name="Примечание 2 10" xfId="45500"/>
    <cellStyle name="Примечание 2 10 2" xfId="45501"/>
    <cellStyle name="Примечание 2 2" xfId="45502"/>
    <cellStyle name="Примечание 2 2 10" xfId="45503"/>
    <cellStyle name="Примечание 2 2 10 2" xfId="45504"/>
    <cellStyle name="Примечание 2 2 10 2 2" xfId="45505"/>
    <cellStyle name="Примечание 2 2 10 3" xfId="45506"/>
    <cellStyle name="Примечание 2 2 11" xfId="45507"/>
    <cellStyle name="Примечание 2 2 11 2" xfId="45508"/>
    <cellStyle name="Примечание 2 2 12" xfId="45509"/>
    <cellStyle name="Примечание 2 2 12 2" xfId="45510"/>
    <cellStyle name="Примечание 2 2 13" xfId="45511"/>
    <cellStyle name="Примечание 2 2 13 2" xfId="45512"/>
    <cellStyle name="Примечание 2 2 14" xfId="45513"/>
    <cellStyle name="Примечание 2 2 2" xfId="45514"/>
    <cellStyle name="Примечание 2 2 2 2" xfId="45515"/>
    <cellStyle name="Примечание 2 2 2 3" xfId="45516"/>
    <cellStyle name="Примечание 2 2 2 3 2" xfId="45517"/>
    <cellStyle name="Примечание 2 2 2 3 2 2" xfId="45518"/>
    <cellStyle name="Примечание 2 2 2 3 3" xfId="45519"/>
    <cellStyle name="Примечание 2 2 2 4" xfId="45520"/>
    <cellStyle name="Примечание 2 2 2 4 2" xfId="45521"/>
    <cellStyle name="Примечание 2 2 2 4 2 2" xfId="45522"/>
    <cellStyle name="Примечание 2 2 2 4 3" xfId="45523"/>
    <cellStyle name="Примечание 2 2 2 5" xfId="45524"/>
    <cellStyle name="Примечание 2 2 2 5 2" xfId="45525"/>
    <cellStyle name="Примечание 2 2 2 5 2 2" xfId="45526"/>
    <cellStyle name="Примечание 2 2 2 5 3" xfId="45527"/>
    <cellStyle name="Примечание 2 2 2 6" xfId="45528"/>
    <cellStyle name="Примечание 2 2 2 6 2" xfId="45529"/>
    <cellStyle name="Примечание 2 2 2 6 2 2" xfId="45530"/>
    <cellStyle name="Примечание 2 2 2 6 3" xfId="45531"/>
    <cellStyle name="Примечание 2 2 2 7" xfId="45532"/>
    <cellStyle name="Примечание 2 2 2 7 2" xfId="45533"/>
    <cellStyle name="Примечание 2 2 2 7 2 2" xfId="45534"/>
    <cellStyle name="Примечание 2 2 2 7 3" xfId="45535"/>
    <cellStyle name="Примечание 2 2 3" xfId="45536"/>
    <cellStyle name="Примечание 2 2 3 10" xfId="45537"/>
    <cellStyle name="Примечание 2 2 3 10 2" xfId="45538"/>
    <cellStyle name="Примечание 2 2 3 11" xfId="45539"/>
    <cellStyle name="Примечание 2 2 3 11 2" xfId="45540"/>
    <cellStyle name="Примечание 2 2 3 12" xfId="45541"/>
    <cellStyle name="Примечание 2 2 3 2" xfId="45542"/>
    <cellStyle name="Примечание 2 2 3 2 2" xfId="45543"/>
    <cellStyle name="Примечание 2 2 3 2 2 2" xfId="45544"/>
    <cellStyle name="Примечание 2 2 3 2 3" xfId="45545"/>
    <cellStyle name="Примечание 2 2 3 2 3 2" xfId="45546"/>
    <cellStyle name="Примечание 2 2 3 2 4" xfId="45547"/>
    <cellStyle name="Примечание 2 2 3 3" xfId="45548"/>
    <cellStyle name="Примечание 2 2 3 3 2" xfId="45549"/>
    <cellStyle name="Примечание 2 2 3 3 2 2" xfId="45550"/>
    <cellStyle name="Примечание 2 2 3 3 3" xfId="45551"/>
    <cellStyle name="Примечание 2 2 3 4" xfId="45552"/>
    <cellStyle name="Примечание 2 2 3 4 2" xfId="45553"/>
    <cellStyle name="Примечание 2 2 3 4 2 2" xfId="45554"/>
    <cellStyle name="Примечание 2 2 3 4 3" xfId="45555"/>
    <cellStyle name="Примечание 2 2 3 5" xfId="45556"/>
    <cellStyle name="Примечание 2 2 3 5 2" xfId="45557"/>
    <cellStyle name="Примечание 2 2 3 5 2 2" xfId="45558"/>
    <cellStyle name="Примечание 2 2 3 5 3" xfId="45559"/>
    <cellStyle name="Примечание 2 2 3 6" xfId="45560"/>
    <cellStyle name="Примечание 2 2 3 6 2" xfId="45561"/>
    <cellStyle name="Примечание 2 2 3 6 2 2" xfId="45562"/>
    <cellStyle name="Примечание 2 2 3 6 3" xfId="45563"/>
    <cellStyle name="Примечание 2 2 3 7" xfId="45564"/>
    <cellStyle name="Примечание 2 2 3 7 2" xfId="45565"/>
    <cellStyle name="Примечание 2 2 3 7 2 2" xfId="45566"/>
    <cellStyle name="Примечание 2 2 3 7 3" xfId="45567"/>
    <cellStyle name="Примечание 2 2 3 8" xfId="45568"/>
    <cellStyle name="Примечание 2 2 3 8 2" xfId="45569"/>
    <cellStyle name="Примечание 2 2 3 8 2 2" xfId="45570"/>
    <cellStyle name="Примечание 2 2 3 8 3" xfId="45571"/>
    <cellStyle name="Примечание 2 2 3 9" xfId="45572"/>
    <cellStyle name="Примечание 2 2 3 9 2" xfId="45573"/>
    <cellStyle name="Примечание 2 2 4" xfId="45574"/>
    <cellStyle name="Примечание 2 2 4 2" xfId="45575"/>
    <cellStyle name="Примечание 2 2 4 2 2" xfId="45576"/>
    <cellStyle name="Примечание 2 2 4 2 2 2" xfId="45577"/>
    <cellStyle name="Примечание 2 2 4 2 3" xfId="45578"/>
    <cellStyle name="Примечание 2 2 4 3" xfId="45579"/>
    <cellStyle name="Примечание 2 2 4 3 2" xfId="45580"/>
    <cellStyle name="Примечание 2 2 4 3 2 2" xfId="45581"/>
    <cellStyle name="Примечание 2 2 4 3 3" xfId="45582"/>
    <cellStyle name="Примечание 2 2 4 4" xfId="45583"/>
    <cellStyle name="Примечание 2 2 4 4 2" xfId="45584"/>
    <cellStyle name="Примечание 2 2 4 4 2 2" xfId="45585"/>
    <cellStyle name="Примечание 2 2 4 4 3" xfId="45586"/>
    <cellStyle name="Примечание 2 2 4 5" xfId="45587"/>
    <cellStyle name="Примечание 2 2 4 5 2" xfId="45588"/>
    <cellStyle name="Примечание 2 2 4 5 2 2" xfId="45589"/>
    <cellStyle name="Примечание 2 2 4 5 3" xfId="45590"/>
    <cellStyle name="Примечание 2 2 4 6" xfId="45591"/>
    <cellStyle name="Примечание 2 2 4 6 2" xfId="45592"/>
    <cellStyle name="Примечание 2 2 4 6 2 2" xfId="45593"/>
    <cellStyle name="Примечание 2 2 4 6 3" xfId="45594"/>
    <cellStyle name="Примечание 2 2 4 7" xfId="45595"/>
    <cellStyle name="Примечание 2 2 4 7 2" xfId="45596"/>
    <cellStyle name="Примечание 2 2 4 8" xfId="45597"/>
    <cellStyle name="Примечание 2 2 5" xfId="45598"/>
    <cellStyle name="Примечание 2 2 5 2" xfId="45599"/>
    <cellStyle name="Примечание 2 2 5 2 2" xfId="45600"/>
    <cellStyle name="Примечание 2 2 5 2 2 2" xfId="45601"/>
    <cellStyle name="Примечание 2 2 5 2 3" xfId="45602"/>
    <cellStyle name="Примечание 2 2 5 3" xfId="45603"/>
    <cellStyle name="Примечание 2 2 5 3 2" xfId="45604"/>
    <cellStyle name="Примечание 2 2 5 3 2 2" xfId="45605"/>
    <cellStyle name="Примечание 2 2 5 3 3" xfId="45606"/>
    <cellStyle name="Примечание 2 2 5 4" xfId="45607"/>
    <cellStyle name="Примечание 2 2 5 4 2" xfId="45608"/>
    <cellStyle name="Примечание 2 2 5 4 2 2" xfId="45609"/>
    <cellStyle name="Примечание 2 2 5 4 3" xfId="45610"/>
    <cellStyle name="Примечание 2 2 5 5" xfId="45611"/>
    <cellStyle name="Примечание 2 2 5 5 2" xfId="45612"/>
    <cellStyle name="Примечание 2 2 5 5 2 2" xfId="45613"/>
    <cellStyle name="Примечание 2 2 5 5 3" xfId="45614"/>
    <cellStyle name="Примечание 2 2 5 6" xfId="45615"/>
    <cellStyle name="Примечание 2 2 5 6 2" xfId="45616"/>
    <cellStyle name="Примечание 2 2 5 6 2 2" xfId="45617"/>
    <cellStyle name="Примечание 2 2 5 6 3" xfId="45618"/>
    <cellStyle name="Примечание 2 2 5 7" xfId="45619"/>
    <cellStyle name="Примечание 2 2 5 7 2" xfId="45620"/>
    <cellStyle name="Примечание 2 2 5 8" xfId="45621"/>
    <cellStyle name="Примечание 2 2 6" xfId="45622"/>
    <cellStyle name="Примечание 2 2 6 2" xfId="45623"/>
    <cellStyle name="Примечание 2 2 6 2 2" xfId="45624"/>
    <cellStyle name="Примечание 2 2 6 2 2 2" xfId="45625"/>
    <cellStyle name="Примечание 2 2 6 2 3" xfId="45626"/>
    <cellStyle name="Примечание 2 2 6 3" xfId="45627"/>
    <cellStyle name="Примечание 2 2 6 3 2" xfId="45628"/>
    <cellStyle name="Примечание 2 2 6 3 2 2" xfId="45629"/>
    <cellStyle name="Примечание 2 2 6 3 3" xfId="45630"/>
    <cellStyle name="Примечание 2 2 6 4" xfId="45631"/>
    <cellStyle name="Примечание 2 2 6 4 2" xfId="45632"/>
    <cellStyle name="Примечание 2 2 6 4 2 2" xfId="45633"/>
    <cellStyle name="Примечание 2 2 6 4 3" xfId="45634"/>
    <cellStyle name="Примечание 2 2 6 5" xfId="45635"/>
    <cellStyle name="Примечание 2 2 6 5 2" xfId="45636"/>
    <cellStyle name="Примечание 2 2 6 5 2 2" xfId="45637"/>
    <cellStyle name="Примечание 2 2 6 5 3" xfId="45638"/>
    <cellStyle name="Примечание 2 2 6 6" xfId="45639"/>
    <cellStyle name="Примечание 2 2 6 6 2" xfId="45640"/>
    <cellStyle name="Примечание 2 2 6 6 2 2" xfId="45641"/>
    <cellStyle name="Примечание 2 2 6 6 3" xfId="45642"/>
    <cellStyle name="Примечание 2 2 6 7" xfId="45643"/>
    <cellStyle name="Примечание 2 2 6 7 2" xfId="45644"/>
    <cellStyle name="Примечание 2 2 6 8" xfId="45645"/>
    <cellStyle name="Примечание 2 2 7" xfId="45646"/>
    <cellStyle name="Примечание 2 2 8" xfId="45647"/>
    <cellStyle name="Примечание 2 2 8 2" xfId="45648"/>
    <cellStyle name="Примечание 2 2 8 2 2" xfId="45649"/>
    <cellStyle name="Примечание 2 2 8 2 2 2" xfId="45650"/>
    <cellStyle name="Примечание 2 2 8 2 3" xfId="45651"/>
    <cellStyle name="Примечание 2 2 8 3" xfId="45652"/>
    <cellStyle name="Примечание 2 2 8 3 2" xfId="45653"/>
    <cellStyle name="Примечание 2 2 8 3 2 2" xfId="45654"/>
    <cellStyle name="Примечание 2 2 8 3 3" xfId="45655"/>
    <cellStyle name="Примечание 2 2 8 4" xfId="45656"/>
    <cellStyle name="Примечание 2 2 8 4 2" xfId="45657"/>
    <cellStyle name="Примечание 2 2 8 4 2 2" xfId="45658"/>
    <cellStyle name="Примечание 2 2 8 4 3" xfId="45659"/>
    <cellStyle name="Примечание 2 2 8 5" xfId="45660"/>
    <cellStyle name="Примечание 2 2 8 5 2" xfId="45661"/>
    <cellStyle name="Примечание 2 2 8 5 2 2" xfId="45662"/>
    <cellStyle name="Примечание 2 2 8 5 3" xfId="45663"/>
    <cellStyle name="Примечание 2 2 8 6" xfId="45664"/>
    <cellStyle name="Примечание 2 2 8 6 2" xfId="45665"/>
    <cellStyle name="Примечание 2 2 8 6 2 2" xfId="45666"/>
    <cellStyle name="Примечание 2 2 8 6 3" xfId="45667"/>
    <cellStyle name="Примечание 2 2 8 7" xfId="45668"/>
    <cellStyle name="Примечание 2 2 8 7 2" xfId="45669"/>
    <cellStyle name="Примечание 2 2 8 8" xfId="45670"/>
    <cellStyle name="Примечание 2 2 9" xfId="45671"/>
    <cellStyle name="Примечание 2 2 9 2" xfId="45672"/>
    <cellStyle name="Примечание 2 2 9 2 2" xfId="45673"/>
    <cellStyle name="Примечание 2 2 9 2 2 2" xfId="45674"/>
    <cellStyle name="Примечание 2 2 9 2 3" xfId="45675"/>
    <cellStyle name="Примечание 2 2 9 3" xfId="45676"/>
    <cellStyle name="Примечание 2 2 9 3 2" xfId="45677"/>
    <cellStyle name="Примечание 2 2 9 3 2 2" xfId="45678"/>
    <cellStyle name="Примечание 2 2 9 3 3" xfId="45679"/>
    <cellStyle name="Примечание 2 2 9 4" xfId="45680"/>
    <cellStyle name="Примечание 2 2 9 4 2" xfId="45681"/>
    <cellStyle name="Примечание 2 2 9 4 2 2" xfId="45682"/>
    <cellStyle name="Примечание 2 2 9 4 3" xfId="45683"/>
    <cellStyle name="Примечание 2 2 9 5" xfId="45684"/>
    <cellStyle name="Примечание 2 2 9 5 2" xfId="45685"/>
    <cellStyle name="Примечание 2 2 9 5 2 2" xfId="45686"/>
    <cellStyle name="Примечание 2 2 9 5 3" xfId="45687"/>
    <cellStyle name="Примечание 2 2 9 6" xfId="45688"/>
    <cellStyle name="Примечание 2 2 9 6 2" xfId="45689"/>
    <cellStyle name="Примечание 2 2 9 6 2 2" xfId="45690"/>
    <cellStyle name="Примечание 2 2 9 6 3" xfId="45691"/>
    <cellStyle name="Примечание 2 2 9 7" xfId="45692"/>
    <cellStyle name="Примечание 2 2 9 7 2" xfId="45693"/>
    <cellStyle name="Примечание 2 2 9 8" xfId="45694"/>
    <cellStyle name="Примечание 2 3" xfId="45695"/>
    <cellStyle name="Примечание 2 3 10" xfId="45696"/>
    <cellStyle name="Примечание 2 3 2" xfId="45697"/>
    <cellStyle name="Примечание 2 3 2 2" xfId="45698"/>
    <cellStyle name="Примечание 2 3 2 2 2" xfId="45699"/>
    <cellStyle name="Примечание 2 3 2 2 2 2" xfId="45700"/>
    <cellStyle name="Примечание 2 3 2 2 3" xfId="45701"/>
    <cellStyle name="Примечание 2 3 2 3" xfId="45702"/>
    <cellStyle name="Примечание 2 3 2 3 2" xfId="45703"/>
    <cellStyle name="Примечание 2 3 2 3 2 2" xfId="45704"/>
    <cellStyle name="Примечание 2 3 2 3 3" xfId="45705"/>
    <cellStyle name="Примечание 2 3 2 4" xfId="45706"/>
    <cellStyle name="Примечание 2 3 2 4 2" xfId="45707"/>
    <cellStyle name="Примечание 2 3 2 4 2 2" xfId="45708"/>
    <cellStyle name="Примечание 2 3 2 4 3" xfId="45709"/>
    <cellStyle name="Примечание 2 3 2 5" xfId="45710"/>
    <cellStyle name="Примечание 2 3 2 5 2" xfId="45711"/>
    <cellStyle name="Примечание 2 3 2 5 2 2" xfId="45712"/>
    <cellStyle name="Примечание 2 3 2 5 3" xfId="45713"/>
    <cellStyle name="Примечание 2 3 2 6" xfId="45714"/>
    <cellStyle name="Примечание 2 3 2 6 2" xfId="45715"/>
    <cellStyle name="Примечание 2 3 2 7" xfId="45716"/>
    <cellStyle name="Примечание 2 3 3" xfId="45717"/>
    <cellStyle name="Примечание 2 3 3 2" xfId="45718"/>
    <cellStyle name="Примечание 2 3 3 2 2" xfId="45719"/>
    <cellStyle name="Примечание 2 3 3 2 2 2" xfId="45720"/>
    <cellStyle name="Примечание 2 3 3 2 3" xfId="45721"/>
    <cellStyle name="Примечание 2 3 3 3" xfId="45722"/>
    <cellStyle name="Примечание 2 3 3 3 2" xfId="45723"/>
    <cellStyle name="Примечание 2 3 3 3 2 2" xfId="45724"/>
    <cellStyle name="Примечание 2 3 3 3 3" xfId="45725"/>
    <cellStyle name="Примечание 2 3 3 4" xfId="45726"/>
    <cellStyle name="Примечание 2 3 3 4 2" xfId="45727"/>
    <cellStyle name="Примечание 2 3 3 4 2 2" xfId="45728"/>
    <cellStyle name="Примечание 2 3 3 4 3" xfId="45729"/>
    <cellStyle name="Примечание 2 3 3 5" xfId="45730"/>
    <cellStyle name="Примечание 2 3 3 5 2" xfId="45731"/>
    <cellStyle name="Примечание 2 3 3 5 2 2" xfId="45732"/>
    <cellStyle name="Примечание 2 3 3 5 3" xfId="45733"/>
    <cellStyle name="Примечание 2 3 3 6" xfId="45734"/>
    <cellStyle name="Примечание 2 3 3 6 2" xfId="45735"/>
    <cellStyle name="Примечание 2 3 3 6 2 2" xfId="45736"/>
    <cellStyle name="Примечание 2 3 3 6 3" xfId="45737"/>
    <cellStyle name="Примечание 2 3 3 7" xfId="45738"/>
    <cellStyle name="Примечание 2 3 3 7 2" xfId="45739"/>
    <cellStyle name="Примечание 2 3 3 8" xfId="45740"/>
    <cellStyle name="Примечание 2 3 4" xfId="45741"/>
    <cellStyle name="Примечание 2 3 4 2" xfId="45742"/>
    <cellStyle name="Примечание 2 3 4 2 2" xfId="45743"/>
    <cellStyle name="Примечание 2 3 4 2 2 2" xfId="45744"/>
    <cellStyle name="Примечание 2 3 4 2 3" xfId="45745"/>
    <cellStyle name="Примечание 2 3 4 3" xfId="45746"/>
    <cellStyle name="Примечание 2 3 4 3 2" xfId="45747"/>
    <cellStyle name="Примечание 2 3 4 3 2 2" xfId="45748"/>
    <cellStyle name="Примечание 2 3 4 3 3" xfId="45749"/>
    <cellStyle name="Примечание 2 3 4 4" xfId="45750"/>
    <cellStyle name="Примечание 2 3 4 4 2" xfId="45751"/>
    <cellStyle name="Примечание 2 3 4 4 2 2" xfId="45752"/>
    <cellStyle name="Примечание 2 3 4 4 3" xfId="45753"/>
    <cellStyle name="Примечание 2 3 4 5" xfId="45754"/>
    <cellStyle name="Примечание 2 3 4 5 2" xfId="45755"/>
    <cellStyle name="Примечание 2 3 4 5 2 2" xfId="45756"/>
    <cellStyle name="Примечание 2 3 4 5 3" xfId="45757"/>
    <cellStyle name="Примечание 2 3 4 6" xfId="45758"/>
    <cellStyle name="Примечание 2 3 4 6 2" xfId="45759"/>
    <cellStyle name="Примечание 2 3 4 6 2 2" xfId="45760"/>
    <cellStyle name="Примечание 2 3 4 6 3" xfId="45761"/>
    <cellStyle name="Примечание 2 3 4 7" xfId="45762"/>
    <cellStyle name="Примечание 2 3 4 7 2" xfId="45763"/>
    <cellStyle name="Примечание 2 3 4 8" xfId="45764"/>
    <cellStyle name="Примечание 2 3 5" xfId="45765"/>
    <cellStyle name="Примечание 2 3 5 2" xfId="45766"/>
    <cellStyle name="Примечание 2 3 5 2 2" xfId="45767"/>
    <cellStyle name="Примечание 2 3 5 2 2 2" xfId="45768"/>
    <cellStyle name="Примечание 2 3 5 2 3" xfId="45769"/>
    <cellStyle name="Примечание 2 3 5 3" xfId="45770"/>
    <cellStyle name="Примечание 2 3 5 3 2" xfId="45771"/>
    <cellStyle name="Примечание 2 3 5 3 2 2" xfId="45772"/>
    <cellStyle name="Примечание 2 3 5 3 3" xfId="45773"/>
    <cellStyle name="Примечание 2 3 5 4" xfId="45774"/>
    <cellStyle name="Примечание 2 3 5 4 2" xfId="45775"/>
    <cellStyle name="Примечание 2 3 5 4 2 2" xfId="45776"/>
    <cellStyle name="Примечание 2 3 5 4 3" xfId="45777"/>
    <cellStyle name="Примечание 2 3 5 5" xfId="45778"/>
    <cellStyle name="Примечание 2 3 5 5 2" xfId="45779"/>
    <cellStyle name="Примечание 2 3 5 5 2 2" xfId="45780"/>
    <cellStyle name="Примечание 2 3 5 5 3" xfId="45781"/>
    <cellStyle name="Примечание 2 3 5 6" xfId="45782"/>
    <cellStyle name="Примечание 2 3 5 6 2" xfId="45783"/>
    <cellStyle name="Примечание 2 3 5 6 2 2" xfId="45784"/>
    <cellStyle name="Примечание 2 3 5 6 3" xfId="45785"/>
    <cellStyle name="Примечание 2 3 5 7" xfId="45786"/>
    <cellStyle name="Примечание 2 3 5 7 2" xfId="45787"/>
    <cellStyle name="Примечание 2 3 5 8" xfId="45788"/>
    <cellStyle name="Примечание 2 3 6" xfId="45789"/>
    <cellStyle name="Примечание 2 3 6 2" xfId="45790"/>
    <cellStyle name="Примечание 2 3 6 2 2" xfId="45791"/>
    <cellStyle name="Примечание 2 3 6 2 2 2" xfId="45792"/>
    <cellStyle name="Примечание 2 3 6 2 3" xfId="45793"/>
    <cellStyle name="Примечание 2 3 6 3" xfId="45794"/>
    <cellStyle name="Примечание 2 3 6 3 2" xfId="45795"/>
    <cellStyle name="Примечание 2 3 6 3 2 2" xfId="45796"/>
    <cellStyle name="Примечание 2 3 6 3 3" xfId="45797"/>
    <cellStyle name="Примечание 2 3 6 4" xfId="45798"/>
    <cellStyle name="Примечание 2 3 6 4 2" xfId="45799"/>
    <cellStyle name="Примечание 2 3 6 4 2 2" xfId="45800"/>
    <cellStyle name="Примечание 2 3 6 4 3" xfId="45801"/>
    <cellStyle name="Примечание 2 3 6 5" xfId="45802"/>
    <cellStyle name="Примечание 2 3 6 5 2" xfId="45803"/>
    <cellStyle name="Примечание 2 3 6 5 2 2" xfId="45804"/>
    <cellStyle name="Примечание 2 3 6 5 3" xfId="45805"/>
    <cellStyle name="Примечание 2 3 6 6" xfId="45806"/>
    <cellStyle name="Примечание 2 3 6 6 2" xfId="45807"/>
    <cellStyle name="Примечание 2 3 6 6 2 2" xfId="45808"/>
    <cellStyle name="Примечание 2 3 6 6 3" xfId="45809"/>
    <cellStyle name="Примечание 2 3 6 7" xfId="45810"/>
    <cellStyle name="Примечание 2 3 6 7 2" xfId="45811"/>
    <cellStyle name="Примечание 2 3 6 8" xfId="45812"/>
    <cellStyle name="Примечание 2 3 7" xfId="45813"/>
    <cellStyle name="Примечание 2 3 7 2" xfId="45814"/>
    <cellStyle name="Примечание 2 3 7 2 2" xfId="45815"/>
    <cellStyle name="Примечание 2 3 7 2 2 2" xfId="45816"/>
    <cellStyle name="Примечание 2 3 7 2 3" xfId="45817"/>
    <cellStyle name="Примечание 2 3 7 3" xfId="45818"/>
    <cellStyle name="Примечание 2 3 7 3 2" xfId="45819"/>
    <cellStyle name="Примечание 2 3 7 3 2 2" xfId="45820"/>
    <cellStyle name="Примечание 2 3 7 3 3" xfId="45821"/>
    <cellStyle name="Примечание 2 3 7 4" xfId="45822"/>
    <cellStyle name="Примечание 2 3 7 4 2" xfId="45823"/>
    <cellStyle name="Примечание 2 3 7 4 2 2" xfId="45824"/>
    <cellStyle name="Примечание 2 3 7 4 3" xfId="45825"/>
    <cellStyle name="Примечание 2 3 7 5" xfId="45826"/>
    <cellStyle name="Примечание 2 3 7 5 2" xfId="45827"/>
    <cellStyle name="Примечание 2 3 7 5 2 2" xfId="45828"/>
    <cellStyle name="Примечание 2 3 7 5 3" xfId="45829"/>
    <cellStyle name="Примечание 2 3 7 6" xfId="45830"/>
    <cellStyle name="Примечание 2 3 7 6 2" xfId="45831"/>
    <cellStyle name="Примечание 2 3 7 6 2 2" xfId="45832"/>
    <cellStyle name="Примечание 2 3 7 6 3" xfId="45833"/>
    <cellStyle name="Примечание 2 3 7 7" xfId="45834"/>
    <cellStyle name="Примечание 2 3 7 7 2" xfId="45835"/>
    <cellStyle name="Примечание 2 3 7 8" xfId="45836"/>
    <cellStyle name="Примечание 2 3 8" xfId="45837"/>
    <cellStyle name="Примечание 2 3 8 2" xfId="45838"/>
    <cellStyle name="Примечание 2 3 8 2 2" xfId="45839"/>
    <cellStyle name="Примечание 2 3 8 2 2 2" xfId="45840"/>
    <cellStyle name="Примечание 2 3 8 2 3" xfId="45841"/>
    <cellStyle name="Примечание 2 3 8 3" xfId="45842"/>
    <cellStyle name="Примечание 2 3 8 3 2" xfId="45843"/>
    <cellStyle name="Примечание 2 3 8 3 2 2" xfId="45844"/>
    <cellStyle name="Примечание 2 3 8 3 3" xfId="45845"/>
    <cellStyle name="Примечание 2 3 8 4" xfId="45846"/>
    <cellStyle name="Примечание 2 3 8 4 2" xfId="45847"/>
    <cellStyle name="Примечание 2 3 8 4 2 2" xfId="45848"/>
    <cellStyle name="Примечание 2 3 8 4 3" xfId="45849"/>
    <cellStyle name="Примечание 2 3 8 5" xfId="45850"/>
    <cellStyle name="Примечание 2 3 8 5 2" xfId="45851"/>
    <cellStyle name="Примечание 2 3 8 5 2 2" xfId="45852"/>
    <cellStyle name="Примечание 2 3 8 5 3" xfId="45853"/>
    <cellStyle name="Примечание 2 3 8 6" xfId="45854"/>
    <cellStyle name="Примечание 2 3 8 6 2" xfId="45855"/>
    <cellStyle name="Примечание 2 3 8 6 2 2" xfId="45856"/>
    <cellStyle name="Примечание 2 3 8 6 3" xfId="45857"/>
    <cellStyle name="Примечание 2 3 8 7" xfId="45858"/>
    <cellStyle name="Примечание 2 3 8 7 2" xfId="45859"/>
    <cellStyle name="Примечание 2 3 8 8" xfId="45860"/>
    <cellStyle name="Примечание 2 3 9" xfId="45861"/>
    <cellStyle name="Примечание 2 3 9 2" xfId="45862"/>
    <cellStyle name="Примечание 2 4" xfId="45863"/>
    <cellStyle name="Примечание 2 4 10" xfId="45864"/>
    <cellStyle name="Примечание 2 4 2" xfId="45865"/>
    <cellStyle name="Примечание 2 4 2 2" xfId="45866"/>
    <cellStyle name="Примечание 2 4 2 2 2" xfId="45867"/>
    <cellStyle name="Примечание 2 4 2 2 2 2" xfId="45868"/>
    <cellStyle name="Примечание 2 4 2 2 3" xfId="45869"/>
    <cellStyle name="Примечание 2 4 2 3" xfId="45870"/>
    <cellStyle name="Примечание 2 4 2 3 2" xfId="45871"/>
    <cellStyle name="Примечание 2 4 2 3 2 2" xfId="45872"/>
    <cellStyle name="Примечание 2 4 2 3 3" xfId="45873"/>
    <cellStyle name="Примечание 2 4 2 4" xfId="45874"/>
    <cellStyle name="Примечание 2 4 2 4 2" xfId="45875"/>
    <cellStyle name="Примечание 2 4 2 4 2 2" xfId="45876"/>
    <cellStyle name="Примечание 2 4 2 4 3" xfId="45877"/>
    <cellStyle name="Примечание 2 4 2 5" xfId="45878"/>
    <cellStyle name="Примечание 2 4 2 5 2" xfId="45879"/>
    <cellStyle name="Примечание 2 4 2 5 2 2" xfId="45880"/>
    <cellStyle name="Примечание 2 4 2 5 3" xfId="45881"/>
    <cellStyle name="Примечание 2 4 2 6" xfId="45882"/>
    <cellStyle name="Примечание 2 4 2 6 2" xfId="45883"/>
    <cellStyle name="Примечание 2 4 2 7" xfId="45884"/>
    <cellStyle name="Примечание 2 4 3" xfId="45885"/>
    <cellStyle name="Примечание 2 4 3 2" xfId="45886"/>
    <cellStyle name="Примечание 2 4 3 2 2" xfId="45887"/>
    <cellStyle name="Примечание 2 4 3 2 2 2" xfId="45888"/>
    <cellStyle name="Примечание 2 4 3 2 3" xfId="45889"/>
    <cellStyle name="Примечание 2 4 3 3" xfId="45890"/>
    <cellStyle name="Примечание 2 4 3 3 2" xfId="45891"/>
    <cellStyle name="Примечание 2 4 3 3 2 2" xfId="45892"/>
    <cellStyle name="Примечание 2 4 3 3 3" xfId="45893"/>
    <cellStyle name="Примечание 2 4 3 4" xfId="45894"/>
    <cellStyle name="Примечание 2 4 3 4 2" xfId="45895"/>
    <cellStyle name="Примечание 2 4 3 4 2 2" xfId="45896"/>
    <cellStyle name="Примечание 2 4 3 4 3" xfId="45897"/>
    <cellStyle name="Примечание 2 4 3 5" xfId="45898"/>
    <cellStyle name="Примечание 2 4 3 5 2" xfId="45899"/>
    <cellStyle name="Примечание 2 4 3 5 2 2" xfId="45900"/>
    <cellStyle name="Примечание 2 4 3 5 3" xfId="45901"/>
    <cellStyle name="Примечание 2 4 3 6" xfId="45902"/>
    <cellStyle name="Примечание 2 4 3 6 2" xfId="45903"/>
    <cellStyle name="Примечание 2 4 3 6 2 2" xfId="45904"/>
    <cellStyle name="Примечание 2 4 3 6 3" xfId="45905"/>
    <cellStyle name="Примечание 2 4 3 7" xfId="45906"/>
    <cellStyle name="Примечание 2 4 3 7 2" xfId="45907"/>
    <cellStyle name="Примечание 2 4 3 8" xfId="45908"/>
    <cellStyle name="Примечание 2 4 4" xfId="45909"/>
    <cellStyle name="Примечание 2 4 4 2" xfId="45910"/>
    <cellStyle name="Примечание 2 4 4 2 2" xfId="45911"/>
    <cellStyle name="Примечание 2 4 4 2 2 2" xfId="45912"/>
    <cellStyle name="Примечание 2 4 4 2 3" xfId="45913"/>
    <cellStyle name="Примечание 2 4 4 3" xfId="45914"/>
    <cellStyle name="Примечание 2 4 4 3 2" xfId="45915"/>
    <cellStyle name="Примечание 2 4 4 3 2 2" xfId="45916"/>
    <cellStyle name="Примечание 2 4 4 3 3" xfId="45917"/>
    <cellStyle name="Примечание 2 4 4 4" xfId="45918"/>
    <cellStyle name="Примечание 2 4 4 4 2" xfId="45919"/>
    <cellStyle name="Примечание 2 4 4 4 2 2" xfId="45920"/>
    <cellStyle name="Примечание 2 4 4 4 3" xfId="45921"/>
    <cellStyle name="Примечание 2 4 4 5" xfId="45922"/>
    <cellStyle name="Примечание 2 4 4 5 2" xfId="45923"/>
    <cellStyle name="Примечание 2 4 4 5 2 2" xfId="45924"/>
    <cellStyle name="Примечание 2 4 4 5 3" xfId="45925"/>
    <cellStyle name="Примечание 2 4 4 6" xfId="45926"/>
    <cellStyle name="Примечание 2 4 4 6 2" xfId="45927"/>
    <cellStyle name="Примечание 2 4 4 6 2 2" xfId="45928"/>
    <cellStyle name="Примечание 2 4 4 6 3" xfId="45929"/>
    <cellStyle name="Примечание 2 4 4 7" xfId="45930"/>
    <cellStyle name="Примечание 2 4 4 7 2" xfId="45931"/>
    <cellStyle name="Примечание 2 4 4 8" xfId="45932"/>
    <cellStyle name="Примечание 2 4 5" xfId="45933"/>
    <cellStyle name="Примечание 2 4 5 2" xfId="45934"/>
    <cellStyle name="Примечание 2 4 5 2 2" xfId="45935"/>
    <cellStyle name="Примечание 2 4 5 2 2 2" xfId="45936"/>
    <cellStyle name="Примечание 2 4 5 2 3" xfId="45937"/>
    <cellStyle name="Примечание 2 4 5 3" xfId="45938"/>
    <cellStyle name="Примечание 2 4 5 3 2" xfId="45939"/>
    <cellStyle name="Примечание 2 4 5 3 2 2" xfId="45940"/>
    <cellStyle name="Примечание 2 4 5 3 3" xfId="45941"/>
    <cellStyle name="Примечание 2 4 5 4" xfId="45942"/>
    <cellStyle name="Примечание 2 4 5 4 2" xfId="45943"/>
    <cellStyle name="Примечание 2 4 5 4 2 2" xfId="45944"/>
    <cellStyle name="Примечание 2 4 5 4 3" xfId="45945"/>
    <cellStyle name="Примечание 2 4 5 5" xfId="45946"/>
    <cellStyle name="Примечание 2 4 5 5 2" xfId="45947"/>
    <cellStyle name="Примечание 2 4 5 5 2 2" xfId="45948"/>
    <cellStyle name="Примечание 2 4 5 5 3" xfId="45949"/>
    <cellStyle name="Примечание 2 4 5 6" xfId="45950"/>
    <cellStyle name="Примечание 2 4 5 6 2" xfId="45951"/>
    <cellStyle name="Примечание 2 4 5 6 2 2" xfId="45952"/>
    <cellStyle name="Примечание 2 4 5 6 3" xfId="45953"/>
    <cellStyle name="Примечание 2 4 5 7" xfId="45954"/>
    <cellStyle name="Примечание 2 4 5 7 2" xfId="45955"/>
    <cellStyle name="Примечание 2 4 5 8" xfId="45956"/>
    <cellStyle name="Примечание 2 4 6" xfId="45957"/>
    <cellStyle name="Примечание 2 4 6 2" xfId="45958"/>
    <cellStyle name="Примечание 2 4 6 2 2" xfId="45959"/>
    <cellStyle name="Примечание 2 4 6 2 2 2" xfId="45960"/>
    <cellStyle name="Примечание 2 4 6 2 3" xfId="45961"/>
    <cellStyle name="Примечание 2 4 6 3" xfId="45962"/>
    <cellStyle name="Примечание 2 4 6 3 2" xfId="45963"/>
    <cellStyle name="Примечание 2 4 6 3 2 2" xfId="45964"/>
    <cellStyle name="Примечание 2 4 6 3 3" xfId="45965"/>
    <cellStyle name="Примечание 2 4 6 4" xfId="45966"/>
    <cellStyle name="Примечание 2 4 6 4 2" xfId="45967"/>
    <cellStyle name="Примечание 2 4 6 4 2 2" xfId="45968"/>
    <cellStyle name="Примечание 2 4 6 4 3" xfId="45969"/>
    <cellStyle name="Примечание 2 4 6 5" xfId="45970"/>
    <cellStyle name="Примечание 2 4 6 5 2" xfId="45971"/>
    <cellStyle name="Примечание 2 4 6 5 2 2" xfId="45972"/>
    <cellStyle name="Примечание 2 4 6 5 3" xfId="45973"/>
    <cellStyle name="Примечание 2 4 6 6" xfId="45974"/>
    <cellStyle name="Примечание 2 4 6 6 2" xfId="45975"/>
    <cellStyle name="Примечание 2 4 6 6 2 2" xfId="45976"/>
    <cellStyle name="Примечание 2 4 6 6 3" xfId="45977"/>
    <cellStyle name="Примечание 2 4 6 7" xfId="45978"/>
    <cellStyle name="Примечание 2 4 6 7 2" xfId="45979"/>
    <cellStyle name="Примечание 2 4 6 8" xfId="45980"/>
    <cellStyle name="Примечание 2 4 7" xfId="45981"/>
    <cellStyle name="Примечание 2 4 7 2" xfId="45982"/>
    <cellStyle name="Примечание 2 4 7 2 2" xfId="45983"/>
    <cellStyle name="Примечание 2 4 7 2 2 2" xfId="45984"/>
    <cellStyle name="Примечание 2 4 7 2 3" xfId="45985"/>
    <cellStyle name="Примечание 2 4 7 3" xfId="45986"/>
    <cellStyle name="Примечание 2 4 7 3 2" xfId="45987"/>
    <cellStyle name="Примечание 2 4 7 3 2 2" xfId="45988"/>
    <cellStyle name="Примечание 2 4 7 3 3" xfId="45989"/>
    <cellStyle name="Примечание 2 4 7 4" xfId="45990"/>
    <cellStyle name="Примечание 2 4 7 4 2" xfId="45991"/>
    <cellStyle name="Примечание 2 4 7 4 2 2" xfId="45992"/>
    <cellStyle name="Примечание 2 4 7 4 3" xfId="45993"/>
    <cellStyle name="Примечание 2 4 7 5" xfId="45994"/>
    <cellStyle name="Примечание 2 4 7 5 2" xfId="45995"/>
    <cellStyle name="Примечание 2 4 7 5 2 2" xfId="45996"/>
    <cellStyle name="Примечание 2 4 7 5 3" xfId="45997"/>
    <cellStyle name="Примечание 2 4 7 6" xfId="45998"/>
    <cellStyle name="Примечание 2 4 7 6 2" xfId="45999"/>
    <cellStyle name="Примечание 2 4 7 6 2 2" xfId="46000"/>
    <cellStyle name="Примечание 2 4 7 6 3" xfId="46001"/>
    <cellStyle name="Примечание 2 4 7 7" xfId="46002"/>
    <cellStyle name="Примечание 2 4 7 7 2" xfId="46003"/>
    <cellStyle name="Примечание 2 4 7 8" xfId="46004"/>
    <cellStyle name="Примечание 2 4 8" xfId="46005"/>
    <cellStyle name="Примечание 2 4 8 2" xfId="46006"/>
    <cellStyle name="Примечание 2 4 8 2 2" xfId="46007"/>
    <cellStyle name="Примечание 2 4 8 2 2 2" xfId="46008"/>
    <cellStyle name="Примечание 2 4 8 2 3" xfId="46009"/>
    <cellStyle name="Примечание 2 4 8 3" xfId="46010"/>
    <cellStyle name="Примечание 2 4 8 3 2" xfId="46011"/>
    <cellStyle name="Примечание 2 4 8 3 2 2" xfId="46012"/>
    <cellStyle name="Примечание 2 4 8 3 3" xfId="46013"/>
    <cellStyle name="Примечание 2 4 8 4" xfId="46014"/>
    <cellStyle name="Примечание 2 4 8 4 2" xfId="46015"/>
    <cellStyle name="Примечание 2 4 8 4 2 2" xfId="46016"/>
    <cellStyle name="Примечание 2 4 8 4 3" xfId="46017"/>
    <cellStyle name="Примечание 2 4 8 5" xfId="46018"/>
    <cellStyle name="Примечание 2 4 8 5 2" xfId="46019"/>
    <cellStyle name="Примечание 2 4 8 5 2 2" xfId="46020"/>
    <cellStyle name="Примечание 2 4 8 5 3" xfId="46021"/>
    <cellStyle name="Примечание 2 4 8 6" xfId="46022"/>
    <cellStyle name="Примечание 2 4 8 6 2" xfId="46023"/>
    <cellStyle name="Примечание 2 4 8 6 2 2" xfId="46024"/>
    <cellStyle name="Примечание 2 4 8 6 3" xfId="46025"/>
    <cellStyle name="Примечание 2 4 8 7" xfId="46026"/>
    <cellStyle name="Примечание 2 4 8 7 2" xfId="46027"/>
    <cellStyle name="Примечание 2 4 8 8" xfId="46028"/>
    <cellStyle name="Примечание 2 4 9" xfId="46029"/>
    <cellStyle name="Примечание 2 4 9 2" xfId="46030"/>
    <cellStyle name="Примечание 2 5" xfId="46031"/>
    <cellStyle name="Примечание 2 5 10" xfId="46032"/>
    <cellStyle name="Примечание 2 5 2" xfId="46033"/>
    <cellStyle name="Примечание 2 5 2 2" xfId="46034"/>
    <cellStyle name="Примечание 2 5 2 2 2" xfId="46035"/>
    <cellStyle name="Примечание 2 5 2 2 2 2" xfId="46036"/>
    <cellStyle name="Примечание 2 5 2 2 3" xfId="46037"/>
    <cellStyle name="Примечание 2 5 2 3" xfId="46038"/>
    <cellStyle name="Примечание 2 5 2 3 2" xfId="46039"/>
    <cellStyle name="Примечание 2 5 2 3 2 2" xfId="46040"/>
    <cellStyle name="Примечание 2 5 2 3 3" xfId="46041"/>
    <cellStyle name="Примечание 2 5 2 4" xfId="46042"/>
    <cellStyle name="Примечание 2 5 2 4 2" xfId="46043"/>
    <cellStyle name="Примечание 2 5 2 4 2 2" xfId="46044"/>
    <cellStyle name="Примечание 2 5 2 4 3" xfId="46045"/>
    <cellStyle name="Примечание 2 5 2 5" xfId="46046"/>
    <cellStyle name="Примечание 2 5 2 5 2" xfId="46047"/>
    <cellStyle name="Примечание 2 5 2 5 2 2" xfId="46048"/>
    <cellStyle name="Примечание 2 5 2 5 3" xfId="46049"/>
    <cellStyle name="Примечание 2 5 2 6" xfId="46050"/>
    <cellStyle name="Примечание 2 5 2 6 2" xfId="46051"/>
    <cellStyle name="Примечание 2 5 2 7" xfId="46052"/>
    <cellStyle name="Примечание 2 5 3" xfId="46053"/>
    <cellStyle name="Примечание 2 5 3 2" xfId="46054"/>
    <cellStyle name="Примечание 2 5 3 2 2" xfId="46055"/>
    <cellStyle name="Примечание 2 5 3 2 2 2" xfId="46056"/>
    <cellStyle name="Примечание 2 5 3 2 3" xfId="46057"/>
    <cellStyle name="Примечание 2 5 3 3" xfId="46058"/>
    <cellStyle name="Примечание 2 5 3 3 2" xfId="46059"/>
    <cellStyle name="Примечание 2 5 3 3 2 2" xfId="46060"/>
    <cellStyle name="Примечание 2 5 3 3 3" xfId="46061"/>
    <cellStyle name="Примечание 2 5 3 4" xfId="46062"/>
    <cellStyle name="Примечание 2 5 3 4 2" xfId="46063"/>
    <cellStyle name="Примечание 2 5 3 4 2 2" xfId="46064"/>
    <cellStyle name="Примечание 2 5 3 4 3" xfId="46065"/>
    <cellStyle name="Примечание 2 5 3 5" xfId="46066"/>
    <cellStyle name="Примечание 2 5 3 5 2" xfId="46067"/>
    <cellStyle name="Примечание 2 5 3 5 2 2" xfId="46068"/>
    <cellStyle name="Примечание 2 5 3 5 3" xfId="46069"/>
    <cellStyle name="Примечание 2 5 3 6" xfId="46070"/>
    <cellStyle name="Примечание 2 5 3 6 2" xfId="46071"/>
    <cellStyle name="Примечание 2 5 3 6 2 2" xfId="46072"/>
    <cellStyle name="Примечание 2 5 3 6 3" xfId="46073"/>
    <cellStyle name="Примечание 2 5 3 7" xfId="46074"/>
    <cellStyle name="Примечание 2 5 3 7 2" xfId="46075"/>
    <cellStyle name="Примечание 2 5 3 8" xfId="46076"/>
    <cellStyle name="Примечание 2 5 4" xfId="46077"/>
    <cellStyle name="Примечание 2 5 4 2" xfId="46078"/>
    <cellStyle name="Примечание 2 5 4 2 2" xfId="46079"/>
    <cellStyle name="Примечание 2 5 4 2 2 2" xfId="46080"/>
    <cellStyle name="Примечание 2 5 4 2 3" xfId="46081"/>
    <cellStyle name="Примечание 2 5 4 3" xfId="46082"/>
    <cellStyle name="Примечание 2 5 4 3 2" xfId="46083"/>
    <cellStyle name="Примечание 2 5 4 3 2 2" xfId="46084"/>
    <cellStyle name="Примечание 2 5 4 3 3" xfId="46085"/>
    <cellStyle name="Примечание 2 5 4 4" xfId="46086"/>
    <cellStyle name="Примечание 2 5 4 4 2" xfId="46087"/>
    <cellStyle name="Примечание 2 5 4 4 2 2" xfId="46088"/>
    <cellStyle name="Примечание 2 5 4 4 3" xfId="46089"/>
    <cellStyle name="Примечание 2 5 4 5" xfId="46090"/>
    <cellStyle name="Примечание 2 5 4 5 2" xfId="46091"/>
    <cellStyle name="Примечание 2 5 4 5 2 2" xfId="46092"/>
    <cellStyle name="Примечание 2 5 4 5 3" xfId="46093"/>
    <cellStyle name="Примечание 2 5 4 6" xfId="46094"/>
    <cellStyle name="Примечание 2 5 4 6 2" xfId="46095"/>
    <cellStyle name="Примечание 2 5 4 6 2 2" xfId="46096"/>
    <cellStyle name="Примечание 2 5 4 6 3" xfId="46097"/>
    <cellStyle name="Примечание 2 5 4 7" xfId="46098"/>
    <cellStyle name="Примечание 2 5 4 7 2" xfId="46099"/>
    <cellStyle name="Примечание 2 5 4 8" xfId="46100"/>
    <cellStyle name="Примечание 2 5 5" xfId="46101"/>
    <cellStyle name="Примечание 2 5 5 2" xfId="46102"/>
    <cellStyle name="Примечание 2 5 5 2 2" xfId="46103"/>
    <cellStyle name="Примечание 2 5 5 2 2 2" xfId="46104"/>
    <cellStyle name="Примечание 2 5 5 2 3" xfId="46105"/>
    <cellStyle name="Примечание 2 5 5 3" xfId="46106"/>
    <cellStyle name="Примечание 2 5 5 3 2" xfId="46107"/>
    <cellStyle name="Примечание 2 5 5 3 2 2" xfId="46108"/>
    <cellStyle name="Примечание 2 5 5 3 3" xfId="46109"/>
    <cellStyle name="Примечание 2 5 5 4" xfId="46110"/>
    <cellStyle name="Примечание 2 5 5 4 2" xfId="46111"/>
    <cellStyle name="Примечание 2 5 5 4 2 2" xfId="46112"/>
    <cellStyle name="Примечание 2 5 5 4 3" xfId="46113"/>
    <cellStyle name="Примечание 2 5 5 5" xfId="46114"/>
    <cellStyle name="Примечание 2 5 5 5 2" xfId="46115"/>
    <cellStyle name="Примечание 2 5 5 5 2 2" xfId="46116"/>
    <cellStyle name="Примечание 2 5 5 5 3" xfId="46117"/>
    <cellStyle name="Примечание 2 5 5 6" xfId="46118"/>
    <cellStyle name="Примечание 2 5 5 6 2" xfId="46119"/>
    <cellStyle name="Примечание 2 5 5 6 2 2" xfId="46120"/>
    <cellStyle name="Примечание 2 5 5 6 3" xfId="46121"/>
    <cellStyle name="Примечание 2 5 5 7" xfId="46122"/>
    <cellStyle name="Примечание 2 5 5 7 2" xfId="46123"/>
    <cellStyle name="Примечание 2 5 5 8" xfId="46124"/>
    <cellStyle name="Примечание 2 5 6" xfId="46125"/>
    <cellStyle name="Примечание 2 5 6 2" xfId="46126"/>
    <cellStyle name="Примечание 2 5 6 2 2" xfId="46127"/>
    <cellStyle name="Примечание 2 5 6 2 2 2" xfId="46128"/>
    <cellStyle name="Примечание 2 5 6 2 3" xfId="46129"/>
    <cellStyle name="Примечание 2 5 6 3" xfId="46130"/>
    <cellStyle name="Примечание 2 5 6 3 2" xfId="46131"/>
    <cellStyle name="Примечание 2 5 6 3 2 2" xfId="46132"/>
    <cellStyle name="Примечание 2 5 6 3 3" xfId="46133"/>
    <cellStyle name="Примечание 2 5 6 4" xfId="46134"/>
    <cellStyle name="Примечание 2 5 6 4 2" xfId="46135"/>
    <cellStyle name="Примечание 2 5 6 4 2 2" xfId="46136"/>
    <cellStyle name="Примечание 2 5 6 4 3" xfId="46137"/>
    <cellStyle name="Примечание 2 5 6 5" xfId="46138"/>
    <cellStyle name="Примечание 2 5 6 5 2" xfId="46139"/>
    <cellStyle name="Примечание 2 5 6 5 2 2" xfId="46140"/>
    <cellStyle name="Примечание 2 5 6 5 3" xfId="46141"/>
    <cellStyle name="Примечание 2 5 6 6" xfId="46142"/>
    <cellStyle name="Примечание 2 5 6 6 2" xfId="46143"/>
    <cellStyle name="Примечание 2 5 6 6 2 2" xfId="46144"/>
    <cellStyle name="Примечание 2 5 6 6 3" xfId="46145"/>
    <cellStyle name="Примечание 2 5 6 7" xfId="46146"/>
    <cellStyle name="Примечание 2 5 6 7 2" xfId="46147"/>
    <cellStyle name="Примечание 2 5 6 8" xfId="46148"/>
    <cellStyle name="Примечание 2 5 7" xfId="46149"/>
    <cellStyle name="Примечание 2 5 7 2" xfId="46150"/>
    <cellStyle name="Примечание 2 5 7 2 2" xfId="46151"/>
    <cellStyle name="Примечание 2 5 7 2 2 2" xfId="46152"/>
    <cellStyle name="Примечание 2 5 7 2 3" xfId="46153"/>
    <cellStyle name="Примечание 2 5 7 3" xfId="46154"/>
    <cellStyle name="Примечание 2 5 7 3 2" xfId="46155"/>
    <cellStyle name="Примечание 2 5 7 3 2 2" xfId="46156"/>
    <cellStyle name="Примечание 2 5 7 3 3" xfId="46157"/>
    <cellStyle name="Примечание 2 5 7 4" xfId="46158"/>
    <cellStyle name="Примечание 2 5 7 4 2" xfId="46159"/>
    <cellStyle name="Примечание 2 5 7 4 2 2" xfId="46160"/>
    <cellStyle name="Примечание 2 5 7 4 3" xfId="46161"/>
    <cellStyle name="Примечание 2 5 7 5" xfId="46162"/>
    <cellStyle name="Примечание 2 5 7 5 2" xfId="46163"/>
    <cellStyle name="Примечание 2 5 7 5 2 2" xfId="46164"/>
    <cellStyle name="Примечание 2 5 7 5 3" xfId="46165"/>
    <cellStyle name="Примечание 2 5 7 6" xfId="46166"/>
    <cellStyle name="Примечание 2 5 7 6 2" xfId="46167"/>
    <cellStyle name="Примечание 2 5 7 6 2 2" xfId="46168"/>
    <cellStyle name="Примечание 2 5 7 6 3" xfId="46169"/>
    <cellStyle name="Примечание 2 5 7 7" xfId="46170"/>
    <cellStyle name="Примечание 2 5 7 7 2" xfId="46171"/>
    <cellStyle name="Примечание 2 5 7 8" xfId="46172"/>
    <cellStyle name="Примечание 2 5 8" xfId="46173"/>
    <cellStyle name="Примечание 2 5 8 2" xfId="46174"/>
    <cellStyle name="Примечание 2 5 8 2 2" xfId="46175"/>
    <cellStyle name="Примечание 2 5 8 2 2 2" xfId="46176"/>
    <cellStyle name="Примечание 2 5 8 2 3" xfId="46177"/>
    <cellStyle name="Примечание 2 5 8 3" xfId="46178"/>
    <cellStyle name="Примечание 2 5 8 3 2" xfId="46179"/>
    <cellStyle name="Примечание 2 5 8 3 2 2" xfId="46180"/>
    <cellStyle name="Примечание 2 5 8 3 3" xfId="46181"/>
    <cellStyle name="Примечание 2 5 8 4" xfId="46182"/>
    <cellStyle name="Примечание 2 5 8 4 2" xfId="46183"/>
    <cellStyle name="Примечание 2 5 8 4 2 2" xfId="46184"/>
    <cellStyle name="Примечание 2 5 8 4 3" xfId="46185"/>
    <cellStyle name="Примечание 2 5 8 5" xfId="46186"/>
    <cellStyle name="Примечание 2 5 8 5 2" xfId="46187"/>
    <cellStyle name="Примечание 2 5 8 5 2 2" xfId="46188"/>
    <cellStyle name="Примечание 2 5 8 5 3" xfId="46189"/>
    <cellStyle name="Примечание 2 5 8 6" xfId="46190"/>
    <cellStyle name="Примечание 2 5 8 6 2" xfId="46191"/>
    <cellStyle name="Примечание 2 5 8 6 2 2" xfId="46192"/>
    <cellStyle name="Примечание 2 5 8 6 3" xfId="46193"/>
    <cellStyle name="Примечание 2 5 8 7" xfId="46194"/>
    <cellStyle name="Примечание 2 5 8 7 2" xfId="46195"/>
    <cellStyle name="Примечание 2 5 8 8" xfId="46196"/>
    <cellStyle name="Примечание 2 5 9" xfId="46197"/>
    <cellStyle name="Примечание 2 5 9 2" xfId="46198"/>
    <cellStyle name="Примечание 2 6" xfId="46199"/>
    <cellStyle name="Примечание 2 6 10" xfId="46200"/>
    <cellStyle name="Примечание 2 6 2" xfId="46201"/>
    <cellStyle name="Примечание 2 6 2 2" xfId="46202"/>
    <cellStyle name="Примечание 2 6 2 2 2" xfId="46203"/>
    <cellStyle name="Примечание 2 6 2 2 2 2" xfId="46204"/>
    <cellStyle name="Примечание 2 6 2 2 3" xfId="46205"/>
    <cellStyle name="Примечание 2 6 2 3" xfId="46206"/>
    <cellStyle name="Примечание 2 6 2 3 2" xfId="46207"/>
    <cellStyle name="Примечание 2 6 2 3 2 2" xfId="46208"/>
    <cellStyle name="Примечание 2 6 2 3 3" xfId="46209"/>
    <cellStyle name="Примечание 2 6 2 4" xfId="46210"/>
    <cellStyle name="Примечание 2 6 2 4 2" xfId="46211"/>
    <cellStyle name="Примечание 2 6 2 4 2 2" xfId="46212"/>
    <cellStyle name="Примечание 2 6 2 4 3" xfId="46213"/>
    <cellStyle name="Примечание 2 6 2 5" xfId="46214"/>
    <cellStyle name="Примечание 2 6 2 5 2" xfId="46215"/>
    <cellStyle name="Примечание 2 6 2 5 2 2" xfId="46216"/>
    <cellStyle name="Примечание 2 6 2 5 3" xfId="46217"/>
    <cellStyle name="Примечание 2 6 2 6" xfId="46218"/>
    <cellStyle name="Примечание 2 6 2 6 2" xfId="46219"/>
    <cellStyle name="Примечание 2 6 2 7" xfId="46220"/>
    <cellStyle name="Примечание 2 6 3" xfId="46221"/>
    <cellStyle name="Примечание 2 6 3 2" xfId="46222"/>
    <cellStyle name="Примечание 2 6 3 2 2" xfId="46223"/>
    <cellStyle name="Примечание 2 6 3 2 2 2" xfId="46224"/>
    <cellStyle name="Примечание 2 6 3 2 3" xfId="46225"/>
    <cellStyle name="Примечание 2 6 3 3" xfId="46226"/>
    <cellStyle name="Примечание 2 6 3 3 2" xfId="46227"/>
    <cellStyle name="Примечание 2 6 3 3 2 2" xfId="46228"/>
    <cellStyle name="Примечание 2 6 3 3 3" xfId="46229"/>
    <cellStyle name="Примечание 2 6 3 4" xfId="46230"/>
    <cellStyle name="Примечание 2 6 3 4 2" xfId="46231"/>
    <cellStyle name="Примечание 2 6 3 4 2 2" xfId="46232"/>
    <cellStyle name="Примечание 2 6 3 4 3" xfId="46233"/>
    <cellStyle name="Примечание 2 6 3 5" xfId="46234"/>
    <cellStyle name="Примечание 2 6 3 5 2" xfId="46235"/>
    <cellStyle name="Примечание 2 6 3 5 2 2" xfId="46236"/>
    <cellStyle name="Примечание 2 6 3 5 3" xfId="46237"/>
    <cellStyle name="Примечание 2 6 3 6" xfId="46238"/>
    <cellStyle name="Примечание 2 6 3 6 2" xfId="46239"/>
    <cellStyle name="Примечание 2 6 3 6 2 2" xfId="46240"/>
    <cellStyle name="Примечание 2 6 3 6 3" xfId="46241"/>
    <cellStyle name="Примечание 2 6 3 7" xfId="46242"/>
    <cellStyle name="Примечание 2 6 3 7 2" xfId="46243"/>
    <cellStyle name="Примечание 2 6 3 8" xfId="46244"/>
    <cellStyle name="Примечание 2 6 4" xfId="46245"/>
    <cellStyle name="Примечание 2 6 4 2" xfId="46246"/>
    <cellStyle name="Примечание 2 6 4 2 2" xfId="46247"/>
    <cellStyle name="Примечание 2 6 4 2 2 2" xfId="46248"/>
    <cellStyle name="Примечание 2 6 4 2 3" xfId="46249"/>
    <cellStyle name="Примечание 2 6 4 3" xfId="46250"/>
    <cellStyle name="Примечание 2 6 4 3 2" xfId="46251"/>
    <cellStyle name="Примечание 2 6 4 3 2 2" xfId="46252"/>
    <cellStyle name="Примечание 2 6 4 3 3" xfId="46253"/>
    <cellStyle name="Примечание 2 6 4 4" xfId="46254"/>
    <cellStyle name="Примечание 2 6 4 4 2" xfId="46255"/>
    <cellStyle name="Примечание 2 6 4 4 2 2" xfId="46256"/>
    <cellStyle name="Примечание 2 6 4 4 3" xfId="46257"/>
    <cellStyle name="Примечание 2 6 4 5" xfId="46258"/>
    <cellStyle name="Примечание 2 6 4 5 2" xfId="46259"/>
    <cellStyle name="Примечание 2 6 4 5 2 2" xfId="46260"/>
    <cellStyle name="Примечание 2 6 4 5 3" xfId="46261"/>
    <cellStyle name="Примечание 2 6 4 6" xfId="46262"/>
    <cellStyle name="Примечание 2 6 4 6 2" xfId="46263"/>
    <cellStyle name="Примечание 2 6 4 6 2 2" xfId="46264"/>
    <cellStyle name="Примечание 2 6 4 6 3" xfId="46265"/>
    <cellStyle name="Примечание 2 6 4 7" xfId="46266"/>
    <cellStyle name="Примечание 2 6 4 7 2" xfId="46267"/>
    <cellStyle name="Примечание 2 6 4 8" xfId="46268"/>
    <cellStyle name="Примечание 2 6 5" xfId="46269"/>
    <cellStyle name="Примечание 2 6 5 2" xfId="46270"/>
    <cellStyle name="Примечание 2 6 5 2 2" xfId="46271"/>
    <cellStyle name="Примечание 2 6 5 2 2 2" xfId="46272"/>
    <cellStyle name="Примечание 2 6 5 2 3" xfId="46273"/>
    <cellStyle name="Примечание 2 6 5 3" xfId="46274"/>
    <cellStyle name="Примечание 2 6 5 3 2" xfId="46275"/>
    <cellStyle name="Примечание 2 6 5 3 2 2" xfId="46276"/>
    <cellStyle name="Примечание 2 6 5 3 3" xfId="46277"/>
    <cellStyle name="Примечание 2 6 5 4" xfId="46278"/>
    <cellStyle name="Примечание 2 6 5 4 2" xfId="46279"/>
    <cellStyle name="Примечание 2 6 5 4 2 2" xfId="46280"/>
    <cellStyle name="Примечание 2 6 5 4 3" xfId="46281"/>
    <cellStyle name="Примечание 2 6 5 5" xfId="46282"/>
    <cellStyle name="Примечание 2 6 5 5 2" xfId="46283"/>
    <cellStyle name="Примечание 2 6 5 5 2 2" xfId="46284"/>
    <cellStyle name="Примечание 2 6 5 5 3" xfId="46285"/>
    <cellStyle name="Примечание 2 6 5 6" xfId="46286"/>
    <cellStyle name="Примечание 2 6 5 6 2" xfId="46287"/>
    <cellStyle name="Примечание 2 6 5 6 2 2" xfId="46288"/>
    <cellStyle name="Примечание 2 6 5 6 3" xfId="46289"/>
    <cellStyle name="Примечание 2 6 5 7" xfId="46290"/>
    <cellStyle name="Примечание 2 6 5 7 2" xfId="46291"/>
    <cellStyle name="Примечание 2 6 5 8" xfId="46292"/>
    <cellStyle name="Примечание 2 6 6" xfId="46293"/>
    <cellStyle name="Примечание 2 6 6 2" xfId="46294"/>
    <cellStyle name="Примечание 2 6 6 2 2" xfId="46295"/>
    <cellStyle name="Примечание 2 6 6 2 2 2" xfId="46296"/>
    <cellStyle name="Примечание 2 6 6 2 3" xfId="46297"/>
    <cellStyle name="Примечание 2 6 6 3" xfId="46298"/>
    <cellStyle name="Примечание 2 6 6 3 2" xfId="46299"/>
    <cellStyle name="Примечание 2 6 6 3 2 2" xfId="46300"/>
    <cellStyle name="Примечание 2 6 6 3 3" xfId="46301"/>
    <cellStyle name="Примечание 2 6 6 4" xfId="46302"/>
    <cellStyle name="Примечание 2 6 6 4 2" xfId="46303"/>
    <cellStyle name="Примечание 2 6 6 4 2 2" xfId="46304"/>
    <cellStyle name="Примечание 2 6 6 4 3" xfId="46305"/>
    <cellStyle name="Примечание 2 6 6 5" xfId="46306"/>
    <cellStyle name="Примечание 2 6 6 5 2" xfId="46307"/>
    <cellStyle name="Примечание 2 6 6 5 2 2" xfId="46308"/>
    <cellStyle name="Примечание 2 6 6 5 3" xfId="46309"/>
    <cellStyle name="Примечание 2 6 6 6" xfId="46310"/>
    <cellStyle name="Примечание 2 6 6 6 2" xfId="46311"/>
    <cellStyle name="Примечание 2 6 6 6 2 2" xfId="46312"/>
    <cellStyle name="Примечание 2 6 6 6 3" xfId="46313"/>
    <cellStyle name="Примечание 2 6 6 7" xfId="46314"/>
    <cellStyle name="Примечание 2 6 6 7 2" xfId="46315"/>
    <cellStyle name="Примечание 2 6 6 8" xfId="46316"/>
    <cellStyle name="Примечание 2 6 7" xfId="46317"/>
    <cellStyle name="Примечание 2 6 7 2" xfId="46318"/>
    <cellStyle name="Примечание 2 6 7 2 2" xfId="46319"/>
    <cellStyle name="Примечание 2 6 7 2 2 2" xfId="46320"/>
    <cellStyle name="Примечание 2 6 7 2 3" xfId="46321"/>
    <cellStyle name="Примечание 2 6 7 3" xfId="46322"/>
    <cellStyle name="Примечание 2 6 7 3 2" xfId="46323"/>
    <cellStyle name="Примечание 2 6 7 3 2 2" xfId="46324"/>
    <cellStyle name="Примечание 2 6 7 3 3" xfId="46325"/>
    <cellStyle name="Примечание 2 6 7 4" xfId="46326"/>
    <cellStyle name="Примечание 2 6 7 4 2" xfId="46327"/>
    <cellStyle name="Примечание 2 6 7 4 2 2" xfId="46328"/>
    <cellStyle name="Примечание 2 6 7 4 3" xfId="46329"/>
    <cellStyle name="Примечание 2 6 7 5" xfId="46330"/>
    <cellStyle name="Примечание 2 6 7 5 2" xfId="46331"/>
    <cellStyle name="Примечание 2 6 7 5 2 2" xfId="46332"/>
    <cellStyle name="Примечание 2 6 7 5 3" xfId="46333"/>
    <cellStyle name="Примечание 2 6 7 6" xfId="46334"/>
    <cellStyle name="Примечание 2 6 7 6 2" xfId="46335"/>
    <cellStyle name="Примечание 2 6 7 6 2 2" xfId="46336"/>
    <cellStyle name="Примечание 2 6 7 6 3" xfId="46337"/>
    <cellStyle name="Примечание 2 6 7 7" xfId="46338"/>
    <cellStyle name="Примечание 2 6 7 7 2" xfId="46339"/>
    <cellStyle name="Примечание 2 6 7 8" xfId="46340"/>
    <cellStyle name="Примечание 2 6 8" xfId="46341"/>
    <cellStyle name="Примечание 2 6 8 2" xfId="46342"/>
    <cellStyle name="Примечание 2 6 8 2 2" xfId="46343"/>
    <cellStyle name="Примечание 2 6 8 2 2 2" xfId="46344"/>
    <cellStyle name="Примечание 2 6 8 2 3" xfId="46345"/>
    <cellStyle name="Примечание 2 6 8 3" xfId="46346"/>
    <cellStyle name="Примечание 2 6 8 3 2" xfId="46347"/>
    <cellStyle name="Примечание 2 6 8 3 2 2" xfId="46348"/>
    <cellStyle name="Примечание 2 6 8 3 3" xfId="46349"/>
    <cellStyle name="Примечание 2 6 8 4" xfId="46350"/>
    <cellStyle name="Примечание 2 6 8 4 2" xfId="46351"/>
    <cellStyle name="Примечание 2 6 8 4 2 2" xfId="46352"/>
    <cellStyle name="Примечание 2 6 8 4 3" xfId="46353"/>
    <cellStyle name="Примечание 2 6 8 5" xfId="46354"/>
    <cellStyle name="Примечание 2 6 8 5 2" xfId="46355"/>
    <cellStyle name="Примечание 2 6 8 5 2 2" xfId="46356"/>
    <cellStyle name="Примечание 2 6 8 5 3" xfId="46357"/>
    <cellStyle name="Примечание 2 6 8 6" xfId="46358"/>
    <cellStyle name="Примечание 2 6 8 6 2" xfId="46359"/>
    <cellStyle name="Примечание 2 6 8 6 2 2" xfId="46360"/>
    <cellStyle name="Примечание 2 6 8 6 3" xfId="46361"/>
    <cellStyle name="Примечание 2 6 8 7" xfId="46362"/>
    <cellStyle name="Примечание 2 6 8 7 2" xfId="46363"/>
    <cellStyle name="Примечание 2 6 8 8" xfId="46364"/>
    <cellStyle name="Примечание 2 6 9" xfId="46365"/>
    <cellStyle name="Примечание 2 6 9 2" xfId="46366"/>
    <cellStyle name="Примечание 2 7" xfId="46367"/>
    <cellStyle name="Примечание 2 7 10" xfId="46368"/>
    <cellStyle name="Примечание 2 7 2" xfId="46369"/>
    <cellStyle name="Примечание 2 7 2 2" xfId="46370"/>
    <cellStyle name="Примечание 2 7 2 2 2" xfId="46371"/>
    <cellStyle name="Примечание 2 7 2 2 2 2" xfId="46372"/>
    <cellStyle name="Примечание 2 7 2 2 3" xfId="46373"/>
    <cellStyle name="Примечание 2 7 2 3" xfId="46374"/>
    <cellStyle name="Примечание 2 7 2 3 2" xfId="46375"/>
    <cellStyle name="Примечание 2 7 2 3 2 2" xfId="46376"/>
    <cellStyle name="Примечание 2 7 2 3 3" xfId="46377"/>
    <cellStyle name="Примечание 2 7 2 4" xfId="46378"/>
    <cellStyle name="Примечание 2 7 2 4 2" xfId="46379"/>
    <cellStyle name="Примечание 2 7 2 4 2 2" xfId="46380"/>
    <cellStyle name="Примечание 2 7 2 4 3" xfId="46381"/>
    <cellStyle name="Примечание 2 7 2 5" xfId="46382"/>
    <cellStyle name="Примечание 2 7 2 5 2" xfId="46383"/>
    <cellStyle name="Примечание 2 7 2 5 2 2" xfId="46384"/>
    <cellStyle name="Примечание 2 7 2 5 3" xfId="46385"/>
    <cellStyle name="Примечание 2 7 2 6" xfId="46386"/>
    <cellStyle name="Примечание 2 7 2 6 2" xfId="46387"/>
    <cellStyle name="Примечание 2 7 2 7" xfId="46388"/>
    <cellStyle name="Примечание 2 7 3" xfId="46389"/>
    <cellStyle name="Примечание 2 7 3 2" xfId="46390"/>
    <cellStyle name="Примечание 2 7 3 2 2" xfId="46391"/>
    <cellStyle name="Примечание 2 7 3 2 2 2" xfId="46392"/>
    <cellStyle name="Примечание 2 7 3 2 3" xfId="46393"/>
    <cellStyle name="Примечание 2 7 3 3" xfId="46394"/>
    <cellStyle name="Примечание 2 7 3 3 2" xfId="46395"/>
    <cellStyle name="Примечание 2 7 3 3 2 2" xfId="46396"/>
    <cellStyle name="Примечание 2 7 3 3 3" xfId="46397"/>
    <cellStyle name="Примечание 2 7 3 4" xfId="46398"/>
    <cellStyle name="Примечание 2 7 3 4 2" xfId="46399"/>
    <cellStyle name="Примечание 2 7 3 4 2 2" xfId="46400"/>
    <cellStyle name="Примечание 2 7 3 4 3" xfId="46401"/>
    <cellStyle name="Примечание 2 7 3 5" xfId="46402"/>
    <cellStyle name="Примечание 2 7 3 5 2" xfId="46403"/>
    <cellStyle name="Примечание 2 7 3 5 2 2" xfId="46404"/>
    <cellStyle name="Примечание 2 7 3 5 3" xfId="46405"/>
    <cellStyle name="Примечание 2 7 3 6" xfId="46406"/>
    <cellStyle name="Примечание 2 7 3 6 2" xfId="46407"/>
    <cellStyle name="Примечание 2 7 3 6 2 2" xfId="46408"/>
    <cellStyle name="Примечание 2 7 3 6 3" xfId="46409"/>
    <cellStyle name="Примечание 2 7 3 7" xfId="46410"/>
    <cellStyle name="Примечание 2 7 3 7 2" xfId="46411"/>
    <cellStyle name="Примечание 2 7 3 8" xfId="46412"/>
    <cellStyle name="Примечание 2 7 4" xfId="46413"/>
    <cellStyle name="Примечание 2 7 4 2" xfId="46414"/>
    <cellStyle name="Примечание 2 7 4 2 2" xfId="46415"/>
    <cellStyle name="Примечание 2 7 4 2 2 2" xfId="46416"/>
    <cellStyle name="Примечание 2 7 4 2 3" xfId="46417"/>
    <cellStyle name="Примечание 2 7 4 3" xfId="46418"/>
    <cellStyle name="Примечание 2 7 4 3 2" xfId="46419"/>
    <cellStyle name="Примечание 2 7 4 3 2 2" xfId="46420"/>
    <cellStyle name="Примечание 2 7 4 3 3" xfId="46421"/>
    <cellStyle name="Примечание 2 7 4 4" xfId="46422"/>
    <cellStyle name="Примечание 2 7 4 4 2" xfId="46423"/>
    <cellStyle name="Примечание 2 7 4 4 2 2" xfId="46424"/>
    <cellStyle name="Примечание 2 7 4 4 3" xfId="46425"/>
    <cellStyle name="Примечание 2 7 4 5" xfId="46426"/>
    <cellStyle name="Примечание 2 7 4 5 2" xfId="46427"/>
    <cellStyle name="Примечание 2 7 4 5 2 2" xfId="46428"/>
    <cellStyle name="Примечание 2 7 4 5 3" xfId="46429"/>
    <cellStyle name="Примечание 2 7 4 6" xfId="46430"/>
    <cellStyle name="Примечание 2 7 4 6 2" xfId="46431"/>
    <cellStyle name="Примечание 2 7 4 6 2 2" xfId="46432"/>
    <cellStyle name="Примечание 2 7 4 6 3" xfId="46433"/>
    <cellStyle name="Примечание 2 7 4 7" xfId="46434"/>
    <cellStyle name="Примечание 2 7 4 7 2" xfId="46435"/>
    <cellStyle name="Примечание 2 7 4 8" xfId="46436"/>
    <cellStyle name="Примечание 2 7 5" xfId="46437"/>
    <cellStyle name="Примечание 2 7 5 2" xfId="46438"/>
    <cellStyle name="Примечание 2 7 5 2 2" xfId="46439"/>
    <cellStyle name="Примечание 2 7 5 2 2 2" xfId="46440"/>
    <cellStyle name="Примечание 2 7 5 2 3" xfId="46441"/>
    <cellStyle name="Примечание 2 7 5 3" xfId="46442"/>
    <cellStyle name="Примечание 2 7 5 3 2" xfId="46443"/>
    <cellStyle name="Примечание 2 7 5 3 2 2" xfId="46444"/>
    <cellStyle name="Примечание 2 7 5 3 3" xfId="46445"/>
    <cellStyle name="Примечание 2 7 5 4" xfId="46446"/>
    <cellStyle name="Примечание 2 7 5 4 2" xfId="46447"/>
    <cellStyle name="Примечание 2 7 5 4 2 2" xfId="46448"/>
    <cellStyle name="Примечание 2 7 5 4 3" xfId="46449"/>
    <cellStyle name="Примечание 2 7 5 5" xfId="46450"/>
    <cellStyle name="Примечание 2 7 5 5 2" xfId="46451"/>
    <cellStyle name="Примечание 2 7 5 5 2 2" xfId="46452"/>
    <cellStyle name="Примечание 2 7 5 5 3" xfId="46453"/>
    <cellStyle name="Примечание 2 7 5 6" xfId="46454"/>
    <cellStyle name="Примечание 2 7 5 6 2" xfId="46455"/>
    <cellStyle name="Примечание 2 7 5 6 2 2" xfId="46456"/>
    <cellStyle name="Примечание 2 7 5 6 3" xfId="46457"/>
    <cellStyle name="Примечание 2 7 5 7" xfId="46458"/>
    <cellStyle name="Примечание 2 7 5 7 2" xfId="46459"/>
    <cellStyle name="Примечание 2 7 5 8" xfId="46460"/>
    <cellStyle name="Примечание 2 7 6" xfId="46461"/>
    <cellStyle name="Примечание 2 7 6 2" xfId="46462"/>
    <cellStyle name="Примечание 2 7 6 2 2" xfId="46463"/>
    <cellStyle name="Примечание 2 7 6 2 2 2" xfId="46464"/>
    <cellStyle name="Примечание 2 7 6 2 3" xfId="46465"/>
    <cellStyle name="Примечание 2 7 6 3" xfId="46466"/>
    <cellStyle name="Примечание 2 7 6 3 2" xfId="46467"/>
    <cellStyle name="Примечание 2 7 6 3 2 2" xfId="46468"/>
    <cellStyle name="Примечание 2 7 6 3 3" xfId="46469"/>
    <cellStyle name="Примечание 2 7 6 4" xfId="46470"/>
    <cellStyle name="Примечание 2 7 6 4 2" xfId="46471"/>
    <cellStyle name="Примечание 2 7 6 4 2 2" xfId="46472"/>
    <cellStyle name="Примечание 2 7 6 4 3" xfId="46473"/>
    <cellStyle name="Примечание 2 7 6 5" xfId="46474"/>
    <cellStyle name="Примечание 2 7 6 5 2" xfId="46475"/>
    <cellStyle name="Примечание 2 7 6 5 2 2" xfId="46476"/>
    <cellStyle name="Примечание 2 7 6 5 3" xfId="46477"/>
    <cellStyle name="Примечание 2 7 6 6" xfId="46478"/>
    <cellStyle name="Примечание 2 7 6 6 2" xfId="46479"/>
    <cellStyle name="Примечание 2 7 6 6 2 2" xfId="46480"/>
    <cellStyle name="Примечание 2 7 6 6 3" xfId="46481"/>
    <cellStyle name="Примечание 2 7 6 7" xfId="46482"/>
    <cellStyle name="Примечание 2 7 6 7 2" xfId="46483"/>
    <cellStyle name="Примечание 2 7 6 8" xfId="46484"/>
    <cellStyle name="Примечание 2 7 7" xfId="46485"/>
    <cellStyle name="Примечание 2 7 7 2" xfId="46486"/>
    <cellStyle name="Примечание 2 7 7 2 2" xfId="46487"/>
    <cellStyle name="Примечание 2 7 7 2 2 2" xfId="46488"/>
    <cellStyle name="Примечание 2 7 7 2 3" xfId="46489"/>
    <cellStyle name="Примечание 2 7 7 3" xfId="46490"/>
    <cellStyle name="Примечание 2 7 7 3 2" xfId="46491"/>
    <cellStyle name="Примечание 2 7 7 3 2 2" xfId="46492"/>
    <cellStyle name="Примечание 2 7 7 3 3" xfId="46493"/>
    <cellStyle name="Примечание 2 7 7 4" xfId="46494"/>
    <cellStyle name="Примечание 2 7 7 4 2" xfId="46495"/>
    <cellStyle name="Примечание 2 7 7 4 2 2" xfId="46496"/>
    <cellStyle name="Примечание 2 7 7 4 3" xfId="46497"/>
    <cellStyle name="Примечание 2 7 7 5" xfId="46498"/>
    <cellStyle name="Примечание 2 7 7 5 2" xfId="46499"/>
    <cellStyle name="Примечание 2 7 7 5 2 2" xfId="46500"/>
    <cellStyle name="Примечание 2 7 7 5 3" xfId="46501"/>
    <cellStyle name="Примечание 2 7 7 6" xfId="46502"/>
    <cellStyle name="Примечание 2 7 7 6 2" xfId="46503"/>
    <cellStyle name="Примечание 2 7 7 6 2 2" xfId="46504"/>
    <cellStyle name="Примечание 2 7 7 6 3" xfId="46505"/>
    <cellStyle name="Примечание 2 7 7 7" xfId="46506"/>
    <cellStyle name="Примечание 2 7 7 7 2" xfId="46507"/>
    <cellStyle name="Примечание 2 7 7 8" xfId="46508"/>
    <cellStyle name="Примечание 2 7 8" xfId="46509"/>
    <cellStyle name="Примечание 2 7 8 2" xfId="46510"/>
    <cellStyle name="Примечание 2 7 8 2 2" xfId="46511"/>
    <cellStyle name="Примечание 2 7 8 2 2 2" xfId="46512"/>
    <cellStyle name="Примечание 2 7 8 2 3" xfId="46513"/>
    <cellStyle name="Примечание 2 7 8 3" xfId="46514"/>
    <cellStyle name="Примечание 2 7 8 3 2" xfId="46515"/>
    <cellStyle name="Примечание 2 7 8 3 2 2" xfId="46516"/>
    <cellStyle name="Примечание 2 7 8 3 3" xfId="46517"/>
    <cellStyle name="Примечание 2 7 8 4" xfId="46518"/>
    <cellStyle name="Примечание 2 7 8 4 2" xfId="46519"/>
    <cellStyle name="Примечание 2 7 8 4 2 2" xfId="46520"/>
    <cellStyle name="Примечание 2 7 8 4 3" xfId="46521"/>
    <cellStyle name="Примечание 2 7 8 5" xfId="46522"/>
    <cellStyle name="Примечание 2 7 8 5 2" xfId="46523"/>
    <cellStyle name="Примечание 2 7 8 5 2 2" xfId="46524"/>
    <cellStyle name="Примечание 2 7 8 5 3" xfId="46525"/>
    <cellStyle name="Примечание 2 7 8 6" xfId="46526"/>
    <cellStyle name="Примечание 2 7 8 6 2" xfId="46527"/>
    <cellStyle name="Примечание 2 7 8 6 2 2" xfId="46528"/>
    <cellStyle name="Примечание 2 7 8 6 3" xfId="46529"/>
    <cellStyle name="Примечание 2 7 8 7" xfId="46530"/>
    <cellStyle name="Примечание 2 7 8 7 2" xfId="46531"/>
    <cellStyle name="Примечание 2 7 8 8" xfId="46532"/>
    <cellStyle name="Примечание 2 7 9" xfId="46533"/>
    <cellStyle name="Примечание 2 7 9 2" xfId="46534"/>
    <cellStyle name="Примечание 2 8" xfId="46535"/>
    <cellStyle name="Примечание 2 8 10" xfId="46536"/>
    <cellStyle name="Примечание 2 8 2" xfId="46537"/>
    <cellStyle name="Примечание 2 8 2 2" xfId="46538"/>
    <cellStyle name="Примечание 2 8 2 2 2" xfId="46539"/>
    <cellStyle name="Примечание 2 8 2 2 2 2" xfId="46540"/>
    <cellStyle name="Примечание 2 8 2 2 3" xfId="46541"/>
    <cellStyle name="Примечание 2 8 2 3" xfId="46542"/>
    <cellStyle name="Примечание 2 8 2 3 2" xfId="46543"/>
    <cellStyle name="Примечание 2 8 2 3 2 2" xfId="46544"/>
    <cellStyle name="Примечание 2 8 2 3 3" xfId="46545"/>
    <cellStyle name="Примечание 2 8 2 4" xfId="46546"/>
    <cellStyle name="Примечание 2 8 2 4 2" xfId="46547"/>
    <cellStyle name="Примечание 2 8 2 4 2 2" xfId="46548"/>
    <cellStyle name="Примечание 2 8 2 4 3" xfId="46549"/>
    <cellStyle name="Примечание 2 8 2 5" xfId="46550"/>
    <cellStyle name="Примечание 2 8 2 5 2" xfId="46551"/>
    <cellStyle name="Примечание 2 8 2 5 2 2" xfId="46552"/>
    <cellStyle name="Примечание 2 8 2 5 3" xfId="46553"/>
    <cellStyle name="Примечание 2 8 2 6" xfId="46554"/>
    <cellStyle name="Примечание 2 8 2 6 2" xfId="46555"/>
    <cellStyle name="Примечание 2 8 2 7" xfId="46556"/>
    <cellStyle name="Примечание 2 8 3" xfId="46557"/>
    <cellStyle name="Примечание 2 8 3 2" xfId="46558"/>
    <cellStyle name="Примечание 2 8 3 2 2" xfId="46559"/>
    <cellStyle name="Примечание 2 8 3 2 2 2" xfId="46560"/>
    <cellStyle name="Примечание 2 8 3 2 3" xfId="46561"/>
    <cellStyle name="Примечание 2 8 3 3" xfId="46562"/>
    <cellStyle name="Примечание 2 8 3 3 2" xfId="46563"/>
    <cellStyle name="Примечание 2 8 3 3 2 2" xfId="46564"/>
    <cellStyle name="Примечание 2 8 3 3 3" xfId="46565"/>
    <cellStyle name="Примечание 2 8 3 4" xfId="46566"/>
    <cellStyle name="Примечание 2 8 3 4 2" xfId="46567"/>
    <cellStyle name="Примечание 2 8 3 4 2 2" xfId="46568"/>
    <cellStyle name="Примечание 2 8 3 4 3" xfId="46569"/>
    <cellStyle name="Примечание 2 8 3 5" xfId="46570"/>
    <cellStyle name="Примечание 2 8 3 5 2" xfId="46571"/>
    <cellStyle name="Примечание 2 8 3 5 2 2" xfId="46572"/>
    <cellStyle name="Примечание 2 8 3 5 3" xfId="46573"/>
    <cellStyle name="Примечание 2 8 3 6" xfId="46574"/>
    <cellStyle name="Примечание 2 8 3 6 2" xfId="46575"/>
    <cellStyle name="Примечание 2 8 3 6 2 2" xfId="46576"/>
    <cellStyle name="Примечание 2 8 3 6 3" xfId="46577"/>
    <cellStyle name="Примечание 2 8 3 7" xfId="46578"/>
    <cellStyle name="Примечание 2 8 3 7 2" xfId="46579"/>
    <cellStyle name="Примечание 2 8 3 8" xfId="46580"/>
    <cellStyle name="Примечание 2 8 4" xfId="46581"/>
    <cellStyle name="Примечание 2 8 4 2" xfId="46582"/>
    <cellStyle name="Примечание 2 8 4 2 2" xfId="46583"/>
    <cellStyle name="Примечание 2 8 4 2 2 2" xfId="46584"/>
    <cellStyle name="Примечание 2 8 4 2 3" xfId="46585"/>
    <cellStyle name="Примечание 2 8 4 3" xfId="46586"/>
    <cellStyle name="Примечание 2 8 4 3 2" xfId="46587"/>
    <cellStyle name="Примечание 2 8 4 3 2 2" xfId="46588"/>
    <cellStyle name="Примечание 2 8 4 3 3" xfId="46589"/>
    <cellStyle name="Примечание 2 8 4 4" xfId="46590"/>
    <cellStyle name="Примечание 2 8 4 4 2" xfId="46591"/>
    <cellStyle name="Примечание 2 8 4 4 2 2" xfId="46592"/>
    <cellStyle name="Примечание 2 8 4 4 3" xfId="46593"/>
    <cellStyle name="Примечание 2 8 4 5" xfId="46594"/>
    <cellStyle name="Примечание 2 8 4 5 2" xfId="46595"/>
    <cellStyle name="Примечание 2 8 4 5 2 2" xfId="46596"/>
    <cellStyle name="Примечание 2 8 4 5 3" xfId="46597"/>
    <cellStyle name="Примечание 2 8 4 6" xfId="46598"/>
    <cellStyle name="Примечание 2 8 4 6 2" xfId="46599"/>
    <cellStyle name="Примечание 2 8 4 6 2 2" xfId="46600"/>
    <cellStyle name="Примечание 2 8 4 6 3" xfId="46601"/>
    <cellStyle name="Примечание 2 8 4 7" xfId="46602"/>
    <cellStyle name="Примечание 2 8 4 7 2" xfId="46603"/>
    <cellStyle name="Примечание 2 8 4 8" xfId="46604"/>
    <cellStyle name="Примечание 2 8 5" xfId="46605"/>
    <cellStyle name="Примечание 2 8 5 2" xfId="46606"/>
    <cellStyle name="Примечание 2 8 5 2 2" xfId="46607"/>
    <cellStyle name="Примечание 2 8 5 2 2 2" xfId="46608"/>
    <cellStyle name="Примечание 2 8 5 2 3" xfId="46609"/>
    <cellStyle name="Примечание 2 8 5 3" xfId="46610"/>
    <cellStyle name="Примечание 2 8 5 3 2" xfId="46611"/>
    <cellStyle name="Примечание 2 8 5 3 2 2" xfId="46612"/>
    <cellStyle name="Примечание 2 8 5 3 3" xfId="46613"/>
    <cellStyle name="Примечание 2 8 5 4" xfId="46614"/>
    <cellStyle name="Примечание 2 8 5 4 2" xfId="46615"/>
    <cellStyle name="Примечание 2 8 5 4 2 2" xfId="46616"/>
    <cellStyle name="Примечание 2 8 5 4 3" xfId="46617"/>
    <cellStyle name="Примечание 2 8 5 5" xfId="46618"/>
    <cellStyle name="Примечание 2 8 5 5 2" xfId="46619"/>
    <cellStyle name="Примечание 2 8 5 5 2 2" xfId="46620"/>
    <cellStyle name="Примечание 2 8 5 5 3" xfId="46621"/>
    <cellStyle name="Примечание 2 8 5 6" xfId="46622"/>
    <cellStyle name="Примечание 2 8 5 6 2" xfId="46623"/>
    <cellStyle name="Примечание 2 8 5 6 2 2" xfId="46624"/>
    <cellStyle name="Примечание 2 8 5 6 3" xfId="46625"/>
    <cellStyle name="Примечание 2 8 5 7" xfId="46626"/>
    <cellStyle name="Примечание 2 8 5 7 2" xfId="46627"/>
    <cellStyle name="Примечание 2 8 5 8" xfId="46628"/>
    <cellStyle name="Примечание 2 8 6" xfId="46629"/>
    <cellStyle name="Примечание 2 8 6 2" xfId="46630"/>
    <cellStyle name="Примечание 2 8 6 2 2" xfId="46631"/>
    <cellStyle name="Примечание 2 8 6 2 2 2" xfId="46632"/>
    <cellStyle name="Примечание 2 8 6 2 3" xfId="46633"/>
    <cellStyle name="Примечание 2 8 6 3" xfId="46634"/>
    <cellStyle name="Примечание 2 8 6 3 2" xfId="46635"/>
    <cellStyle name="Примечание 2 8 6 3 2 2" xfId="46636"/>
    <cellStyle name="Примечание 2 8 6 3 3" xfId="46637"/>
    <cellStyle name="Примечание 2 8 6 4" xfId="46638"/>
    <cellStyle name="Примечание 2 8 6 4 2" xfId="46639"/>
    <cellStyle name="Примечание 2 8 6 4 2 2" xfId="46640"/>
    <cellStyle name="Примечание 2 8 6 4 3" xfId="46641"/>
    <cellStyle name="Примечание 2 8 6 5" xfId="46642"/>
    <cellStyle name="Примечание 2 8 6 5 2" xfId="46643"/>
    <cellStyle name="Примечание 2 8 6 5 2 2" xfId="46644"/>
    <cellStyle name="Примечание 2 8 6 5 3" xfId="46645"/>
    <cellStyle name="Примечание 2 8 6 6" xfId="46646"/>
    <cellStyle name="Примечание 2 8 6 6 2" xfId="46647"/>
    <cellStyle name="Примечание 2 8 6 6 2 2" xfId="46648"/>
    <cellStyle name="Примечание 2 8 6 6 3" xfId="46649"/>
    <cellStyle name="Примечание 2 8 6 7" xfId="46650"/>
    <cellStyle name="Примечание 2 8 6 7 2" xfId="46651"/>
    <cellStyle name="Примечание 2 8 6 8" xfId="46652"/>
    <cellStyle name="Примечание 2 8 7" xfId="46653"/>
    <cellStyle name="Примечание 2 8 7 2" xfId="46654"/>
    <cellStyle name="Примечание 2 8 7 2 2" xfId="46655"/>
    <cellStyle name="Примечание 2 8 7 2 2 2" xfId="46656"/>
    <cellStyle name="Примечание 2 8 7 2 3" xfId="46657"/>
    <cellStyle name="Примечание 2 8 7 3" xfId="46658"/>
    <cellStyle name="Примечание 2 8 7 3 2" xfId="46659"/>
    <cellStyle name="Примечание 2 8 7 3 2 2" xfId="46660"/>
    <cellStyle name="Примечание 2 8 7 3 3" xfId="46661"/>
    <cellStyle name="Примечание 2 8 7 4" xfId="46662"/>
    <cellStyle name="Примечание 2 8 7 4 2" xfId="46663"/>
    <cellStyle name="Примечание 2 8 7 4 2 2" xfId="46664"/>
    <cellStyle name="Примечание 2 8 7 4 3" xfId="46665"/>
    <cellStyle name="Примечание 2 8 7 5" xfId="46666"/>
    <cellStyle name="Примечание 2 8 7 5 2" xfId="46667"/>
    <cellStyle name="Примечание 2 8 7 5 2 2" xfId="46668"/>
    <cellStyle name="Примечание 2 8 7 5 3" xfId="46669"/>
    <cellStyle name="Примечание 2 8 7 6" xfId="46670"/>
    <cellStyle name="Примечание 2 8 7 6 2" xfId="46671"/>
    <cellStyle name="Примечание 2 8 7 6 2 2" xfId="46672"/>
    <cellStyle name="Примечание 2 8 7 6 3" xfId="46673"/>
    <cellStyle name="Примечание 2 8 7 7" xfId="46674"/>
    <cellStyle name="Примечание 2 8 7 7 2" xfId="46675"/>
    <cellStyle name="Примечание 2 8 7 8" xfId="46676"/>
    <cellStyle name="Примечание 2 8 8" xfId="46677"/>
    <cellStyle name="Примечание 2 8 8 2" xfId="46678"/>
    <cellStyle name="Примечание 2 8 8 2 2" xfId="46679"/>
    <cellStyle name="Примечание 2 8 8 2 2 2" xfId="46680"/>
    <cellStyle name="Примечание 2 8 8 2 3" xfId="46681"/>
    <cellStyle name="Примечание 2 8 8 3" xfId="46682"/>
    <cellStyle name="Примечание 2 8 8 3 2" xfId="46683"/>
    <cellStyle name="Примечание 2 8 8 3 2 2" xfId="46684"/>
    <cellStyle name="Примечание 2 8 8 3 3" xfId="46685"/>
    <cellStyle name="Примечание 2 8 8 4" xfId="46686"/>
    <cellStyle name="Примечание 2 8 8 4 2" xfId="46687"/>
    <cellStyle name="Примечание 2 8 8 4 2 2" xfId="46688"/>
    <cellStyle name="Примечание 2 8 8 4 3" xfId="46689"/>
    <cellStyle name="Примечание 2 8 8 5" xfId="46690"/>
    <cellStyle name="Примечание 2 8 8 5 2" xfId="46691"/>
    <cellStyle name="Примечание 2 8 8 5 2 2" xfId="46692"/>
    <cellStyle name="Примечание 2 8 8 5 3" xfId="46693"/>
    <cellStyle name="Примечание 2 8 8 6" xfId="46694"/>
    <cellStyle name="Примечание 2 8 8 6 2" xfId="46695"/>
    <cellStyle name="Примечание 2 8 8 6 2 2" xfId="46696"/>
    <cellStyle name="Примечание 2 8 8 6 3" xfId="46697"/>
    <cellStyle name="Примечание 2 8 8 7" xfId="46698"/>
    <cellStyle name="Примечание 2 8 8 7 2" xfId="46699"/>
    <cellStyle name="Примечание 2 8 8 8" xfId="46700"/>
    <cellStyle name="Примечание 2 8 9" xfId="46701"/>
    <cellStyle name="Примечание 2 8 9 2" xfId="46702"/>
    <cellStyle name="Примечание 2 9" xfId="46703"/>
    <cellStyle name="Примечание 2 9 2" xfId="46704"/>
    <cellStyle name="Примечание 3" xfId="46705"/>
    <cellStyle name="Примечание 3 10" xfId="46706"/>
    <cellStyle name="Примечание 3 10 2" xfId="46707"/>
    <cellStyle name="Примечание 3 10 2 2" xfId="46708"/>
    <cellStyle name="Примечание 3 10 2 2 2" xfId="46709"/>
    <cellStyle name="Примечание 3 10 2 3" xfId="46710"/>
    <cellStyle name="Примечание 3 10 3" xfId="46711"/>
    <cellStyle name="Примечание 3 10 3 2" xfId="46712"/>
    <cellStyle name="Примечание 3 10 3 2 2" xfId="46713"/>
    <cellStyle name="Примечание 3 10 3 3" xfId="46714"/>
    <cellStyle name="Примечание 3 10 4" xfId="46715"/>
    <cellStyle name="Примечание 3 10 4 2" xfId="46716"/>
    <cellStyle name="Примечание 3 10 4 2 2" xfId="46717"/>
    <cellStyle name="Примечание 3 10 4 3" xfId="46718"/>
    <cellStyle name="Примечание 3 10 5" xfId="46719"/>
    <cellStyle name="Примечание 3 10 5 2" xfId="46720"/>
    <cellStyle name="Примечание 3 10 5 2 2" xfId="46721"/>
    <cellStyle name="Примечание 3 10 5 3" xfId="46722"/>
    <cellStyle name="Примечание 3 10 6" xfId="46723"/>
    <cellStyle name="Примечание 3 10 6 2" xfId="46724"/>
    <cellStyle name="Примечание 3 10 6 2 2" xfId="46725"/>
    <cellStyle name="Примечание 3 10 6 3" xfId="46726"/>
    <cellStyle name="Примечание 3 10 7" xfId="46727"/>
    <cellStyle name="Примечание 3 10 7 2" xfId="46728"/>
    <cellStyle name="Примечание 3 10 8" xfId="46729"/>
    <cellStyle name="Примечание 3 11" xfId="46730"/>
    <cellStyle name="Примечание 3 11 2" xfId="46731"/>
    <cellStyle name="Примечание 3 11 2 2" xfId="46732"/>
    <cellStyle name="Примечание 3 11 2 2 2" xfId="46733"/>
    <cellStyle name="Примечание 3 11 2 3" xfId="46734"/>
    <cellStyle name="Примечание 3 11 3" xfId="46735"/>
    <cellStyle name="Примечание 3 11 3 2" xfId="46736"/>
    <cellStyle name="Примечание 3 11 3 2 2" xfId="46737"/>
    <cellStyle name="Примечание 3 11 3 3" xfId="46738"/>
    <cellStyle name="Примечание 3 11 4" xfId="46739"/>
    <cellStyle name="Примечание 3 11 4 2" xfId="46740"/>
    <cellStyle name="Примечание 3 11 4 2 2" xfId="46741"/>
    <cellStyle name="Примечание 3 11 4 3" xfId="46742"/>
    <cellStyle name="Примечание 3 11 5" xfId="46743"/>
    <cellStyle name="Примечание 3 11 5 2" xfId="46744"/>
    <cellStyle name="Примечание 3 11 5 2 2" xfId="46745"/>
    <cellStyle name="Примечание 3 11 5 3" xfId="46746"/>
    <cellStyle name="Примечание 3 11 6" xfId="46747"/>
    <cellStyle name="Примечание 3 11 6 2" xfId="46748"/>
    <cellStyle name="Примечание 3 11 6 2 2" xfId="46749"/>
    <cellStyle name="Примечание 3 11 6 3" xfId="46750"/>
    <cellStyle name="Примечание 3 11 7" xfId="46751"/>
    <cellStyle name="Примечание 3 11 7 2" xfId="46752"/>
    <cellStyle name="Примечание 3 11 8" xfId="46753"/>
    <cellStyle name="Примечание 3 12" xfId="46754"/>
    <cellStyle name="Примечание 3 12 2" xfId="46755"/>
    <cellStyle name="Примечание 3 13" xfId="46756"/>
    <cellStyle name="Примечание 3 13 2" xfId="46757"/>
    <cellStyle name="Примечание 3 2" xfId="46758"/>
    <cellStyle name="Примечание 3 2 10" xfId="46759"/>
    <cellStyle name="Примечание 3 2 10 2" xfId="46760"/>
    <cellStyle name="Примечание 3 2 10 2 2" xfId="46761"/>
    <cellStyle name="Примечание 3 2 10 3" xfId="46762"/>
    <cellStyle name="Примечание 3 2 11" xfId="46763"/>
    <cellStyle name="Примечание 3 2 11 2" xfId="46764"/>
    <cellStyle name="Примечание 3 2 11 2 2" xfId="46765"/>
    <cellStyle name="Примечание 3 2 11 3" xfId="46766"/>
    <cellStyle name="Примечание 3 2 12" xfId="46767"/>
    <cellStyle name="Примечание 3 2 12 2" xfId="46768"/>
    <cellStyle name="Примечание 3 2 12 2 2" xfId="46769"/>
    <cellStyle name="Примечание 3 2 12 3" xfId="46770"/>
    <cellStyle name="Примечание 3 2 13" xfId="46771"/>
    <cellStyle name="Примечание 3 2 13 2" xfId="46772"/>
    <cellStyle name="Примечание 3 2 13 2 2" xfId="46773"/>
    <cellStyle name="Примечание 3 2 13 3" xfId="46774"/>
    <cellStyle name="Примечание 3 2 14" xfId="46775"/>
    <cellStyle name="Примечание 3 2 14 2" xfId="46776"/>
    <cellStyle name="Примечание 3 2 15" xfId="46777"/>
    <cellStyle name="Примечание 3 2 15 2" xfId="46778"/>
    <cellStyle name="Примечание 3 2 16" xfId="46779"/>
    <cellStyle name="Примечание 3 2 16 2" xfId="46780"/>
    <cellStyle name="Примечание 3 2 17" xfId="46781"/>
    <cellStyle name="Примечание 3 2 17 2" xfId="46782"/>
    <cellStyle name="Примечание 3 2 18" xfId="46783"/>
    <cellStyle name="Примечание 3 2 2" xfId="46784"/>
    <cellStyle name="Примечание 3 2 2 10" xfId="46785"/>
    <cellStyle name="Примечание 3 2 2 10 2" xfId="46786"/>
    <cellStyle name="Примечание 3 2 2 11" xfId="46787"/>
    <cellStyle name="Примечание 3 2 2 2" xfId="46788"/>
    <cellStyle name="Примечание 3 2 2 2 2" xfId="46789"/>
    <cellStyle name="Примечание 3 2 2 2 2 2" xfId="46790"/>
    <cellStyle name="Примечание 3 2 2 2 3" xfId="46791"/>
    <cellStyle name="Примечание 3 2 2 2 3 2" xfId="46792"/>
    <cellStyle name="Примечание 3 2 2 2 4" xfId="46793"/>
    <cellStyle name="Примечание 3 2 2 3" xfId="46794"/>
    <cellStyle name="Примечание 3 2 2 3 2" xfId="46795"/>
    <cellStyle name="Примечание 3 2 2 3 2 2" xfId="46796"/>
    <cellStyle name="Примечание 3 2 2 3 3" xfId="46797"/>
    <cellStyle name="Примечание 3 2 2 4" xfId="46798"/>
    <cellStyle name="Примечание 3 2 2 4 2" xfId="46799"/>
    <cellStyle name="Примечание 3 2 2 4 2 2" xfId="46800"/>
    <cellStyle name="Примечание 3 2 2 4 3" xfId="46801"/>
    <cellStyle name="Примечание 3 2 2 5" xfId="46802"/>
    <cellStyle name="Примечание 3 2 2 5 2" xfId="46803"/>
    <cellStyle name="Примечание 3 2 2 5 2 2" xfId="46804"/>
    <cellStyle name="Примечание 3 2 2 5 3" xfId="46805"/>
    <cellStyle name="Примечание 3 2 2 6" xfId="46806"/>
    <cellStyle name="Примечание 3 2 2 6 2" xfId="46807"/>
    <cellStyle name="Примечание 3 2 2 6 2 2" xfId="46808"/>
    <cellStyle name="Примечание 3 2 2 6 3" xfId="46809"/>
    <cellStyle name="Примечание 3 2 2 7" xfId="46810"/>
    <cellStyle name="Примечание 3 2 2 7 2" xfId="46811"/>
    <cellStyle name="Примечание 3 2 2 7 2 2" xfId="46812"/>
    <cellStyle name="Примечание 3 2 2 7 3" xfId="46813"/>
    <cellStyle name="Примечание 3 2 2 8" xfId="46814"/>
    <cellStyle name="Примечание 3 2 2 8 2" xfId="46815"/>
    <cellStyle name="Примечание 3 2 2 9" xfId="46816"/>
    <cellStyle name="Примечание 3 2 2 9 2" xfId="46817"/>
    <cellStyle name="Примечание 3 2 3" xfId="46818"/>
    <cellStyle name="Примечание 3 2 3 2" xfId="46819"/>
    <cellStyle name="Примечание 3 2 3 2 2" xfId="46820"/>
    <cellStyle name="Примечание 3 2 3 2 2 2" xfId="46821"/>
    <cellStyle name="Примечание 3 2 3 2 3" xfId="46822"/>
    <cellStyle name="Примечание 3 2 3 3" xfId="46823"/>
    <cellStyle name="Примечание 3 2 3 3 2" xfId="46824"/>
    <cellStyle name="Примечание 3 2 3 3 2 2" xfId="46825"/>
    <cellStyle name="Примечание 3 2 3 3 3" xfId="46826"/>
    <cellStyle name="Примечание 3 2 3 4" xfId="46827"/>
    <cellStyle name="Примечание 3 2 3 4 2" xfId="46828"/>
    <cellStyle name="Примечание 3 2 3 4 2 2" xfId="46829"/>
    <cellStyle name="Примечание 3 2 3 4 3" xfId="46830"/>
    <cellStyle name="Примечание 3 2 3 5" xfId="46831"/>
    <cellStyle name="Примечание 3 2 3 5 2" xfId="46832"/>
    <cellStyle name="Примечание 3 2 3 5 2 2" xfId="46833"/>
    <cellStyle name="Примечание 3 2 3 5 3" xfId="46834"/>
    <cellStyle name="Примечание 3 2 3 6" xfId="46835"/>
    <cellStyle name="Примечание 3 2 3 6 2" xfId="46836"/>
    <cellStyle name="Примечание 3 2 3 6 2 2" xfId="46837"/>
    <cellStyle name="Примечание 3 2 3 6 3" xfId="46838"/>
    <cellStyle name="Примечание 3 2 3 7" xfId="46839"/>
    <cellStyle name="Примечание 3 2 3 7 2" xfId="46840"/>
    <cellStyle name="Примечание 3 2 3 8" xfId="46841"/>
    <cellStyle name="Примечание 3 2 3 8 2" xfId="46842"/>
    <cellStyle name="Примечание 3 2 3 9" xfId="46843"/>
    <cellStyle name="Примечание 3 2 4" xfId="46844"/>
    <cellStyle name="Примечание 3 2 4 10" xfId="46845"/>
    <cellStyle name="Примечание 3 2 4 2" xfId="46846"/>
    <cellStyle name="Примечание 3 2 4 2 2" xfId="46847"/>
    <cellStyle name="Примечание 3 2 4 2 2 2" xfId="46848"/>
    <cellStyle name="Примечание 3 2 4 2 3" xfId="46849"/>
    <cellStyle name="Примечание 3 2 4 3" xfId="46850"/>
    <cellStyle name="Примечание 3 2 4 3 2" xfId="46851"/>
    <cellStyle name="Примечание 3 2 4 3 2 2" xfId="46852"/>
    <cellStyle name="Примечание 3 2 4 3 3" xfId="46853"/>
    <cellStyle name="Примечание 3 2 4 4" xfId="46854"/>
    <cellStyle name="Примечание 3 2 4 4 2" xfId="46855"/>
    <cellStyle name="Примечание 3 2 4 4 2 2" xfId="46856"/>
    <cellStyle name="Примечание 3 2 4 4 3" xfId="46857"/>
    <cellStyle name="Примечание 3 2 4 5" xfId="46858"/>
    <cellStyle name="Примечание 3 2 4 5 2" xfId="46859"/>
    <cellStyle name="Примечание 3 2 4 5 2 2" xfId="46860"/>
    <cellStyle name="Примечание 3 2 4 5 3" xfId="46861"/>
    <cellStyle name="Примечание 3 2 4 6" xfId="46862"/>
    <cellStyle name="Примечание 3 2 4 6 2" xfId="46863"/>
    <cellStyle name="Примечание 3 2 4 6 2 2" xfId="46864"/>
    <cellStyle name="Примечание 3 2 4 6 3" xfId="46865"/>
    <cellStyle name="Примечание 3 2 4 7" xfId="46866"/>
    <cellStyle name="Примечание 3 2 4 7 2" xfId="46867"/>
    <cellStyle name="Примечание 3 2 4 7 2 2" xfId="46868"/>
    <cellStyle name="Примечание 3 2 4 7 3" xfId="46869"/>
    <cellStyle name="Примечание 3 2 4 8" xfId="46870"/>
    <cellStyle name="Примечание 3 2 4 8 2" xfId="46871"/>
    <cellStyle name="Примечание 3 2 4 9" xfId="46872"/>
    <cellStyle name="Примечание 3 2 4 9 2" xfId="46873"/>
    <cellStyle name="Примечание 3 2 5" xfId="46874"/>
    <cellStyle name="Примечание 3 2 5 2" xfId="46875"/>
    <cellStyle name="Примечание 3 2 5 2 2" xfId="46876"/>
    <cellStyle name="Примечание 3 2 5 2 2 2" xfId="46877"/>
    <cellStyle name="Примечание 3 2 5 2 3" xfId="46878"/>
    <cellStyle name="Примечание 3 2 5 3" xfId="46879"/>
    <cellStyle name="Примечание 3 2 5 3 2" xfId="46880"/>
    <cellStyle name="Примечание 3 2 5 3 2 2" xfId="46881"/>
    <cellStyle name="Примечание 3 2 5 3 3" xfId="46882"/>
    <cellStyle name="Примечание 3 2 5 4" xfId="46883"/>
    <cellStyle name="Примечание 3 2 5 4 2" xfId="46884"/>
    <cellStyle name="Примечание 3 2 5 4 2 2" xfId="46885"/>
    <cellStyle name="Примечание 3 2 5 4 3" xfId="46886"/>
    <cellStyle name="Примечание 3 2 5 5" xfId="46887"/>
    <cellStyle name="Примечание 3 2 5 5 2" xfId="46888"/>
    <cellStyle name="Примечание 3 2 5 5 2 2" xfId="46889"/>
    <cellStyle name="Примечание 3 2 5 5 3" xfId="46890"/>
    <cellStyle name="Примечание 3 2 5 6" xfId="46891"/>
    <cellStyle name="Примечание 3 2 5 6 2" xfId="46892"/>
    <cellStyle name="Примечание 3 2 5 6 2 2" xfId="46893"/>
    <cellStyle name="Примечание 3 2 5 6 3" xfId="46894"/>
    <cellStyle name="Примечание 3 2 5 7" xfId="46895"/>
    <cellStyle name="Примечание 3 2 5 7 2" xfId="46896"/>
    <cellStyle name="Примечание 3 2 5 8" xfId="46897"/>
    <cellStyle name="Примечание 3 2 6" xfId="46898"/>
    <cellStyle name="Примечание 3 2 6 2" xfId="46899"/>
    <cellStyle name="Примечание 3 2 6 2 2" xfId="46900"/>
    <cellStyle name="Примечание 3 2 6 2 2 2" xfId="46901"/>
    <cellStyle name="Примечание 3 2 6 2 3" xfId="46902"/>
    <cellStyle name="Примечание 3 2 6 3" xfId="46903"/>
    <cellStyle name="Примечание 3 2 6 3 2" xfId="46904"/>
    <cellStyle name="Примечание 3 2 6 3 2 2" xfId="46905"/>
    <cellStyle name="Примечание 3 2 6 3 3" xfId="46906"/>
    <cellStyle name="Примечание 3 2 6 4" xfId="46907"/>
    <cellStyle name="Примечание 3 2 6 4 2" xfId="46908"/>
    <cellStyle name="Примечание 3 2 6 4 2 2" xfId="46909"/>
    <cellStyle name="Примечание 3 2 6 4 3" xfId="46910"/>
    <cellStyle name="Примечание 3 2 6 5" xfId="46911"/>
    <cellStyle name="Примечание 3 2 6 5 2" xfId="46912"/>
    <cellStyle name="Примечание 3 2 6 5 2 2" xfId="46913"/>
    <cellStyle name="Примечание 3 2 6 5 3" xfId="46914"/>
    <cellStyle name="Примечание 3 2 6 6" xfId="46915"/>
    <cellStyle name="Примечание 3 2 6 6 2" xfId="46916"/>
    <cellStyle name="Примечание 3 2 6 6 2 2" xfId="46917"/>
    <cellStyle name="Примечание 3 2 6 6 3" xfId="46918"/>
    <cellStyle name="Примечание 3 2 6 7" xfId="46919"/>
    <cellStyle name="Примечание 3 2 6 7 2" xfId="46920"/>
    <cellStyle name="Примечание 3 2 6 8" xfId="46921"/>
    <cellStyle name="Примечание 3 2 7" xfId="46922"/>
    <cellStyle name="Примечание 3 2 7 2" xfId="46923"/>
    <cellStyle name="Примечание 3 2 7 2 2" xfId="46924"/>
    <cellStyle name="Примечание 3 2 7 2 2 2" xfId="46925"/>
    <cellStyle name="Примечание 3 2 7 2 3" xfId="46926"/>
    <cellStyle name="Примечание 3 2 7 3" xfId="46927"/>
    <cellStyle name="Примечание 3 2 7 3 2" xfId="46928"/>
    <cellStyle name="Примечание 3 2 7 3 2 2" xfId="46929"/>
    <cellStyle name="Примечание 3 2 7 3 3" xfId="46930"/>
    <cellStyle name="Примечание 3 2 7 4" xfId="46931"/>
    <cellStyle name="Примечание 3 2 7 4 2" xfId="46932"/>
    <cellStyle name="Примечание 3 2 7 4 2 2" xfId="46933"/>
    <cellStyle name="Примечание 3 2 7 4 3" xfId="46934"/>
    <cellStyle name="Примечание 3 2 7 5" xfId="46935"/>
    <cellStyle name="Примечание 3 2 7 5 2" xfId="46936"/>
    <cellStyle name="Примечание 3 2 7 5 2 2" xfId="46937"/>
    <cellStyle name="Примечание 3 2 7 5 3" xfId="46938"/>
    <cellStyle name="Примечание 3 2 7 6" xfId="46939"/>
    <cellStyle name="Примечание 3 2 7 6 2" xfId="46940"/>
    <cellStyle name="Примечание 3 2 7 6 2 2" xfId="46941"/>
    <cellStyle name="Примечание 3 2 7 6 3" xfId="46942"/>
    <cellStyle name="Примечание 3 2 7 7" xfId="46943"/>
    <cellStyle name="Примечание 3 2 7 7 2" xfId="46944"/>
    <cellStyle name="Примечание 3 2 7 8" xfId="46945"/>
    <cellStyle name="Примечание 3 2 8" xfId="46946"/>
    <cellStyle name="Примечание 3 2 8 2" xfId="46947"/>
    <cellStyle name="Примечание 3 2 8 2 2" xfId="46948"/>
    <cellStyle name="Примечание 3 2 8 2 2 2" xfId="46949"/>
    <cellStyle name="Примечание 3 2 8 2 3" xfId="46950"/>
    <cellStyle name="Примечание 3 2 8 3" xfId="46951"/>
    <cellStyle name="Примечание 3 2 8 3 2" xfId="46952"/>
    <cellStyle name="Примечание 3 2 8 3 2 2" xfId="46953"/>
    <cellStyle name="Примечание 3 2 8 3 3" xfId="46954"/>
    <cellStyle name="Примечание 3 2 8 4" xfId="46955"/>
    <cellStyle name="Примечание 3 2 8 4 2" xfId="46956"/>
    <cellStyle name="Примечание 3 2 8 4 2 2" xfId="46957"/>
    <cellStyle name="Примечание 3 2 8 4 3" xfId="46958"/>
    <cellStyle name="Примечание 3 2 8 5" xfId="46959"/>
    <cellStyle name="Примечание 3 2 8 5 2" xfId="46960"/>
    <cellStyle name="Примечание 3 2 8 5 2 2" xfId="46961"/>
    <cellStyle name="Примечание 3 2 8 5 3" xfId="46962"/>
    <cellStyle name="Примечание 3 2 8 6" xfId="46963"/>
    <cellStyle name="Примечание 3 2 8 6 2" xfId="46964"/>
    <cellStyle name="Примечание 3 2 8 6 2 2" xfId="46965"/>
    <cellStyle name="Примечание 3 2 8 6 3" xfId="46966"/>
    <cellStyle name="Примечание 3 2 8 7" xfId="46967"/>
    <cellStyle name="Примечание 3 2 8 7 2" xfId="46968"/>
    <cellStyle name="Примечание 3 2 8 8" xfId="46969"/>
    <cellStyle name="Примечание 3 2 9" xfId="46970"/>
    <cellStyle name="Примечание 3 2 9 2" xfId="46971"/>
    <cellStyle name="Примечание 3 2 9 2 2" xfId="46972"/>
    <cellStyle name="Примечание 3 2 9 2 2 2" xfId="46973"/>
    <cellStyle name="Примечание 3 2 9 2 3" xfId="46974"/>
    <cellStyle name="Примечание 3 2 9 3" xfId="46975"/>
    <cellStyle name="Примечание 3 2 9 3 2" xfId="46976"/>
    <cellStyle name="Примечание 3 2 9 3 2 2" xfId="46977"/>
    <cellStyle name="Примечание 3 2 9 3 3" xfId="46978"/>
    <cellStyle name="Примечание 3 2 9 4" xfId="46979"/>
    <cellStyle name="Примечание 3 2 9 4 2" xfId="46980"/>
    <cellStyle name="Примечание 3 2 9 4 2 2" xfId="46981"/>
    <cellStyle name="Примечание 3 2 9 4 3" xfId="46982"/>
    <cellStyle name="Примечание 3 2 9 5" xfId="46983"/>
    <cellStyle name="Примечание 3 2 9 5 2" xfId="46984"/>
    <cellStyle name="Примечание 3 2 9 5 2 2" xfId="46985"/>
    <cellStyle name="Примечание 3 2 9 5 3" xfId="46986"/>
    <cellStyle name="Примечание 3 2 9 6" xfId="46987"/>
    <cellStyle name="Примечание 3 2 9 6 2" xfId="46988"/>
    <cellStyle name="Примечание 3 2 9 6 2 2" xfId="46989"/>
    <cellStyle name="Примечание 3 2 9 6 3" xfId="46990"/>
    <cellStyle name="Примечание 3 2 9 7" xfId="46991"/>
    <cellStyle name="Примечание 3 2 9 7 2" xfId="46992"/>
    <cellStyle name="Примечание 3 2 9 8" xfId="46993"/>
    <cellStyle name="Примечание 3 3" xfId="46994"/>
    <cellStyle name="Примечание 3 3 10" xfId="46995"/>
    <cellStyle name="Примечание 3 3 10 2" xfId="46996"/>
    <cellStyle name="Примечание 3 3 11" xfId="46997"/>
    <cellStyle name="Примечание 3 3 2" xfId="46998"/>
    <cellStyle name="Примечание 3 3 2 10" xfId="46999"/>
    <cellStyle name="Примечание 3 3 2 2" xfId="47000"/>
    <cellStyle name="Примечание 3 3 2 2 2" xfId="47001"/>
    <cellStyle name="Примечание 3 3 2 2 2 2" xfId="47002"/>
    <cellStyle name="Примечание 3 3 2 2 3" xfId="47003"/>
    <cellStyle name="Примечание 3 3 2 3" xfId="47004"/>
    <cellStyle name="Примечание 3 3 2 3 2" xfId="47005"/>
    <cellStyle name="Примечание 3 3 2 3 2 2" xfId="47006"/>
    <cellStyle name="Примечание 3 3 2 3 3" xfId="47007"/>
    <cellStyle name="Примечание 3 3 2 4" xfId="47008"/>
    <cellStyle name="Примечание 3 3 2 4 2" xfId="47009"/>
    <cellStyle name="Примечание 3 3 2 4 2 2" xfId="47010"/>
    <cellStyle name="Примечание 3 3 2 4 3" xfId="47011"/>
    <cellStyle name="Примечание 3 3 2 5" xfId="47012"/>
    <cellStyle name="Примечание 3 3 2 5 2" xfId="47013"/>
    <cellStyle name="Примечание 3 3 2 5 2 2" xfId="47014"/>
    <cellStyle name="Примечание 3 3 2 5 3" xfId="47015"/>
    <cellStyle name="Примечание 3 3 2 6" xfId="47016"/>
    <cellStyle name="Примечание 3 3 2 6 2" xfId="47017"/>
    <cellStyle name="Примечание 3 3 2 6 2 2" xfId="47018"/>
    <cellStyle name="Примечание 3 3 2 6 3" xfId="47019"/>
    <cellStyle name="Примечание 3 3 2 7" xfId="47020"/>
    <cellStyle name="Примечание 3 3 2 7 2" xfId="47021"/>
    <cellStyle name="Примечание 3 3 2 7 2 2" xfId="47022"/>
    <cellStyle name="Примечание 3 3 2 7 3" xfId="47023"/>
    <cellStyle name="Примечание 3 3 2 8" xfId="47024"/>
    <cellStyle name="Примечание 3 3 2 8 2" xfId="47025"/>
    <cellStyle name="Примечание 3 3 2 9" xfId="47026"/>
    <cellStyle name="Примечание 3 3 2 9 2" xfId="47027"/>
    <cellStyle name="Примечание 3 3 3" xfId="47028"/>
    <cellStyle name="Примечание 3 3 3 2" xfId="47029"/>
    <cellStyle name="Примечание 3 3 3 2 2" xfId="47030"/>
    <cellStyle name="Примечание 3 3 3 2 2 2" xfId="47031"/>
    <cellStyle name="Примечание 3 3 3 2 3" xfId="47032"/>
    <cellStyle name="Примечание 3 3 3 3" xfId="47033"/>
    <cellStyle name="Примечание 3 3 3 3 2" xfId="47034"/>
    <cellStyle name="Примечание 3 3 3 3 2 2" xfId="47035"/>
    <cellStyle name="Примечание 3 3 3 3 3" xfId="47036"/>
    <cellStyle name="Примечание 3 3 3 4" xfId="47037"/>
    <cellStyle name="Примечание 3 3 3 4 2" xfId="47038"/>
    <cellStyle name="Примечание 3 3 3 4 2 2" xfId="47039"/>
    <cellStyle name="Примечание 3 3 3 4 3" xfId="47040"/>
    <cellStyle name="Примечание 3 3 3 5" xfId="47041"/>
    <cellStyle name="Примечание 3 3 3 5 2" xfId="47042"/>
    <cellStyle name="Примечание 3 3 3 5 2 2" xfId="47043"/>
    <cellStyle name="Примечание 3 3 3 5 3" xfId="47044"/>
    <cellStyle name="Примечание 3 3 3 6" xfId="47045"/>
    <cellStyle name="Примечание 3 3 3 6 2" xfId="47046"/>
    <cellStyle name="Примечание 3 3 3 6 2 2" xfId="47047"/>
    <cellStyle name="Примечание 3 3 3 6 3" xfId="47048"/>
    <cellStyle name="Примечание 3 3 3 7" xfId="47049"/>
    <cellStyle name="Примечание 3 3 3 7 2" xfId="47050"/>
    <cellStyle name="Примечание 3 3 3 8" xfId="47051"/>
    <cellStyle name="Примечание 3 3 4" xfId="47052"/>
    <cellStyle name="Примечание 3 3 4 2" xfId="47053"/>
    <cellStyle name="Примечание 3 3 4 2 2" xfId="47054"/>
    <cellStyle name="Примечание 3 3 4 2 2 2" xfId="47055"/>
    <cellStyle name="Примечание 3 3 4 2 3" xfId="47056"/>
    <cellStyle name="Примечание 3 3 4 3" xfId="47057"/>
    <cellStyle name="Примечание 3 3 4 3 2" xfId="47058"/>
    <cellStyle name="Примечание 3 3 4 3 2 2" xfId="47059"/>
    <cellStyle name="Примечание 3 3 4 3 3" xfId="47060"/>
    <cellStyle name="Примечание 3 3 4 4" xfId="47061"/>
    <cellStyle name="Примечание 3 3 4 4 2" xfId="47062"/>
    <cellStyle name="Примечание 3 3 4 4 2 2" xfId="47063"/>
    <cellStyle name="Примечание 3 3 4 4 3" xfId="47064"/>
    <cellStyle name="Примечание 3 3 4 5" xfId="47065"/>
    <cellStyle name="Примечание 3 3 4 5 2" xfId="47066"/>
    <cellStyle name="Примечание 3 3 4 5 2 2" xfId="47067"/>
    <cellStyle name="Примечание 3 3 4 5 3" xfId="47068"/>
    <cellStyle name="Примечание 3 3 4 6" xfId="47069"/>
    <cellStyle name="Примечание 3 3 4 6 2" xfId="47070"/>
    <cellStyle name="Примечание 3 3 4 6 2 2" xfId="47071"/>
    <cellStyle name="Примечание 3 3 4 6 3" xfId="47072"/>
    <cellStyle name="Примечание 3 3 4 7" xfId="47073"/>
    <cellStyle name="Примечание 3 3 4 7 2" xfId="47074"/>
    <cellStyle name="Примечание 3 3 4 8" xfId="47075"/>
    <cellStyle name="Примечание 3 3 5" xfId="47076"/>
    <cellStyle name="Примечание 3 3 5 2" xfId="47077"/>
    <cellStyle name="Примечание 3 3 6" xfId="47078"/>
    <cellStyle name="Примечание 3 3 6 2" xfId="47079"/>
    <cellStyle name="Примечание 3 3 7" xfId="47080"/>
    <cellStyle name="Примечание 3 3 7 2" xfId="47081"/>
    <cellStyle name="Примечание 3 3 8" xfId="47082"/>
    <cellStyle name="Примечание 3 3 8 2" xfId="47083"/>
    <cellStyle name="Примечание 3 3 9" xfId="47084"/>
    <cellStyle name="Примечание 3 3 9 2" xfId="47085"/>
    <cellStyle name="Примечание 3 4" xfId="47086"/>
    <cellStyle name="Примечание 3 4 10" xfId="47087"/>
    <cellStyle name="Примечание 3 4 10 2" xfId="47088"/>
    <cellStyle name="Примечание 3 4 11" xfId="47089"/>
    <cellStyle name="Примечание 3 4 2" xfId="47090"/>
    <cellStyle name="Примечание 3 4 2 2" xfId="47091"/>
    <cellStyle name="Примечание 3 4 2 2 2" xfId="47092"/>
    <cellStyle name="Примечание 3 4 2 3" xfId="47093"/>
    <cellStyle name="Примечание 3 4 2 3 2" xfId="47094"/>
    <cellStyle name="Примечание 3 4 2 4" xfId="47095"/>
    <cellStyle name="Примечание 3 4 3" xfId="47096"/>
    <cellStyle name="Примечание 3 4 3 2" xfId="47097"/>
    <cellStyle name="Примечание 3 4 3 2 2" xfId="47098"/>
    <cellStyle name="Примечание 3 4 3 3" xfId="47099"/>
    <cellStyle name="Примечание 3 4 4" xfId="47100"/>
    <cellStyle name="Примечание 3 4 4 2" xfId="47101"/>
    <cellStyle name="Примечание 3 4 4 2 2" xfId="47102"/>
    <cellStyle name="Примечание 3 4 4 3" xfId="47103"/>
    <cellStyle name="Примечание 3 4 5" xfId="47104"/>
    <cellStyle name="Примечание 3 4 5 2" xfId="47105"/>
    <cellStyle name="Примечание 3 4 5 2 2" xfId="47106"/>
    <cellStyle name="Примечание 3 4 5 3" xfId="47107"/>
    <cellStyle name="Примечание 3 4 6" xfId="47108"/>
    <cellStyle name="Примечание 3 4 6 2" xfId="47109"/>
    <cellStyle name="Примечание 3 4 6 2 2" xfId="47110"/>
    <cellStyle name="Примечание 3 4 6 3" xfId="47111"/>
    <cellStyle name="Примечание 3 4 7" xfId="47112"/>
    <cellStyle name="Примечание 3 4 7 2" xfId="47113"/>
    <cellStyle name="Примечание 3 4 7 2 2" xfId="47114"/>
    <cellStyle name="Примечание 3 4 7 3" xfId="47115"/>
    <cellStyle name="Примечание 3 4 8" xfId="47116"/>
    <cellStyle name="Примечание 3 4 8 2" xfId="47117"/>
    <cellStyle name="Примечание 3 4 9" xfId="47118"/>
    <cellStyle name="Примечание 3 4 9 2" xfId="47119"/>
    <cellStyle name="Примечание 3 5" xfId="47120"/>
    <cellStyle name="Примечание 3 5 2" xfId="47121"/>
    <cellStyle name="Примечание 3 5 2 2" xfId="47122"/>
    <cellStyle name="Примечание 3 5 2 2 2" xfId="47123"/>
    <cellStyle name="Примечание 3 5 2 3" xfId="47124"/>
    <cellStyle name="Примечание 3 5 3" xfId="47125"/>
    <cellStyle name="Примечание 3 5 3 2" xfId="47126"/>
    <cellStyle name="Примечание 3 5 3 2 2" xfId="47127"/>
    <cellStyle name="Примечание 3 5 3 3" xfId="47128"/>
    <cellStyle name="Примечание 3 5 4" xfId="47129"/>
    <cellStyle name="Примечание 3 5 4 2" xfId="47130"/>
    <cellStyle name="Примечание 3 5 4 2 2" xfId="47131"/>
    <cellStyle name="Примечание 3 5 4 3" xfId="47132"/>
    <cellStyle name="Примечание 3 5 5" xfId="47133"/>
    <cellStyle name="Примечание 3 5 5 2" xfId="47134"/>
    <cellStyle name="Примечание 3 5 5 2 2" xfId="47135"/>
    <cellStyle name="Примечание 3 5 5 3" xfId="47136"/>
    <cellStyle name="Примечание 3 5 6" xfId="47137"/>
    <cellStyle name="Примечание 3 5 6 2" xfId="47138"/>
    <cellStyle name="Примечание 3 5 6 2 2" xfId="47139"/>
    <cellStyle name="Примечание 3 5 6 3" xfId="47140"/>
    <cellStyle name="Примечание 3 5 7" xfId="47141"/>
    <cellStyle name="Примечание 3 5 7 2" xfId="47142"/>
    <cellStyle name="Примечание 3 5 8" xfId="47143"/>
    <cellStyle name="Примечание 3 5 8 2" xfId="47144"/>
    <cellStyle name="Примечание 3 5 9" xfId="47145"/>
    <cellStyle name="Примечание 3 6" xfId="47146"/>
    <cellStyle name="Примечание 3 6 2" xfId="47147"/>
    <cellStyle name="Примечание 3 6 2 2" xfId="47148"/>
    <cellStyle name="Примечание 3 6 2 2 2" xfId="47149"/>
    <cellStyle name="Примечание 3 6 2 3" xfId="47150"/>
    <cellStyle name="Примечание 3 6 3" xfId="47151"/>
    <cellStyle name="Примечание 3 6 3 2" xfId="47152"/>
    <cellStyle name="Примечание 3 6 3 2 2" xfId="47153"/>
    <cellStyle name="Примечание 3 6 3 3" xfId="47154"/>
    <cellStyle name="Примечание 3 6 4" xfId="47155"/>
    <cellStyle name="Примечание 3 6 4 2" xfId="47156"/>
    <cellStyle name="Примечание 3 6 4 2 2" xfId="47157"/>
    <cellStyle name="Примечание 3 6 4 3" xfId="47158"/>
    <cellStyle name="Примечание 3 6 5" xfId="47159"/>
    <cellStyle name="Примечание 3 6 5 2" xfId="47160"/>
    <cellStyle name="Примечание 3 6 5 2 2" xfId="47161"/>
    <cellStyle name="Примечание 3 6 5 3" xfId="47162"/>
    <cellStyle name="Примечание 3 6 6" xfId="47163"/>
    <cellStyle name="Примечание 3 6 6 2" xfId="47164"/>
    <cellStyle name="Примечание 3 6 6 2 2" xfId="47165"/>
    <cellStyle name="Примечание 3 6 6 3" xfId="47166"/>
    <cellStyle name="Примечание 3 6 7" xfId="47167"/>
    <cellStyle name="Примечание 3 6 7 2" xfId="47168"/>
    <cellStyle name="Примечание 3 6 8" xfId="47169"/>
    <cellStyle name="Примечание 3 7" xfId="47170"/>
    <cellStyle name="Примечание 3 7 2" xfId="47171"/>
    <cellStyle name="Примечание 3 7 2 2" xfId="47172"/>
    <cellStyle name="Примечание 3 7 2 2 2" xfId="47173"/>
    <cellStyle name="Примечание 3 7 2 3" xfId="47174"/>
    <cellStyle name="Примечание 3 7 3" xfId="47175"/>
    <cellStyle name="Примечание 3 7 3 2" xfId="47176"/>
    <cellStyle name="Примечание 3 7 3 2 2" xfId="47177"/>
    <cellStyle name="Примечание 3 7 3 3" xfId="47178"/>
    <cellStyle name="Примечание 3 7 4" xfId="47179"/>
    <cellStyle name="Примечание 3 7 4 2" xfId="47180"/>
    <cellStyle name="Примечание 3 7 4 2 2" xfId="47181"/>
    <cellStyle name="Примечание 3 7 4 3" xfId="47182"/>
    <cellStyle name="Примечание 3 7 5" xfId="47183"/>
    <cellStyle name="Примечание 3 7 5 2" xfId="47184"/>
    <cellStyle name="Примечание 3 7 5 2 2" xfId="47185"/>
    <cellStyle name="Примечание 3 7 5 3" xfId="47186"/>
    <cellStyle name="Примечание 3 7 6" xfId="47187"/>
    <cellStyle name="Примечание 3 7 6 2" xfId="47188"/>
    <cellStyle name="Примечание 3 7 6 2 2" xfId="47189"/>
    <cellStyle name="Примечание 3 7 6 3" xfId="47190"/>
    <cellStyle name="Примечание 3 7 7" xfId="47191"/>
    <cellStyle name="Примечание 3 7 7 2" xfId="47192"/>
    <cellStyle name="Примечание 3 7 8" xfId="47193"/>
    <cellStyle name="Примечание 3 8" xfId="47194"/>
    <cellStyle name="Примечание 3 8 2" xfId="47195"/>
    <cellStyle name="Примечание 3 8 2 2" xfId="47196"/>
    <cellStyle name="Примечание 3 8 2 2 2" xfId="47197"/>
    <cellStyle name="Примечание 3 8 2 3" xfId="47198"/>
    <cellStyle name="Примечание 3 8 3" xfId="47199"/>
    <cellStyle name="Примечание 3 8 3 2" xfId="47200"/>
    <cellStyle name="Примечание 3 8 3 2 2" xfId="47201"/>
    <cellStyle name="Примечание 3 8 3 3" xfId="47202"/>
    <cellStyle name="Примечание 3 8 4" xfId="47203"/>
    <cellStyle name="Примечание 3 8 4 2" xfId="47204"/>
    <cellStyle name="Примечание 3 8 4 2 2" xfId="47205"/>
    <cellStyle name="Примечание 3 8 4 3" xfId="47206"/>
    <cellStyle name="Примечание 3 8 5" xfId="47207"/>
    <cellStyle name="Примечание 3 8 5 2" xfId="47208"/>
    <cellStyle name="Примечание 3 8 5 2 2" xfId="47209"/>
    <cellStyle name="Примечание 3 8 5 3" xfId="47210"/>
    <cellStyle name="Примечание 3 8 6" xfId="47211"/>
    <cellStyle name="Примечание 3 8 6 2" xfId="47212"/>
    <cellStyle name="Примечание 3 8 6 2 2" xfId="47213"/>
    <cellStyle name="Примечание 3 8 6 3" xfId="47214"/>
    <cellStyle name="Примечание 3 8 7" xfId="47215"/>
    <cellStyle name="Примечание 3 8 7 2" xfId="47216"/>
    <cellStyle name="Примечание 3 8 8" xfId="47217"/>
    <cellStyle name="Примечание 3 9" xfId="47218"/>
    <cellStyle name="Примечание 3 9 2" xfId="47219"/>
    <cellStyle name="Примечание 3 9 2 2" xfId="47220"/>
    <cellStyle name="Примечание 3 9 2 2 2" xfId="47221"/>
    <cellStyle name="Примечание 3 9 2 3" xfId="47222"/>
    <cellStyle name="Примечание 3 9 3" xfId="47223"/>
    <cellStyle name="Примечание 3 9 3 2" xfId="47224"/>
    <cellStyle name="Примечание 3 9 3 2 2" xfId="47225"/>
    <cellStyle name="Примечание 3 9 3 3" xfId="47226"/>
    <cellStyle name="Примечание 3 9 4" xfId="47227"/>
    <cellStyle name="Примечание 3 9 4 2" xfId="47228"/>
    <cellStyle name="Примечание 3 9 4 2 2" xfId="47229"/>
    <cellStyle name="Примечание 3 9 4 3" xfId="47230"/>
    <cellStyle name="Примечание 3 9 5" xfId="47231"/>
    <cellStyle name="Примечание 3 9 5 2" xfId="47232"/>
    <cellStyle name="Примечание 3 9 5 2 2" xfId="47233"/>
    <cellStyle name="Примечание 3 9 5 3" xfId="47234"/>
    <cellStyle name="Примечание 3 9 6" xfId="47235"/>
    <cellStyle name="Примечание 3 9 6 2" xfId="47236"/>
    <cellStyle name="Примечание 3 9 6 2 2" xfId="47237"/>
    <cellStyle name="Примечание 3 9 6 3" xfId="47238"/>
    <cellStyle name="Примечание 3 9 7" xfId="47239"/>
    <cellStyle name="Примечание 3 9 7 2" xfId="47240"/>
    <cellStyle name="Примечание 3 9 8" xfId="47241"/>
    <cellStyle name="Примечание 4" xfId="47242"/>
    <cellStyle name="Примечание 4 10" xfId="47243"/>
    <cellStyle name="Примечание 4 10 2" xfId="47244"/>
    <cellStyle name="Примечание 4 11" xfId="47245"/>
    <cellStyle name="Примечание 4 11 2" xfId="47246"/>
    <cellStyle name="Примечание 4 12" xfId="47247"/>
    <cellStyle name="Примечание 4 12 2" xfId="47248"/>
    <cellStyle name="Примечание 4 13" xfId="47249"/>
    <cellStyle name="Примечание 4 2" xfId="47250"/>
    <cellStyle name="Примечание 4 2 10" xfId="47251"/>
    <cellStyle name="Примечание 4 2 10 2" xfId="47252"/>
    <cellStyle name="Примечание 4 2 11" xfId="47253"/>
    <cellStyle name="Примечание 4 2 2" xfId="47254"/>
    <cellStyle name="Примечание 4 2 2 10" xfId="47255"/>
    <cellStyle name="Примечание 4 2 2 2" xfId="47256"/>
    <cellStyle name="Примечание 4 2 2 2 2" xfId="47257"/>
    <cellStyle name="Примечание 4 2 2 2 2 2" xfId="47258"/>
    <cellStyle name="Примечание 4 2 2 2 3" xfId="47259"/>
    <cellStyle name="Примечание 4 2 2 3" xfId="47260"/>
    <cellStyle name="Примечание 4 2 2 3 2" xfId="47261"/>
    <cellStyle name="Примечание 4 2 2 3 2 2" xfId="47262"/>
    <cellStyle name="Примечание 4 2 2 3 3" xfId="47263"/>
    <cellStyle name="Примечание 4 2 2 4" xfId="47264"/>
    <cellStyle name="Примечание 4 2 2 4 2" xfId="47265"/>
    <cellStyle name="Примечание 4 2 2 4 2 2" xfId="47266"/>
    <cellStyle name="Примечание 4 2 2 4 3" xfId="47267"/>
    <cellStyle name="Примечание 4 2 2 5" xfId="47268"/>
    <cellStyle name="Примечание 4 2 2 5 2" xfId="47269"/>
    <cellStyle name="Примечание 4 2 2 5 2 2" xfId="47270"/>
    <cellStyle name="Примечание 4 2 2 5 3" xfId="47271"/>
    <cellStyle name="Примечание 4 2 2 6" xfId="47272"/>
    <cellStyle name="Примечание 4 2 2 6 2" xfId="47273"/>
    <cellStyle name="Примечание 4 2 2 6 2 2" xfId="47274"/>
    <cellStyle name="Примечание 4 2 2 6 3" xfId="47275"/>
    <cellStyle name="Примечание 4 2 2 7" xfId="47276"/>
    <cellStyle name="Примечание 4 2 2 7 2" xfId="47277"/>
    <cellStyle name="Примечание 4 2 2 7 2 2" xfId="47278"/>
    <cellStyle name="Примечание 4 2 2 7 3" xfId="47279"/>
    <cellStyle name="Примечание 4 2 2 8" xfId="47280"/>
    <cellStyle name="Примечание 4 2 2 8 2" xfId="47281"/>
    <cellStyle name="Примечание 4 2 2 9" xfId="47282"/>
    <cellStyle name="Примечание 4 2 2 9 2" xfId="47283"/>
    <cellStyle name="Примечание 4 2 3" xfId="47284"/>
    <cellStyle name="Примечание 4 2 3 2" xfId="47285"/>
    <cellStyle name="Примечание 4 2 3 2 2" xfId="47286"/>
    <cellStyle name="Примечание 4 2 3 2 2 2" xfId="47287"/>
    <cellStyle name="Примечание 4 2 3 2 3" xfId="47288"/>
    <cellStyle name="Примечание 4 2 3 3" xfId="47289"/>
    <cellStyle name="Примечание 4 2 3 3 2" xfId="47290"/>
    <cellStyle name="Примечание 4 2 3 3 2 2" xfId="47291"/>
    <cellStyle name="Примечание 4 2 3 3 3" xfId="47292"/>
    <cellStyle name="Примечание 4 2 3 4" xfId="47293"/>
    <cellStyle name="Примечание 4 2 3 4 2" xfId="47294"/>
    <cellStyle name="Примечание 4 2 3 4 2 2" xfId="47295"/>
    <cellStyle name="Примечание 4 2 3 4 3" xfId="47296"/>
    <cellStyle name="Примечание 4 2 3 5" xfId="47297"/>
    <cellStyle name="Примечание 4 2 3 5 2" xfId="47298"/>
    <cellStyle name="Примечание 4 2 3 5 2 2" xfId="47299"/>
    <cellStyle name="Примечание 4 2 3 5 3" xfId="47300"/>
    <cellStyle name="Примечание 4 2 3 6" xfId="47301"/>
    <cellStyle name="Примечание 4 2 3 6 2" xfId="47302"/>
    <cellStyle name="Примечание 4 2 3 6 2 2" xfId="47303"/>
    <cellStyle name="Примечание 4 2 3 6 3" xfId="47304"/>
    <cellStyle name="Примечание 4 2 3 7" xfId="47305"/>
    <cellStyle name="Примечание 4 2 3 7 2" xfId="47306"/>
    <cellStyle name="Примечание 4 2 3 8" xfId="47307"/>
    <cellStyle name="Примечание 4 2 4" xfId="47308"/>
    <cellStyle name="Примечание 4 2 4 2" xfId="47309"/>
    <cellStyle name="Примечание 4 2 4 2 2" xfId="47310"/>
    <cellStyle name="Примечание 4 2 4 2 2 2" xfId="47311"/>
    <cellStyle name="Примечание 4 2 4 2 3" xfId="47312"/>
    <cellStyle name="Примечание 4 2 4 3" xfId="47313"/>
    <cellStyle name="Примечание 4 2 4 3 2" xfId="47314"/>
    <cellStyle name="Примечание 4 2 4 3 2 2" xfId="47315"/>
    <cellStyle name="Примечание 4 2 4 3 3" xfId="47316"/>
    <cellStyle name="Примечание 4 2 4 4" xfId="47317"/>
    <cellStyle name="Примечание 4 2 4 4 2" xfId="47318"/>
    <cellStyle name="Примечание 4 2 4 4 2 2" xfId="47319"/>
    <cellStyle name="Примечание 4 2 4 4 3" xfId="47320"/>
    <cellStyle name="Примечание 4 2 4 5" xfId="47321"/>
    <cellStyle name="Примечание 4 2 4 5 2" xfId="47322"/>
    <cellStyle name="Примечание 4 2 4 5 2 2" xfId="47323"/>
    <cellStyle name="Примечание 4 2 4 5 3" xfId="47324"/>
    <cellStyle name="Примечание 4 2 4 6" xfId="47325"/>
    <cellStyle name="Примечание 4 2 4 6 2" xfId="47326"/>
    <cellStyle name="Примечание 4 2 4 6 2 2" xfId="47327"/>
    <cellStyle name="Примечание 4 2 4 6 3" xfId="47328"/>
    <cellStyle name="Примечание 4 2 4 7" xfId="47329"/>
    <cellStyle name="Примечание 4 2 4 7 2" xfId="47330"/>
    <cellStyle name="Примечание 4 2 4 8" xfId="47331"/>
    <cellStyle name="Примечание 4 2 5" xfId="47332"/>
    <cellStyle name="Примечание 4 2 5 2" xfId="47333"/>
    <cellStyle name="Примечание 4 2 5 2 2" xfId="47334"/>
    <cellStyle name="Примечание 4 2 5 3" xfId="47335"/>
    <cellStyle name="Примечание 4 2 6" xfId="47336"/>
    <cellStyle name="Примечание 4 2 6 2" xfId="47337"/>
    <cellStyle name="Примечание 4 2 7" xfId="47338"/>
    <cellStyle name="Примечание 4 2 7 2" xfId="47339"/>
    <cellStyle name="Примечание 4 2 8" xfId="47340"/>
    <cellStyle name="Примечание 4 2 8 2" xfId="47341"/>
    <cellStyle name="Примечание 4 2 9" xfId="47342"/>
    <cellStyle name="Примечание 4 2 9 2" xfId="47343"/>
    <cellStyle name="Примечание 4 3" xfId="47344"/>
    <cellStyle name="Примечание 4 3 10" xfId="47345"/>
    <cellStyle name="Примечание 4 3 2" xfId="47346"/>
    <cellStyle name="Примечание 4 3 2 2" xfId="47347"/>
    <cellStyle name="Примечание 4 3 2 2 2" xfId="47348"/>
    <cellStyle name="Примечание 4 3 2 3" xfId="47349"/>
    <cellStyle name="Примечание 4 3 3" xfId="47350"/>
    <cellStyle name="Примечание 4 3 3 2" xfId="47351"/>
    <cellStyle name="Примечание 4 3 3 2 2" xfId="47352"/>
    <cellStyle name="Примечание 4 3 3 3" xfId="47353"/>
    <cellStyle name="Примечание 4 3 4" xfId="47354"/>
    <cellStyle name="Примечание 4 3 4 2" xfId="47355"/>
    <cellStyle name="Примечание 4 3 4 2 2" xfId="47356"/>
    <cellStyle name="Примечание 4 3 4 3" xfId="47357"/>
    <cellStyle name="Примечание 4 3 5" xfId="47358"/>
    <cellStyle name="Примечание 4 3 5 2" xfId="47359"/>
    <cellStyle name="Примечание 4 3 5 2 2" xfId="47360"/>
    <cellStyle name="Примечание 4 3 5 3" xfId="47361"/>
    <cellStyle name="Примечание 4 3 6" xfId="47362"/>
    <cellStyle name="Примечание 4 3 6 2" xfId="47363"/>
    <cellStyle name="Примечание 4 3 6 2 2" xfId="47364"/>
    <cellStyle name="Примечание 4 3 6 3" xfId="47365"/>
    <cellStyle name="Примечание 4 3 7" xfId="47366"/>
    <cellStyle name="Примечание 4 3 7 2" xfId="47367"/>
    <cellStyle name="Примечание 4 3 7 2 2" xfId="47368"/>
    <cellStyle name="Примечание 4 3 7 3" xfId="47369"/>
    <cellStyle name="Примечание 4 3 8" xfId="47370"/>
    <cellStyle name="Примечание 4 3 8 2" xfId="47371"/>
    <cellStyle name="Примечание 4 3 9" xfId="47372"/>
    <cellStyle name="Примечание 4 3 9 2" xfId="47373"/>
    <cellStyle name="Примечание 4 4" xfId="47374"/>
    <cellStyle name="Примечание 4 4 2" xfId="47375"/>
    <cellStyle name="Примечание 4 4 2 2" xfId="47376"/>
    <cellStyle name="Примечание 4 4 2 2 2" xfId="47377"/>
    <cellStyle name="Примечание 4 4 2 3" xfId="47378"/>
    <cellStyle name="Примечание 4 4 3" xfId="47379"/>
    <cellStyle name="Примечание 4 4 3 2" xfId="47380"/>
    <cellStyle name="Примечание 4 4 3 2 2" xfId="47381"/>
    <cellStyle name="Примечание 4 4 3 3" xfId="47382"/>
    <cellStyle name="Примечание 4 4 4" xfId="47383"/>
    <cellStyle name="Примечание 4 4 4 2" xfId="47384"/>
    <cellStyle name="Примечание 4 4 4 2 2" xfId="47385"/>
    <cellStyle name="Примечание 4 4 4 3" xfId="47386"/>
    <cellStyle name="Примечание 4 4 5" xfId="47387"/>
    <cellStyle name="Примечание 4 4 5 2" xfId="47388"/>
    <cellStyle name="Примечание 4 4 5 2 2" xfId="47389"/>
    <cellStyle name="Примечание 4 4 5 3" xfId="47390"/>
    <cellStyle name="Примечание 4 4 6" xfId="47391"/>
    <cellStyle name="Примечание 4 4 6 2" xfId="47392"/>
    <cellStyle name="Примечание 4 4 6 2 2" xfId="47393"/>
    <cellStyle name="Примечание 4 4 6 3" xfId="47394"/>
    <cellStyle name="Примечание 4 4 7" xfId="47395"/>
    <cellStyle name="Примечание 4 4 7 2" xfId="47396"/>
    <cellStyle name="Примечание 4 4 8" xfId="47397"/>
    <cellStyle name="Примечание 4 5" xfId="47398"/>
    <cellStyle name="Примечание 4 5 2" xfId="47399"/>
    <cellStyle name="Примечание 4 5 2 2" xfId="47400"/>
    <cellStyle name="Примечание 4 5 2 2 2" xfId="47401"/>
    <cellStyle name="Примечание 4 5 2 3" xfId="47402"/>
    <cellStyle name="Примечание 4 5 3" xfId="47403"/>
    <cellStyle name="Примечание 4 5 3 2" xfId="47404"/>
    <cellStyle name="Примечание 4 5 3 2 2" xfId="47405"/>
    <cellStyle name="Примечание 4 5 3 3" xfId="47406"/>
    <cellStyle name="Примечание 4 5 4" xfId="47407"/>
    <cellStyle name="Примечание 4 5 4 2" xfId="47408"/>
    <cellStyle name="Примечание 4 5 4 2 2" xfId="47409"/>
    <cellStyle name="Примечание 4 5 4 3" xfId="47410"/>
    <cellStyle name="Примечание 4 5 5" xfId="47411"/>
    <cellStyle name="Примечание 4 5 5 2" xfId="47412"/>
    <cellStyle name="Примечание 4 5 5 2 2" xfId="47413"/>
    <cellStyle name="Примечание 4 5 5 3" xfId="47414"/>
    <cellStyle name="Примечание 4 5 6" xfId="47415"/>
    <cellStyle name="Примечание 4 5 6 2" xfId="47416"/>
    <cellStyle name="Примечание 4 5 6 2 2" xfId="47417"/>
    <cellStyle name="Примечание 4 5 6 3" xfId="47418"/>
    <cellStyle name="Примечание 4 5 7" xfId="47419"/>
    <cellStyle name="Примечание 4 5 7 2" xfId="47420"/>
    <cellStyle name="Примечание 4 5 8" xfId="47421"/>
    <cellStyle name="Примечание 4 6" xfId="47422"/>
    <cellStyle name="Примечание 4 6 2" xfId="47423"/>
    <cellStyle name="Примечание 4 6 2 2" xfId="47424"/>
    <cellStyle name="Примечание 4 6 2 2 2" xfId="47425"/>
    <cellStyle name="Примечание 4 6 2 3" xfId="47426"/>
    <cellStyle name="Примечание 4 6 3" xfId="47427"/>
    <cellStyle name="Примечание 4 6 3 2" xfId="47428"/>
    <cellStyle name="Примечание 4 6 3 2 2" xfId="47429"/>
    <cellStyle name="Примечание 4 6 3 3" xfId="47430"/>
    <cellStyle name="Примечание 4 6 4" xfId="47431"/>
    <cellStyle name="Примечание 4 6 4 2" xfId="47432"/>
    <cellStyle name="Примечание 4 6 4 2 2" xfId="47433"/>
    <cellStyle name="Примечание 4 6 4 3" xfId="47434"/>
    <cellStyle name="Примечание 4 6 5" xfId="47435"/>
    <cellStyle name="Примечание 4 6 5 2" xfId="47436"/>
    <cellStyle name="Примечание 4 6 5 2 2" xfId="47437"/>
    <cellStyle name="Примечание 4 6 5 3" xfId="47438"/>
    <cellStyle name="Примечание 4 6 6" xfId="47439"/>
    <cellStyle name="Примечание 4 6 6 2" xfId="47440"/>
    <cellStyle name="Примечание 4 6 6 2 2" xfId="47441"/>
    <cellStyle name="Примечание 4 6 6 3" xfId="47442"/>
    <cellStyle name="Примечание 4 6 7" xfId="47443"/>
    <cellStyle name="Примечание 4 6 7 2" xfId="47444"/>
    <cellStyle name="Примечание 4 6 8" xfId="47445"/>
    <cellStyle name="Примечание 4 7" xfId="47446"/>
    <cellStyle name="Примечание 4 7 2" xfId="47447"/>
    <cellStyle name="Примечание 4 7 2 2" xfId="47448"/>
    <cellStyle name="Примечание 4 7 2 2 2" xfId="47449"/>
    <cellStyle name="Примечание 4 7 2 3" xfId="47450"/>
    <cellStyle name="Примечание 4 7 3" xfId="47451"/>
    <cellStyle name="Примечание 4 7 3 2" xfId="47452"/>
    <cellStyle name="Примечание 4 7 3 2 2" xfId="47453"/>
    <cellStyle name="Примечание 4 7 3 3" xfId="47454"/>
    <cellStyle name="Примечание 4 7 4" xfId="47455"/>
    <cellStyle name="Примечание 4 7 4 2" xfId="47456"/>
    <cellStyle name="Примечание 4 7 4 2 2" xfId="47457"/>
    <cellStyle name="Примечание 4 7 4 3" xfId="47458"/>
    <cellStyle name="Примечание 4 7 5" xfId="47459"/>
    <cellStyle name="Примечание 4 7 5 2" xfId="47460"/>
    <cellStyle name="Примечание 4 7 5 2 2" xfId="47461"/>
    <cellStyle name="Примечание 4 7 5 3" xfId="47462"/>
    <cellStyle name="Примечание 4 7 6" xfId="47463"/>
    <cellStyle name="Примечание 4 7 6 2" xfId="47464"/>
    <cellStyle name="Примечание 4 7 6 2 2" xfId="47465"/>
    <cellStyle name="Примечание 4 7 6 3" xfId="47466"/>
    <cellStyle name="Примечание 4 7 7" xfId="47467"/>
    <cellStyle name="Примечание 4 7 7 2" xfId="47468"/>
    <cellStyle name="Примечание 4 7 8" xfId="47469"/>
    <cellStyle name="Примечание 4 8" xfId="47470"/>
    <cellStyle name="Примечание 4 8 2" xfId="47471"/>
    <cellStyle name="Примечание 4 8 2 2" xfId="47472"/>
    <cellStyle name="Примечание 4 8 2 2 2" xfId="47473"/>
    <cellStyle name="Примечание 4 8 2 3" xfId="47474"/>
    <cellStyle name="Примечание 4 8 3" xfId="47475"/>
    <cellStyle name="Примечание 4 8 3 2" xfId="47476"/>
    <cellStyle name="Примечание 4 8 3 2 2" xfId="47477"/>
    <cellStyle name="Примечание 4 8 3 3" xfId="47478"/>
    <cellStyle name="Примечание 4 8 4" xfId="47479"/>
    <cellStyle name="Примечание 4 8 4 2" xfId="47480"/>
    <cellStyle name="Примечание 4 8 4 2 2" xfId="47481"/>
    <cellStyle name="Примечание 4 8 4 3" xfId="47482"/>
    <cellStyle name="Примечание 4 8 5" xfId="47483"/>
    <cellStyle name="Примечание 4 8 5 2" xfId="47484"/>
    <cellStyle name="Примечание 4 8 5 2 2" xfId="47485"/>
    <cellStyle name="Примечание 4 8 5 3" xfId="47486"/>
    <cellStyle name="Примечание 4 8 6" xfId="47487"/>
    <cellStyle name="Примечание 4 8 6 2" xfId="47488"/>
    <cellStyle name="Примечание 4 8 6 2 2" xfId="47489"/>
    <cellStyle name="Примечание 4 8 6 3" xfId="47490"/>
    <cellStyle name="Примечание 4 8 7" xfId="47491"/>
    <cellStyle name="Примечание 4 8 7 2" xfId="47492"/>
    <cellStyle name="Примечание 4 8 8" xfId="47493"/>
    <cellStyle name="Примечание 4 9" xfId="47494"/>
    <cellStyle name="Примечание 4 9 2" xfId="47495"/>
    <cellStyle name="Примечание 4 9 2 2" xfId="47496"/>
    <cellStyle name="Примечание 4 9 2 2 2" xfId="47497"/>
    <cellStyle name="Примечание 4 9 2 3" xfId="47498"/>
    <cellStyle name="Примечание 4 9 3" xfId="47499"/>
    <cellStyle name="Примечание 4 9 3 2" xfId="47500"/>
    <cellStyle name="Примечание 4 9 3 2 2" xfId="47501"/>
    <cellStyle name="Примечание 4 9 3 3" xfId="47502"/>
    <cellStyle name="Примечание 4 9 4" xfId="47503"/>
    <cellStyle name="Примечание 4 9 4 2" xfId="47504"/>
    <cellStyle name="Примечание 4 9 4 2 2" xfId="47505"/>
    <cellStyle name="Примечание 4 9 4 3" xfId="47506"/>
    <cellStyle name="Примечание 4 9 5" xfId="47507"/>
    <cellStyle name="Примечание 4 9 5 2" xfId="47508"/>
    <cellStyle name="Примечание 4 9 5 2 2" xfId="47509"/>
    <cellStyle name="Примечание 4 9 5 3" xfId="47510"/>
    <cellStyle name="Примечание 4 9 6" xfId="47511"/>
    <cellStyle name="Примечание 4 9 6 2" xfId="47512"/>
    <cellStyle name="Примечание 4 9 6 2 2" xfId="47513"/>
    <cellStyle name="Примечание 4 9 6 3" xfId="47514"/>
    <cellStyle name="Примечание 4 9 7" xfId="47515"/>
    <cellStyle name="Примечание 4 9 7 2" xfId="47516"/>
    <cellStyle name="Примечание 4 9 8" xfId="47517"/>
    <cellStyle name="Процентный" xfId="1" builtinId="5"/>
    <cellStyle name="Процентный 10" xfId="47518"/>
    <cellStyle name="Процентный 10 10" xfId="47519"/>
    <cellStyle name="Процентный 10 2" xfId="47520"/>
    <cellStyle name="Процентный 11" xfId="47521"/>
    <cellStyle name="Процентный 11 2" xfId="47522"/>
    <cellStyle name="Процентный 12" xfId="47523"/>
    <cellStyle name="Процентный 13" xfId="47524"/>
    <cellStyle name="Процентный 14" xfId="47525"/>
    <cellStyle name="Процентный 15" xfId="47526"/>
    <cellStyle name="Процентный 16" xfId="47527"/>
    <cellStyle name="Процентный 2" xfId="47528"/>
    <cellStyle name="Процентный 2 10" xfId="47529"/>
    <cellStyle name="Процентный 2 10 2" xfId="47530"/>
    <cellStyle name="Процентный 2 11" xfId="47531"/>
    <cellStyle name="Процентный 2 11 2" xfId="47532"/>
    <cellStyle name="Процентный 2 12" xfId="47533"/>
    <cellStyle name="Процентный 2 12 2" xfId="47534"/>
    <cellStyle name="Процентный 2 13" xfId="47535"/>
    <cellStyle name="Процентный 2 13 2" xfId="47536"/>
    <cellStyle name="Процентный 2 14" xfId="47537"/>
    <cellStyle name="Процентный 2 15" xfId="47538"/>
    <cellStyle name="Процентный 2 16" xfId="47539"/>
    <cellStyle name="Процентный 2 17" xfId="47540"/>
    <cellStyle name="Процентный 2 18" xfId="47541"/>
    <cellStyle name="Процентный 2 19" xfId="47542"/>
    <cellStyle name="Процентный 2 2" xfId="47543"/>
    <cellStyle name="Процентный 2 2 2" xfId="47544"/>
    <cellStyle name="Процентный 2 2 3" xfId="47545"/>
    <cellStyle name="Процентный 2 2 4" xfId="47546"/>
    <cellStyle name="Процентный 2 20" xfId="47547"/>
    <cellStyle name="Процентный 2 21" xfId="47548"/>
    <cellStyle name="Процентный 2 22" xfId="47549"/>
    <cellStyle name="Процентный 2 23" xfId="47550"/>
    <cellStyle name="Процентный 2 24" xfId="47551"/>
    <cellStyle name="Процентный 2 25" xfId="47552"/>
    <cellStyle name="Процентный 2 26" xfId="47553"/>
    <cellStyle name="Процентный 2 27" xfId="47554"/>
    <cellStyle name="Процентный 2 3" xfId="47555"/>
    <cellStyle name="Процентный 2 3 2" xfId="47556"/>
    <cellStyle name="Процентный 2 3 2 2" xfId="47557"/>
    <cellStyle name="Процентный 2 3 2 3" xfId="47558"/>
    <cellStyle name="Процентный 2 3 3" xfId="47559"/>
    <cellStyle name="Процентный 2 4" xfId="47560"/>
    <cellStyle name="Процентный 2 4 2" xfId="47561"/>
    <cellStyle name="Процентный 2 4 3" xfId="47562"/>
    <cellStyle name="Процентный 2 5" xfId="47563"/>
    <cellStyle name="Процентный 2 5 2" xfId="47564"/>
    <cellStyle name="Процентный 2 6" xfId="47565"/>
    <cellStyle name="Процентный 2 6 2" xfId="47566"/>
    <cellStyle name="Процентный 2 7" xfId="47567"/>
    <cellStyle name="Процентный 2 7 2" xfId="47568"/>
    <cellStyle name="Процентный 2 8" xfId="47569"/>
    <cellStyle name="Процентный 2 8 2" xfId="47570"/>
    <cellStyle name="Процентный 2 9" xfId="47571"/>
    <cellStyle name="Процентный 2 9 2" xfId="47572"/>
    <cellStyle name="Процентный 3" xfId="47573"/>
    <cellStyle name="Процентный 3 10" xfId="47574"/>
    <cellStyle name="Процентный 3 11" xfId="47575"/>
    <cellStyle name="Процентный 3 12" xfId="47576"/>
    <cellStyle name="Процентный 3 13" xfId="47577"/>
    <cellStyle name="Процентный 3 14" xfId="47578"/>
    <cellStyle name="Процентный 3 15" xfId="47579"/>
    <cellStyle name="Процентный 3 16" xfId="47580"/>
    <cellStyle name="Процентный 3 17" xfId="47581"/>
    <cellStyle name="Процентный 3 18" xfId="47582"/>
    <cellStyle name="Процентный 3 19" xfId="47583"/>
    <cellStyle name="Процентный 3 2" xfId="47584"/>
    <cellStyle name="Процентный 3 2 2" xfId="47585"/>
    <cellStyle name="Процентный 3 2 3" xfId="47586"/>
    <cellStyle name="Процентный 3 20" xfId="47587"/>
    <cellStyle name="Процентный 3 3" xfId="47588"/>
    <cellStyle name="Процентный 3 3 2" xfId="47589"/>
    <cellStyle name="Процентный 3 4" xfId="47590"/>
    <cellStyle name="Процентный 3 5" xfId="47591"/>
    <cellStyle name="Процентный 3 6" xfId="47592"/>
    <cellStyle name="Процентный 3 7" xfId="47593"/>
    <cellStyle name="Процентный 3 8" xfId="47594"/>
    <cellStyle name="Процентный 3 9" xfId="47595"/>
    <cellStyle name="Процентный 4" xfId="47596"/>
    <cellStyle name="Процентный 4 2" xfId="47597"/>
    <cellStyle name="Процентный 4 3" xfId="47598"/>
    <cellStyle name="Процентный 4 4" xfId="47599"/>
    <cellStyle name="Процентный 5" xfId="47600"/>
    <cellStyle name="Процентный 5 2" xfId="47601"/>
    <cellStyle name="Процентный 5 3" xfId="47602"/>
    <cellStyle name="Процентный 6" xfId="47603"/>
    <cellStyle name="Процентный 6 2" xfId="47604"/>
    <cellStyle name="Процентный 7" xfId="47605"/>
    <cellStyle name="Процентный 8" xfId="47606"/>
    <cellStyle name="Процентный 8 2" xfId="47607"/>
    <cellStyle name="Процентный 9" xfId="47608"/>
    <cellStyle name="Связанная ячейка 2" xfId="47609"/>
    <cellStyle name="Связанная ячейка 2 2" xfId="47610"/>
    <cellStyle name="Связанная ячейка 2 3" xfId="47611"/>
    <cellStyle name="Связанная ячейка 2 4" xfId="47612"/>
    <cellStyle name="Связанная ячейка 2 5" xfId="47613"/>
    <cellStyle name="Связанная ячейка 2 6" xfId="47614"/>
    <cellStyle name="Связанная ячейка 2 7" xfId="47615"/>
    <cellStyle name="Связанная ячейка 3" xfId="47616"/>
    <cellStyle name="Статья" xfId="47617"/>
    <cellStyle name="Стиль 1" xfId="47618"/>
    <cellStyle name="Стиль 1 10" xfId="47619"/>
    <cellStyle name="Стиль 1 11" xfId="47620"/>
    <cellStyle name="Стиль 1 12" xfId="47621"/>
    <cellStyle name="Стиль 1 13" xfId="47622"/>
    <cellStyle name="Стиль 1 14" xfId="47623"/>
    <cellStyle name="Стиль 1 15" xfId="47624"/>
    <cellStyle name="Стиль 1 16" xfId="47625"/>
    <cellStyle name="Стиль 1 17" xfId="47626"/>
    <cellStyle name="Стиль 1 18" xfId="47627"/>
    <cellStyle name="Стиль 1 19" xfId="47628"/>
    <cellStyle name="Стиль 1 2" xfId="47629"/>
    <cellStyle name="Стиль 1 2 2" xfId="47630"/>
    <cellStyle name="Стиль 1 2 2 2" xfId="47631"/>
    <cellStyle name="Стиль 1 2 2 3" xfId="47632"/>
    <cellStyle name="Стиль 1 2 3" xfId="47633"/>
    <cellStyle name="Стиль 1 2 3 2" xfId="47634"/>
    <cellStyle name="Стиль 1 2 4" xfId="47635"/>
    <cellStyle name="Стиль 1 20" xfId="47636"/>
    <cellStyle name="Стиль 1 21" xfId="47637"/>
    <cellStyle name="Стиль 1 3" xfId="47638"/>
    <cellStyle name="Стиль 1 3 2" xfId="47639"/>
    <cellStyle name="Стиль 1 3 2 2" xfId="47640"/>
    <cellStyle name="Стиль 1 3 2 3" xfId="47641"/>
    <cellStyle name="Стиль 1 3 3" xfId="47642"/>
    <cellStyle name="Стиль 1 3 4" xfId="47643"/>
    <cellStyle name="Стиль 1 4" xfId="47644"/>
    <cellStyle name="Стиль 1 5" xfId="47645"/>
    <cellStyle name="Стиль 1 6" xfId="47646"/>
    <cellStyle name="Стиль 1 7" xfId="47647"/>
    <cellStyle name="Стиль 1 8" xfId="47648"/>
    <cellStyle name="Стиль 1 9" xfId="47649"/>
    <cellStyle name="Стиль 1_22.04.10 Пр.1 Формат ИПР (для Прав)" xfId="47650"/>
    <cellStyle name="Стиль_названий" xfId="47651"/>
    <cellStyle name="Текст предупреждения 2" xfId="47652"/>
    <cellStyle name="Текст предупреждения 2 2" xfId="47653"/>
    <cellStyle name="Текст предупреждения 2 3" xfId="47654"/>
    <cellStyle name="Текст предупреждения 2 4" xfId="47655"/>
    <cellStyle name="Текст предупреждения 2 5" xfId="47656"/>
    <cellStyle name="Текст предупреждения 2 6" xfId="47657"/>
    <cellStyle name="Текст предупреждения 2 7" xfId="47658"/>
    <cellStyle name="Текст предупреждения 3" xfId="47659"/>
    <cellStyle name="Текстовый" xfId="47660"/>
    <cellStyle name="тонны" xfId="47661"/>
    <cellStyle name="тщк" xfId="47662"/>
    <cellStyle name="тщкьфд" xfId="47663"/>
    <cellStyle name="Тысячи [0]_3Com" xfId="47664"/>
    <cellStyle name="Тысячи [а]" xfId="47665"/>
    <cellStyle name="Тысячи_3Com" xfId="47666"/>
    <cellStyle name="УровеньСтрок_2_март" xfId="47667"/>
    <cellStyle name="Финансовый [0] 2" xfId="47668"/>
    <cellStyle name="Финансовый 10" xfId="47669"/>
    <cellStyle name="Финансовый 10 2" xfId="47670"/>
    <cellStyle name="Финансовый 11" xfId="47671"/>
    <cellStyle name="Финансовый 11 2" xfId="47672"/>
    <cellStyle name="Финансовый 12" xfId="47673"/>
    <cellStyle name="Финансовый 12 2" xfId="47674"/>
    <cellStyle name="Финансовый 13" xfId="47675"/>
    <cellStyle name="Финансовый 14" xfId="47676"/>
    <cellStyle name="Финансовый 15" xfId="47677"/>
    <cellStyle name="Финансовый 16" xfId="47678"/>
    <cellStyle name="Финансовый 17" xfId="47679"/>
    <cellStyle name="Финансовый 18" xfId="47680"/>
    <cellStyle name="Финансовый 18 2" xfId="47681"/>
    <cellStyle name="Финансовый 19" xfId="47682"/>
    <cellStyle name="Финансовый 19 2" xfId="47683"/>
    <cellStyle name="Финансовый 2" xfId="47684"/>
    <cellStyle name="Финансовый 2 10" xfId="47685"/>
    <cellStyle name="Финансовый 2 11" xfId="47686"/>
    <cellStyle name="Финансовый 2 12" xfId="47687"/>
    <cellStyle name="Финансовый 2 2" xfId="47688"/>
    <cellStyle name="Финансовый 2 2 2" xfId="47689"/>
    <cellStyle name="Финансовый 2 2 2 2" xfId="47690"/>
    <cellStyle name="Финансовый 2 2 2 2 2" xfId="47691"/>
    <cellStyle name="Финансовый 2 2 2 2 3" xfId="47692"/>
    <cellStyle name="Финансовый 2 2 2 3" xfId="47693"/>
    <cellStyle name="Финансовый 2 2 3" xfId="47694"/>
    <cellStyle name="Финансовый 2 2 4" xfId="47695"/>
    <cellStyle name="Финансовый 2 2 4 2" xfId="47696"/>
    <cellStyle name="Финансовый 2 2 5" xfId="47697"/>
    <cellStyle name="Финансовый 2 3" xfId="47698"/>
    <cellStyle name="Финансовый 2 3 2" xfId="47699"/>
    <cellStyle name="Финансовый 2 3 3" xfId="47700"/>
    <cellStyle name="Финансовый 2 3 3 2" xfId="47701"/>
    <cellStyle name="Финансовый 2 3 4" xfId="47702"/>
    <cellStyle name="Финансовый 2 4" xfId="47703"/>
    <cellStyle name="Финансовый 2 4 2" xfId="47704"/>
    <cellStyle name="Финансовый 2 4 3" xfId="47705"/>
    <cellStyle name="Финансовый 2 5" xfId="47706"/>
    <cellStyle name="Финансовый 2 5 2" xfId="47707"/>
    <cellStyle name="Финансовый 2 6" xfId="47708"/>
    <cellStyle name="Финансовый 2 7" xfId="47709"/>
    <cellStyle name="Финансовый 2 8" xfId="47710"/>
    <cellStyle name="Финансовый 2 9" xfId="47711"/>
    <cellStyle name="Финансовый 20" xfId="47712"/>
    <cellStyle name="Финансовый 20 2" xfId="47713"/>
    <cellStyle name="Финансовый 21" xfId="47714"/>
    <cellStyle name="Финансовый 21 2" xfId="47715"/>
    <cellStyle name="Финансовый 22" xfId="47716"/>
    <cellStyle name="Финансовый 22 2" xfId="47717"/>
    <cellStyle name="Финансовый 23" xfId="47718"/>
    <cellStyle name="Финансовый 23 2" xfId="47719"/>
    <cellStyle name="Финансовый 24" xfId="47720"/>
    <cellStyle name="Финансовый 24 2" xfId="47721"/>
    <cellStyle name="Финансовый 25" xfId="47722"/>
    <cellStyle name="Финансовый 25 2" xfId="47723"/>
    <cellStyle name="Финансовый 26" xfId="47724"/>
    <cellStyle name="Финансовый 26 2" xfId="47725"/>
    <cellStyle name="Финансовый 27" xfId="47726"/>
    <cellStyle name="Финансовый 27 2" xfId="47727"/>
    <cellStyle name="Финансовый 28" xfId="47728"/>
    <cellStyle name="Финансовый 28 2" xfId="47729"/>
    <cellStyle name="Финансовый 3" xfId="47730"/>
    <cellStyle name="Финансовый 3 2" xfId="47731"/>
    <cellStyle name="Финансовый 3 2 2" xfId="47732"/>
    <cellStyle name="Финансовый 3 2 2 2" xfId="47733"/>
    <cellStyle name="Финансовый 3 3" xfId="47734"/>
    <cellStyle name="Финансовый 3 3 2" xfId="47735"/>
    <cellStyle name="Финансовый 3 4" xfId="47736"/>
    <cellStyle name="Финансовый 3 4 2" xfId="47737"/>
    <cellStyle name="Финансовый 3 5" xfId="47738"/>
    <cellStyle name="Финансовый 3 6" xfId="47739"/>
    <cellStyle name="Финансовый 31" xfId="47740"/>
    <cellStyle name="Финансовый 4" xfId="47741"/>
    <cellStyle name="Финансовый 4 2" xfId="47742"/>
    <cellStyle name="Финансовый 4 2 2" xfId="47743"/>
    <cellStyle name="Финансовый 4 2 2 2" xfId="47744"/>
    <cellStyle name="Финансовый 4 2 3" xfId="47745"/>
    <cellStyle name="Финансовый 4 3" xfId="47746"/>
    <cellStyle name="Финансовый 4 3 2" xfId="47747"/>
    <cellStyle name="Финансовый 4 3 2 2" xfId="47748"/>
    <cellStyle name="Финансовый 4 4" xfId="47749"/>
    <cellStyle name="Финансовый 5" xfId="47750"/>
    <cellStyle name="Финансовый 5 2" xfId="47751"/>
    <cellStyle name="Финансовый 5 3" xfId="47752"/>
    <cellStyle name="Финансовый 5 3 2" xfId="47753"/>
    <cellStyle name="Финансовый 5 4" xfId="47754"/>
    <cellStyle name="Финансовый 5 4 2" xfId="47755"/>
    <cellStyle name="Финансовый 5 5" xfId="47756"/>
    <cellStyle name="Финансовый 6" xfId="47757"/>
    <cellStyle name="Финансовый 6 2" xfId="47758"/>
    <cellStyle name="Финансовый 6 2 2" xfId="47759"/>
    <cellStyle name="Финансовый 6 3" xfId="47760"/>
    <cellStyle name="Финансовый 6 4" xfId="47761"/>
    <cellStyle name="Финансовый 7" xfId="47762"/>
    <cellStyle name="Финансовый 7 2" xfId="47763"/>
    <cellStyle name="Финансовый 7 3" xfId="47764"/>
    <cellStyle name="Финансовый 8" xfId="47765"/>
    <cellStyle name="Финансовый 8 2" xfId="47766"/>
    <cellStyle name="Финансовый 9" xfId="47767"/>
    <cellStyle name="Финансовый 9 2" xfId="47768"/>
    <cellStyle name="Формула" xfId="47769"/>
    <cellStyle name="Формула 10" xfId="47770"/>
    <cellStyle name="Формула 10 2" xfId="47771"/>
    <cellStyle name="Формула 10 2 2" xfId="47772"/>
    <cellStyle name="Формула 10 2 2 2" xfId="47773"/>
    <cellStyle name="Формула 10 2 3" xfId="47774"/>
    <cellStyle name="Формула 10 3" xfId="47775"/>
    <cellStyle name="Формула 10 3 2" xfId="47776"/>
    <cellStyle name="Формула 10 3 2 2" xfId="47777"/>
    <cellStyle name="Формула 10 3 3" xfId="47778"/>
    <cellStyle name="Формула 10 4" xfId="47779"/>
    <cellStyle name="Формула 10 4 2" xfId="47780"/>
    <cellStyle name="Формула 10 4 2 2" xfId="47781"/>
    <cellStyle name="Формула 10 4 3" xfId="47782"/>
    <cellStyle name="Формула 10 5" xfId="47783"/>
    <cellStyle name="Формула 10 5 2" xfId="47784"/>
    <cellStyle name="Формула 10 5 2 2" xfId="47785"/>
    <cellStyle name="Формула 10 5 3" xfId="47786"/>
    <cellStyle name="Формула 10 6" xfId="47787"/>
    <cellStyle name="Формула 10 6 2" xfId="47788"/>
    <cellStyle name="Формула 10 6 2 2" xfId="47789"/>
    <cellStyle name="Формула 10 6 3" xfId="47790"/>
    <cellStyle name="Формула 10 7" xfId="47791"/>
    <cellStyle name="Формула 10 7 2" xfId="47792"/>
    <cellStyle name="Формула 10 8" xfId="47793"/>
    <cellStyle name="Формула 11" xfId="47794"/>
    <cellStyle name="Формула 11 2" xfId="47795"/>
    <cellStyle name="Формула 11 2 2" xfId="47796"/>
    <cellStyle name="Формула 11 2 2 2" xfId="47797"/>
    <cellStyle name="Формула 11 2 3" xfId="47798"/>
    <cellStyle name="Формула 11 3" xfId="47799"/>
    <cellStyle name="Формула 11 3 2" xfId="47800"/>
    <cellStyle name="Формула 11 3 2 2" xfId="47801"/>
    <cellStyle name="Формула 11 3 3" xfId="47802"/>
    <cellStyle name="Формула 11 4" xfId="47803"/>
    <cellStyle name="Формула 11 4 2" xfId="47804"/>
    <cellStyle name="Формула 11 4 2 2" xfId="47805"/>
    <cellStyle name="Формула 11 4 3" xfId="47806"/>
    <cellStyle name="Формула 11 5" xfId="47807"/>
    <cellStyle name="Формула 11 5 2" xfId="47808"/>
    <cellStyle name="Формула 11 5 2 2" xfId="47809"/>
    <cellStyle name="Формула 11 5 3" xfId="47810"/>
    <cellStyle name="Формула 11 6" xfId="47811"/>
    <cellStyle name="Формула 11 6 2" xfId="47812"/>
    <cellStyle name="Формула 11 6 2 2" xfId="47813"/>
    <cellStyle name="Формула 11 6 3" xfId="47814"/>
    <cellStyle name="Формула 11 7" xfId="47815"/>
    <cellStyle name="Формула 11 7 2" xfId="47816"/>
    <cellStyle name="Формула 11 8" xfId="47817"/>
    <cellStyle name="Формула 12" xfId="47818"/>
    <cellStyle name="Формула 12 2" xfId="47819"/>
    <cellStyle name="Формула 12 2 2" xfId="47820"/>
    <cellStyle name="Формула 12 2 2 2" xfId="47821"/>
    <cellStyle name="Формула 12 2 3" xfId="47822"/>
    <cellStyle name="Формула 12 3" xfId="47823"/>
    <cellStyle name="Формула 12 3 2" xfId="47824"/>
    <cellStyle name="Формула 12 3 2 2" xfId="47825"/>
    <cellStyle name="Формула 12 3 3" xfId="47826"/>
    <cellStyle name="Формула 12 4" xfId="47827"/>
    <cellStyle name="Формула 12 4 2" xfId="47828"/>
    <cellStyle name="Формула 12 4 2 2" xfId="47829"/>
    <cellStyle name="Формула 12 4 3" xfId="47830"/>
    <cellStyle name="Формула 12 5" xfId="47831"/>
    <cellStyle name="Формула 12 5 2" xfId="47832"/>
    <cellStyle name="Формула 12 5 2 2" xfId="47833"/>
    <cellStyle name="Формула 12 5 3" xfId="47834"/>
    <cellStyle name="Формула 12 6" xfId="47835"/>
    <cellStyle name="Формула 12 6 2" xfId="47836"/>
    <cellStyle name="Формула 12 6 2 2" xfId="47837"/>
    <cellStyle name="Формула 12 6 3" xfId="47838"/>
    <cellStyle name="Формула 12 7" xfId="47839"/>
    <cellStyle name="Формула 12 7 2" xfId="47840"/>
    <cellStyle name="Формула 12 8" xfId="47841"/>
    <cellStyle name="Формула 13" xfId="47842"/>
    <cellStyle name="Формула 13 2" xfId="47843"/>
    <cellStyle name="Формула 13 2 2" xfId="47844"/>
    <cellStyle name="Формула 13 2 2 2" xfId="47845"/>
    <cellStyle name="Формула 13 2 3" xfId="47846"/>
    <cellStyle name="Формула 13 3" xfId="47847"/>
    <cellStyle name="Формула 13 3 2" xfId="47848"/>
    <cellStyle name="Формула 13 3 2 2" xfId="47849"/>
    <cellStyle name="Формула 13 3 3" xfId="47850"/>
    <cellStyle name="Формула 13 4" xfId="47851"/>
    <cellStyle name="Формула 13 4 2" xfId="47852"/>
    <cellStyle name="Формула 13 4 2 2" xfId="47853"/>
    <cellStyle name="Формула 13 4 3" xfId="47854"/>
    <cellStyle name="Формула 13 5" xfId="47855"/>
    <cellStyle name="Формула 13 5 2" xfId="47856"/>
    <cellStyle name="Формула 13 5 2 2" xfId="47857"/>
    <cellStyle name="Формула 13 5 3" xfId="47858"/>
    <cellStyle name="Формула 13 6" xfId="47859"/>
    <cellStyle name="Формула 13 6 2" xfId="47860"/>
    <cellStyle name="Формула 13 6 2 2" xfId="47861"/>
    <cellStyle name="Формула 13 6 3" xfId="47862"/>
    <cellStyle name="Формула 13 7" xfId="47863"/>
    <cellStyle name="Формула 13 7 2" xfId="47864"/>
    <cellStyle name="Формула 13 8" xfId="47865"/>
    <cellStyle name="Формула 14" xfId="47866"/>
    <cellStyle name="Формула 14 2" xfId="47867"/>
    <cellStyle name="Формула 14 2 2" xfId="47868"/>
    <cellStyle name="Формула 14 3" xfId="47869"/>
    <cellStyle name="Формула 15" xfId="47870"/>
    <cellStyle name="Формула 2" xfId="47871"/>
    <cellStyle name="Формула 3" xfId="47872"/>
    <cellStyle name="Формула 3 2" xfId="47873"/>
    <cellStyle name="Формула 3 2 2" xfId="47874"/>
    <cellStyle name="Формула 3 2 2 2" xfId="47875"/>
    <cellStyle name="Формула 3 2 3" xfId="47876"/>
    <cellStyle name="Формула 3 3" xfId="47877"/>
    <cellStyle name="Формула 3 3 2" xfId="47878"/>
    <cellStyle name="Формула 3 3 2 2" xfId="47879"/>
    <cellStyle name="Формула 3 3 3" xfId="47880"/>
    <cellStyle name="Формула 3 4" xfId="47881"/>
    <cellStyle name="Формула 3 4 2" xfId="47882"/>
    <cellStyle name="Формула 3 4 2 2" xfId="47883"/>
    <cellStyle name="Формула 3 4 3" xfId="47884"/>
    <cellStyle name="Формула 3 5" xfId="47885"/>
    <cellStyle name="Формула 4" xfId="47886"/>
    <cellStyle name="Формула 4 2" xfId="47887"/>
    <cellStyle name="Формула 4 2 2" xfId="47888"/>
    <cellStyle name="Формула 4 2 2 2" xfId="47889"/>
    <cellStyle name="Формула 4 2 3" xfId="47890"/>
    <cellStyle name="Формула 4 3" xfId="47891"/>
    <cellStyle name="Формула 4 3 2" xfId="47892"/>
    <cellStyle name="Формула 4 3 2 2" xfId="47893"/>
    <cellStyle name="Формула 4 3 3" xfId="47894"/>
    <cellStyle name="Формула 4 4" xfId="47895"/>
    <cellStyle name="Формула 4 4 2" xfId="47896"/>
    <cellStyle name="Формула 4 4 2 2" xfId="47897"/>
    <cellStyle name="Формула 4 4 3" xfId="47898"/>
    <cellStyle name="Формула 4 5" xfId="47899"/>
    <cellStyle name="Формула 4 5 2" xfId="47900"/>
    <cellStyle name="Формула 4 5 2 2" xfId="47901"/>
    <cellStyle name="Формула 4 5 3" xfId="47902"/>
    <cellStyle name="Формула 4 6" xfId="47903"/>
    <cellStyle name="Формула 5" xfId="47904"/>
    <cellStyle name="Формула 5 2" xfId="47905"/>
    <cellStyle name="Формула 5 2 2" xfId="47906"/>
    <cellStyle name="Формула 5 2 2 2" xfId="47907"/>
    <cellStyle name="Формула 5 2 3" xfId="47908"/>
    <cellStyle name="Формула 5 3" xfId="47909"/>
    <cellStyle name="Формула 5 3 2" xfId="47910"/>
    <cellStyle name="Формула 5 3 2 2" xfId="47911"/>
    <cellStyle name="Формула 5 3 3" xfId="47912"/>
    <cellStyle name="Формула 5 4" xfId="47913"/>
    <cellStyle name="Формула 5 4 2" xfId="47914"/>
    <cellStyle name="Формула 5 4 2 2" xfId="47915"/>
    <cellStyle name="Формула 5 4 3" xfId="47916"/>
    <cellStyle name="Формула 5 5" xfId="47917"/>
    <cellStyle name="Формула 5 5 2" xfId="47918"/>
    <cellStyle name="Формула 5 5 2 2" xfId="47919"/>
    <cellStyle name="Формула 5 5 3" xfId="47920"/>
    <cellStyle name="Формула 5 6" xfId="47921"/>
    <cellStyle name="Формула 5 6 2" xfId="47922"/>
    <cellStyle name="Формула 5 6 2 2" xfId="47923"/>
    <cellStyle name="Формула 5 6 3" xfId="47924"/>
    <cellStyle name="Формула 5 7" xfId="47925"/>
    <cellStyle name="Формула 5 7 2" xfId="47926"/>
    <cellStyle name="Формула 5 8" xfId="47927"/>
    <cellStyle name="Формула 6" xfId="47928"/>
    <cellStyle name="Формула 6 2" xfId="47929"/>
    <cellStyle name="Формула 6 2 2" xfId="47930"/>
    <cellStyle name="Формула 6 2 2 2" xfId="47931"/>
    <cellStyle name="Формула 6 2 3" xfId="47932"/>
    <cellStyle name="Формула 6 3" xfId="47933"/>
    <cellStyle name="Формула 6 3 2" xfId="47934"/>
    <cellStyle name="Формула 6 3 2 2" xfId="47935"/>
    <cellStyle name="Формула 6 3 3" xfId="47936"/>
    <cellStyle name="Формула 6 4" xfId="47937"/>
    <cellStyle name="Формула 6 4 2" xfId="47938"/>
    <cellStyle name="Формула 6 4 2 2" xfId="47939"/>
    <cellStyle name="Формула 6 4 3" xfId="47940"/>
    <cellStyle name="Формула 6 5" xfId="47941"/>
    <cellStyle name="Формула 6 5 2" xfId="47942"/>
    <cellStyle name="Формула 6 5 2 2" xfId="47943"/>
    <cellStyle name="Формула 6 5 3" xfId="47944"/>
    <cellStyle name="Формула 6 6" xfId="47945"/>
    <cellStyle name="Формула 6 6 2" xfId="47946"/>
    <cellStyle name="Формула 6 6 2 2" xfId="47947"/>
    <cellStyle name="Формула 6 6 3" xfId="47948"/>
    <cellStyle name="Формула 6 7" xfId="47949"/>
    <cellStyle name="Формула 6 7 2" xfId="47950"/>
    <cellStyle name="Формула 6 8" xfId="47951"/>
    <cellStyle name="Формула 7" xfId="47952"/>
    <cellStyle name="Формула 7 2" xfId="47953"/>
    <cellStyle name="Формула 7 2 2" xfId="47954"/>
    <cellStyle name="Формула 7 2 2 2" xfId="47955"/>
    <cellStyle name="Формула 7 2 3" xfId="47956"/>
    <cellStyle name="Формула 7 3" xfId="47957"/>
    <cellStyle name="Формула 7 3 2" xfId="47958"/>
    <cellStyle name="Формула 7 3 2 2" xfId="47959"/>
    <cellStyle name="Формула 7 3 3" xfId="47960"/>
    <cellStyle name="Формула 7 4" xfId="47961"/>
    <cellStyle name="Формула 7 4 2" xfId="47962"/>
    <cellStyle name="Формула 7 4 2 2" xfId="47963"/>
    <cellStyle name="Формула 7 4 3" xfId="47964"/>
    <cellStyle name="Формула 7 5" xfId="47965"/>
    <cellStyle name="Формула 7 5 2" xfId="47966"/>
    <cellStyle name="Формула 7 5 2 2" xfId="47967"/>
    <cellStyle name="Формула 7 5 3" xfId="47968"/>
    <cellStyle name="Формула 7 6" xfId="47969"/>
    <cellStyle name="Формула 7 6 2" xfId="47970"/>
    <cellStyle name="Формула 7 6 2 2" xfId="47971"/>
    <cellStyle name="Формула 7 6 3" xfId="47972"/>
    <cellStyle name="Формула 7 7" xfId="47973"/>
    <cellStyle name="Формула 7 7 2" xfId="47974"/>
    <cellStyle name="Формула 7 8" xfId="47975"/>
    <cellStyle name="Формула 8" xfId="47976"/>
    <cellStyle name="Формула 8 2" xfId="47977"/>
    <cellStyle name="Формула 8 2 2" xfId="47978"/>
    <cellStyle name="Формула 8 2 2 2" xfId="47979"/>
    <cellStyle name="Формула 8 2 3" xfId="47980"/>
    <cellStyle name="Формула 8 3" xfId="47981"/>
    <cellStyle name="Формула 8 3 2" xfId="47982"/>
    <cellStyle name="Формула 8 3 2 2" xfId="47983"/>
    <cellStyle name="Формула 8 3 3" xfId="47984"/>
    <cellStyle name="Формула 8 4" xfId="47985"/>
    <cellStyle name="Формула 8 4 2" xfId="47986"/>
    <cellStyle name="Формула 8 4 2 2" xfId="47987"/>
    <cellStyle name="Формула 8 4 3" xfId="47988"/>
    <cellStyle name="Формула 8 5" xfId="47989"/>
    <cellStyle name="Формула 8 5 2" xfId="47990"/>
    <cellStyle name="Формула 8 5 2 2" xfId="47991"/>
    <cellStyle name="Формула 8 5 3" xfId="47992"/>
    <cellStyle name="Формула 8 6" xfId="47993"/>
    <cellStyle name="Формула 8 6 2" xfId="47994"/>
    <cellStyle name="Формула 8 6 2 2" xfId="47995"/>
    <cellStyle name="Формула 8 6 3" xfId="47996"/>
    <cellStyle name="Формула 8 7" xfId="47997"/>
    <cellStyle name="Формула 8 7 2" xfId="47998"/>
    <cellStyle name="Формула 8 8" xfId="47999"/>
    <cellStyle name="Формула 9" xfId="48000"/>
    <cellStyle name="Формула 9 2" xfId="48001"/>
    <cellStyle name="Формула 9 2 2" xfId="48002"/>
    <cellStyle name="Формула 9 2 2 2" xfId="48003"/>
    <cellStyle name="Формула 9 2 3" xfId="48004"/>
    <cellStyle name="Формула 9 3" xfId="48005"/>
    <cellStyle name="Формула 9 3 2" xfId="48006"/>
    <cellStyle name="Формула 9 3 2 2" xfId="48007"/>
    <cellStyle name="Формула 9 3 3" xfId="48008"/>
    <cellStyle name="Формула 9 4" xfId="48009"/>
    <cellStyle name="Формула 9 4 2" xfId="48010"/>
    <cellStyle name="Формула 9 4 2 2" xfId="48011"/>
    <cellStyle name="Формула 9 4 3" xfId="48012"/>
    <cellStyle name="Формула 9 5" xfId="48013"/>
    <cellStyle name="Формула 9 5 2" xfId="48014"/>
    <cellStyle name="Формула 9 5 2 2" xfId="48015"/>
    <cellStyle name="Формула 9 5 3" xfId="48016"/>
    <cellStyle name="Формула 9 6" xfId="48017"/>
    <cellStyle name="Формула 9 6 2" xfId="48018"/>
    <cellStyle name="Формула 9 6 2 2" xfId="48019"/>
    <cellStyle name="Формула 9 6 3" xfId="48020"/>
    <cellStyle name="Формула 9 7" xfId="48021"/>
    <cellStyle name="Формула 9 7 2" xfId="48022"/>
    <cellStyle name="Формула 9 8" xfId="48023"/>
    <cellStyle name="Формула_GRES.2007.5" xfId="48024"/>
    <cellStyle name="ФормулаВБ" xfId="48025"/>
    <cellStyle name="ФормулаНаКонтроль" xfId="48026"/>
    <cellStyle name="Хороший 2" xfId="48027"/>
    <cellStyle name="Хороший 2 2" xfId="48028"/>
    <cellStyle name="Хороший 2 3" xfId="48029"/>
    <cellStyle name="Хороший 2 4" xfId="48030"/>
    <cellStyle name="Хороший 2 5" xfId="48031"/>
    <cellStyle name="Хороший 2 6" xfId="48032"/>
    <cellStyle name="Хороший 2 7" xfId="48033"/>
    <cellStyle name="Хороший 3" xfId="48034"/>
    <cellStyle name="Џђћ–…ќ’ќ›‰" xfId="48035"/>
    <cellStyle name="Шапка таблицы" xfId="48036"/>
    <cellStyle name="Шапка таблицы 10" xfId="48037"/>
    <cellStyle name="Шапка таблицы 10 2" xfId="48038"/>
    <cellStyle name="Шапка таблицы 10 2 2" xfId="48039"/>
    <cellStyle name="Шапка таблицы 10 2 2 2" xfId="48040"/>
    <cellStyle name="Шапка таблицы 10 2 3" xfId="48041"/>
    <cellStyle name="Шапка таблицы 10 3" xfId="48042"/>
    <cellStyle name="Шапка таблицы 10 3 2" xfId="48043"/>
    <cellStyle name="Шапка таблицы 10 3 2 2" xfId="48044"/>
    <cellStyle name="Шапка таблицы 10 3 3" xfId="48045"/>
    <cellStyle name="Шапка таблицы 10 4" xfId="48046"/>
    <cellStyle name="Шапка таблицы 10 4 2" xfId="48047"/>
    <cellStyle name="Шапка таблицы 10 4 2 2" xfId="48048"/>
    <cellStyle name="Шапка таблицы 10 4 3" xfId="48049"/>
    <cellStyle name="Шапка таблицы 10 5" xfId="48050"/>
    <cellStyle name="Шапка таблицы 10 5 2" xfId="48051"/>
    <cellStyle name="Шапка таблицы 10 5 2 2" xfId="48052"/>
    <cellStyle name="Шапка таблицы 10 5 3" xfId="48053"/>
    <cellStyle name="Шапка таблицы 10 6" xfId="48054"/>
    <cellStyle name="Шапка таблицы 10 6 2" xfId="48055"/>
    <cellStyle name="Шапка таблицы 10 6 2 2" xfId="48056"/>
    <cellStyle name="Шапка таблицы 10 6 3" xfId="48057"/>
    <cellStyle name="Шапка таблицы 10 7" xfId="48058"/>
    <cellStyle name="Шапка таблицы 10 7 2" xfId="48059"/>
    <cellStyle name="Шапка таблицы 10 8" xfId="48060"/>
    <cellStyle name="Шапка таблицы 11" xfId="48061"/>
    <cellStyle name="Шапка таблицы 11 2" xfId="48062"/>
    <cellStyle name="Шапка таблицы 11 2 2" xfId="48063"/>
    <cellStyle name="Шапка таблицы 11 2 2 2" xfId="48064"/>
    <cellStyle name="Шапка таблицы 11 2 3" xfId="48065"/>
    <cellStyle name="Шапка таблицы 11 3" xfId="48066"/>
    <cellStyle name="Шапка таблицы 11 3 2" xfId="48067"/>
    <cellStyle name="Шапка таблицы 11 3 2 2" xfId="48068"/>
    <cellStyle name="Шапка таблицы 11 3 3" xfId="48069"/>
    <cellStyle name="Шапка таблицы 11 4" xfId="48070"/>
    <cellStyle name="Шапка таблицы 11 4 2" xfId="48071"/>
    <cellStyle name="Шапка таблицы 11 4 2 2" xfId="48072"/>
    <cellStyle name="Шапка таблицы 11 4 3" xfId="48073"/>
    <cellStyle name="Шапка таблицы 11 5" xfId="48074"/>
    <cellStyle name="Шапка таблицы 11 5 2" xfId="48075"/>
    <cellStyle name="Шапка таблицы 11 5 2 2" xfId="48076"/>
    <cellStyle name="Шапка таблицы 11 5 3" xfId="48077"/>
    <cellStyle name="Шапка таблицы 11 6" xfId="48078"/>
    <cellStyle name="Шапка таблицы 11 6 2" xfId="48079"/>
    <cellStyle name="Шапка таблицы 11 6 2 2" xfId="48080"/>
    <cellStyle name="Шапка таблицы 11 6 3" xfId="48081"/>
    <cellStyle name="Шапка таблицы 11 7" xfId="48082"/>
    <cellStyle name="Шапка таблицы 11 7 2" xfId="48083"/>
    <cellStyle name="Шапка таблицы 11 8" xfId="48084"/>
    <cellStyle name="Шапка таблицы 12" xfId="48085"/>
    <cellStyle name="Шапка таблицы 12 2" xfId="48086"/>
    <cellStyle name="Шапка таблицы 12 2 2" xfId="48087"/>
    <cellStyle name="Шапка таблицы 12 2 2 2" xfId="48088"/>
    <cellStyle name="Шапка таблицы 12 2 3" xfId="48089"/>
    <cellStyle name="Шапка таблицы 12 3" xfId="48090"/>
    <cellStyle name="Шапка таблицы 12 3 2" xfId="48091"/>
    <cellStyle name="Шапка таблицы 12 3 2 2" xfId="48092"/>
    <cellStyle name="Шапка таблицы 12 3 3" xfId="48093"/>
    <cellStyle name="Шапка таблицы 12 4" xfId="48094"/>
    <cellStyle name="Шапка таблицы 12 4 2" xfId="48095"/>
    <cellStyle name="Шапка таблицы 12 4 2 2" xfId="48096"/>
    <cellStyle name="Шапка таблицы 12 4 3" xfId="48097"/>
    <cellStyle name="Шапка таблицы 12 5" xfId="48098"/>
    <cellStyle name="Шапка таблицы 12 5 2" xfId="48099"/>
    <cellStyle name="Шапка таблицы 12 5 2 2" xfId="48100"/>
    <cellStyle name="Шапка таблицы 12 5 3" xfId="48101"/>
    <cellStyle name="Шапка таблицы 12 6" xfId="48102"/>
    <cellStyle name="Шапка таблицы 12 6 2" xfId="48103"/>
    <cellStyle name="Шапка таблицы 12 6 2 2" xfId="48104"/>
    <cellStyle name="Шапка таблицы 12 6 3" xfId="48105"/>
    <cellStyle name="Шапка таблицы 12 7" xfId="48106"/>
    <cellStyle name="Шапка таблицы 12 7 2" xfId="48107"/>
    <cellStyle name="Шапка таблицы 12 8" xfId="48108"/>
    <cellStyle name="Шапка таблицы 13" xfId="48109"/>
    <cellStyle name="Шапка таблицы 13 2" xfId="48110"/>
    <cellStyle name="Шапка таблицы 13 2 2" xfId="48111"/>
    <cellStyle name="Шапка таблицы 13 3" xfId="48112"/>
    <cellStyle name="Шапка таблицы 14" xfId="48113"/>
    <cellStyle name="Шапка таблицы 2" xfId="48114"/>
    <cellStyle name="Шапка таблицы 2 2" xfId="48115"/>
    <cellStyle name="Шапка таблицы 2 2 2" xfId="48116"/>
    <cellStyle name="Шапка таблицы 2 2 2 2" xfId="48117"/>
    <cellStyle name="Шапка таблицы 2 2 3" xfId="48118"/>
    <cellStyle name="Шапка таблицы 2 3" xfId="48119"/>
    <cellStyle name="Шапка таблицы 2 3 2" xfId="48120"/>
    <cellStyle name="Шапка таблицы 2 3 2 2" xfId="48121"/>
    <cellStyle name="Шапка таблицы 2 3 3" xfId="48122"/>
    <cellStyle name="Шапка таблицы 2 4" xfId="48123"/>
    <cellStyle name="Шапка таблицы 2 4 2" xfId="48124"/>
    <cellStyle name="Шапка таблицы 2 4 2 2" xfId="48125"/>
    <cellStyle name="Шапка таблицы 2 4 3" xfId="48126"/>
    <cellStyle name="Шапка таблицы 2 5" xfId="48127"/>
    <cellStyle name="Шапка таблицы 3" xfId="48128"/>
    <cellStyle name="Шапка таблицы 3 2" xfId="48129"/>
    <cellStyle name="Шапка таблицы 3 2 2" xfId="48130"/>
    <cellStyle name="Шапка таблицы 3 2 2 2" xfId="48131"/>
    <cellStyle name="Шапка таблицы 3 2 3" xfId="48132"/>
    <cellStyle name="Шапка таблицы 3 3" xfId="48133"/>
    <cellStyle name="Шапка таблицы 3 3 2" xfId="48134"/>
    <cellStyle name="Шапка таблицы 3 3 2 2" xfId="48135"/>
    <cellStyle name="Шапка таблицы 3 3 3" xfId="48136"/>
    <cellStyle name="Шапка таблицы 3 4" xfId="48137"/>
    <cellStyle name="Шапка таблицы 3 4 2" xfId="48138"/>
    <cellStyle name="Шапка таблицы 3 4 2 2" xfId="48139"/>
    <cellStyle name="Шапка таблицы 3 4 3" xfId="48140"/>
    <cellStyle name="Шапка таблицы 3 5" xfId="48141"/>
    <cellStyle name="Шапка таблицы 3 5 2" xfId="48142"/>
    <cellStyle name="Шапка таблицы 3 5 2 2" xfId="48143"/>
    <cellStyle name="Шапка таблицы 3 5 3" xfId="48144"/>
    <cellStyle name="Шапка таблицы 3 6" xfId="48145"/>
    <cellStyle name="Шапка таблицы 4" xfId="48146"/>
    <cellStyle name="Шапка таблицы 4 2" xfId="48147"/>
    <cellStyle name="Шапка таблицы 4 2 2" xfId="48148"/>
    <cellStyle name="Шапка таблицы 4 2 2 2" xfId="48149"/>
    <cellStyle name="Шапка таблицы 4 2 3" xfId="48150"/>
    <cellStyle name="Шапка таблицы 4 3" xfId="48151"/>
    <cellStyle name="Шапка таблицы 4 3 2" xfId="48152"/>
    <cellStyle name="Шапка таблицы 4 3 2 2" xfId="48153"/>
    <cellStyle name="Шапка таблицы 4 3 3" xfId="48154"/>
    <cellStyle name="Шапка таблицы 4 4" xfId="48155"/>
    <cellStyle name="Шапка таблицы 4 4 2" xfId="48156"/>
    <cellStyle name="Шапка таблицы 4 4 2 2" xfId="48157"/>
    <cellStyle name="Шапка таблицы 4 4 3" xfId="48158"/>
    <cellStyle name="Шапка таблицы 4 5" xfId="48159"/>
    <cellStyle name="Шапка таблицы 4 5 2" xfId="48160"/>
    <cellStyle name="Шапка таблицы 4 5 2 2" xfId="48161"/>
    <cellStyle name="Шапка таблицы 4 5 3" xfId="48162"/>
    <cellStyle name="Шапка таблицы 4 6" xfId="48163"/>
    <cellStyle name="Шапка таблицы 4 6 2" xfId="48164"/>
    <cellStyle name="Шапка таблицы 4 6 2 2" xfId="48165"/>
    <cellStyle name="Шапка таблицы 4 6 3" xfId="48166"/>
    <cellStyle name="Шапка таблицы 4 7" xfId="48167"/>
    <cellStyle name="Шапка таблицы 4 7 2" xfId="48168"/>
    <cellStyle name="Шапка таблицы 4 8" xfId="48169"/>
    <cellStyle name="Шапка таблицы 5" xfId="48170"/>
    <cellStyle name="Шапка таблицы 5 2" xfId="48171"/>
    <cellStyle name="Шапка таблицы 5 2 2" xfId="48172"/>
    <cellStyle name="Шапка таблицы 5 2 2 2" xfId="48173"/>
    <cellStyle name="Шапка таблицы 5 2 3" xfId="48174"/>
    <cellStyle name="Шапка таблицы 5 3" xfId="48175"/>
    <cellStyle name="Шапка таблицы 5 3 2" xfId="48176"/>
    <cellStyle name="Шапка таблицы 5 3 2 2" xfId="48177"/>
    <cellStyle name="Шапка таблицы 5 3 3" xfId="48178"/>
    <cellStyle name="Шапка таблицы 5 4" xfId="48179"/>
    <cellStyle name="Шапка таблицы 5 4 2" xfId="48180"/>
    <cellStyle name="Шапка таблицы 5 4 2 2" xfId="48181"/>
    <cellStyle name="Шапка таблицы 5 4 3" xfId="48182"/>
    <cellStyle name="Шапка таблицы 5 5" xfId="48183"/>
    <cellStyle name="Шапка таблицы 5 5 2" xfId="48184"/>
    <cellStyle name="Шапка таблицы 5 5 2 2" xfId="48185"/>
    <cellStyle name="Шапка таблицы 5 5 3" xfId="48186"/>
    <cellStyle name="Шапка таблицы 5 6" xfId="48187"/>
    <cellStyle name="Шапка таблицы 5 6 2" xfId="48188"/>
    <cellStyle name="Шапка таблицы 5 6 2 2" xfId="48189"/>
    <cellStyle name="Шапка таблицы 5 6 3" xfId="48190"/>
    <cellStyle name="Шапка таблицы 5 7" xfId="48191"/>
    <cellStyle name="Шапка таблицы 5 7 2" xfId="48192"/>
    <cellStyle name="Шапка таблицы 5 8" xfId="48193"/>
    <cellStyle name="Шапка таблицы 6" xfId="48194"/>
    <cellStyle name="Шапка таблицы 6 2" xfId="48195"/>
    <cellStyle name="Шапка таблицы 6 2 2" xfId="48196"/>
    <cellStyle name="Шапка таблицы 6 2 2 2" xfId="48197"/>
    <cellStyle name="Шапка таблицы 6 2 3" xfId="48198"/>
    <cellStyle name="Шапка таблицы 6 3" xfId="48199"/>
    <cellStyle name="Шапка таблицы 6 3 2" xfId="48200"/>
    <cellStyle name="Шапка таблицы 6 3 2 2" xfId="48201"/>
    <cellStyle name="Шапка таблицы 6 3 3" xfId="48202"/>
    <cellStyle name="Шапка таблицы 6 4" xfId="48203"/>
    <cellStyle name="Шапка таблицы 6 4 2" xfId="48204"/>
    <cellStyle name="Шапка таблицы 6 4 2 2" xfId="48205"/>
    <cellStyle name="Шапка таблицы 6 4 3" xfId="48206"/>
    <cellStyle name="Шапка таблицы 6 5" xfId="48207"/>
    <cellStyle name="Шапка таблицы 6 5 2" xfId="48208"/>
    <cellStyle name="Шапка таблицы 6 5 2 2" xfId="48209"/>
    <cellStyle name="Шапка таблицы 6 5 3" xfId="48210"/>
    <cellStyle name="Шапка таблицы 6 6" xfId="48211"/>
    <cellStyle name="Шапка таблицы 6 6 2" xfId="48212"/>
    <cellStyle name="Шапка таблицы 6 6 2 2" xfId="48213"/>
    <cellStyle name="Шапка таблицы 6 6 3" xfId="48214"/>
    <cellStyle name="Шапка таблицы 6 7" xfId="48215"/>
    <cellStyle name="Шапка таблицы 6 7 2" xfId="48216"/>
    <cellStyle name="Шапка таблицы 6 8" xfId="48217"/>
    <cellStyle name="Шапка таблицы 7" xfId="48218"/>
    <cellStyle name="Шапка таблицы 7 2" xfId="48219"/>
    <cellStyle name="Шапка таблицы 7 2 2" xfId="48220"/>
    <cellStyle name="Шапка таблицы 7 2 2 2" xfId="48221"/>
    <cellStyle name="Шапка таблицы 7 2 3" xfId="48222"/>
    <cellStyle name="Шапка таблицы 7 3" xfId="48223"/>
    <cellStyle name="Шапка таблицы 7 3 2" xfId="48224"/>
    <cellStyle name="Шапка таблицы 7 3 2 2" xfId="48225"/>
    <cellStyle name="Шапка таблицы 7 3 3" xfId="48226"/>
    <cellStyle name="Шапка таблицы 7 4" xfId="48227"/>
    <cellStyle name="Шапка таблицы 7 4 2" xfId="48228"/>
    <cellStyle name="Шапка таблицы 7 4 2 2" xfId="48229"/>
    <cellStyle name="Шапка таблицы 7 4 3" xfId="48230"/>
    <cellStyle name="Шапка таблицы 7 5" xfId="48231"/>
    <cellStyle name="Шапка таблицы 7 5 2" xfId="48232"/>
    <cellStyle name="Шапка таблицы 7 5 2 2" xfId="48233"/>
    <cellStyle name="Шапка таблицы 7 5 3" xfId="48234"/>
    <cellStyle name="Шапка таблицы 7 6" xfId="48235"/>
    <cellStyle name="Шапка таблицы 7 6 2" xfId="48236"/>
    <cellStyle name="Шапка таблицы 7 6 2 2" xfId="48237"/>
    <cellStyle name="Шапка таблицы 7 6 3" xfId="48238"/>
    <cellStyle name="Шапка таблицы 7 7" xfId="48239"/>
    <cellStyle name="Шапка таблицы 7 7 2" xfId="48240"/>
    <cellStyle name="Шапка таблицы 7 8" xfId="48241"/>
    <cellStyle name="Шапка таблицы 8" xfId="48242"/>
    <cellStyle name="Шапка таблицы 8 2" xfId="48243"/>
    <cellStyle name="Шапка таблицы 8 2 2" xfId="48244"/>
    <cellStyle name="Шапка таблицы 8 2 2 2" xfId="48245"/>
    <cellStyle name="Шапка таблицы 8 2 3" xfId="48246"/>
    <cellStyle name="Шапка таблицы 8 3" xfId="48247"/>
    <cellStyle name="Шапка таблицы 8 3 2" xfId="48248"/>
    <cellStyle name="Шапка таблицы 8 3 2 2" xfId="48249"/>
    <cellStyle name="Шапка таблицы 8 3 3" xfId="48250"/>
    <cellStyle name="Шапка таблицы 8 4" xfId="48251"/>
    <cellStyle name="Шапка таблицы 8 4 2" xfId="48252"/>
    <cellStyle name="Шапка таблицы 8 4 2 2" xfId="48253"/>
    <cellStyle name="Шапка таблицы 8 4 3" xfId="48254"/>
    <cellStyle name="Шапка таблицы 8 5" xfId="48255"/>
    <cellStyle name="Шапка таблицы 8 5 2" xfId="48256"/>
    <cellStyle name="Шапка таблицы 8 5 2 2" xfId="48257"/>
    <cellStyle name="Шапка таблицы 8 5 3" xfId="48258"/>
    <cellStyle name="Шапка таблицы 8 6" xfId="48259"/>
    <cellStyle name="Шапка таблицы 8 6 2" xfId="48260"/>
    <cellStyle name="Шапка таблицы 8 6 2 2" xfId="48261"/>
    <cellStyle name="Шапка таблицы 8 6 3" xfId="48262"/>
    <cellStyle name="Шапка таблицы 8 7" xfId="48263"/>
    <cellStyle name="Шапка таблицы 8 7 2" xfId="48264"/>
    <cellStyle name="Шапка таблицы 8 8" xfId="48265"/>
    <cellStyle name="Шапка таблицы 9" xfId="48266"/>
    <cellStyle name="Шапка таблицы 9 2" xfId="48267"/>
    <cellStyle name="Шапка таблицы 9 2 2" xfId="48268"/>
    <cellStyle name="Шапка таблицы 9 2 2 2" xfId="48269"/>
    <cellStyle name="Шапка таблицы 9 2 3" xfId="48270"/>
    <cellStyle name="Шапка таблицы 9 3" xfId="48271"/>
    <cellStyle name="Шапка таблицы 9 3 2" xfId="48272"/>
    <cellStyle name="Шапка таблицы 9 3 2 2" xfId="48273"/>
    <cellStyle name="Шапка таблицы 9 3 3" xfId="48274"/>
    <cellStyle name="Шапка таблицы 9 4" xfId="48275"/>
    <cellStyle name="Шапка таблицы 9 4 2" xfId="48276"/>
    <cellStyle name="Шапка таблицы 9 4 2 2" xfId="48277"/>
    <cellStyle name="Шапка таблицы 9 4 3" xfId="48278"/>
    <cellStyle name="Шапка таблицы 9 5" xfId="48279"/>
    <cellStyle name="Шапка таблицы 9 5 2" xfId="48280"/>
    <cellStyle name="Шапка таблицы 9 5 2 2" xfId="48281"/>
    <cellStyle name="Шапка таблицы 9 5 3" xfId="48282"/>
    <cellStyle name="Шапка таблицы 9 6" xfId="48283"/>
    <cellStyle name="Шапка таблицы 9 6 2" xfId="48284"/>
    <cellStyle name="Шапка таблицы 9 6 2 2" xfId="48285"/>
    <cellStyle name="Шапка таблицы 9 6 3" xfId="48286"/>
    <cellStyle name="Шапка таблицы 9 7" xfId="48287"/>
    <cellStyle name="Шапка таблицы 9 7 2" xfId="48288"/>
    <cellStyle name="Шапка таблицы 9 8" xfId="48289"/>
    <cellStyle name="ܘ_x0008_" xfId="48290"/>
    <cellStyle name="ܛ_x0008_" xfId="48291"/>
    <cellStyle name="Ž–…’›‰" xfId="48292"/>
    <cellStyle name="標準_BS-Cr" xfId="48293"/>
    <cellStyle name="㐀കܒ_x0008_" xfId="48294"/>
    <cellStyle name="㼿?" xfId="48295"/>
    <cellStyle name="㼿? 10" xfId="48296"/>
    <cellStyle name="㼿? 10 2" xfId="48297"/>
    <cellStyle name="㼿? 10 2 2" xfId="48298"/>
    <cellStyle name="㼿? 10 2 2 2" xfId="48299"/>
    <cellStyle name="㼿? 10 2 3" xfId="48300"/>
    <cellStyle name="㼿? 10 3" xfId="48301"/>
    <cellStyle name="㼿? 10 3 2" xfId="48302"/>
    <cellStyle name="㼿? 10 3 2 2" xfId="48303"/>
    <cellStyle name="㼿? 10 3 3" xfId="48304"/>
    <cellStyle name="㼿? 10 4" xfId="48305"/>
    <cellStyle name="㼿? 10 4 2" xfId="48306"/>
    <cellStyle name="㼿? 10 4 2 2" xfId="48307"/>
    <cellStyle name="㼿? 10 4 3" xfId="48308"/>
    <cellStyle name="㼿? 10 5" xfId="48309"/>
    <cellStyle name="㼿? 10 5 2" xfId="48310"/>
    <cellStyle name="㼿? 10 5 2 2" xfId="48311"/>
    <cellStyle name="㼿? 10 5 3" xfId="48312"/>
    <cellStyle name="㼿? 10 6" xfId="48313"/>
    <cellStyle name="㼿? 10 6 2" xfId="48314"/>
    <cellStyle name="㼿? 10 6 2 2" xfId="48315"/>
    <cellStyle name="㼿? 10 6 3" xfId="48316"/>
    <cellStyle name="㼿? 10 7" xfId="48317"/>
    <cellStyle name="㼿? 10 7 2" xfId="48318"/>
    <cellStyle name="㼿? 10 8" xfId="48319"/>
    <cellStyle name="㼿? 11" xfId="48320"/>
    <cellStyle name="㼿? 11 2" xfId="48321"/>
    <cellStyle name="㼿? 11 2 2" xfId="48322"/>
    <cellStyle name="㼿? 11 2 2 2" xfId="48323"/>
    <cellStyle name="㼿? 11 2 3" xfId="48324"/>
    <cellStyle name="㼿? 11 3" xfId="48325"/>
    <cellStyle name="㼿? 11 3 2" xfId="48326"/>
    <cellStyle name="㼿? 11 3 2 2" xfId="48327"/>
    <cellStyle name="㼿? 11 3 3" xfId="48328"/>
    <cellStyle name="㼿? 11 4" xfId="48329"/>
    <cellStyle name="㼿? 11 4 2" xfId="48330"/>
    <cellStyle name="㼿? 11 4 2 2" xfId="48331"/>
    <cellStyle name="㼿? 11 4 3" xfId="48332"/>
    <cellStyle name="㼿? 11 5" xfId="48333"/>
    <cellStyle name="㼿? 11 5 2" xfId="48334"/>
    <cellStyle name="㼿? 11 5 2 2" xfId="48335"/>
    <cellStyle name="㼿? 11 5 3" xfId="48336"/>
    <cellStyle name="㼿? 11 6" xfId="48337"/>
    <cellStyle name="㼿? 11 6 2" xfId="48338"/>
    <cellStyle name="㼿? 11 6 2 2" xfId="48339"/>
    <cellStyle name="㼿? 11 6 3" xfId="48340"/>
    <cellStyle name="㼿? 11 7" xfId="48341"/>
    <cellStyle name="㼿? 11 7 2" xfId="48342"/>
    <cellStyle name="㼿? 11 8" xfId="48343"/>
    <cellStyle name="㼿? 12" xfId="48344"/>
    <cellStyle name="㼿? 12 2" xfId="48345"/>
    <cellStyle name="㼿? 12 2 2" xfId="48346"/>
    <cellStyle name="㼿? 12 2 2 2" xfId="48347"/>
    <cellStyle name="㼿? 12 2 3" xfId="48348"/>
    <cellStyle name="㼿? 12 3" xfId="48349"/>
    <cellStyle name="㼿? 12 3 2" xfId="48350"/>
    <cellStyle name="㼿? 12 3 2 2" xfId="48351"/>
    <cellStyle name="㼿? 12 3 3" xfId="48352"/>
    <cellStyle name="㼿? 12 4" xfId="48353"/>
    <cellStyle name="㼿? 12 4 2" xfId="48354"/>
    <cellStyle name="㼿? 12 4 2 2" xfId="48355"/>
    <cellStyle name="㼿? 12 4 3" xfId="48356"/>
    <cellStyle name="㼿? 12 5" xfId="48357"/>
    <cellStyle name="㼿? 12 5 2" xfId="48358"/>
    <cellStyle name="㼿? 12 5 2 2" xfId="48359"/>
    <cellStyle name="㼿? 12 5 3" xfId="48360"/>
    <cellStyle name="㼿? 12 6" xfId="48361"/>
    <cellStyle name="㼿? 12 6 2" xfId="48362"/>
    <cellStyle name="㼿? 12 6 2 2" xfId="48363"/>
    <cellStyle name="㼿? 12 6 3" xfId="48364"/>
    <cellStyle name="㼿? 12 7" xfId="48365"/>
    <cellStyle name="㼿? 12 7 2" xfId="48366"/>
    <cellStyle name="㼿? 12 8" xfId="48367"/>
    <cellStyle name="㼿? 13" xfId="48368"/>
    <cellStyle name="㼿? 13 2" xfId="48369"/>
    <cellStyle name="㼿? 13 2 2" xfId="48370"/>
    <cellStyle name="㼿? 13 3" xfId="48371"/>
    <cellStyle name="㼿? 14" xfId="48372"/>
    <cellStyle name="㼿? 2" xfId="48373"/>
    <cellStyle name="㼿? 2 2" xfId="48374"/>
    <cellStyle name="㼿? 2 2 2" xfId="48375"/>
    <cellStyle name="㼿? 2 2 2 2" xfId="48376"/>
    <cellStyle name="㼿? 2 2 3" xfId="48377"/>
    <cellStyle name="㼿? 2 3" xfId="48378"/>
    <cellStyle name="㼿? 2 3 2" xfId="48379"/>
    <cellStyle name="㼿? 2 3 2 2" xfId="48380"/>
    <cellStyle name="㼿? 2 3 3" xfId="48381"/>
    <cellStyle name="㼿? 2 4" xfId="48382"/>
    <cellStyle name="㼿? 2 4 2" xfId="48383"/>
    <cellStyle name="㼿? 2 4 2 2" xfId="48384"/>
    <cellStyle name="㼿? 2 4 3" xfId="48385"/>
    <cellStyle name="㼿? 2 5" xfId="48386"/>
    <cellStyle name="㼿? 3" xfId="48387"/>
    <cellStyle name="㼿? 3 2" xfId="48388"/>
    <cellStyle name="㼿? 3 2 2" xfId="48389"/>
    <cellStyle name="㼿? 3 2 2 2" xfId="48390"/>
    <cellStyle name="㼿? 3 2 3" xfId="48391"/>
    <cellStyle name="㼿? 3 3" xfId="48392"/>
    <cellStyle name="㼿? 3 3 2" xfId="48393"/>
    <cellStyle name="㼿? 3 3 2 2" xfId="48394"/>
    <cellStyle name="㼿? 3 3 3" xfId="48395"/>
    <cellStyle name="㼿? 3 4" xfId="48396"/>
    <cellStyle name="㼿? 3 4 2" xfId="48397"/>
    <cellStyle name="㼿? 3 4 2 2" xfId="48398"/>
    <cellStyle name="㼿? 3 4 3" xfId="48399"/>
    <cellStyle name="㼿? 3 5" xfId="48400"/>
    <cellStyle name="㼿? 3 5 2" xfId="48401"/>
    <cellStyle name="㼿? 3 5 2 2" xfId="48402"/>
    <cellStyle name="㼿? 3 5 3" xfId="48403"/>
    <cellStyle name="㼿? 3 6" xfId="48404"/>
    <cellStyle name="㼿? 4" xfId="48405"/>
    <cellStyle name="㼿? 4 2" xfId="48406"/>
    <cellStyle name="㼿? 4 2 2" xfId="48407"/>
    <cellStyle name="㼿? 4 2 2 2" xfId="48408"/>
    <cellStyle name="㼿? 4 2 3" xfId="48409"/>
    <cellStyle name="㼿? 4 3" xfId="48410"/>
    <cellStyle name="㼿? 4 3 2" xfId="48411"/>
    <cellStyle name="㼿? 4 3 2 2" xfId="48412"/>
    <cellStyle name="㼿? 4 3 3" xfId="48413"/>
    <cellStyle name="㼿? 4 4" xfId="48414"/>
    <cellStyle name="㼿? 4 4 2" xfId="48415"/>
    <cellStyle name="㼿? 4 4 2 2" xfId="48416"/>
    <cellStyle name="㼿? 4 4 3" xfId="48417"/>
    <cellStyle name="㼿? 4 5" xfId="48418"/>
    <cellStyle name="㼿? 4 5 2" xfId="48419"/>
    <cellStyle name="㼿? 4 5 2 2" xfId="48420"/>
    <cellStyle name="㼿? 4 5 3" xfId="48421"/>
    <cellStyle name="㼿? 4 6" xfId="48422"/>
    <cellStyle name="㼿? 4 6 2" xfId="48423"/>
    <cellStyle name="㼿? 4 6 2 2" xfId="48424"/>
    <cellStyle name="㼿? 4 6 3" xfId="48425"/>
    <cellStyle name="㼿? 4 7" xfId="48426"/>
    <cellStyle name="㼿? 4 7 2" xfId="48427"/>
    <cellStyle name="㼿? 4 8" xfId="48428"/>
    <cellStyle name="㼿? 5" xfId="48429"/>
    <cellStyle name="㼿? 5 2" xfId="48430"/>
    <cellStyle name="㼿? 5 2 2" xfId="48431"/>
    <cellStyle name="㼿? 5 2 2 2" xfId="48432"/>
    <cellStyle name="㼿? 5 2 3" xfId="48433"/>
    <cellStyle name="㼿? 5 3" xfId="48434"/>
    <cellStyle name="㼿? 5 3 2" xfId="48435"/>
    <cellStyle name="㼿? 5 3 2 2" xfId="48436"/>
    <cellStyle name="㼿? 5 3 3" xfId="48437"/>
    <cellStyle name="㼿? 5 4" xfId="48438"/>
    <cellStyle name="㼿? 5 4 2" xfId="48439"/>
    <cellStyle name="㼿? 5 4 2 2" xfId="48440"/>
    <cellStyle name="㼿? 5 4 3" xfId="48441"/>
    <cellStyle name="㼿? 5 5" xfId="48442"/>
    <cellStyle name="㼿? 5 5 2" xfId="48443"/>
    <cellStyle name="㼿? 5 5 2 2" xfId="48444"/>
    <cellStyle name="㼿? 5 5 3" xfId="48445"/>
    <cellStyle name="㼿? 5 6" xfId="48446"/>
    <cellStyle name="㼿? 5 6 2" xfId="48447"/>
    <cellStyle name="㼿? 5 6 2 2" xfId="48448"/>
    <cellStyle name="㼿? 5 6 3" xfId="48449"/>
    <cellStyle name="㼿? 5 7" xfId="48450"/>
    <cellStyle name="㼿? 5 7 2" xfId="48451"/>
    <cellStyle name="㼿? 5 8" xfId="48452"/>
    <cellStyle name="㼿? 6" xfId="48453"/>
    <cellStyle name="㼿? 6 2" xfId="48454"/>
    <cellStyle name="㼿? 6 2 2" xfId="48455"/>
    <cellStyle name="㼿? 6 2 2 2" xfId="48456"/>
    <cellStyle name="㼿? 6 2 3" xfId="48457"/>
    <cellStyle name="㼿? 6 3" xfId="48458"/>
    <cellStyle name="㼿? 6 3 2" xfId="48459"/>
    <cellStyle name="㼿? 6 3 2 2" xfId="48460"/>
    <cellStyle name="㼿? 6 3 3" xfId="48461"/>
    <cellStyle name="㼿? 6 4" xfId="48462"/>
    <cellStyle name="㼿? 6 4 2" xfId="48463"/>
    <cellStyle name="㼿? 6 4 2 2" xfId="48464"/>
    <cellStyle name="㼿? 6 4 3" xfId="48465"/>
    <cellStyle name="㼿? 6 5" xfId="48466"/>
    <cellStyle name="㼿? 6 5 2" xfId="48467"/>
    <cellStyle name="㼿? 6 5 2 2" xfId="48468"/>
    <cellStyle name="㼿? 6 5 3" xfId="48469"/>
    <cellStyle name="㼿? 6 6" xfId="48470"/>
    <cellStyle name="㼿? 6 6 2" xfId="48471"/>
    <cellStyle name="㼿? 6 6 2 2" xfId="48472"/>
    <cellStyle name="㼿? 6 6 3" xfId="48473"/>
    <cellStyle name="㼿? 6 7" xfId="48474"/>
    <cellStyle name="㼿? 6 7 2" xfId="48475"/>
    <cellStyle name="㼿? 6 8" xfId="48476"/>
    <cellStyle name="㼿? 7" xfId="48477"/>
    <cellStyle name="㼿? 7 2" xfId="48478"/>
    <cellStyle name="㼿? 7 2 2" xfId="48479"/>
    <cellStyle name="㼿? 7 2 2 2" xfId="48480"/>
    <cellStyle name="㼿? 7 2 3" xfId="48481"/>
    <cellStyle name="㼿? 7 3" xfId="48482"/>
    <cellStyle name="㼿? 7 3 2" xfId="48483"/>
    <cellStyle name="㼿? 7 3 2 2" xfId="48484"/>
    <cellStyle name="㼿? 7 3 3" xfId="48485"/>
    <cellStyle name="㼿? 7 4" xfId="48486"/>
    <cellStyle name="㼿? 7 4 2" xfId="48487"/>
    <cellStyle name="㼿? 7 4 2 2" xfId="48488"/>
    <cellStyle name="㼿? 7 4 3" xfId="48489"/>
    <cellStyle name="㼿? 7 5" xfId="48490"/>
    <cellStyle name="㼿? 7 5 2" xfId="48491"/>
    <cellStyle name="㼿? 7 5 2 2" xfId="48492"/>
    <cellStyle name="㼿? 7 5 3" xfId="48493"/>
    <cellStyle name="㼿? 7 6" xfId="48494"/>
    <cellStyle name="㼿? 7 6 2" xfId="48495"/>
    <cellStyle name="㼿? 7 6 2 2" xfId="48496"/>
    <cellStyle name="㼿? 7 6 3" xfId="48497"/>
    <cellStyle name="㼿? 7 7" xfId="48498"/>
    <cellStyle name="㼿? 7 7 2" xfId="48499"/>
    <cellStyle name="㼿? 7 8" xfId="48500"/>
    <cellStyle name="㼿? 8" xfId="48501"/>
    <cellStyle name="㼿? 8 2" xfId="48502"/>
    <cellStyle name="㼿? 8 2 2" xfId="48503"/>
    <cellStyle name="㼿? 8 2 2 2" xfId="48504"/>
    <cellStyle name="㼿? 8 2 3" xfId="48505"/>
    <cellStyle name="㼿? 8 3" xfId="48506"/>
    <cellStyle name="㼿? 8 3 2" xfId="48507"/>
    <cellStyle name="㼿? 8 3 2 2" xfId="48508"/>
    <cellStyle name="㼿? 8 3 3" xfId="48509"/>
    <cellStyle name="㼿? 8 4" xfId="48510"/>
    <cellStyle name="㼿? 8 4 2" xfId="48511"/>
    <cellStyle name="㼿? 8 4 2 2" xfId="48512"/>
    <cellStyle name="㼿? 8 4 3" xfId="48513"/>
    <cellStyle name="㼿? 8 5" xfId="48514"/>
    <cellStyle name="㼿? 8 5 2" xfId="48515"/>
    <cellStyle name="㼿? 8 5 2 2" xfId="48516"/>
    <cellStyle name="㼿? 8 5 3" xfId="48517"/>
    <cellStyle name="㼿? 8 6" xfId="48518"/>
    <cellStyle name="㼿? 8 6 2" xfId="48519"/>
    <cellStyle name="㼿? 8 6 2 2" xfId="48520"/>
    <cellStyle name="㼿? 8 6 3" xfId="48521"/>
    <cellStyle name="㼿? 8 7" xfId="48522"/>
    <cellStyle name="㼿? 8 7 2" xfId="48523"/>
    <cellStyle name="㼿? 8 8" xfId="48524"/>
    <cellStyle name="㼿? 9" xfId="48525"/>
    <cellStyle name="㼿? 9 2" xfId="48526"/>
    <cellStyle name="㼿? 9 2 2" xfId="48527"/>
    <cellStyle name="㼿? 9 2 2 2" xfId="48528"/>
    <cellStyle name="㼿? 9 2 3" xfId="48529"/>
    <cellStyle name="㼿? 9 3" xfId="48530"/>
    <cellStyle name="㼿? 9 3 2" xfId="48531"/>
    <cellStyle name="㼿? 9 3 2 2" xfId="48532"/>
    <cellStyle name="㼿? 9 3 3" xfId="48533"/>
    <cellStyle name="㼿? 9 4" xfId="48534"/>
    <cellStyle name="㼿? 9 4 2" xfId="48535"/>
    <cellStyle name="㼿? 9 4 2 2" xfId="48536"/>
    <cellStyle name="㼿? 9 4 3" xfId="48537"/>
    <cellStyle name="㼿? 9 5" xfId="48538"/>
    <cellStyle name="㼿? 9 5 2" xfId="48539"/>
    <cellStyle name="㼿? 9 5 2 2" xfId="48540"/>
    <cellStyle name="㼿? 9 5 3" xfId="48541"/>
    <cellStyle name="㼿? 9 6" xfId="48542"/>
    <cellStyle name="㼿? 9 6 2" xfId="48543"/>
    <cellStyle name="㼿? 9 6 2 2" xfId="48544"/>
    <cellStyle name="㼿? 9 6 3" xfId="48545"/>
    <cellStyle name="㼿? 9 7" xfId="48546"/>
    <cellStyle name="㼿? 9 7 2" xfId="48547"/>
    <cellStyle name="㼿? 9 8" xfId="48548"/>
    <cellStyle name="㼿㼿" xfId="48549"/>
    <cellStyle name="㼿㼿 2" xfId="48550"/>
    <cellStyle name="㼿㼿 2 2" xfId="48551"/>
    <cellStyle name="㼿㼿 2 2 2" xfId="48552"/>
    <cellStyle name="㼿㼿 2 2 2 2" xfId="48553"/>
    <cellStyle name="㼿㼿 2 2 3" xfId="48554"/>
    <cellStyle name="㼿㼿 2 3" xfId="48555"/>
    <cellStyle name="㼿㼿 2 3 2" xfId="48556"/>
    <cellStyle name="㼿㼿 2 3 2 2" xfId="48557"/>
    <cellStyle name="㼿㼿 2 3 3" xfId="48558"/>
    <cellStyle name="㼿㼿 2 4" xfId="48559"/>
    <cellStyle name="㼿㼿 2 4 2" xfId="48560"/>
    <cellStyle name="㼿㼿 2 4 2 2" xfId="48561"/>
    <cellStyle name="㼿㼿 2 4 3" xfId="48562"/>
    <cellStyle name="㼿㼿 2 5" xfId="48563"/>
    <cellStyle name="㼿㼿 2 5 2" xfId="48564"/>
    <cellStyle name="㼿㼿 2 5 2 2" xfId="48565"/>
    <cellStyle name="㼿㼿 2 5 3" xfId="48566"/>
    <cellStyle name="㼿㼿 2 6" xfId="48567"/>
    <cellStyle name="㼿㼿 2 6 2" xfId="48568"/>
    <cellStyle name="㼿㼿 2 7" xfId="48569"/>
    <cellStyle name="㼿㼿 3" xfId="48570"/>
    <cellStyle name="㼿㼿 3 2" xfId="48571"/>
    <cellStyle name="㼿㼿 3 2 2" xfId="48572"/>
    <cellStyle name="㼿㼿 3 2 2 2" xfId="48573"/>
    <cellStyle name="㼿㼿 3 2 3" xfId="48574"/>
    <cellStyle name="㼿㼿 3 3" xfId="48575"/>
    <cellStyle name="㼿㼿 3 3 2" xfId="48576"/>
    <cellStyle name="㼿㼿 3 3 2 2" xfId="48577"/>
    <cellStyle name="㼿㼿 3 3 3" xfId="48578"/>
    <cellStyle name="㼿㼿 3 4" xfId="48579"/>
    <cellStyle name="㼿㼿 3 4 2" xfId="48580"/>
    <cellStyle name="㼿㼿 3 4 2 2" xfId="48581"/>
    <cellStyle name="㼿㼿 3 4 3" xfId="48582"/>
    <cellStyle name="㼿㼿 3 5" xfId="48583"/>
    <cellStyle name="㼿㼿 3 5 2" xfId="48584"/>
    <cellStyle name="㼿㼿 3 5 2 2" xfId="48585"/>
    <cellStyle name="㼿㼿 3 5 3" xfId="48586"/>
    <cellStyle name="㼿㼿 3 6" xfId="48587"/>
    <cellStyle name="㼿㼿 3 6 2" xfId="48588"/>
    <cellStyle name="㼿㼿 3 7" xfId="48589"/>
    <cellStyle name="㼿㼿 4" xfId="48590"/>
    <cellStyle name="㼿㼿 4 2" xfId="48591"/>
    <cellStyle name="㼿㼿 4 2 2" xfId="48592"/>
    <cellStyle name="㼿㼿 4 2 2 2" xfId="48593"/>
    <cellStyle name="㼿㼿 4 2 3" xfId="48594"/>
    <cellStyle name="㼿㼿 4 3" xfId="48595"/>
    <cellStyle name="㼿㼿 4 3 2" xfId="48596"/>
    <cellStyle name="㼿㼿 4 3 2 2" xfId="48597"/>
    <cellStyle name="㼿㼿 4 3 3" xfId="48598"/>
    <cellStyle name="㼿㼿 4 4" xfId="48599"/>
    <cellStyle name="㼿㼿 4 4 2" xfId="48600"/>
    <cellStyle name="㼿㼿 4 4 2 2" xfId="48601"/>
    <cellStyle name="㼿㼿 4 4 3" xfId="48602"/>
    <cellStyle name="㼿㼿 4 5" xfId="48603"/>
    <cellStyle name="㼿㼿 4 5 2" xfId="48604"/>
    <cellStyle name="㼿㼿 4 5 2 2" xfId="48605"/>
    <cellStyle name="㼿㼿 4 5 3" xfId="48606"/>
    <cellStyle name="㼿㼿 4 6" xfId="48607"/>
    <cellStyle name="㼿㼿 4 6 2" xfId="48608"/>
    <cellStyle name="㼿㼿 4 7" xfId="48609"/>
    <cellStyle name="㼿㼿 5" xfId="48610"/>
    <cellStyle name="㼿㼿 5 2" xfId="48611"/>
    <cellStyle name="㼿㼿 5 2 2" xfId="48612"/>
    <cellStyle name="㼿㼿 5 2 2 2" xfId="48613"/>
    <cellStyle name="㼿㼿 5 2 3" xfId="48614"/>
    <cellStyle name="㼿㼿 5 3" xfId="48615"/>
    <cellStyle name="㼿㼿 5 3 2" xfId="48616"/>
    <cellStyle name="㼿㼿 5 3 2 2" xfId="48617"/>
    <cellStyle name="㼿㼿 5 3 3" xfId="48618"/>
    <cellStyle name="㼿㼿 5 4" xfId="48619"/>
    <cellStyle name="㼿㼿 5 4 2" xfId="48620"/>
    <cellStyle name="㼿㼿 5 4 2 2" xfId="48621"/>
    <cellStyle name="㼿㼿 5 4 3" xfId="48622"/>
    <cellStyle name="㼿㼿 5 5" xfId="48623"/>
    <cellStyle name="㼿㼿 5 5 2" xfId="48624"/>
    <cellStyle name="㼿㼿 5 5 2 2" xfId="48625"/>
    <cellStyle name="㼿㼿 5 5 3" xfId="48626"/>
    <cellStyle name="㼿㼿 5 6" xfId="48627"/>
    <cellStyle name="㼿㼿 5 6 2" xfId="48628"/>
    <cellStyle name="㼿㼿 5 7" xfId="48629"/>
    <cellStyle name="㼿㼿 6" xfId="48630"/>
    <cellStyle name="㼿㼿 6 2" xfId="48631"/>
    <cellStyle name="㼿㼿 6 2 2" xfId="48632"/>
    <cellStyle name="㼿㼿 6 2 2 2" xfId="48633"/>
    <cellStyle name="㼿㼿 6 2 3" xfId="48634"/>
    <cellStyle name="㼿㼿 6 3" xfId="48635"/>
    <cellStyle name="㼿㼿 6 3 2" xfId="48636"/>
    <cellStyle name="㼿㼿 6 3 2 2" xfId="48637"/>
    <cellStyle name="㼿㼿 6 3 3" xfId="48638"/>
    <cellStyle name="㼿㼿 6 4" xfId="48639"/>
    <cellStyle name="㼿㼿 6 4 2" xfId="48640"/>
    <cellStyle name="㼿㼿 6 4 2 2" xfId="48641"/>
    <cellStyle name="㼿㼿 6 4 3" xfId="48642"/>
    <cellStyle name="㼿㼿 6 5" xfId="48643"/>
    <cellStyle name="㼿㼿 6 5 2" xfId="48644"/>
    <cellStyle name="㼿㼿 6 5 2 2" xfId="48645"/>
    <cellStyle name="㼿㼿 6 5 3" xfId="48646"/>
    <cellStyle name="㼿㼿 6 6" xfId="48647"/>
    <cellStyle name="㼿㼿 6 6 2" xfId="48648"/>
    <cellStyle name="㼿㼿 6 7" xfId="48649"/>
    <cellStyle name="㼿㼿 7" xfId="48650"/>
    <cellStyle name="㼿㼿 7 2" xfId="48651"/>
    <cellStyle name="㼿㼿 7 2 2" xfId="48652"/>
    <cellStyle name="㼿㼿 7 2 2 2" xfId="48653"/>
    <cellStyle name="㼿㼿 7 2 3" xfId="48654"/>
    <cellStyle name="㼿㼿 7 3" xfId="48655"/>
    <cellStyle name="㼿㼿 7 3 2" xfId="48656"/>
    <cellStyle name="㼿㼿 7 3 2 2" xfId="48657"/>
    <cellStyle name="㼿㼿 7 3 3" xfId="48658"/>
    <cellStyle name="㼿㼿 7 4" xfId="48659"/>
    <cellStyle name="㼿㼿 7 4 2" xfId="48660"/>
    <cellStyle name="㼿㼿 7 4 2 2" xfId="48661"/>
    <cellStyle name="㼿㼿 7 4 3" xfId="48662"/>
    <cellStyle name="㼿㼿 7 5" xfId="48663"/>
    <cellStyle name="㼿㼿 7 5 2" xfId="48664"/>
    <cellStyle name="㼿㼿 7 5 2 2" xfId="48665"/>
    <cellStyle name="㼿㼿 7 5 3" xfId="48666"/>
    <cellStyle name="㼿㼿 7 6" xfId="48667"/>
    <cellStyle name="㼿㼿 7 6 2" xfId="48668"/>
    <cellStyle name="㼿㼿 7 6 2 2" xfId="48669"/>
    <cellStyle name="㼿㼿 7 6 3" xfId="48670"/>
    <cellStyle name="㼿㼿 7 7" xfId="48671"/>
    <cellStyle name="㼿㼿 7 7 2" xfId="48672"/>
    <cellStyle name="㼿㼿 7 8" xfId="48673"/>
    <cellStyle name="㼿㼿 8" xfId="48674"/>
    <cellStyle name="㼿㼿 8 2" xfId="48675"/>
    <cellStyle name="㼿㼿 8 2 2" xfId="48676"/>
    <cellStyle name="㼿㼿 8 2 2 2" xfId="48677"/>
    <cellStyle name="㼿㼿 8 2 3" xfId="48678"/>
    <cellStyle name="㼿㼿 8 3" xfId="48679"/>
    <cellStyle name="㼿㼿 8 3 2" xfId="48680"/>
    <cellStyle name="㼿㼿 8 3 2 2" xfId="48681"/>
    <cellStyle name="㼿㼿 8 3 3" xfId="48682"/>
    <cellStyle name="㼿㼿 8 4" xfId="48683"/>
    <cellStyle name="㼿㼿 8 4 2" xfId="48684"/>
    <cellStyle name="㼿㼿 8 4 2 2" xfId="48685"/>
    <cellStyle name="㼿㼿 8 4 3" xfId="48686"/>
    <cellStyle name="㼿㼿 8 5" xfId="48687"/>
    <cellStyle name="㼿㼿 8 5 2" xfId="48688"/>
    <cellStyle name="㼿㼿 8 5 2 2" xfId="48689"/>
    <cellStyle name="㼿㼿 8 5 3" xfId="48690"/>
    <cellStyle name="㼿㼿 8 6" xfId="48691"/>
    <cellStyle name="㼿㼿 8 6 2" xfId="48692"/>
    <cellStyle name="㼿㼿 8 6 2 2" xfId="48693"/>
    <cellStyle name="㼿㼿 8 6 3" xfId="48694"/>
    <cellStyle name="㼿㼿 8 7" xfId="48695"/>
    <cellStyle name="㼿㼿 8 7 2" xfId="48696"/>
    <cellStyle name="㼿㼿 8 8" xfId="48697"/>
    <cellStyle name="㼿㼿 9" xfId="48698"/>
    <cellStyle name="㼿㼿?" xfId="48699"/>
    <cellStyle name="㼿㼿? 2" xfId="48700"/>
    <cellStyle name="㼿㼿? 2 2" xfId="48701"/>
    <cellStyle name="㼿㼿? 2 2 2" xfId="48702"/>
    <cellStyle name="㼿㼿? 2 2 2 2" xfId="48703"/>
    <cellStyle name="㼿㼿? 2 2 3" xfId="48704"/>
    <cellStyle name="㼿㼿? 2 3" xfId="48705"/>
    <cellStyle name="㼿㼿? 2 3 2" xfId="48706"/>
    <cellStyle name="㼿㼿? 2 3 2 2" xfId="48707"/>
    <cellStyle name="㼿㼿? 2 3 3" xfId="48708"/>
    <cellStyle name="㼿㼿? 2 4" xfId="48709"/>
    <cellStyle name="㼿㼿? 2 4 2" xfId="48710"/>
    <cellStyle name="㼿㼿? 2 4 2 2" xfId="48711"/>
    <cellStyle name="㼿㼿? 2 4 3" xfId="48712"/>
    <cellStyle name="㼿㼿? 2 5" xfId="48713"/>
    <cellStyle name="㼿㼿? 2 5 2" xfId="48714"/>
    <cellStyle name="㼿㼿? 2 5 2 2" xfId="48715"/>
    <cellStyle name="㼿㼿? 2 5 3" xfId="48716"/>
    <cellStyle name="㼿㼿? 2 6" xfId="48717"/>
    <cellStyle name="㼿㼿? 2 6 2" xfId="48718"/>
    <cellStyle name="㼿㼿? 2 7" xfId="48719"/>
    <cellStyle name="㼿㼿? 3" xfId="48720"/>
    <cellStyle name="㼿㼿? 3 2" xfId="48721"/>
    <cellStyle name="㼿㼿? 3 2 2" xfId="48722"/>
    <cellStyle name="㼿㼿? 3 2 2 2" xfId="48723"/>
    <cellStyle name="㼿㼿? 3 2 3" xfId="48724"/>
    <cellStyle name="㼿㼿? 3 3" xfId="48725"/>
    <cellStyle name="㼿㼿? 3 3 2" xfId="48726"/>
    <cellStyle name="㼿㼿? 3 3 2 2" xfId="48727"/>
    <cellStyle name="㼿㼿? 3 3 3" xfId="48728"/>
    <cellStyle name="㼿㼿? 3 4" xfId="48729"/>
    <cellStyle name="㼿㼿? 3 4 2" xfId="48730"/>
    <cellStyle name="㼿㼿? 3 4 2 2" xfId="48731"/>
    <cellStyle name="㼿㼿? 3 4 3" xfId="48732"/>
    <cellStyle name="㼿㼿? 3 5" xfId="48733"/>
    <cellStyle name="㼿㼿? 3 5 2" xfId="48734"/>
    <cellStyle name="㼿㼿? 3 5 2 2" xfId="48735"/>
    <cellStyle name="㼿㼿? 3 5 3" xfId="48736"/>
    <cellStyle name="㼿㼿? 3 6" xfId="48737"/>
    <cellStyle name="㼿㼿? 3 6 2" xfId="48738"/>
    <cellStyle name="㼿㼿? 3 7" xfId="48739"/>
    <cellStyle name="㼿㼿? 4" xfId="48740"/>
    <cellStyle name="㼿㼿? 4 2" xfId="48741"/>
    <cellStyle name="㼿㼿? 4 2 2" xfId="48742"/>
    <cellStyle name="㼿㼿? 4 2 2 2" xfId="48743"/>
    <cellStyle name="㼿㼿? 4 2 3" xfId="48744"/>
    <cellStyle name="㼿㼿? 4 3" xfId="48745"/>
    <cellStyle name="㼿㼿? 4 3 2" xfId="48746"/>
    <cellStyle name="㼿㼿? 4 3 2 2" xfId="48747"/>
    <cellStyle name="㼿㼿? 4 3 3" xfId="48748"/>
    <cellStyle name="㼿㼿? 4 4" xfId="48749"/>
    <cellStyle name="㼿㼿? 4 4 2" xfId="48750"/>
    <cellStyle name="㼿㼿? 4 4 2 2" xfId="48751"/>
    <cellStyle name="㼿㼿? 4 4 3" xfId="48752"/>
    <cellStyle name="㼿㼿? 4 5" xfId="48753"/>
    <cellStyle name="㼿㼿? 4 5 2" xfId="48754"/>
    <cellStyle name="㼿㼿? 4 5 2 2" xfId="48755"/>
    <cellStyle name="㼿㼿? 4 5 3" xfId="48756"/>
    <cellStyle name="㼿㼿? 4 6" xfId="48757"/>
    <cellStyle name="㼿㼿? 4 6 2" xfId="48758"/>
    <cellStyle name="㼿㼿? 4 7" xfId="48759"/>
    <cellStyle name="㼿㼿? 5" xfId="48760"/>
    <cellStyle name="㼿㼿? 5 2" xfId="48761"/>
    <cellStyle name="㼿㼿? 5 2 2" xfId="48762"/>
    <cellStyle name="㼿㼿? 5 2 2 2" xfId="48763"/>
    <cellStyle name="㼿㼿? 5 2 3" xfId="48764"/>
    <cellStyle name="㼿㼿? 5 3" xfId="48765"/>
    <cellStyle name="㼿㼿? 5 3 2" xfId="48766"/>
    <cellStyle name="㼿㼿? 5 3 2 2" xfId="48767"/>
    <cellStyle name="㼿㼿? 5 3 3" xfId="48768"/>
    <cellStyle name="㼿㼿? 5 4" xfId="48769"/>
    <cellStyle name="㼿㼿? 5 4 2" xfId="48770"/>
    <cellStyle name="㼿㼿? 5 4 2 2" xfId="48771"/>
    <cellStyle name="㼿㼿? 5 4 3" xfId="48772"/>
    <cellStyle name="㼿㼿? 5 5" xfId="48773"/>
    <cellStyle name="㼿㼿? 5 5 2" xfId="48774"/>
    <cellStyle name="㼿㼿? 5 5 2 2" xfId="48775"/>
    <cellStyle name="㼿㼿? 5 5 3" xfId="48776"/>
    <cellStyle name="㼿㼿? 5 6" xfId="48777"/>
    <cellStyle name="㼿㼿? 5 6 2" xfId="48778"/>
    <cellStyle name="㼿㼿? 5 7" xfId="48779"/>
    <cellStyle name="㼿㼿? 6" xfId="48780"/>
    <cellStyle name="㼿㼿? 6 2" xfId="48781"/>
    <cellStyle name="㼿㼿? 6 2 2" xfId="48782"/>
    <cellStyle name="㼿㼿? 6 2 2 2" xfId="48783"/>
    <cellStyle name="㼿㼿? 6 2 3" xfId="48784"/>
    <cellStyle name="㼿㼿? 6 3" xfId="48785"/>
    <cellStyle name="㼿㼿? 6 3 2" xfId="48786"/>
    <cellStyle name="㼿㼿? 6 3 2 2" xfId="48787"/>
    <cellStyle name="㼿㼿? 6 3 3" xfId="48788"/>
    <cellStyle name="㼿㼿? 6 4" xfId="48789"/>
    <cellStyle name="㼿㼿? 6 4 2" xfId="48790"/>
    <cellStyle name="㼿㼿? 6 4 2 2" xfId="48791"/>
    <cellStyle name="㼿㼿? 6 4 3" xfId="48792"/>
    <cellStyle name="㼿㼿? 6 5" xfId="48793"/>
    <cellStyle name="㼿㼿? 6 5 2" xfId="48794"/>
    <cellStyle name="㼿㼿? 6 5 2 2" xfId="48795"/>
    <cellStyle name="㼿㼿? 6 5 3" xfId="48796"/>
    <cellStyle name="㼿㼿? 6 6" xfId="48797"/>
    <cellStyle name="㼿㼿? 6 6 2" xfId="48798"/>
    <cellStyle name="㼿㼿? 6 7" xfId="48799"/>
    <cellStyle name="㼿㼿? 7" xfId="48800"/>
    <cellStyle name="㼿㼿? 7 2" xfId="48801"/>
    <cellStyle name="㼿㼿? 7 2 2" xfId="48802"/>
    <cellStyle name="㼿㼿? 7 2 2 2" xfId="48803"/>
    <cellStyle name="㼿㼿? 7 2 3" xfId="48804"/>
    <cellStyle name="㼿㼿? 7 3" xfId="48805"/>
    <cellStyle name="㼿㼿? 7 3 2" xfId="48806"/>
    <cellStyle name="㼿㼿? 7 3 2 2" xfId="48807"/>
    <cellStyle name="㼿㼿? 7 3 3" xfId="48808"/>
    <cellStyle name="㼿㼿? 7 4" xfId="48809"/>
    <cellStyle name="㼿㼿? 7 4 2" xfId="48810"/>
    <cellStyle name="㼿㼿? 7 4 2 2" xfId="48811"/>
    <cellStyle name="㼿㼿? 7 4 3" xfId="48812"/>
    <cellStyle name="㼿㼿? 7 5" xfId="48813"/>
    <cellStyle name="㼿㼿? 7 5 2" xfId="48814"/>
    <cellStyle name="㼿㼿? 7 5 2 2" xfId="48815"/>
    <cellStyle name="㼿㼿? 7 5 3" xfId="48816"/>
    <cellStyle name="㼿㼿? 7 6" xfId="48817"/>
    <cellStyle name="㼿㼿? 7 6 2" xfId="48818"/>
    <cellStyle name="㼿㼿? 7 6 2 2" xfId="48819"/>
    <cellStyle name="㼿㼿? 7 6 3" xfId="48820"/>
    <cellStyle name="㼿㼿? 7 7" xfId="48821"/>
    <cellStyle name="㼿㼿? 7 7 2" xfId="48822"/>
    <cellStyle name="㼿㼿? 7 8" xfId="48823"/>
    <cellStyle name="㼿㼿? 8" xfId="48824"/>
    <cellStyle name="㼿㼿? 8 2" xfId="48825"/>
    <cellStyle name="㼿㼿? 8 2 2" xfId="48826"/>
    <cellStyle name="㼿㼿? 8 2 2 2" xfId="48827"/>
    <cellStyle name="㼿㼿? 8 2 3" xfId="48828"/>
    <cellStyle name="㼿㼿? 8 3" xfId="48829"/>
    <cellStyle name="㼿㼿? 8 3 2" xfId="48830"/>
    <cellStyle name="㼿㼿? 8 3 2 2" xfId="48831"/>
    <cellStyle name="㼿㼿? 8 3 3" xfId="48832"/>
    <cellStyle name="㼿㼿? 8 4" xfId="48833"/>
    <cellStyle name="㼿㼿? 8 4 2" xfId="48834"/>
    <cellStyle name="㼿㼿? 8 4 2 2" xfId="48835"/>
    <cellStyle name="㼿㼿? 8 4 3" xfId="48836"/>
    <cellStyle name="㼿㼿? 8 5" xfId="48837"/>
    <cellStyle name="㼿㼿? 8 5 2" xfId="48838"/>
    <cellStyle name="㼿㼿? 8 5 2 2" xfId="48839"/>
    <cellStyle name="㼿㼿? 8 5 3" xfId="48840"/>
    <cellStyle name="㼿㼿? 8 6" xfId="48841"/>
    <cellStyle name="㼿㼿? 8 6 2" xfId="48842"/>
    <cellStyle name="㼿㼿? 8 6 2 2" xfId="48843"/>
    <cellStyle name="㼿㼿? 8 6 3" xfId="48844"/>
    <cellStyle name="㼿㼿? 8 7" xfId="48845"/>
    <cellStyle name="㼿㼿? 8 7 2" xfId="48846"/>
    <cellStyle name="㼿㼿? 8 8" xfId="48847"/>
    <cellStyle name="㼿㼿? 9" xfId="48848"/>
    <cellStyle name="㼿㼿㼿" xfId="48849"/>
    <cellStyle name="㼿㼿㼿?" xfId="48850"/>
    <cellStyle name="㼿㼿㼿㼿" xfId="48851"/>
    <cellStyle name="㼿㼿㼿㼿?" xfId="48852"/>
    <cellStyle name="㼿㼿㼿㼿㼿" xfId="48853"/>
    <cellStyle name="㼿㼿㼿㼿㼿 10" xfId="48854"/>
    <cellStyle name="㼿㼿㼿㼿㼿 2" xfId="48855"/>
    <cellStyle name="㼿㼿㼿㼿㼿 2 2" xfId="48856"/>
    <cellStyle name="㼿㼿㼿㼿㼿 2 2 2" xfId="48857"/>
    <cellStyle name="㼿㼿㼿㼿㼿 2 2 2 2" xfId="48858"/>
    <cellStyle name="㼿㼿㼿㼿㼿 2 2 3" xfId="48859"/>
    <cellStyle name="㼿㼿㼿㼿㼿 2 3" xfId="48860"/>
    <cellStyle name="㼿㼿㼿㼿㼿 2 3 2" xfId="48861"/>
    <cellStyle name="㼿㼿㼿㼿㼿 2 3 2 2" xfId="48862"/>
    <cellStyle name="㼿㼿㼿㼿㼿 2 3 3" xfId="48863"/>
    <cellStyle name="㼿㼿㼿㼿㼿 2 4" xfId="48864"/>
    <cellStyle name="㼿㼿㼿㼿㼿 2 4 2" xfId="48865"/>
    <cellStyle name="㼿㼿㼿㼿㼿 2 4 2 2" xfId="48866"/>
    <cellStyle name="㼿㼿㼿㼿㼿 2 4 3" xfId="48867"/>
    <cellStyle name="㼿㼿㼿㼿㼿 2 5" xfId="48868"/>
    <cellStyle name="㼿㼿㼿㼿㼿 2 5 2" xfId="48869"/>
    <cellStyle name="㼿㼿㼿㼿㼿 2 5 2 2" xfId="48870"/>
    <cellStyle name="㼿㼿㼿㼿㼿 2 5 3" xfId="48871"/>
    <cellStyle name="㼿㼿㼿㼿㼿 2 6" xfId="48872"/>
    <cellStyle name="㼿㼿㼿㼿㼿 2 6 2" xfId="48873"/>
    <cellStyle name="㼿㼿㼿㼿㼿 2 7" xfId="48874"/>
    <cellStyle name="㼿㼿㼿㼿㼿 3" xfId="48875"/>
    <cellStyle name="㼿㼿㼿㼿㼿 3 2" xfId="48876"/>
    <cellStyle name="㼿㼿㼿㼿㼿 3 2 2" xfId="48877"/>
    <cellStyle name="㼿㼿㼿㼿㼿 3 2 2 2" xfId="48878"/>
    <cellStyle name="㼿㼿㼿㼿㼿 3 2 3" xfId="48879"/>
    <cellStyle name="㼿㼿㼿㼿㼿 3 3" xfId="48880"/>
    <cellStyle name="㼿㼿㼿㼿㼿 3 3 2" xfId="48881"/>
    <cellStyle name="㼿㼿㼿㼿㼿 3 3 2 2" xfId="48882"/>
    <cellStyle name="㼿㼿㼿㼿㼿 3 3 3" xfId="48883"/>
    <cellStyle name="㼿㼿㼿㼿㼿 3 4" xfId="48884"/>
    <cellStyle name="㼿㼿㼿㼿㼿 3 4 2" xfId="48885"/>
    <cellStyle name="㼿㼿㼿㼿㼿 3 4 2 2" xfId="48886"/>
    <cellStyle name="㼿㼿㼿㼿㼿 3 4 3" xfId="48887"/>
    <cellStyle name="㼿㼿㼿㼿㼿 3 5" xfId="48888"/>
    <cellStyle name="㼿㼿㼿㼿㼿 3 5 2" xfId="48889"/>
    <cellStyle name="㼿㼿㼿㼿㼿 3 5 2 2" xfId="48890"/>
    <cellStyle name="㼿㼿㼿㼿㼿 3 5 3" xfId="48891"/>
    <cellStyle name="㼿㼿㼿㼿㼿 3 6" xfId="48892"/>
    <cellStyle name="㼿㼿㼿㼿㼿 3 6 2" xfId="48893"/>
    <cellStyle name="㼿㼿㼿㼿㼿 3 6 2 2" xfId="48894"/>
    <cellStyle name="㼿㼿㼿㼿㼿 3 6 3" xfId="48895"/>
    <cellStyle name="㼿㼿㼿㼿㼿 3 7" xfId="48896"/>
    <cellStyle name="㼿㼿㼿㼿㼿 3 7 2" xfId="48897"/>
    <cellStyle name="㼿㼿㼿㼿㼿 3 8" xfId="48898"/>
    <cellStyle name="㼿㼿㼿㼿㼿 4" xfId="48899"/>
    <cellStyle name="㼿㼿㼿㼿㼿 4 2" xfId="48900"/>
    <cellStyle name="㼿㼿㼿㼿㼿 4 2 2" xfId="48901"/>
    <cellStyle name="㼿㼿㼿㼿㼿 4 2 2 2" xfId="48902"/>
    <cellStyle name="㼿㼿㼿㼿㼿 4 2 3" xfId="48903"/>
    <cellStyle name="㼿㼿㼿㼿㼿 4 3" xfId="48904"/>
    <cellStyle name="㼿㼿㼿㼿㼿 4 3 2" xfId="48905"/>
    <cellStyle name="㼿㼿㼿㼿㼿 4 3 2 2" xfId="48906"/>
    <cellStyle name="㼿㼿㼿㼿㼿 4 3 3" xfId="48907"/>
    <cellStyle name="㼿㼿㼿㼿㼿 4 4" xfId="48908"/>
    <cellStyle name="㼿㼿㼿㼿㼿 4 4 2" xfId="48909"/>
    <cellStyle name="㼿㼿㼿㼿㼿 4 4 2 2" xfId="48910"/>
    <cellStyle name="㼿㼿㼿㼿㼿 4 4 3" xfId="48911"/>
    <cellStyle name="㼿㼿㼿㼿㼿 4 5" xfId="48912"/>
    <cellStyle name="㼿㼿㼿㼿㼿 4 5 2" xfId="48913"/>
    <cellStyle name="㼿㼿㼿㼿㼿 4 5 2 2" xfId="48914"/>
    <cellStyle name="㼿㼿㼿㼿㼿 4 5 3" xfId="48915"/>
    <cellStyle name="㼿㼿㼿㼿㼿 4 6" xfId="48916"/>
    <cellStyle name="㼿㼿㼿㼿㼿 4 6 2" xfId="48917"/>
    <cellStyle name="㼿㼿㼿㼿㼿 4 6 2 2" xfId="48918"/>
    <cellStyle name="㼿㼿㼿㼿㼿 4 6 3" xfId="48919"/>
    <cellStyle name="㼿㼿㼿㼿㼿 4 7" xfId="48920"/>
    <cellStyle name="㼿㼿㼿㼿㼿 4 7 2" xfId="48921"/>
    <cellStyle name="㼿㼿㼿㼿㼿 4 8" xfId="48922"/>
    <cellStyle name="㼿㼿㼿㼿㼿 5" xfId="48923"/>
    <cellStyle name="㼿㼿㼿㼿㼿 5 2" xfId="48924"/>
    <cellStyle name="㼿㼿㼿㼿㼿 5 2 2" xfId="48925"/>
    <cellStyle name="㼿㼿㼿㼿㼿 5 2 2 2" xfId="48926"/>
    <cellStyle name="㼿㼿㼿㼿㼿 5 2 3" xfId="48927"/>
    <cellStyle name="㼿㼿㼿㼿㼿 5 3" xfId="48928"/>
    <cellStyle name="㼿㼿㼿㼿㼿 5 3 2" xfId="48929"/>
    <cellStyle name="㼿㼿㼿㼿㼿 5 3 2 2" xfId="48930"/>
    <cellStyle name="㼿㼿㼿㼿㼿 5 3 3" xfId="48931"/>
    <cellStyle name="㼿㼿㼿㼿㼿 5 4" xfId="48932"/>
    <cellStyle name="㼿㼿㼿㼿㼿 5 4 2" xfId="48933"/>
    <cellStyle name="㼿㼿㼿㼿㼿 5 4 2 2" xfId="48934"/>
    <cellStyle name="㼿㼿㼿㼿㼿 5 4 3" xfId="48935"/>
    <cellStyle name="㼿㼿㼿㼿㼿 5 5" xfId="48936"/>
    <cellStyle name="㼿㼿㼿㼿㼿 5 5 2" xfId="48937"/>
    <cellStyle name="㼿㼿㼿㼿㼿 5 5 2 2" xfId="48938"/>
    <cellStyle name="㼿㼿㼿㼿㼿 5 5 3" xfId="48939"/>
    <cellStyle name="㼿㼿㼿㼿㼿 5 6" xfId="48940"/>
    <cellStyle name="㼿㼿㼿㼿㼿 5 6 2" xfId="48941"/>
    <cellStyle name="㼿㼿㼿㼿㼿 5 6 2 2" xfId="48942"/>
    <cellStyle name="㼿㼿㼿㼿㼿 5 6 3" xfId="48943"/>
    <cellStyle name="㼿㼿㼿㼿㼿 5 7" xfId="48944"/>
    <cellStyle name="㼿㼿㼿㼿㼿 5 7 2" xfId="48945"/>
    <cellStyle name="㼿㼿㼿㼿㼿 5 8" xfId="48946"/>
    <cellStyle name="㼿㼿㼿㼿㼿 6" xfId="48947"/>
    <cellStyle name="㼿㼿㼿㼿㼿 6 2" xfId="48948"/>
    <cellStyle name="㼿㼿㼿㼿㼿 6 2 2" xfId="48949"/>
    <cellStyle name="㼿㼿㼿㼿㼿 6 2 2 2" xfId="48950"/>
    <cellStyle name="㼿㼿㼿㼿㼿 6 2 3" xfId="48951"/>
    <cellStyle name="㼿㼿㼿㼿㼿 6 3" xfId="48952"/>
    <cellStyle name="㼿㼿㼿㼿㼿 6 3 2" xfId="48953"/>
    <cellStyle name="㼿㼿㼿㼿㼿 6 3 2 2" xfId="48954"/>
    <cellStyle name="㼿㼿㼿㼿㼿 6 3 3" xfId="48955"/>
    <cellStyle name="㼿㼿㼿㼿㼿 6 4" xfId="48956"/>
    <cellStyle name="㼿㼿㼿㼿㼿 6 4 2" xfId="48957"/>
    <cellStyle name="㼿㼿㼿㼿㼿 6 4 2 2" xfId="48958"/>
    <cellStyle name="㼿㼿㼿㼿㼿 6 4 3" xfId="48959"/>
    <cellStyle name="㼿㼿㼿㼿㼿 6 5" xfId="48960"/>
    <cellStyle name="㼿㼿㼿㼿㼿 6 5 2" xfId="48961"/>
    <cellStyle name="㼿㼿㼿㼿㼿 6 5 2 2" xfId="48962"/>
    <cellStyle name="㼿㼿㼿㼿㼿 6 5 3" xfId="48963"/>
    <cellStyle name="㼿㼿㼿㼿㼿 6 6" xfId="48964"/>
    <cellStyle name="㼿㼿㼿㼿㼿 6 6 2" xfId="48965"/>
    <cellStyle name="㼿㼿㼿㼿㼿 6 6 2 2" xfId="48966"/>
    <cellStyle name="㼿㼿㼿㼿㼿 6 6 3" xfId="48967"/>
    <cellStyle name="㼿㼿㼿㼿㼿 6 7" xfId="48968"/>
    <cellStyle name="㼿㼿㼿㼿㼿 6 7 2" xfId="48969"/>
    <cellStyle name="㼿㼿㼿㼿㼿 6 8" xfId="48970"/>
    <cellStyle name="㼿㼿㼿㼿㼿 7" xfId="48971"/>
    <cellStyle name="㼿㼿㼿㼿㼿 7 2" xfId="48972"/>
    <cellStyle name="㼿㼿㼿㼿㼿 7 2 2" xfId="48973"/>
    <cellStyle name="㼿㼿㼿㼿㼿 7 2 2 2" xfId="48974"/>
    <cellStyle name="㼿㼿㼿㼿㼿 7 2 3" xfId="48975"/>
    <cellStyle name="㼿㼿㼿㼿㼿 7 3" xfId="48976"/>
    <cellStyle name="㼿㼿㼿㼿㼿 7 3 2" xfId="48977"/>
    <cellStyle name="㼿㼿㼿㼿㼿 7 3 2 2" xfId="48978"/>
    <cellStyle name="㼿㼿㼿㼿㼿 7 3 3" xfId="48979"/>
    <cellStyle name="㼿㼿㼿㼿㼿 7 4" xfId="48980"/>
    <cellStyle name="㼿㼿㼿㼿㼿 7 4 2" xfId="48981"/>
    <cellStyle name="㼿㼿㼿㼿㼿 7 4 2 2" xfId="48982"/>
    <cellStyle name="㼿㼿㼿㼿㼿 7 4 3" xfId="48983"/>
    <cellStyle name="㼿㼿㼿㼿㼿 7 5" xfId="48984"/>
    <cellStyle name="㼿㼿㼿㼿㼿 7 5 2" xfId="48985"/>
    <cellStyle name="㼿㼿㼿㼿㼿 7 5 2 2" xfId="48986"/>
    <cellStyle name="㼿㼿㼿㼿㼿 7 5 3" xfId="48987"/>
    <cellStyle name="㼿㼿㼿㼿㼿 7 6" xfId="48988"/>
    <cellStyle name="㼿㼿㼿㼿㼿 7 6 2" xfId="48989"/>
    <cellStyle name="㼿㼿㼿㼿㼿 7 6 2 2" xfId="48990"/>
    <cellStyle name="㼿㼿㼿㼿㼿 7 6 3" xfId="48991"/>
    <cellStyle name="㼿㼿㼿㼿㼿 7 7" xfId="48992"/>
    <cellStyle name="㼿㼿㼿㼿㼿 7 7 2" xfId="48993"/>
    <cellStyle name="㼿㼿㼿㼿㼿 7 8" xfId="48994"/>
    <cellStyle name="㼿㼿㼿㼿㼿 8" xfId="48995"/>
    <cellStyle name="㼿㼿㼿㼿㼿 8 2" xfId="48996"/>
    <cellStyle name="㼿㼿㼿㼿㼿 8 2 2" xfId="48997"/>
    <cellStyle name="㼿㼿㼿㼿㼿 8 2 2 2" xfId="48998"/>
    <cellStyle name="㼿㼿㼿㼿㼿 8 2 3" xfId="48999"/>
    <cellStyle name="㼿㼿㼿㼿㼿 8 3" xfId="49000"/>
    <cellStyle name="㼿㼿㼿㼿㼿 8 3 2" xfId="49001"/>
    <cellStyle name="㼿㼿㼿㼿㼿 8 3 2 2" xfId="49002"/>
    <cellStyle name="㼿㼿㼿㼿㼿 8 3 3" xfId="49003"/>
    <cellStyle name="㼿㼿㼿㼿㼿 8 4" xfId="49004"/>
    <cellStyle name="㼿㼿㼿㼿㼿 8 4 2" xfId="49005"/>
    <cellStyle name="㼿㼿㼿㼿㼿 8 4 2 2" xfId="49006"/>
    <cellStyle name="㼿㼿㼿㼿㼿 8 4 3" xfId="49007"/>
    <cellStyle name="㼿㼿㼿㼿㼿 8 5" xfId="49008"/>
    <cellStyle name="㼿㼿㼿㼿㼿 8 5 2" xfId="49009"/>
    <cellStyle name="㼿㼿㼿㼿㼿 8 5 2 2" xfId="49010"/>
    <cellStyle name="㼿㼿㼿㼿㼿 8 5 3" xfId="49011"/>
    <cellStyle name="㼿㼿㼿㼿㼿 8 6" xfId="49012"/>
    <cellStyle name="㼿㼿㼿㼿㼿 8 6 2" xfId="49013"/>
    <cellStyle name="㼿㼿㼿㼿㼿 8 6 2 2" xfId="49014"/>
    <cellStyle name="㼿㼿㼿㼿㼿 8 6 3" xfId="49015"/>
    <cellStyle name="㼿㼿㼿㼿㼿 8 7" xfId="49016"/>
    <cellStyle name="㼿㼿㼿㼿㼿 8 7 2" xfId="49017"/>
    <cellStyle name="㼿㼿㼿㼿㼿 8 8" xfId="49018"/>
    <cellStyle name="㼿㼿㼿㼿㼿 9" xfId="49019"/>
    <cellStyle name="㼿㼿㼿㼿㼿 9 2" xfId="49020"/>
    <cellStyle name="㼿㼿㼿㼿㼿?" xfId="49021"/>
    <cellStyle name="㼿㼿㼿㼿㼿㼿?" xfId="49022"/>
    <cellStyle name="㼿㼿㼿㼿㼿㼿㼿?" xfId="49023"/>
    <cellStyle name="㼿㼿㼿㼿㼿㼿㼿㼿" xfId="49024"/>
    <cellStyle name="㼿㼿㼿㼿㼿㼿㼿㼿㼿" xfId="49025"/>
    <cellStyle name="㼿㼿㼿㼿㼿㼿㼿㼿㼿㼿" xfId="49026"/>
    <cellStyle name="㼿㼿㼿㼿㼿㼿㼿㼿㼿㼿?" xfId="49027"/>
    <cellStyle name="㼿㼿㼿㼿㼿㼿㼿㼿㼿㼿㼿" xfId="49028"/>
    <cellStyle name="㼿㼿㼿㼿㼿㼿㼿㼿㼿㼿㼿?" xfId="49029"/>
    <cellStyle name="㼿㼿㼿㼿㼿㼿㼿㼿㼿㼿㼿㼿" xfId="49030"/>
    <cellStyle name="㼿㼿㼿㼿㼿㼿㼿㼿㼿㼿㼿㼿?" xfId="49031"/>
    <cellStyle name="㼿㼿㼿㼿㼿㼿㼿㼿㼿㼿㼿㼿㼿" xfId="49032"/>
    <cellStyle name="㼿㼿㼿㼿㼿㼿㼿㼿㼿㼿㼿㼿㼿?" xfId="49033"/>
    <cellStyle name="㼿㼿㼿㼿㼿㼿㼿㼿㼿㼿㼿㼿㼿㼿" xfId="49034"/>
    <cellStyle name="㼿㼿㼿㼿㼿㼿㼿㼿㼿㼿㼿㼿㼿㼿?" xfId="49035"/>
    <cellStyle name="㼿㼿㼿㼿㼿㼿㼿㼿㼿㼿㼿㼿㼿㼿㼿" xfId="49036"/>
    <cellStyle name="㼿㼿㼿㼿㼿㼿㼿㼿㼿㼿㼿㼿㼿㼿㼿?" xfId="49037"/>
    <cellStyle name="㼿㼿㼿㼿㼿㼿㼿㼿㼿㼿㼿㼿㼿㼿㼿㼿" xfId="49038"/>
    <cellStyle name="㼿㼿㼿㼿㼿㼿㼿㼿㼿㼿㼿㼿㼿㼿㼿㼿㼿" xfId="49039"/>
    <cellStyle name="㼿㼿㼿㼿㼿㼿㼿㼿㼿㼿㼿㼿㼿㼿㼿㼿㼿?" xfId="49040"/>
    <cellStyle name="㼿㼿㼿㼿㼿㼿㼿㼿㼿㼿㼿㼿㼿㼿㼿㼿㼿㼿?" xfId="49041"/>
    <cellStyle name="㼿㼿㼿㼿㼿㼿㼿㼿㼿㼿㼿㼿㼿㼿㼿㼿㼿㼿㼿" xfId="49042"/>
    <cellStyle name="㼿㼿㼿㼿㼿㼿㼿㼿㼿㼿㼿㼿㼿㼿㼿㼿㼿㼿㼿㼿" xfId="49043"/>
    <cellStyle name="㼿㼿㼿㼿㼿㼿㼿㼿㼿㼿㼿㼿㼿㼿㼿㼿㼿㼿㼿㼿㼿" xfId="49044"/>
    <cellStyle name="㼿㼿㼿㼿㼿㼿㼿㼿㼿㼿㼿㼿㼿㼿㼿㼿㼿㼿㼿㼿㼿㼿" xfId="49045"/>
    <cellStyle name="㼿㼿㼿㼿㼿㼿㼿㼿㼿㼿㼿㼿㼿㼿㼿㼿㼿㼿㼿㼿㼿㼿?" xfId="49046"/>
    <cellStyle name="㼿㼿㼿㼿㼿㼿㼿㼿㼿㼿㼿㼿㼿㼿㼿㼿㼿㼿㼿㼿㼿㼿㼿" xfId="49047"/>
    <cellStyle name="㼿㼿㼿㼿㼿㼿㼿㼿㼿㼿㼿㼿㼿㼿㼿㼿㼿㼿㼿㼿㼿㼿㼿㼿" xfId="49048"/>
    <cellStyle name="㼿㼿㼿㼿㼿㼿㼿㼿㼿㼿㼿㼿㼿㼿㼿㼿㼿㼿㼿㼿㼿㼿㼿㼿㼿" xfId="49049"/>
    <cellStyle name="㼿㼿㼿㼿㼿㼿㼿㼿㼿㼿㼿㼿㼿㼿㼿㼿㼿㼿㼿㼿㼿㼿㼿㼿㼿㼿" xfId="49050"/>
    <cellStyle name="㼿㼿㼿㼿㼿㼿㼿㼿㼿㼿㼿㼿㼿㼿㼿㼿㼿㼿㼿㼿㼿㼿㼿㼿㼿㼿?" xfId="49051"/>
    <cellStyle name="㼿㼿㼿㼿㼿㼿㼿㼿㼿㼿㼿㼿㼿㼿㼿㼿㼿㼿㼿㼿㼿㼿㼿㼿㼿㼿㼿" xfId="49052"/>
    <cellStyle name="㼿㼿㼿㼿㼿㼿㼿㼿㼿㼿㼿㼿㼿㼿㼿㼿㼿㼿㼿㼿㼿㼿㼿㼿㼿㼿㼿?" xfId="49053"/>
    <cellStyle name="㼿㼿㼿㼿㼿㼿㼿㼿㼿㼿㼿㼿㼿㼿㼿㼿㼿㼿㼿㼿㼿㼿㼿㼿㼿㼿㼿㼿" xfId="49054"/>
    <cellStyle name="㼿㼿㼿㼿㼿㼿㼿㼿㼿㼿㼿㼿㼿㼿㼿㼿㼿㼿㼿㼿㼿㼿㼿㼿㼿㼿㼿㼿?" xfId="49055"/>
    <cellStyle name="㼿㼿㼿㼿㼿㼿㼿㼿㼿㼿㼿㼿㼿㼿㼿㼿㼿㼿㼿㼿㼿㼿㼿㼿㼿㼿㼿㼿㼿" xfId="49056"/>
    <cellStyle name="㼿㼿㼿㼿㼿㼿㼿㼿㼿㼿㼿㼿㼿㼿㼿㼿㼿㼿㼿㼿㼿㼿㼿㼿㼿㼿㼿㼿㼿?" xfId="49057"/>
    <cellStyle name="㼿㼿㼿㼿㼿㼿㼿㼿㼿㼿㼿㼿㼿㼿㼿㼿㼿㼿㼿㼿㼿㼿㼿㼿㼿㼿㼿㼿㼿㼿?" xfId="49058"/>
    <cellStyle name="㼿㼿㼿㼿㼿㼿㼿㼿㼿㼿㼿㼿㼿㼿㼿㼿㼿㼿㼿㼿㼿㼿㼿㼿㼿㼿㼿㼿㼿㼿㼿?" xfId="49059"/>
    <cellStyle name="㼿㼿㼿㼿㼿㼿㼿㼿㼿㼿㼿㼿㼿㼿㼿㼿㼿㼿㼿㼿㼿㼿㼿㼿㼿㼿㼿㼿㼿㼿㼿㼿" xfId="49060"/>
    <cellStyle name="㼿㼿㼿㼿㼿㼿㼿㼿㼿㼿㼿㼿㼿㼿㼿㼿㼿㼿㼿㼿㼿㼿㼿㼿㼿㼿㼿㼿㼿㼿㼿㼿?" xfId="49061"/>
    <cellStyle name="㼿㼿㼿㼿㼿㼿㼿㼿㼿㼿㼿㼿㼿㼿㼿㼿㼿㼿㼿㼿㼿㼿㼿㼿㼿㼿㼿㼿㼿㼿㼿㼿㼿?" xfId="49062"/>
    <cellStyle name="㼿㼿㼿㼿㼿㼿㼿㼿㼿㼿㼿㼿㼿㼿㼿㼿㼿㼿㼿㼿㼿㼿㼿㼿㼿㼿㼿㼿㼿㼿㼿㼿㼿㼿" xfId="49063"/>
    <cellStyle name="㼿㼿㼿㼿㼿㼿㼿㼿㼿㼿㼿㼿㼿㼿㼿㼿㼿㼿㼿㼿㼿㼿㼿㼿㼿㼿㼿㼿㼿㼿㼿㼿㼿㼿?" xfId="49064"/>
    <cellStyle name="㼿㼿㼿㼿㼿㼿㼿㼿㼿㼿㼿㼿㼿㼿㼿㼿㼿㼿㼿㼿㼿㼿㼿㼿㼿㼿㼿㼿㼿㼿㼿㼿㼿㼿㼿" xfId="49065"/>
    <cellStyle name="㼿㼿㼿㼿㼿㼿㼿㼿㼿㼿㼿㼿㼿㼿㼿㼿㼿㼿㼿㼿㼿㼿㼿㼿㼿㼿㼿㼿㼿㼿㼿㼿㼿㼿㼿?" xfId="49066"/>
    <cellStyle name="㼿㼿㼿㼿㼿㼿㼿㼿㼿㼿㼿㼿㼿㼿㼿㼿㼿㼿㼿㼿㼿㼿㼿㼿㼿㼿㼿㼿㼿㼿㼿㼿㼿㼿㼿㼿" xfId="49067"/>
    <cellStyle name="㼿㼿㼿㼿㼿㼿㼿㼿㼿㼿㼿㼿㼿㼿㼿㼿㼿㼿㼿㼿㼿㼿㼿㼿㼿㼿㼿㼿㼿㼿㼿㼿㼿㼿㼿㼿?" xfId="49068"/>
    <cellStyle name="㼿㼿㼿㼿㼿㼿㼿㼿㼿㼿㼿㼿㼿㼿㼿㼿㼿㼿㼿㼿㼿㼿㼿㼿㼿㼿㼿㼿㼿㼿㼿㼿㼿㼿㼿㼿㼿" xfId="49069"/>
    <cellStyle name="㼿㼿㼿㼿㼿㼿㼿㼿㼿㼿㼿㼿㼿㼿㼿㼿㼿㼿㼿㼿㼿㼿㼿㼿㼿㼿㼿㼿㼿㼿㼿㼿㼿㼿㼿㼿㼿?" xfId="49070"/>
    <cellStyle name="㼿㼿㼿㼿㼿㼿㼿㼿㼿㼿㼿㼿㼿㼿㼿㼿㼿㼿㼿㼿㼿㼿㼿㼿㼿㼿㼿㼿㼿㼿㼿㼿㼿㼿㼿㼿㼿㼿?" xfId="49071"/>
    <cellStyle name="㼿㼿㼿㼿㼿㼿㼿㼿㼿㼿㼿㼿㼿㼿㼿㼿㼿㼿㼿㼿㼿㼿㼿㼿㼿㼿㼿㼿㼿㼿㼿㼿㼿㼿㼿㼿㼿㼿㼿" xfId="49072"/>
    <cellStyle name="㼿㼿㼿㼿㼿㼿㼿㼿㼿㼿㼿㼿㼿㼿㼿㼿㼿㼿㼿㼿㼿㼿㼿㼿㼿㼿㼿㼿㼿㼿㼿㼿㼿㼿㼿㼿㼿㼿㼿?" xfId="49073"/>
    <cellStyle name="㼿㼿㼿㼿㼿㼿㼿㼿㼿㼿㼿㼿㼿㼿㼿㼿㼿㼿㼿㼿㼿㼿㼿㼿㼿㼿㼿㼿㼿㼿㼿㼿㼿㼿㼿㼿㼿㼿㼿㼿" xfId="49074"/>
    <cellStyle name="㼿㼿㼿㼿㼿㼿㼿㼿㼿㼿㼿㼿㼿㼿㼿㼿㼿㼿㼿㼿㼿㼿㼿㼿㼿㼿㼿㼿㼿㼿㼿㼿㼿㼿㼿㼿㼿㼿㼿㼿?" xfId="49075"/>
    <cellStyle name="㼿㼿㼿㼿㼿㼿㼿㼿㼿㼿㼿㼿㼿㼿㼿㼿㼿㼿㼿㼿㼿㼿㼿㼿㼿㼿㼿㼿㼿㼿㼿㼿㼿㼿㼿㼿㼿㼿㼿㼿㼿?" xfId="49076"/>
    <cellStyle name="㼿㼿㼿㼿㼿㼿㼿㼿㼿㼿㼿㼿㼿㼿㼿㼿㼿㼿㼿㼿㼿㼿㼿㼿㼿㼿㼿㼿㼿㼿㼿㼿㼿㼿㼿㼿㼿㼿㼿㼿㼿㼿" xfId="49077"/>
    <cellStyle name="㼿㼿㼿㼿㼿㼿㼿㼿㼿㼿㼿㼿㼿㼿㼿㼿㼿㼿㼿㼿㼿㼿㼿㼿㼿㼿㼿㼿㼿㼿㼿㼿㼿㼿㼿㼿㼿㼿㼿㼿㼿㼿?" xfId="49078"/>
    <cellStyle name="㼿㼿㼿㼿㼿㼿㼿㼿㼿㼿㼿㼿㼿㼿㼿㼿㼿㼿㼿㼿㼿㼿㼿㼿㼿㼿㼿㼿㼿㼿㼿㼿㼿㼿㼿㼿㼿㼿㼿㼿㼿㼿㼿" xfId="49079"/>
    <cellStyle name="㼿㼿㼿㼿㼿㼿㼿㼿㼿㼿㼿㼿㼿㼿㼿㼿㼿㼿㼿㼿㼿㼿㼿㼿㼿㼿㼿㼿㼿㼿㼿㼿㼿㼿㼿㼿㼿㼿㼿㼿㼿㼿㼿㼿" xfId="49080"/>
    <cellStyle name="㼿㼿㼿㼿㼿㼿㼿㼿㼿㼿㼿㼿㼿㼿㼿㼿㼿㼿㼿㼿㼿㼿㼿㼿㼿㼿㼿㼿㼿㼿㼿㼿㼿㼿㼿㼿㼿㼿㼿㼿㼿㼿㼿㼿?" xfId="49081"/>
    <cellStyle name="㼿㼿㼿㼿㼿㼿㼿㼿㼿㼿㼿㼿㼿㼿㼿㼿㼿㼿㼿㼿㼿㼿㼿㼿㼿㼿㼿㼿㼿㼿㼿㼿㼿㼿㼿㼿㼿㼿㼿㼿㼿㼿㼿㼿㼿" xfId="49082"/>
    <cellStyle name="㼿㼿㼿㼿㼿㼿㼿㼿㼿㼿㼿㼿㼿㼿㼿㼿㼿㼿㼿㼿㼿㼿㼿㼿㼿㼿㼿㼿㼿㼿㼿㼿㼿㼿㼿㼿㼿㼿㼿㼿㼿㼿㼿㼿㼿?" xfId="49083"/>
    <cellStyle name="㼿㼿㼿㼿㼿㼿㼿㼿㼿㼿㼿㼿㼿㼿㼿㼿㼿㼿㼿㼿㼿㼿㼿㼿㼿㼿㼿㼿㼿㼿㼿㼿㼿㼿㼿㼿㼿㼿㼿㼿㼿㼿㼿㼿㼿㼿" xfId="49084"/>
    <cellStyle name="㼿㼿㼿㼿㼿㼿㼿㼿㼿㼿㼿㼿㼿㼿㼿㼿㼿㼿㼿㼿㼿㼿㼿㼿㼿㼿㼿㼿㼿㼿㼿㼿㼿㼿㼿㼿㼿㼿㼿㼿㼿㼿㼿㼿㼿㼿㼿㼿" xfId="49085"/>
    <cellStyle name="㼿㼿㼿㼿㼿㼿㼿㼿㼿㼿㼿㼿㼿㼿㼿㼿㼿㼿㼿㼿㼿㼿㼿㼿㼿㼿㼿㼿㼿㼿㼿㼿㼿㼿㼿㼿㼿㼿㼿㼿㼿㼿㼿㼿㼿㼿㼿㼿?" xfId="49086"/>
    <cellStyle name="㼿㼿㼿㼿㼿㼿㼿㼿㼿㼿㼿㼿㼿㼿㼿㼿㼿㼿㼿㼿㼿㼿㼿㼿㼿㼿㼿㼿㼿㼿㼿㼿㼿㼿㼿㼿㼿㼿㼿㼿㼿㼿㼿㼿㼿㼿㼿㼿㼿" xfId="49087"/>
    <cellStyle name="㼿㼿㼿㼿㼿㼿㼿㼿㼿㼿㼿㼿㼿㼿㼿㼿㼿㼿㼿㼿㼿㼿㼿㼿㼿㼿㼿㼿㼿㼿㼿㼿㼿㼿㼿㼿㼿㼿㼿㼿㼿㼿㼿㼿㼿㼿㼿㼿㼿?" xfId="49088"/>
    <cellStyle name="㼿㼿㼿㼿㼿㼿㼿㼿㼿㼿㼿㼿㼿㼿㼿㼿㼿㼿㼿㼿㼿㼿㼿㼿㼿㼿㼿㼿㼿㼿㼿㼿㼿㼿㼿㼿㼿㼿㼿㼿㼿㼿㼿㼿㼿㼿㼿㼿㼿㼿" xfId="49089"/>
    <cellStyle name="㼿㼿㼿㼿㼿㼿㼿㼿㼿㼿㼿㼿㼿㼿㼿㼿㼿㼿㼿㼿㼿㼿㼿㼿㼿㼿㼿㼿㼿㼿㼿㼿㼿㼿㼿㼿㼿㼿㼿㼿㼿㼿㼿㼿㼿㼿㼿㼿㼿㼿?" xfId="49090"/>
    <cellStyle name="㼿㼿㼿㼿㼿㼿㼿㼿㼿㼿㼿㼿㼿㼿㼿㼿㼿㼿㼿㼿㼿㼿㼿㼿㼿㼿㼿㼿㼿㼿㼿㼿㼿㼿㼿㼿㼿㼿㼿㼿㼿㼿㼿㼿㼿㼿㼿㼿㼿㼿㼿" xfId="49091"/>
    <cellStyle name="㼿㼿㼿㼿㼿㼿㼿㼿㼿㼿㼿㼿㼿㼿㼿㼿㼿㼿㼿㼿㼿㼿㼿㼿㼿㼿㼿㼿㼿㼿㼿㼿㼿㼿㼿㼿㼿㼿㼿㼿㼿㼿㼿㼿㼿㼿㼿㼿㼿㼿㼿?" xfId="49092"/>
    <cellStyle name="㼿㼿㼿㼿㼿㼿㼿㼿㼿㼿㼿㼿㼿㼿㼿㼿㼿㼿㼿㼿㼿㼿㼿㼿㼿㼿㼿㼿㼿㼿㼿㼿㼿㼿㼿㼿㼿㼿㼿㼿㼿㼿㼿㼿㼿㼿㼿㼿㼿㼿㼿㼿" xfId="49093"/>
    <cellStyle name="㼿㼿㼿㼿㼿㼿㼿㼿㼿㼿㼿㼿㼿㼿㼿㼿㼿㼿㼿㼿㼿㼿㼿㼿㼿㼿㼿㼿㼿㼿㼿㼿㼿㼿㼿㼿㼿㼿㼿㼿㼿㼿㼿㼿㼿㼿㼿㼿㼿㼿㼿㼿?" xfId="49094"/>
    <cellStyle name="㼿㼿㼿㼿㼿㼿㼿㼿㼿㼿㼿㼿㼿㼿㼿㼿㼿㼿㼿㼿㼿㼿㼿㼿㼿㼿㼿㼿㼿㼿㼿㼿㼿㼿㼿㼿㼿㼿㼿㼿㼿㼿㼿㼿㼿㼿㼿㼿㼿㼿㼿㼿㼿" xfId="49095"/>
    <cellStyle name="㼿㼿㼿㼿㼿㼿㼿㼿㼿㼿㼿㼿㼿㼿㼿㼿㼿㼿㼿㼿㼿㼿㼿㼿㼿㼿㼿㼿㼿㼿㼿㼿㼿㼿㼿㼿㼿㼿㼿㼿㼿㼿㼿㼿㼿㼿㼿㼿㼿㼿㼿㼿㼿㼿?" xfId="49096"/>
    <cellStyle name="㼿㼿㼿㼿㼿㼿㼿㼿㼿㼿㼿㼿㼿㼿㼿㼿㼿㼿㼿㼿㼿㼿㼿㼿㼿㼿㼿㼿㼿㼿㼿㼿㼿㼿㼿㼿㼿㼿㼿㼿㼿㼿㼿㼿㼿㼿㼿㼿㼿㼿㼿㼿㼿㼿㼿" xfId="49097"/>
    <cellStyle name="㼿㼿㼿㼿㼿㼿㼿㼿㼿㼿㼿㼿㼿㼿㼿㼿㼿㼿㼿㼿㼿㼿㼿㼿㼿㼿㼿㼿㼿㼿㼿㼿㼿㼿㼿㼿㼿㼿㼿㼿㼿㼿㼿㼿㼿㼿㼿㼿㼿㼿㼿㼿㼿㼿㼿?" xfId="490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55;&#1088;&#1080;&#1083;&#1086;&#1078;&#1077;&#1085;&#1080;&#1077;%2010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_квартал_финансирование"/>
    </sheetNames>
    <sheetDataSet>
      <sheetData sheetId="0">
        <row r="24">
          <cell r="C24" t="str">
            <v>0</v>
          </cell>
          <cell r="D24" t="str">
            <v>ВСЕГО по инвестиционной программе, в том числе:</v>
          </cell>
          <cell r="E24" t="str">
            <v>****</v>
          </cell>
          <cell r="G24">
            <v>2714.2155659420455</v>
          </cell>
          <cell r="H24">
            <v>13713.330969202891</v>
          </cell>
          <cell r="I24">
            <v>4.0000000000000002E-4</v>
          </cell>
          <cell r="J24">
            <v>35549.108639754821</v>
          </cell>
          <cell r="K24">
            <v>45951.788308037416</v>
          </cell>
          <cell r="M24">
            <v>29830.840400000001</v>
          </cell>
          <cell r="N24">
            <v>7227.4691371244717</v>
          </cell>
          <cell r="O24">
            <v>4481.9521808709242</v>
          </cell>
          <cell r="P24">
            <v>1026.1585570422851</v>
          </cell>
          <cell r="Q24">
            <v>1190.6484809337999</v>
          </cell>
          <cell r="R24">
            <v>1111.1465761165869</v>
          </cell>
          <cell r="S24">
            <v>1156.7389742597998</v>
          </cell>
          <cell r="T24">
            <v>1160.1227812273205</v>
          </cell>
          <cell r="U24">
            <v>2134.5649074615249</v>
          </cell>
          <cell r="V24">
            <v>3930.0427512630267</v>
          </cell>
          <cell r="W24">
            <v>4.0000000000000002E-4</v>
          </cell>
          <cell r="X24">
            <v>25348.888619129073</v>
          </cell>
          <cell r="Y24">
            <v>1184.5254664847323</v>
          </cell>
          <cell r="Z24">
            <v>0.35922709980006601</v>
          </cell>
        </row>
        <row r="25">
          <cell r="C25" t="str">
            <v>0.1</v>
          </cell>
          <cell r="D25" t="str">
            <v>Технологическое присоединение, всего</v>
          </cell>
          <cell r="E25" t="str">
            <v>***</v>
          </cell>
          <cell r="G25">
            <v>706.2701731784631</v>
          </cell>
          <cell r="H25">
            <v>3428.9683447367438</v>
          </cell>
          <cell r="I25">
            <v>0</v>
          </cell>
          <cell r="J25">
            <v>8159.9146482499955</v>
          </cell>
          <cell r="K25">
            <v>17281.792236991969</v>
          </cell>
          <cell r="M25">
            <v>10205.870000000003</v>
          </cell>
          <cell r="N25">
            <v>2176.2723625330245</v>
          </cell>
          <cell r="O25">
            <v>2426.7792355769247</v>
          </cell>
          <cell r="P25">
            <v>433.94311852289985</v>
          </cell>
          <cell r="Q25">
            <v>718.08294365500001</v>
          </cell>
          <cell r="R25">
            <v>664.18395182897461</v>
          </cell>
          <cell r="S25">
            <v>730.64644453100004</v>
          </cell>
          <cell r="T25">
            <v>482.31776550310633</v>
          </cell>
          <cell r="U25">
            <v>978.04984739092504</v>
          </cell>
          <cell r="V25">
            <v>595.82716907804411</v>
          </cell>
          <cell r="W25">
            <v>0</v>
          </cell>
          <cell r="X25">
            <v>7779.0907644230747</v>
          </cell>
          <cell r="Y25">
            <v>846.33439972194412</v>
          </cell>
          <cell r="Z25">
            <v>0.53550391669576913</v>
          </cell>
        </row>
        <row r="26">
          <cell r="C26" t="str">
            <v>0.2</v>
          </cell>
          <cell r="D26" t="str">
            <v>Реконструкция, модернизация, техническое перевооружение, всего</v>
          </cell>
          <cell r="E26" t="str">
            <v>***</v>
          </cell>
          <cell r="G26">
            <v>843.88207324368852</v>
          </cell>
          <cell r="H26">
            <v>4577.7348012476059</v>
          </cell>
          <cell r="I26">
            <v>0</v>
          </cell>
          <cell r="J26">
            <v>16598.646189847183</v>
          </cell>
          <cell r="K26">
            <v>18077.23520925788</v>
          </cell>
          <cell r="M26">
            <v>12898.12</v>
          </cell>
          <cell r="N26">
            <v>3758.6001661028818</v>
          </cell>
          <cell r="O26">
            <v>1330.6427893846001</v>
          </cell>
          <cell r="P26">
            <v>462.47424942110081</v>
          </cell>
          <cell r="Q26">
            <v>259.26987631599997</v>
          </cell>
          <cell r="R26">
            <v>308.26649794441153</v>
          </cell>
          <cell r="S26">
            <v>267.330129941</v>
          </cell>
          <cell r="T26">
            <v>377.21078922723666</v>
          </cell>
          <cell r="U26">
            <v>804.04216491180011</v>
          </cell>
          <cell r="V26">
            <v>2610.6483244823366</v>
          </cell>
          <cell r="W26">
            <v>0</v>
          </cell>
          <cell r="X26">
            <v>11567.4772106154</v>
          </cell>
          <cell r="Y26">
            <v>182.6912527918511</v>
          </cell>
          <cell r="Z26">
            <v>0.15914544035029524</v>
          </cell>
        </row>
        <row r="27">
          <cell r="C27" t="str">
            <v>0.3</v>
          </cell>
          <cell r="D27" t="str">
            <v>Инвестиционные проекты, реализация которых обуславливается схемами и программами перспективного развития электроэнергетики, всего</v>
          </cell>
          <cell r="E27" t="str">
            <v>***</v>
          </cell>
          <cell r="G27">
            <v>984.79891951989373</v>
          </cell>
          <cell r="H27">
            <v>4705.9624232185406</v>
          </cell>
          <cell r="I27">
            <v>0</v>
          </cell>
          <cell r="J27">
            <v>9356.2458915059669</v>
          </cell>
          <cell r="K27">
            <v>6645.3386414020952</v>
          </cell>
          <cell r="M27">
            <v>4092.01</v>
          </cell>
          <cell r="N27">
            <v>696.44722660347293</v>
          </cell>
          <cell r="O27">
            <v>152.10214689039998</v>
          </cell>
          <cell r="P27">
            <v>27.728931567084668</v>
          </cell>
          <cell r="Q27">
            <v>15.898942829999999</v>
          </cell>
          <cell r="R27">
            <v>103.26720190600076</v>
          </cell>
          <cell r="S27">
            <v>28.147163970000005</v>
          </cell>
          <cell r="T27">
            <v>93.869652353777397</v>
          </cell>
          <cell r="U27">
            <v>108.05604009039999</v>
          </cell>
          <cell r="V27">
            <v>471.58188752915248</v>
          </cell>
          <cell r="W27">
            <v>0</v>
          </cell>
          <cell r="X27">
            <v>3939.9078531096002</v>
          </cell>
          <cell r="Y27">
            <v>-72.76363893646284</v>
          </cell>
          <cell r="Z27">
            <v>-0.32358697286428351</v>
          </cell>
        </row>
        <row r="28">
          <cell r="C28" t="str">
            <v>0.4</v>
          </cell>
          <cell r="D28" t="str">
            <v>Прочее новое строительство объектов электросетевого хозяйства, всего</v>
          </cell>
          <cell r="E28" t="str">
            <v>***</v>
          </cell>
          <cell r="G28">
            <v>179.26400000000001</v>
          </cell>
          <cell r="H28">
            <v>1000.665</v>
          </cell>
          <cell r="I28">
            <v>0</v>
          </cell>
          <cell r="J28">
            <v>1434.301510151676</v>
          </cell>
          <cell r="K28">
            <v>628.80289316752544</v>
          </cell>
          <cell r="M28">
            <v>470.41</v>
          </cell>
          <cell r="N28">
            <v>14.867999999999999</v>
          </cell>
          <cell r="O28">
            <v>27.765430490000004</v>
          </cell>
          <cell r="P28">
            <v>1.4079999999999999</v>
          </cell>
          <cell r="Q28">
            <v>22.128033030000001</v>
          </cell>
          <cell r="R28">
            <v>1.18</v>
          </cell>
          <cell r="S28">
            <v>2.944</v>
          </cell>
          <cell r="T28">
            <v>1.8079999999999998</v>
          </cell>
          <cell r="U28">
            <v>2.6933974600000004</v>
          </cell>
          <cell r="V28">
            <v>10.472000000000001</v>
          </cell>
          <cell r="W28">
            <v>0</v>
          </cell>
          <cell r="X28">
            <v>442.64456951</v>
          </cell>
          <cell r="Y28">
            <v>23.369430490000003</v>
          </cell>
          <cell r="Z28">
            <v>5.3160669904458606</v>
          </cell>
        </row>
        <row r="29">
          <cell r="C29" t="str">
            <v>0.5</v>
          </cell>
          <cell r="D29" t="str">
            <v>Покупка земельных участков для целей реализации инвестиционных проектов, всего</v>
          </cell>
          <cell r="E29" t="str">
            <v>***</v>
          </cell>
          <cell r="G29">
            <v>0</v>
          </cell>
          <cell r="H29">
            <v>0</v>
          </cell>
          <cell r="I29">
            <v>0</v>
          </cell>
          <cell r="J29">
            <v>0</v>
          </cell>
          <cell r="K29">
            <v>2.6088557720000001</v>
          </cell>
          <cell r="M29">
            <v>0.28000000000000003</v>
          </cell>
          <cell r="N29">
            <v>0.28199995</v>
          </cell>
          <cell r="O29">
            <v>0.17835225999999998</v>
          </cell>
          <cell r="P29">
            <v>0</v>
          </cell>
          <cell r="Q29">
            <v>0.11972358</v>
          </cell>
          <cell r="R29">
            <v>0</v>
          </cell>
          <cell r="S29">
            <v>5.8628680000000002E-2</v>
          </cell>
          <cell r="T29">
            <v>0</v>
          </cell>
          <cell r="U29">
            <v>0</v>
          </cell>
          <cell r="V29">
            <v>0.28199995</v>
          </cell>
          <cell r="W29">
            <v>0</v>
          </cell>
          <cell r="X29">
            <v>0.10164774000000004</v>
          </cell>
          <cell r="Y29">
            <v>0.17835225999999998</v>
          </cell>
          <cell r="Z29" t="str">
            <v xml:space="preserve"> </v>
          </cell>
        </row>
        <row r="30">
          <cell r="C30" t="str">
            <v>0.6</v>
          </cell>
          <cell r="D30" t="str">
            <v>Приобретение электросетевых активов, земельных участков и пр. объектов, всего:</v>
          </cell>
          <cell r="E30" t="str">
            <v>***</v>
          </cell>
          <cell r="G30">
            <v>0</v>
          </cell>
          <cell r="H30">
            <v>0</v>
          </cell>
          <cell r="I30">
            <v>0</v>
          </cell>
          <cell r="J30">
            <v>0</v>
          </cell>
          <cell r="K30">
            <v>773.50434999999993</v>
          </cell>
          <cell r="M30">
            <v>510.71</v>
          </cell>
          <cell r="N30">
            <v>168.09234218629331</v>
          </cell>
          <cell r="O30">
            <v>3.3403119999999999</v>
          </cell>
          <cell r="P30">
            <v>3.9600000000064028E-3</v>
          </cell>
          <cell r="Q30">
            <v>0</v>
          </cell>
          <cell r="R30">
            <v>0</v>
          </cell>
          <cell r="S30">
            <v>0.51300000000000001</v>
          </cell>
          <cell r="T30">
            <v>0</v>
          </cell>
          <cell r="U30">
            <v>2.827312</v>
          </cell>
          <cell r="V30">
            <v>168.0883821862933</v>
          </cell>
          <cell r="W30">
            <v>0</v>
          </cell>
          <cell r="X30">
            <v>507.36968799999994</v>
          </cell>
          <cell r="Y30">
            <v>3.3363519999999935</v>
          </cell>
          <cell r="Z30">
            <v>842.51313131176744</v>
          </cell>
        </row>
        <row r="31">
          <cell r="C31" t="str">
            <v>0.7</v>
          </cell>
          <cell r="D31" t="str">
            <v>Прочие инвестиционные проекты, всего</v>
          </cell>
          <cell r="E31" t="str">
            <v>***</v>
          </cell>
          <cell r="G31">
            <v>0</v>
          </cell>
          <cell r="H31">
            <v>0</v>
          </cell>
          <cell r="I31">
            <v>0</v>
          </cell>
          <cell r="J31">
            <v>0</v>
          </cell>
          <cell r="K31">
            <v>2542.505721445943</v>
          </cell>
          <cell r="M31">
            <v>1653.44</v>
          </cell>
          <cell r="N31">
            <v>412.90663974879999</v>
          </cell>
          <cell r="O31">
            <v>541.14351426899998</v>
          </cell>
          <cell r="P31">
            <v>100.59989753119999</v>
          </cell>
          <cell r="Q31">
            <v>175.14856152279998</v>
          </cell>
          <cell r="R31">
            <v>34.248524437199997</v>
          </cell>
          <cell r="S31">
            <v>127.09920713780001</v>
          </cell>
          <cell r="T31">
            <v>204.91617414320001</v>
          </cell>
          <cell r="U31">
            <v>238.89574560839998</v>
          </cell>
          <cell r="V31">
            <v>73.142588037199971</v>
          </cell>
          <cell r="W31">
            <v>0</v>
          </cell>
          <cell r="X31">
            <v>1112.2964857309998</v>
          </cell>
          <cell r="Y31">
            <v>201.37891815740005</v>
          </cell>
          <cell r="Z31">
            <v>0.59270130102447338</v>
          </cell>
        </row>
        <row r="32">
          <cell r="C32" t="str">
            <v>1</v>
          </cell>
          <cell r="D32" t="str">
            <v>Алтайский край</v>
          </cell>
          <cell r="E32" t="str">
            <v>***</v>
          </cell>
          <cell r="G32">
            <v>955.69205103448257</v>
          </cell>
          <cell r="H32">
            <v>5168.2828788799998</v>
          </cell>
          <cell r="I32">
            <v>0</v>
          </cell>
          <cell r="J32">
            <v>10956.082734673126</v>
          </cell>
          <cell r="K32">
            <v>10298.414300275415</v>
          </cell>
          <cell r="M32">
            <v>5925.32</v>
          </cell>
          <cell r="N32">
            <v>1724.6408234117646</v>
          </cell>
          <cell r="O32">
            <v>814.14449999999999</v>
          </cell>
          <cell r="P32">
            <v>163.99129601092437</v>
          </cell>
          <cell r="Q32">
            <v>178.12109999999998</v>
          </cell>
          <cell r="R32">
            <v>511.84682837025213</v>
          </cell>
          <cell r="S32">
            <v>216.05800000000002</v>
          </cell>
          <cell r="T32">
            <v>279.08919966352943</v>
          </cell>
          <cell r="U32">
            <v>419.96540000000005</v>
          </cell>
          <cell r="V32">
            <v>769.71349936705872</v>
          </cell>
          <cell r="W32">
            <v>0</v>
          </cell>
          <cell r="X32">
            <v>5111.1755000000003</v>
          </cell>
          <cell r="Y32">
            <v>-140.78282404470613</v>
          </cell>
          <cell r="Z32">
            <v>-0.14742778900534972</v>
          </cell>
        </row>
        <row r="33">
          <cell r="C33" t="str">
            <v>1.1</v>
          </cell>
          <cell r="D33" t="str">
            <v>Технологическое присоединение, всего, в том числе:</v>
          </cell>
          <cell r="E33" t="str">
            <v>***</v>
          </cell>
          <cell r="G33">
            <v>68.72</v>
          </cell>
          <cell r="H33">
            <v>317.89299999999997</v>
          </cell>
          <cell r="I33">
            <v>0</v>
          </cell>
          <cell r="J33">
            <v>1003.1699999999998</v>
          </cell>
          <cell r="K33">
            <v>2097.3035903764735</v>
          </cell>
          <cell r="M33">
            <v>1430.0300000000002</v>
          </cell>
          <cell r="N33">
            <v>551.09366350588232</v>
          </cell>
          <cell r="O33">
            <v>322.21342000000004</v>
          </cell>
          <cell r="P33">
            <v>42.692</v>
          </cell>
          <cell r="Q33">
            <v>75.52800000000002</v>
          </cell>
          <cell r="R33">
            <v>314.55099999999999</v>
          </cell>
          <cell r="S33">
            <v>91.536420000000007</v>
          </cell>
          <cell r="T33">
            <v>104.282</v>
          </cell>
          <cell r="U33">
            <v>155.14900000000006</v>
          </cell>
          <cell r="V33">
            <v>89.568663505882398</v>
          </cell>
          <cell r="W33">
            <v>0</v>
          </cell>
          <cell r="X33">
            <v>1107.8165800000002</v>
          </cell>
          <cell r="Y33">
            <v>-139.31158000000022</v>
          </cell>
          <cell r="Z33">
            <v>-0.30185056064135252</v>
          </cell>
        </row>
        <row r="34">
          <cell r="C34" t="str">
            <v>1.1.1</v>
          </cell>
          <cell r="D34" t="str">
            <v>Технологическое присоединение энергопринимающих устройств потребителей, всего, в том числе:</v>
          </cell>
          <cell r="E34" t="str">
            <v>**</v>
          </cell>
          <cell r="G34">
            <v>68.72</v>
          </cell>
          <cell r="H34">
            <v>317.89299999999997</v>
          </cell>
          <cell r="I34">
            <v>0</v>
          </cell>
          <cell r="J34">
            <v>1003.1699999999998</v>
          </cell>
          <cell r="K34">
            <v>2097.3035903764735</v>
          </cell>
          <cell r="M34">
            <v>1430.0300000000002</v>
          </cell>
          <cell r="N34">
            <v>551.09366350588232</v>
          </cell>
          <cell r="O34">
            <v>322.21342000000004</v>
          </cell>
          <cell r="P34">
            <v>42.692</v>
          </cell>
          <cell r="Q34">
            <v>75.52800000000002</v>
          </cell>
          <cell r="R34">
            <v>314.55099999999999</v>
          </cell>
          <cell r="S34">
            <v>91.536420000000007</v>
          </cell>
          <cell r="T34">
            <v>104.282</v>
          </cell>
          <cell r="U34">
            <v>155.14900000000006</v>
          </cell>
          <cell r="V34">
            <v>89.568663505882398</v>
          </cell>
          <cell r="W34">
            <v>0</v>
          </cell>
          <cell r="X34">
            <v>1107.8165800000002</v>
          </cell>
          <cell r="Y34">
            <v>-139.31158000000022</v>
          </cell>
          <cell r="Z34">
            <v>-0.30185056064135252</v>
          </cell>
        </row>
        <row r="35">
          <cell r="C35" t="str">
            <v>1.1.1.1</v>
          </cell>
          <cell r="D35" t="str">
            <v>Технологическое присоединение энергопринимающих устройств потребителей максимальной мощностью до 15 кВт включительно, всего</v>
          </cell>
          <cell r="E35" t="str">
            <v>*</v>
          </cell>
          <cell r="G35">
            <v>0</v>
          </cell>
          <cell r="H35">
            <v>0</v>
          </cell>
          <cell r="I35">
            <v>0</v>
          </cell>
          <cell r="J35">
            <v>0</v>
          </cell>
          <cell r="K35">
            <v>1436.99529411765</v>
          </cell>
          <cell r="M35">
            <v>1108.1500000000001</v>
          </cell>
          <cell r="N35">
            <v>229.21783430588241</v>
          </cell>
          <cell r="O35">
            <v>198.91642000000002</v>
          </cell>
          <cell r="P35">
            <v>42</v>
          </cell>
          <cell r="Q35">
            <v>62.555000000000007</v>
          </cell>
          <cell r="R35">
            <v>54</v>
          </cell>
          <cell r="S35">
            <v>69.330420000000004</v>
          </cell>
          <cell r="T35">
            <v>73</v>
          </cell>
          <cell r="U35">
            <v>67.031000000000006</v>
          </cell>
          <cell r="V35">
            <v>60.217834305882405</v>
          </cell>
          <cell r="W35">
            <v>0</v>
          </cell>
          <cell r="X35">
            <v>909.23358000000007</v>
          </cell>
          <cell r="Y35">
            <v>29.916420000000016</v>
          </cell>
          <cell r="Z35">
            <v>0.17702023668639064</v>
          </cell>
        </row>
        <row r="36">
          <cell r="A36" t="str">
            <v>51а_АЭ</v>
          </cell>
          <cell r="B36" t="str">
            <v>АЭ0</v>
          </cell>
          <cell r="C36" t="str">
            <v>1.1.1</v>
          </cell>
          <cell r="D36" t="str">
            <v>Технологическое присоединение энергопринимающих устройств потребителей максимальной мощностью до 15 кВт включительно (ТПиР)</v>
          </cell>
          <cell r="E36" t="str">
            <v>Алтайэнерго</v>
          </cell>
          <cell r="F36" t="str">
            <v>Г</v>
          </cell>
          <cell r="G36" t="str">
            <v>нд</v>
          </cell>
          <cell r="H36" t="str">
            <v>нд</v>
          </cell>
          <cell r="I36" t="str">
            <v>нд</v>
          </cell>
          <cell r="J36" t="str">
            <v>нд</v>
          </cell>
          <cell r="K36">
            <v>971.58204411765018</v>
          </cell>
          <cell r="L36" t="str">
            <v>нд</v>
          </cell>
          <cell r="M36">
            <v>816.07</v>
          </cell>
          <cell r="N36">
            <v>157.2759429882353</v>
          </cell>
          <cell r="O36">
            <v>121.52000000000001</v>
          </cell>
          <cell r="P36">
            <v>29</v>
          </cell>
          <cell r="Q36">
            <v>38.176000000000002</v>
          </cell>
          <cell r="R36">
            <v>36</v>
          </cell>
          <cell r="S36">
            <v>45.017000000000003</v>
          </cell>
          <cell r="T36">
            <v>54</v>
          </cell>
          <cell r="U36">
            <v>38.326999999999998</v>
          </cell>
          <cell r="V36">
            <v>38.2759429882353</v>
          </cell>
          <cell r="W36">
            <v>0</v>
          </cell>
          <cell r="X36">
            <v>694.55000000000007</v>
          </cell>
          <cell r="Y36">
            <v>2.5200000000000102</v>
          </cell>
          <cell r="Z36">
            <v>2.117647058823538E-2</v>
          </cell>
          <cell r="AA36" t="str">
            <v>Выполнение обязательств по технологическому присоединению потребителей льготных категорий</v>
          </cell>
        </row>
        <row r="37">
          <cell r="A37" t="str">
            <v>51_АЭ</v>
          </cell>
          <cell r="B37" t="str">
            <v>АЭ1</v>
          </cell>
          <cell r="C37" t="str">
            <v>1.1.1.1</v>
          </cell>
          <cell r="D37" t="str">
            <v>Технологическое присоединение энергопринимающих устройств потребителей максимальной мощностью до 15 кВт включительно (новое строительство)</v>
          </cell>
          <cell r="E37" t="str">
            <v>Алтайэнерго</v>
          </cell>
          <cell r="F37" t="str">
            <v>Г</v>
          </cell>
          <cell r="G37" t="str">
            <v>нд</v>
          </cell>
          <cell r="H37" t="str">
            <v>нд</v>
          </cell>
          <cell r="I37" t="str">
            <v>нд</v>
          </cell>
          <cell r="J37" t="str">
            <v>нд</v>
          </cell>
          <cell r="K37">
            <v>465.41324999999983</v>
          </cell>
          <cell r="L37" t="str">
            <v>нд</v>
          </cell>
          <cell r="M37">
            <v>292.08</v>
          </cell>
          <cell r="N37">
            <v>71.941891317647105</v>
          </cell>
          <cell r="O37">
            <v>77.396420000000006</v>
          </cell>
          <cell r="P37">
            <v>13</v>
          </cell>
          <cell r="Q37">
            <v>24.379000000000001</v>
          </cell>
          <cell r="R37">
            <v>18</v>
          </cell>
          <cell r="S37">
            <v>24.313420000000001</v>
          </cell>
          <cell r="T37">
            <v>19</v>
          </cell>
          <cell r="U37">
            <v>28.704000000000008</v>
          </cell>
          <cell r="V37">
            <v>21.941891317647105</v>
          </cell>
          <cell r="W37">
            <v>0</v>
          </cell>
          <cell r="X37">
            <v>214.68357999999998</v>
          </cell>
          <cell r="Y37">
            <v>27.396420000000006</v>
          </cell>
          <cell r="Z37">
            <v>0.54792840000000009</v>
          </cell>
          <cell r="AA37" t="str">
            <v>Выполнение обязательств по технологическому присоединению потребителей льготных категорий</v>
          </cell>
        </row>
        <row r="38">
          <cell r="A38" t="str">
            <v>0</v>
          </cell>
          <cell r="B38" t="str">
            <v>АЭ2</v>
          </cell>
          <cell r="C38" t="str">
            <v>1.1.1.1</v>
          </cell>
        </row>
        <row r="39">
          <cell r="A39" t="str">
            <v>0</v>
          </cell>
          <cell r="B39" t="str">
            <v>АЭ3</v>
          </cell>
          <cell r="C39" t="str">
            <v>1.1.1.1</v>
          </cell>
        </row>
        <row r="40">
          <cell r="A40" t="str">
            <v>0</v>
          </cell>
          <cell r="B40" t="str">
            <v>АЭ4</v>
          </cell>
          <cell r="C40" t="str">
            <v>1.1.1.1</v>
          </cell>
        </row>
        <row r="41">
          <cell r="A41" t="str">
            <v>0</v>
          </cell>
          <cell r="B41" t="str">
            <v>АЭ5</v>
          </cell>
          <cell r="C41" t="str">
            <v>1.1.1.1</v>
          </cell>
        </row>
        <row r="42">
          <cell r="C42" t="str">
            <v>1.1.1.2</v>
          </cell>
          <cell r="D42" t="str">
            <v>Технологическое присоединение энергопринимающих устройств потребителей максимальной мощностью до 150 кВт включительно, всего</v>
          </cell>
          <cell r="E42" t="str">
            <v>*</v>
          </cell>
          <cell r="F42">
            <v>0</v>
          </cell>
          <cell r="G42">
            <v>0</v>
          </cell>
          <cell r="H42">
            <v>0</v>
          </cell>
          <cell r="I42">
            <v>0</v>
          </cell>
          <cell r="J42">
            <v>0</v>
          </cell>
          <cell r="K42">
            <v>29.034893529411764</v>
          </cell>
          <cell r="M42">
            <v>0</v>
          </cell>
          <cell r="N42">
            <v>-1.3767058823432876E-4</v>
          </cell>
          <cell r="O42">
            <v>30.128</v>
          </cell>
          <cell r="P42">
            <v>0</v>
          </cell>
          <cell r="Q42">
            <v>6.5750000000000002</v>
          </cell>
          <cell r="R42">
            <v>0</v>
          </cell>
          <cell r="S42">
            <v>13.704000000000001</v>
          </cell>
          <cell r="T42">
            <v>0</v>
          </cell>
          <cell r="U42">
            <v>9.8490000000000002</v>
          </cell>
          <cell r="V42">
            <v>-1.3767058823432876E-4</v>
          </cell>
          <cell r="W42">
            <v>0</v>
          </cell>
          <cell r="X42">
            <v>-30.128</v>
          </cell>
          <cell r="Y42">
            <v>30.128</v>
          </cell>
          <cell r="Z42" t="str">
            <v xml:space="preserve"> </v>
          </cell>
        </row>
        <row r="43">
          <cell r="A43" t="str">
            <v>160_АЭ</v>
          </cell>
          <cell r="B43" t="str">
            <v>АЭ0</v>
          </cell>
          <cell r="C43" t="str">
            <v>1.1.1.2</v>
          </cell>
          <cell r="D43" t="str">
            <v>Технологическое присоединение энергопринимающих устройств потребителей максимальной мощностью до 150 кВт включительно (ТПиР)</v>
          </cell>
          <cell r="E43" t="str">
            <v>Алтайэнерго</v>
          </cell>
          <cell r="F43" t="str">
            <v>Г</v>
          </cell>
          <cell r="G43" t="str">
            <v>нд</v>
          </cell>
          <cell r="H43" t="str">
            <v>нд</v>
          </cell>
          <cell r="I43" t="str">
            <v>нд</v>
          </cell>
          <cell r="J43" t="str">
            <v>нд</v>
          </cell>
          <cell r="K43">
            <v>22.358823529411765</v>
          </cell>
          <cell r="L43" t="str">
            <v>нд</v>
          </cell>
          <cell r="M43">
            <v>0</v>
          </cell>
          <cell r="N43">
            <v>-1.3767058823432876E-4</v>
          </cell>
          <cell r="O43">
            <v>16.678999999999998</v>
          </cell>
          <cell r="P43">
            <v>0</v>
          </cell>
          <cell r="Q43">
            <v>3.359</v>
          </cell>
          <cell r="R43">
            <v>0</v>
          </cell>
          <cell r="S43">
            <v>6.9519999999999991</v>
          </cell>
          <cell r="T43">
            <v>0</v>
          </cell>
          <cell r="U43">
            <v>6.3679999999999994</v>
          </cell>
          <cell r="V43">
            <v>-1.3767058823432876E-4</v>
          </cell>
          <cell r="W43">
            <v>0</v>
          </cell>
          <cell r="X43">
            <v>-16.678999999999998</v>
          </cell>
          <cell r="Y43">
            <v>16.678999999999998</v>
          </cell>
          <cell r="Z43" t="str">
            <v xml:space="preserve"> </v>
          </cell>
          <cell r="AA43" t="str">
            <v>Выполнение обязательств по технологическому присоединению потребителей</v>
          </cell>
        </row>
        <row r="44">
          <cell r="A44" t="str">
            <v>138_АЭ</v>
          </cell>
          <cell r="B44" t="str">
            <v>АЭ1</v>
          </cell>
          <cell r="C44" t="str">
            <v>1.1.1.2</v>
          </cell>
          <cell r="D44" t="str">
            <v>Технологическое присоединение энергопринимающих устройств потребителей максимальной мощностью до 150 кВт включительно (новое строительство)</v>
          </cell>
          <cell r="E44" t="str">
            <v>Алтайэнерго</v>
          </cell>
          <cell r="F44" t="str">
            <v>Г</v>
          </cell>
          <cell r="G44" t="str">
            <v>нд</v>
          </cell>
          <cell r="H44" t="str">
            <v>нд</v>
          </cell>
          <cell r="I44" t="str">
            <v>нд</v>
          </cell>
          <cell r="J44" t="str">
            <v>нд</v>
          </cell>
          <cell r="K44">
            <v>6.6760699999999993</v>
          </cell>
          <cell r="L44" t="str">
            <v>нд</v>
          </cell>
          <cell r="M44">
            <v>0</v>
          </cell>
          <cell r="N44">
            <v>0</v>
          </cell>
          <cell r="O44">
            <v>13.449000000000002</v>
          </cell>
          <cell r="P44">
            <v>0</v>
          </cell>
          <cell r="Q44">
            <v>3.2160000000000002</v>
          </cell>
          <cell r="R44">
            <v>0</v>
          </cell>
          <cell r="S44">
            <v>6.7520000000000016</v>
          </cell>
          <cell r="T44">
            <v>0</v>
          </cell>
          <cell r="U44">
            <v>3.4809999999999999</v>
          </cell>
          <cell r="V44">
            <v>0</v>
          </cell>
          <cell r="W44">
            <v>0</v>
          </cell>
          <cell r="X44">
            <v>-13.449000000000002</v>
          </cell>
          <cell r="Y44">
            <v>13.449000000000002</v>
          </cell>
          <cell r="Z44" t="str">
            <v xml:space="preserve"> </v>
          </cell>
          <cell r="AA44" t="str">
            <v>Выполнение обязательств по технологическому присоединению потребителей</v>
          </cell>
        </row>
        <row r="45">
          <cell r="A45" t="str">
            <v>0</v>
          </cell>
          <cell r="B45" t="str">
            <v>АЭ2</v>
          </cell>
          <cell r="C45" t="str">
            <v>1.1.1.2</v>
          </cell>
        </row>
        <row r="46">
          <cell r="A46" t="str">
            <v>0</v>
          </cell>
          <cell r="B46" t="str">
            <v>АЭ3</v>
          </cell>
          <cell r="C46" t="str">
            <v>1.1.1.2</v>
          </cell>
        </row>
        <row r="47">
          <cell r="A47" t="str">
            <v>0</v>
          </cell>
          <cell r="B47" t="str">
            <v>АЭ4</v>
          </cell>
          <cell r="C47" t="str">
            <v>1.1.1.2</v>
          </cell>
        </row>
        <row r="48">
          <cell r="A48" t="str">
            <v>0</v>
          </cell>
          <cell r="B48" t="str">
            <v>АЭ5</v>
          </cell>
          <cell r="C48" t="str">
            <v>1.1.1.2</v>
          </cell>
        </row>
        <row r="49">
          <cell r="C49" t="str">
            <v>1.1.1.3</v>
          </cell>
          <cell r="D49" t="str">
            <v>Технологическое присоединение энергопринимающих устройств потребителей свыше 150 кВт, всего, в том числе:</v>
          </cell>
          <cell r="E49" t="str">
            <v>*</v>
          </cell>
          <cell r="F49">
            <v>0</v>
          </cell>
          <cell r="G49">
            <v>68.72</v>
          </cell>
          <cell r="H49">
            <v>317.89299999999997</v>
          </cell>
          <cell r="I49">
            <v>0</v>
          </cell>
          <cell r="J49">
            <v>1003.1699999999998</v>
          </cell>
          <cell r="K49">
            <v>631.27340272941171</v>
          </cell>
          <cell r="M49">
            <v>321.88</v>
          </cell>
          <cell r="N49">
            <v>321.87596687058817</v>
          </cell>
          <cell r="O49">
            <v>93.169000000000025</v>
          </cell>
          <cell r="P49">
            <v>0.69200000000000006</v>
          </cell>
          <cell r="Q49">
            <v>6.3980000000000041</v>
          </cell>
          <cell r="R49">
            <v>260.55099999999999</v>
          </cell>
          <cell r="S49">
            <v>8.5019999999999989</v>
          </cell>
          <cell r="T49">
            <v>31.282</v>
          </cell>
          <cell r="U49">
            <v>78.269000000000034</v>
          </cell>
          <cell r="V49">
            <v>29.350966870588227</v>
          </cell>
          <cell r="W49">
            <v>0</v>
          </cell>
          <cell r="X49">
            <v>228.71100000000021</v>
          </cell>
          <cell r="Y49">
            <v>-199.35600000000022</v>
          </cell>
          <cell r="Z49">
            <v>-0.68150072643363901</v>
          </cell>
        </row>
        <row r="50">
          <cell r="A50" t="str">
            <v>76_АЭ</v>
          </cell>
          <cell r="B50" t="str">
            <v>АЭ0</v>
          </cell>
          <cell r="C50" t="str">
            <v>1.1.1.3</v>
          </cell>
          <cell r="D50" t="str">
            <v>Строительство ПС 110/10 кВ "Сибирская монета" (2*25МВА) с отпайкой (ВЛ-110кВ) от двухцепной ВЛ-110 кВ "Бийская ТЭЦ - Бирюзовая Катунь"</v>
          </cell>
          <cell r="E50" t="str">
            <v>Алтайэнерго</v>
          </cell>
          <cell r="F50" t="str">
            <v>F_76_АЭ</v>
          </cell>
          <cell r="G50" t="str">
            <v>нд</v>
          </cell>
          <cell r="H50" t="str">
            <v>нд</v>
          </cell>
          <cell r="I50" t="str">
            <v>нд</v>
          </cell>
          <cell r="J50">
            <v>465.59199999999998</v>
          </cell>
          <cell r="K50">
            <v>315.37457919999997</v>
          </cell>
          <cell r="L50" t="str">
            <v>нд</v>
          </cell>
          <cell r="M50">
            <v>314.33999999999997</v>
          </cell>
          <cell r="N50">
            <v>314.34357919999997</v>
          </cell>
          <cell r="O50">
            <v>62.302000000000007</v>
          </cell>
          <cell r="P50">
            <v>0.03</v>
          </cell>
          <cell r="Q50">
            <v>0.16500000000000001</v>
          </cell>
          <cell r="R50">
            <v>260</v>
          </cell>
          <cell r="S50">
            <v>1.05</v>
          </cell>
          <cell r="T50">
            <v>30</v>
          </cell>
          <cell r="U50">
            <v>61.087000000000003</v>
          </cell>
          <cell r="V50">
            <v>24.313579199999992</v>
          </cell>
          <cell r="W50">
            <v>0</v>
          </cell>
          <cell r="X50">
            <v>252.03799999999995</v>
          </cell>
          <cell r="Y50">
            <v>-227.72800000000001</v>
          </cell>
          <cell r="Z50">
            <v>-0.78518773919939322</v>
          </cell>
          <cell r="AA50" t="str">
            <v>Длительность проведения ТЗП. Поздние сроки заключения договоров поставки</v>
          </cell>
        </row>
        <row r="51">
          <cell r="A51" t="str">
            <v>132.04_АЭ</v>
          </cell>
          <cell r="B51" t="str">
            <v>АЭ1</v>
          </cell>
          <cell r="C51" t="str">
            <v>1.1.1.3</v>
          </cell>
          <cell r="D51" t="str">
            <v xml:space="preserve"> Реконструкция ВЛ 10 кВ Л-23-2, "БАРНАУЛЬСКОЕ ДСУ N 4",ООО </v>
          </cell>
          <cell r="E51" t="str">
            <v>Алтайэнерго</v>
          </cell>
          <cell r="F51">
            <v>0</v>
          </cell>
          <cell r="G51">
            <v>0</v>
          </cell>
          <cell r="H51">
            <v>0</v>
          </cell>
          <cell r="I51">
            <v>0</v>
          </cell>
          <cell r="J51">
            <v>0</v>
          </cell>
          <cell r="K51">
            <v>0</v>
          </cell>
          <cell r="L51" t="str">
            <v>нд</v>
          </cell>
          <cell r="M51">
            <v>0</v>
          </cell>
          <cell r="N51">
            <v>0</v>
          </cell>
          <cell r="O51">
            <v>0.32500000000000007</v>
          </cell>
          <cell r="P51">
            <v>0</v>
          </cell>
          <cell r="Q51">
            <v>1.5000000000000001E-2</v>
          </cell>
          <cell r="R51">
            <v>0</v>
          </cell>
          <cell r="S51">
            <v>2.9999999999999975E-3</v>
          </cell>
          <cell r="T51">
            <v>0</v>
          </cell>
          <cell r="U51">
            <v>0.30700000000000005</v>
          </cell>
          <cell r="V51">
            <v>0</v>
          </cell>
          <cell r="W51">
            <v>0</v>
          </cell>
          <cell r="X51">
            <v>-0.32500000000000007</v>
          </cell>
          <cell r="Y51">
            <v>0.32500000000000007</v>
          </cell>
          <cell r="Z51" t="str">
            <v xml:space="preserve"> </v>
          </cell>
          <cell r="AA51" t="str">
            <v>Выполнение обязательств по технологическому присоединению потребителей согласно разработанным проектам.</v>
          </cell>
        </row>
        <row r="52">
          <cell r="A52" t="str">
            <v>132л_АЭ</v>
          </cell>
          <cell r="B52" t="str">
            <v>АЭ2</v>
          </cell>
          <cell r="C52" t="str">
            <v>1.1.1.3</v>
          </cell>
          <cell r="D52" t="str">
            <v>Реконструкция  ВЛ, КТП для ООО "НовоТех", ул.Партизанская , 187, г</v>
          </cell>
          <cell r="E52" t="str">
            <v>Алтайэнерго</v>
          </cell>
          <cell r="F52" t="str">
            <v>G_132л_АЭ</v>
          </cell>
          <cell r="G52" t="str">
            <v>нд</v>
          </cell>
          <cell r="H52" t="str">
            <v>нд</v>
          </cell>
          <cell r="I52" t="str">
            <v>нд</v>
          </cell>
          <cell r="J52">
            <v>4.6130000000000004</v>
          </cell>
          <cell r="K52">
            <v>1.5294117647058823E-2</v>
          </cell>
          <cell r="L52" t="str">
            <v>нд</v>
          </cell>
          <cell r="M52">
            <v>0</v>
          </cell>
          <cell r="N52">
            <v>0</v>
          </cell>
          <cell r="O52">
            <v>1E-3</v>
          </cell>
          <cell r="P52">
            <v>0</v>
          </cell>
          <cell r="Q52">
            <v>0</v>
          </cell>
          <cell r="R52">
            <v>0</v>
          </cell>
          <cell r="S52">
            <v>0</v>
          </cell>
          <cell r="T52">
            <v>0</v>
          </cell>
          <cell r="U52">
            <v>1E-3</v>
          </cell>
          <cell r="V52">
            <v>0</v>
          </cell>
          <cell r="W52">
            <v>0</v>
          </cell>
          <cell r="X52">
            <v>-1E-3</v>
          </cell>
          <cell r="Y52">
            <v>1E-3</v>
          </cell>
          <cell r="Z52" t="str">
            <v xml:space="preserve"> </v>
          </cell>
          <cell r="AA52">
            <v>0</v>
          </cell>
        </row>
        <row r="53">
          <cell r="A53" t="str">
            <v>132.41_АЭ</v>
          </cell>
          <cell r="B53" t="str">
            <v>АЭ3</v>
          </cell>
          <cell r="C53" t="str">
            <v>1.1.1.3</v>
          </cell>
          <cell r="D53" t="str">
            <v xml:space="preserve"> Реконструкция КЛ-6 кВ, строительство КЛ-6 Л-4-3 ООО «Третье тысячелетие», электроустановки нежилых зданий.</v>
          </cell>
          <cell r="E53" t="str">
            <v>Алтайэнерго</v>
          </cell>
          <cell r="F53">
            <v>0</v>
          </cell>
          <cell r="G53">
            <v>0</v>
          </cell>
          <cell r="H53">
            <v>0</v>
          </cell>
          <cell r="I53">
            <v>0</v>
          </cell>
          <cell r="J53">
            <v>0</v>
          </cell>
          <cell r="K53">
            <v>0</v>
          </cell>
          <cell r="L53" t="str">
            <v>нд</v>
          </cell>
          <cell r="M53">
            <v>0</v>
          </cell>
          <cell r="N53">
            <v>0</v>
          </cell>
          <cell r="O53">
            <v>0.152</v>
          </cell>
          <cell r="P53">
            <v>0</v>
          </cell>
          <cell r="Q53">
            <v>0</v>
          </cell>
          <cell r="R53">
            <v>0</v>
          </cell>
          <cell r="S53">
            <v>9.4E-2</v>
          </cell>
          <cell r="T53">
            <v>0</v>
          </cell>
          <cell r="U53">
            <v>5.7999999999999996E-2</v>
          </cell>
          <cell r="V53">
            <v>0</v>
          </cell>
          <cell r="W53">
            <v>0</v>
          </cell>
          <cell r="X53">
            <v>-0.152</v>
          </cell>
          <cell r="Y53">
            <v>0.152</v>
          </cell>
          <cell r="Z53" t="str">
            <v xml:space="preserve"> </v>
          </cell>
          <cell r="AA53" t="str">
            <v>Выполнение обязательств по технологическому присоединению потребителей согласно разработанным проектам.</v>
          </cell>
        </row>
        <row r="54">
          <cell r="A54" t="str">
            <v>47_АЭ</v>
          </cell>
          <cell r="B54" t="str">
            <v>АЭ4</v>
          </cell>
          <cell r="C54" t="str">
            <v>1.1.1.3</v>
          </cell>
          <cell r="D54" t="str">
            <v>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v>
          </cell>
          <cell r="E54" t="str">
            <v>Алтайэнерго</v>
          </cell>
          <cell r="F54" t="str">
            <v>F_47_АЭ</v>
          </cell>
          <cell r="G54" t="str">
            <v>нд</v>
          </cell>
          <cell r="H54" t="str">
            <v>нд</v>
          </cell>
          <cell r="I54" t="str">
            <v>нд</v>
          </cell>
          <cell r="J54">
            <v>145.589</v>
          </cell>
          <cell r="K54">
            <v>28.989411764705878</v>
          </cell>
          <cell r="L54" t="str">
            <v>нд</v>
          </cell>
          <cell r="M54">
            <v>4.71</v>
          </cell>
          <cell r="N54">
            <v>4.7055058823529405</v>
          </cell>
          <cell r="O54">
            <v>2.6539999999999999</v>
          </cell>
          <cell r="P54">
            <v>0.66</v>
          </cell>
          <cell r="Q54">
            <v>2.0779999999999998</v>
          </cell>
          <cell r="R54">
            <v>0.54</v>
          </cell>
          <cell r="S54">
            <v>-0.57699999999999996</v>
          </cell>
          <cell r="T54">
            <v>1.18</v>
          </cell>
          <cell r="U54">
            <v>1.153</v>
          </cell>
          <cell r="V54">
            <v>2.3255058823529406</v>
          </cell>
          <cell r="W54">
            <v>0</v>
          </cell>
          <cell r="X54">
            <v>2.056</v>
          </cell>
          <cell r="Y54">
            <v>0.2739999999999998</v>
          </cell>
          <cell r="Z54">
            <v>0.11512605042016799</v>
          </cell>
          <cell r="AA54" t="str">
            <v>Исполнение обязательств по договорам тех/присоединения</v>
          </cell>
        </row>
        <row r="55">
          <cell r="A55" t="str">
            <v>132.11_АЭ</v>
          </cell>
          <cell r="B55" t="str">
            <v>АЭ5</v>
          </cell>
          <cell r="C55" t="str">
            <v>1.1.1.3</v>
          </cell>
          <cell r="D55" t="str">
            <v>Строительство ВЛ 10   14,339км (КЛ -0,201 км), объект 6911 РЛС ВЗГ «Воронеж-ДМ» МО РФ ФГУП «ГУССТ №9 при Спецстрое России»</v>
          </cell>
          <cell r="E55" t="str">
            <v>Алтайэнерго</v>
          </cell>
          <cell r="F55">
            <v>0</v>
          </cell>
          <cell r="G55">
            <v>0</v>
          </cell>
          <cell r="H55">
            <v>0</v>
          </cell>
          <cell r="I55">
            <v>0</v>
          </cell>
          <cell r="J55">
            <v>0</v>
          </cell>
          <cell r="K55">
            <v>0</v>
          </cell>
          <cell r="L55" t="str">
            <v>нд</v>
          </cell>
          <cell r="M55">
            <v>0</v>
          </cell>
          <cell r="N55">
            <v>0</v>
          </cell>
          <cell r="O55">
            <v>3.0000000000000001E-3</v>
          </cell>
          <cell r="P55">
            <v>0</v>
          </cell>
          <cell r="Q55">
            <v>1E-3</v>
          </cell>
          <cell r="R55">
            <v>0</v>
          </cell>
          <cell r="S55">
            <v>1E-3</v>
          </cell>
          <cell r="T55">
            <v>0</v>
          </cell>
          <cell r="U55">
            <v>1E-3</v>
          </cell>
          <cell r="V55">
            <v>0</v>
          </cell>
          <cell r="W55">
            <v>0</v>
          </cell>
          <cell r="X55">
            <v>-3.0000000000000001E-3</v>
          </cell>
          <cell r="Y55">
            <v>3.0000000000000001E-3</v>
          </cell>
          <cell r="Z55" t="str">
            <v xml:space="preserve"> </v>
          </cell>
          <cell r="AA55" t="str">
            <v>Выполнение обязательств по технологическому присоединению потребителей согласно разработанным проектам.</v>
          </cell>
        </row>
        <row r="56">
          <cell r="A56" t="str">
            <v>132.29_АЭ</v>
          </cell>
          <cell r="B56" t="str">
            <v>АЭ6</v>
          </cell>
          <cell r="C56" t="str">
            <v>1.1.1.3</v>
          </cell>
          <cell r="D56" t="str">
            <v>Строительство  КЛ 10 кВ от РУ 10 кВ ПС 110/10кВ, СМУ МАТЕРИАЛСТРОЙСЕРВИС, ООО трансформаторная подстанция, 659321, АЛТАЙСКИЙ КРАЙ, Г БИЙСК</v>
          </cell>
          <cell r="E56" t="str">
            <v>Алтайэнерго</v>
          </cell>
          <cell r="F56">
            <v>0</v>
          </cell>
          <cell r="G56">
            <v>0</v>
          </cell>
          <cell r="H56">
            <v>0</v>
          </cell>
          <cell r="I56">
            <v>0</v>
          </cell>
          <cell r="J56">
            <v>0</v>
          </cell>
          <cell r="K56">
            <v>0</v>
          </cell>
          <cell r="L56" t="str">
            <v>нд</v>
          </cell>
          <cell r="M56">
            <v>0</v>
          </cell>
          <cell r="N56">
            <v>0</v>
          </cell>
          <cell r="O56">
            <v>9.5000000000000001E-2</v>
          </cell>
          <cell r="P56">
            <v>0</v>
          </cell>
          <cell r="Q56">
            <v>1.6E-2</v>
          </cell>
          <cell r="R56">
            <v>0</v>
          </cell>
          <cell r="S56">
            <v>0</v>
          </cell>
          <cell r="T56">
            <v>0</v>
          </cell>
          <cell r="U56">
            <v>7.9000000000000001E-2</v>
          </cell>
          <cell r="V56">
            <v>0</v>
          </cell>
          <cell r="W56">
            <v>0</v>
          </cell>
          <cell r="X56">
            <v>-9.5000000000000001E-2</v>
          </cell>
          <cell r="Y56">
            <v>9.5000000000000001E-2</v>
          </cell>
          <cell r="Z56" t="str">
            <v xml:space="preserve"> </v>
          </cell>
          <cell r="AA56" t="str">
            <v>Выполнение обязательств по технологическому присоединению потребителей согласно разработанным проектам.</v>
          </cell>
        </row>
        <row r="57">
          <cell r="A57" t="str">
            <v>47д_АЭ</v>
          </cell>
          <cell r="B57" t="str">
            <v>АЭ7</v>
          </cell>
          <cell r="C57" t="str">
            <v>1.1.1.3</v>
          </cell>
          <cell r="D57" t="str">
            <v xml:space="preserve"> Строительство КЛ-10 кВ (протяженность 2х300 м), г. Барнаул</v>
          </cell>
          <cell r="E57" t="str">
            <v>Алтайэнерго</v>
          </cell>
          <cell r="F57" t="str">
            <v>G_47д_АЭ</v>
          </cell>
          <cell r="G57" t="str">
            <v>нд</v>
          </cell>
          <cell r="H57" t="str">
            <v>нд</v>
          </cell>
          <cell r="I57" t="str">
            <v>нд</v>
          </cell>
          <cell r="J57">
            <v>5.7149999999999999</v>
          </cell>
          <cell r="K57">
            <v>1.1788235294117646</v>
          </cell>
          <cell r="L57" t="str">
            <v>нд</v>
          </cell>
          <cell r="M57">
            <v>1.18</v>
          </cell>
          <cell r="N57">
            <v>1.1787527999999998</v>
          </cell>
          <cell r="O57">
            <v>0</v>
          </cell>
          <cell r="P57">
            <v>0</v>
          </cell>
          <cell r="Q57">
            <v>0</v>
          </cell>
          <cell r="R57">
            <v>0</v>
          </cell>
          <cell r="S57">
            <v>0</v>
          </cell>
          <cell r="T57">
            <v>0</v>
          </cell>
          <cell r="U57">
            <v>0</v>
          </cell>
          <cell r="V57">
            <v>1.1787527999999998</v>
          </cell>
          <cell r="W57">
            <v>0</v>
          </cell>
          <cell r="X57">
            <v>1.18</v>
          </cell>
          <cell r="Y57">
            <v>0</v>
          </cell>
          <cell r="Z57" t="str">
            <v xml:space="preserve"> </v>
          </cell>
          <cell r="AA57">
            <v>0</v>
          </cell>
        </row>
        <row r="58">
          <cell r="A58" t="str">
            <v>132.12_АЭ</v>
          </cell>
          <cell r="B58" t="str">
            <v>АЭ8</v>
          </cell>
          <cell r="C58" t="str">
            <v>1.1.1.3</v>
          </cell>
          <cell r="D58" t="str">
            <v xml:space="preserve">Строительство  КЛ-10кВ от ЗРУ-10кВ, (181 м) ООО «ЗапСибстрой» </v>
          </cell>
          <cell r="E58" t="str">
            <v>Алтайэнерго</v>
          </cell>
          <cell r="F58">
            <v>0</v>
          </cell>
          <cell r="G58">
            <v>0</v>
          </cell>
          <cell r="H58">
            <v>0</v>
          </cell>
          <cell r="I58">
            <v>0</v>
          </cell>
          <cell r="J58">
            <v>0</v>
          </cell>
          <cell r="K58">
            <v>0</v>
          </cell>
          <cell r="L58" t="str">
            <v>нд</v>
          </cell>
          <cell r="M58">
            <v>0</v>
          </cell>
          <cell r="N58">
            <v>0</v>
          </cell>
          <cell r="O58">
            <v>0.371</v>
          </cell>
          <cell r="P58">
            <v>0</v>
          </cell>
          <cell r="Q58">
            <v>7.0999999999999994E-2</v>
          </cell>
          <cell r="R58">
            <v>0</v>
          </cell>
          <cell r="S58">
            <v>0</v>
          </cell>
          <cell r="T58">
            <v>0</v>
          </cell>
          <cell r="U58">
            <v>0.3</v>
          </cell>
          <cell r="V58">
            <v>0</v>
          </cell>
          <cell r="W58">
            <v>0</v>
          </cell>
          <cell r="X58">
            <v>-0.371</v>
          </cell>
          <cell r="Y58">
            <v>0.371</v>
          </cell>
          <cell r="Z58" t="str">
            <v xml:space="preserve"> </v>
          </cell>
          <cell r="AA58" t="str">
            <v>Выполнение обязательств по технологическому присоединению потребителей согласно разработанным проектам.</v>
          </cell>
        </row>
        <row r="59">
          <cell r="A59" t="str">
            <v>132.13_АЭ</v>
          </cell>
          <cell r="B59" t="str">
            <v>АЭ9</v>
          </cell>
          <cell r="C59" t="str">
            <v>1.1.1.3</v>
          </cell>
          <cell r="D59" t="str">
            <v xml:space="preserve"> Строительство КЛ-6 кВ от РУ-6 кВ ПС 110 кВ БМК, (2,534 км) ОАО «Победа»</v>
          </cell>
          <cell r="E59" t="str">
            <v>Алтайэнерго</v>
          </cell>
          <cell r="F59">
            <v>0</v>
          </cell>
          <cell r="G59">
            <v>0</v>
          </cell>
          <cell r="H59">
            <v>0</v>
          </cell>
          <cell r="I59">
            <v>0</v>
          </cell>
          <cell r="J59">
            <v>0</v>
          </cell>
          <cell r="K59">
            <v>0</v>
          </cell>
          <cell r="L59" t="str">
            <v>нд</v>
          </cell>
          <cell r="M59">
            <v>0</v>
          </cell>
          <cell r="N59">
            <v>0</v>
          </cell>
          <cell r="O59">
            <v>4.4059999999999997</v>
          </cell>
          <cell r="P59">
            <v>0</v>
          </cell>
          <cell r="Q59">
            <v>2.8740000000000001</v>
          </cell>
          <cell r="R59">
            <v>0</v>
          </cell>
          <cell r="S59">
            <v>0.159</v>
          </cell>
          <cell r="T59">
            <v>0</v>
          </cell>
          <cell r="U59">
            <v>1.373</v>
          </cell>
          <cell r="V59">
            <v>0</v>
          </cell>
          <cell r="W59">
            <v>0</v>
          </cell>
          <cell r="X59">
            <v>-4.4059999999999997</v>
          </cell>
          <cell r="Y59">
            <v>4.4059999999999997</v>
          </cell>
          <cell r="Z59" t="str">
            <v xml:space="preserve"> </v>
          </cell>
          <cell r="AA59" t="str">
            <v>Выполнение обязательств по технологическому присоединению потребителей согласно разработанным проектам.</v>
          </cell>
        </row>
        <row r="60">
          <cell r="A60" t="str">
            <v>132.18_АЭ</v>
          </cell>
          <cell r="B60" t="str">
            <v>АЭ10</v>
          </cell>
          <cell r="C60" t="str">
            <v>1.1.1.3</v>
          </cell>
          <cell r="D60" t="str">
            <v>Строительство КЛ-6 кВ  (2,6 км), Администрация г.РУБЦОВСКА, РП 19 КВОС</v>
          </cell>
          <cell r="E60" t="str">
            <v>Алтайэнерго</v>
          </cell>
          <cell r="F60">
            <v>0</v>
          </cell>
          <cell r="G60">
            <v>0</v>
          </cell>
          <cell r="H60">
            <v>0</v>
          </cell>
          <cell r="I60">
            <v>0</v>
          </cell>
          <cell r="J60">
            <v>0</v>
          </cell>
          <cell r="K60">
            <v>0</v>
          </cell>
          <cell r="L60" t="str">
            <v>нд</v>
          </cell>
          <cell r="M60">
            <v>0</v>
          </cell>
          <cell r="N60">
            <v>0</v>
          </cell>
          <cell r="O60">
            <v>0.438</v>
          </cell>
          <cell r="P60">
            <v>0</v>
          </cell>
          <cell r="Q60">
            <v>1E-3</v>
          </cell>
          <cell r="R60">
            <v>0</v>
          </cell>
          <cell r="S60">
            <v>3.5999999999999997E-2</v>
          </cell>
          <cell r="T60">
            <v>0</v>
          </cell>
          <cell r="U60">
            <v>0.40100000000000002</v>
          </cell>
          <cell r="V60">
            <v>0</v>
          </cell>
          <cell r="W60">
            <v>0</v>
          </cell>
          <cell r="X60">
            <v>-0.438</v>
          </cell>
          <cell r="Y60">
            <v>0.438</v>
          </cell>
          <cell r="Z60" t="str">
            <v xml:space="preserve"> </v>
          </cell>
          <cell r="AA60" t="str">
            <v>Выполнение обязательств по технологическому присоединению потребителей согласно разработанным проектам.</v>
          </cell>
        </row>
        <row r="61">
          <cell r="A61" t="str">
            <v>132.20_АЭ</v>
          </cell>
          <cell r="B61" t="str">
            <v>АЭ11</v>
          </cell>
          <cell r="C61" t="str">
            <v>1.1.1.3</v>
          </cell>
          <cell r="D61" t="str">
            <v>Строительство КЛ-10 кВ, ЯРУС,ООО , Г.БАРНАУЛ</v>
          </cell>
          <cell r="E61" t="str">
            <v>Алтайэнерго</v>
          </cell>
          <cell r="F61">
            <v>0</v>
          </cell>
          <cell r="G61">
            <v>0</v>
          </cell>
          <cell r="H61">
            <v>0</v>
          </cell>
          <cell r="I61">
            <v>0</v>
          </cell>
          <cell r="J61">
            <v>0</v>
          </cell>
          <cell r="K61">
            <v>0</v>
          </cell>
          <cell r="L61" t="str">
            <v>нд</v>
          </cell>
          <cell r="M61">
            <v>0</v>
          </cell>
          <cell r="N61">
            <v>0</v>
          </cell>
          <cell r="O61">
            <v>3.0000000000000001E-3</v>
          </cell>
          <cell r="P61">
            <v>0</v>
          </cell>
          <cell r="Q61">
            <v>3.0000000000000001E-3</v>
          </cell>
          <cell r="R61">
            <v>0</v>
          </cell>
          <cell r="S61">
            <v>0</v>
          </cell>
          <cell r="T61">
            <v>0</v>
          </cell>
          <cell r="U61">
            <v>0</v>
          </cell>
          <cell r="V61">
            <v>0</v>
          </cell>
          <cell r="W61">
            <v>0</v>
          </cell>
          <cell r="X61">
            <v>-3.0000000000000001E-3</v>
          </cell>
          <cell r="Y61">
            <v>3.0000000000000001E-3</v>
          </cell>
          <cell r="Z61" t="str">
            <v xml:space="preserve"> </v>
          </cell>
          <cell r="AA61" t="str">
            <v>Выполнение обязательств по технологическому присоединению потребителей согласно разработанным проектам.</v>
          </cell>
        </row>
        <row r="62">
          <cell r="A62" t="str">
            <v>132.43_АЭ</v>
          </cell>
          <cell r="B62" t="str">
            <v>АЭ12</v>
          </cell>
          <cell r="C62" t="str">
            <v>1.1.1.3</v>
          </cell>
          <cell r="D62" t="str">
            <v xml:space="preserve"> Строительство КЛ-10 кВ и ТП-10/0,4 кВ(1000кВА)  г. Новоалтайск</v>
          </cell>
          <cell r="E62" t="str">
            <v>Алтайэнерго</v>
          </cell>
          <cell r="F62">
            <v>0</v>
          </cell>
          <cell r="G62">
            <v>0</v>
          </cell>
          <cell r="H62">
            <v>0</v>
          </cell>
          <cell r="I62">
            <v>0</v>
          </cell>
          <cell r="J62">
            <v>0</v>
          </cell>
          <cell r="K62">
            <v>0</v>
          </cell>
          <cell r="L62" t="str">
            <v>нд</v>
          </cell>
          <cell r="M62">
            <v>0</v>
          </cell>
          <cell r="N62">
            <v>0</v>
          </cell>
          <cell r="O62">
            <v>6.0000000000000001E-3</v>
          </cell>
          <cell r="P62">
            <v>0</v>
          </cell>
          <cell r="Q62">
            <v>0</v>
          </cell>
          <cell r="R62">
            <v>0</v>
          </cell>
          <cell r="S62">
            <v>4.0000000000000001E-3</v>
          </cell>
          <cell r="T62">
            <v>0</v>
          </cell>
          <cell r="U62">
            <v>2E-3</v>
          </cell>
          <cell r="V62">
            <v>0</v>
          </cell>
          <cell r="W62">
            <v>0</v>
          </cell>
          <cell r="X62">
            <v>-6.0000000000000001E-3</v>
          </cell>
          <cell r="Y62">
            <v>6.0000000000000001E-3</v>
          </cell>
          <cell r="Z62" t="str">
            <v xml:space="preserve"> </v>
          </cell>
          <cell r="AA62" t="str">
            <v>Выполнение обязательств по технологическому присоединению потребителей согласно разработанным проектам.</v>
          </cell>
        </row>
        <row r="63">
          <cell r="A63" t="str">
            <v>132.44_АЭ</v>
          </cell>
          <cell r="B63" t="str">
            <v>АЭ13</v>
          </cell>
          <cell r="C63" t="str">
            <v>1.1.1.3</v>
          </cell>
          <cell r="D63" t="str">
            <v>Строительство КЛ 6 кВ Л-12-22, Л-12-1</v>
          </cell>
          <cell r="E63" t="str">
            <v>Алтайэнерго</v>
          </cell>
          <cell r="F63">
            <v>0</v>
          </cell>
          <cell r="G63">
            <v>0</v>
          </cell>
          <cell r="H63">
            <v>0</v>
          </cell>
          <cell r="I63">
            <v>0</v>
          </cell>
          <cell r="J63">
            <v>0</v>
          </cell>
          <cell r="K63">
            <v>0</v>
          </cell>
          <cell r="L63" t="str">
            <v>нд</v>
          </cell>
          <cell r="M63">
            <v>0</v>
          </cell>
          <cell r="N63">
            <v>0</v>
          </cell>
          <cell r="O63">
            <v>0.34399999999999997</v>
          </cell>
          <cell r="P63">
            <v>0</v>
          </cell>
          <cell r="Q63">
            <v>0</v>
          </cell>
          <cell r="R63">
            <v>0</v>
          </cell>
          <cell r="S63">
            <v>0.23499999999999999</v>
          </cell>
          <cell r="T63">
            <v>0</v>
          </cell>
          <cell r="U63">
            <v>0.10899999999999999</v>
          </cell>
          <cell r="V63">
            <v>0</v>
          </cell>
          <cell r="W63">
            <v>0</v>
          </cell>
          <cell r="X63">
            <v>-0.34399999999999997</v>
          </cell>
          <cell r="Y63">
            <v>0.34399999999999997</v>
          </cell>
          <cell r="Z63" t="str">
            <v xml:space="preserve"> </v>
          </cell>
          <cell r="AA63" t="str">
            <v>Выполнение обязательств по технологическому присоединению потребителей согласно разработанным проектам.</v>
          </cell>
        </row>
        <row r="64">
          <cell r="A64" t="str">
            <v>47а_АЭ</v>
          </cell>
          <cell r="B64" t="str">
            <v>АЭ14</v>
          </cell>
          <cell r="C64" t="str">
            <v>1.1.1.3</v>
          </cell>
          <cell r="D64" t="str">
            <v>Строительство КЛ 10 кВ от ПС 110/10 кВ "Солнечная Поляна"</v>
          </cell>
          <cell r="E64" t="str">
            <v>Алтайэнерго</v>
          </cell>
          <cell r="F64">
            <v>0</v>
          </cell>
          <cell r="G64">
            <v>0</v>
          </cell>
          <cell r="H64">
            <v>0</v>
          </cell>
          <cell r="I64">
            <v>0</v>
          </cell>
          <cell r="J64">
            <v>0</v>
          </cell>
          <cell r="K64">
            <v>0</v>
          </cell>
          <cell r="L64" t="str">
            <v>нд</v>
          </cell>
          <cell r="M64">
            <v>0</v>
          </cell>
          <cell r="N64">
            <v>0</v>
          </cell>
          <cell r="O64">
            <v>2.1999999999999999E-2</v>
          </cell>
          <cell r="P64">
            <v>0</v>
          </cell>
          <cell r="Q64">
            <v>0</v>
          </cell>
          <cell r="R64">
            <v>0</v>
          </cell>
          <cell r="S64">
            <v>0</v>
          </cell>
          <cell r="T64">
            <v>0</v>
          </cell>
          <cell r="U64">
            <v>2.1999999999999999E-2</v>
          </cell>
          <cell r="V64">
            <v>0</v>
          </cell>
          <cell r="W64">
            <v>0</v>
          </cell>
          <cell r="X64">
            <v>-2.1999999999999999E-2</v>
          </cell>
          <cell r="Y64">
            <v>2.1999999999999999E-2</v>
          </cell>
          <cell r="Z64" t="str">
            <v xml:space="preserve"> </v>
          </cell>
          <cell r="AA64">
            <v>0</v>
          </cell>
        </row>
        <row r="65">
          <cell r="A65" t="str">
            <v>47б_АЭ</v>
          </cell>
          <cell r="B65" t="str">
            <v>АЭ15</v>
          </cell>
          <cell r="C65" t="str">
            <v>1.1.1.3</v>
          </cell>
          <cell r="D65" t="str">
            <v>Строительство КЛ 10 кВ от Л-29-13 РУ-10 кВ ПС 110/10 кВ Новоалтайская, ООО НПФ "АЛТАЙСКИЙ БУКЕТ", административно-производственный комплекс</v>
          </cell>
          <cell r="E65" t="str">
            <v>Алтайэнерго</v>
          </cell>
          <cell r="F65">
            <v>0</v>
          </cell>
          <cell r="G65">
            <v>0</v>
          </cell>
          <cell r="H65">
            <v>0</v>
          </cell>
          <cell r="I65">
            <v>0</v>
          </cell>
          <cell r="J65">
            <v>0</v>
          </cell>
          <cell r="K65">
            <v>0</v>
          </cell>
          <cell r="L65" t="str">
            <v>нд</v>
          </cell>
          <cell r="M65">
            <v>0</v>
          </cell>
          <cell r="N65">
            <v>0</v>
          </cell>
          <cell r="O65">
            <v>5.8000000000000003E-2</v>
          </cell>
          <cell r="P65">
            <v>0</v>
          </cell>
          <cell r="Q65">
            <v>0</v>
          </cell>
          <cell r="R65">
            <v>0</v>
          </cell>
          <cell r="S65">
            <v>0</v>
          </cell>
          <cell r="T65">
            <v>0</v>
          </cell>
          <cell r="U65">
            <v>5.8000000000000003E-2</v>
          </cell>
          <cell r="V65">
            <v>0</v>
          </cell>
          <cell r="W65">
            <v>0</v>
          </cell>
          <cell r="X65">
            <v>-5.8000000000000003E-2</v>
          </cell>
          <cell r="Y65">
            <v>5.8000000000000003E-2</v>
          </cell>
          <cell r="Z65" t="str">
            <v xml:space="preserve"> </v>
          </cell>
          <cell r="AA65" t="str">
            <v>Выполнение обязательств по технологическому присоединению потребителей согласно разработанным проектам.</v>
          </cell>
        </row>
        <row r="66">
          <cell r="A66" t="str">
            <v>2_АЭ</v>
          </cell>
          <cell r="B66" t="str">
            <v>АЭ16</v>
          </cell>
          <cell r="C66" t="str">
            <v>1.1.1.3</v>
          </cell>
          <cell r="D66" t="str">
            <v xml:space="preserve">Строительство ПС 110/10 кВ "Бирюзовая Катунь"  (2х25 МВА) </v>
          </cell>
          <cell r="E66" t="str">
            <v>Алтайэнерго</v>
          </cell>
          <cell r="F66" t="str">
            <v>F_2_АЭ</v>
          </cell>
          <cell r="G66">
            <v>68.72</v>
          </cell>
          <cell r="H66">
            <v>317.89299999999997</v>
          </cell>
          <cell r="I66" t="str">
            <v>июнь 2014</v>
          </cell>
          <cell r="J66">
            <v>339.64800000000002</v>
          </cell>
          <cell r="K66">
            <v>265.67411764705889</v>
          </cell>
          <cell r="L66" t="str">
            <v>нд</v>
          </cell>
          <cell r="M66">
            <v>0</v>
          </cell>
          <cell r="N66">
            <v>0</v>
          </cell>
          <cell r="O66">
            <v>0</v>
          </cell>
          <cell r="P66">
            <v>0</v>
          </cell>
          <cell r="Q66">
            <v>0</v>
          </cell>
          <cell r="R66">
            <v>0</v>
          </cell>
          <cell r="S66">
            <v>0</v>
          </cell>
          <cell r="T66">
            <v>0</v>
          </cell>
          <cell r="U66">
            <v>0</v>
          </cell>
          <cell r="V66">
            <v>0</v>
          </cell>
          <cell r="W66">
            <v>0</v>
          </cell>
          <cell r="X66">
            <v>0</v>
          </cell>
          <cell r="Y66">
            <v>0</v>
          </cell>
          <cell r="Z66" t="str">
            <v xml:space="preserve"> </v>
          </cell>
          <cell r="AA66">
            <v>0</v>
          </cell>
        </row>
        <row r="67">
          <cell r="A67" t="str">
            <v>132а_АЭ</v>
          </cell>
          <cell r="B67" t="str">
            <v>АЭ17</v>
          </cell>
          <cell r="C67" t="str">
            <v>1.1.1.3</v>
          </cell>
          <cell r="D67" t="str">
            <v>Реконструкция  ВЛ-0,4 кВ, РП-27, 1260 кВА,  ЯРУС,ООО, БАРНАУЛ, ГОГОЛЯ, 66</v>
          </cell>
          <cell r="E67" t="str">
            <v>Алтайэнерго</v>
          </cell>
          <cell r="F67" t="str">
            <v>G_132а_АЭ</v>
          </cell>
          <cell r="G67" t="str">
            <v>нд</v>
          </cell>
          <cell r="H67" t="str">
            <v>нд</v>
          </cell>
          <cell r="I67" t="str">
            <v>нд</v>
          </cell>
          <cell r="J67" t="str">
            <v>нд</v>
          </cell>
          <cell r="K67">
            <v>0.92941176470588238</v>
          </cell>
          <cell r="L67" t="str">
            <v>нд</v>
          </cell>
          <cell r="M67">
            <v>0</v>
          </cell>
          <cell r="N67">
            <v>0</v>
          </cell>
          <cell r="O67">
            <v>0</v>
          </cell>
          <cell r="P67">
            <v>0</v>
          </cell>
          <cell r="Q67">
            <v>0</v>
          </cell>
          <cell r="R67">
            <v>0</v>
          </cell>
          <cell r="S67">
            <v>0</v>
          </cell>
          <cell r="T67">
            <v>0</v>
          </cell>
          <cell r="U67">
            <v>0</v>
          </cell>
          <cell r="V67">
            <v>0</v>
          </cell>
          <cell r="W67">
            <v>0</v>
          </cell>
          <cell r="X67">
            <v>0</v>
          </cell>
          <cell r="Y67">
            <v>0</v>
          </cell>
          <cell r="Z67" t="str">
            <v xml:space="preserve"> </v>
          </cell>
          <cell r="AA67">
            <v>0</v>
          </cell>
        </row>
        <row r="68">
          <cell r="A68" t="str">
            <v>132б_АЭ</v>
          </cell>
          <cell r="B68" t="str">
            <v>АЭ18</v>
          </cell>
          <cell r="C68" t="str">
            <v>1.1.1.3</v>
          </cell>
          <cell r="D68" t="str">
            <v>Реконструкция ВЛ-10 кВ (ВЛ 10  Л-20-14   9,475),  Г БАРНАУЛ, УЛ ЗВЕЗДНАЯ, 2/3</v>
          </cell>
          <cell r="E68" t="str">
            <v>Алтайэнерго</v>
          </cell>
          <cell r="F68" t="str">
            <v>G_132б_АЭ</v>
          </cell>
          <cell r="G68" t="str">
            <v>нд</v>
          </cell>
          <cell r="H68" t="str">
            <v>нд</v>
          </cell>
          <cell r="I68" t="str">
            <v>нд</v>
          </cell>
          <cell r="J68">
            <v>0.71799999999999997</v>
          </cell>
          <cell r="K68">
            <v>0.27764705882352947</v>
          </cell>
          <cell r="L68" t="str">
            <v>нд</v>
          </cell>
          <cell r="M68">
            <v>0</v>
          </cell>
          <cell r="N68">
            <v>0</v>
          </cell>
          <cell r="O68">
            <v>0</v>
          </cell>
          <cell r="P68">
            <v>0</v>
          </cell>
          <cell r="Q68">
            <v>0</v>
          </cell>
          <cell r="R68">
            <v>0</v>
          </cell>
          <cell r="S68">
            <v>0</v>
          </cell>
          <cell r="T68">
            <v>0</v>
          </cell>
          <cell r="U68">
            <v>0</v>
          </cell>
          <cell r="V68">
            <v>0</v>
          </cell>
          <cell r="W68">
            <v>0</v>
          </cell>
          <cell r="X68">
            <v>0</v>
          </cell>
          <cell r="Y68">
            <v>0</v>
          </cell>
          <cell r="Z68" t="str">
            <v xml:space="preserve"> </v>
          </cell>
          <cell r="AA68">
            <v>0</v>
          </cell>
        </row>
        <row r="69">
          <cell r="A69" t="str">
            <v>132в_АЭ</v>
          </cell>
          <cell r="B69" t="str">
            <v>АЭ19</v>
          </cell>
          <cell r="C69" t="str">
            <v>1.1.1.3</v>
          </cell>
          <cell r="D69" t="str">
            <v>Реконструкция ВЛ-10кВ 9-20, Б000036465, ООО "ИЗУМРУД", ЗАВЬЯЛОВСКИЙ Р-Н, С СВЕТЛОЕ,  658612, АЛТАЙСКИЙ КРАЙ, ЗАВЬЯЛОВСКИЙ РАЙОН, С .СВЕТЛОЕ, 3 КМ НА ЮГО-ЗАПАД</v>
          </cell>
          <cell r="E69" t="str">
            <v>Алтайэнерго</v>
          </cell>
          <cell r="F69" t="str">
            <v>G_132в_АЭ</v>
          </cell>
          <cell r="G69" t="str">
            <v>нд</v>
          </cell>
          <cell r="H69" t="str">
            <v>нд</v>
          </cell>
          <cell r="I69" t="str">
            <v>нд</v>
          </cell>
          <cell r="J69">
            <v>2.298</v>
          </cell>
          <cell r="K69">
            <v>0.22588235294117645</v>
          </cell>
          <cell r="L69" t="str">
            <v>нд</v>
          </cell>
          <cell r="M69">
            <v>0</v>
          </cell>
          <cell r="N69">
            <v>0</v>
          </cell>
          <cell r="O69">
            <v>0</v>
          </cell>
          <cell r="P69">
            <v>0</v>
          </cell>
          <cell r="Q69">
            <v>0</v>
          </cell>
          <cell r="R69">
            <v>0</v>
          </cell>
          <cell r="S69">
            <v>0</v>
          </cell>
          <cell r="T69">
            <v>0</v>
          </cell>
          <cell r="U69">
            <v>0</v>
          </cell>
          <cell r="V69">
            <v>0</v>
          </cell>
          <cell r="W69">
            <v>0</v>
          </cell>
          <cell r="X69">
            <v>0</v>
          </cell>
          <cell r="Y69">
            <v>0</v>
          </cell>
          <cell r="Z69" t="str">
            <v xml:space="preserve"> </v>
          </cell>
          <cell r="AA69">
            <v>0</v>
          </cell>
        </row>
        <row r="70">
          <cell r="A70" t="str">
            <v>132г_АЭ</v>
          </cell>
          <cell r="B70" t="str">
            <v>АЭ20</v>
          </cell>
          <cell r="C70" t="str">
            <v>1.1.1.3</v>
          </cell>
          <cell r="D70" t="str">
            <v>Реконструкция ВЛ-0,4, ВЛ-10 кВ 17-1, Б000034542, ООО Глобал, АЛТАЙСКИЙ КРАЙ, РУБЦОВСК, ЗАЛЕСОВСКАЯ, РОМАНОВСКАЯ, СОЛТОНСКАЯ</v>
          </cell>
          <cell r="E70" t="str">
            <v>Алтайэнерго</v>
          </cell>
          <cell r="F70" t="str">
            <v>G_132г_АЭ</v>
          </cell>
          <cell r="G70" t="str">
            <v>нд</v>
          </cell>
          <cell r="H70" t="str">
            <v>нд</v>
          </cell>
          <cell r="I70" t="str">
            <v>нд</v>
          </cell>
          <cell r="J70">
            <v>7.2610000000000001</v>
          </cell>
          <cell r="K70">
            <v>0.58000000000000007</v>
          </cell>
          <cell r="L70" t="str">
            <v>нд</v>
          </cell>
          <cell r="M70">
            <v>0</v>
          </cell>
          <cell r="N70">
            <v>0</v>
          </cell>
          <cell r="O70">
            <v>4.4999999999999998E-2</v>
          </cell>
          <cell r="P70">
            <v>0</v>
          </cell>
          <cell r="Q70">
            <v>1.4000000000000002E-2</v>
          </cell>
          <cell r="R70">
            <v>0</v>
          </cell>
          <cell r="S70">
            <v>1.7999999999999999E-2</v>
          </cell>
          <cell r="T70">
            <v>0</v>
          </cell>
          <cell r="U70">
            <v>1.2999999999999998E-2</v>
          </cell>
          <cell r="V70">
            <v>0</v>
          </cell>
          <cell r="W70">
            <v>0</v>
          </cell>
          <cell r="X70">
            <v>-4.4999999999999998E-2</v>
          </cell>
          <cell r="Y70">
            <v>4.4999999999999998E-2</v>
          </cell>
          <cell r="Z70" t="str">
            <v xml:space="preserve"> </v>
          </cell>
          <cell r="AA70" t="str">
            <v>Выполнение обязательств по технологическому присоединению потребителей согласно разработанным проектам.</v>
          </cell>
        </row>
        <row r="71">
          <cell r="A71" t="str">
            <v>132д_АЭ</v>
          </cell>
          <cell r="B71" t="str">
            <v>АЭ21</v>
          </cell>
          <cell r="C71" t="str">
            <v>1.1.1.3</v>
          </cell>
          <cell r="D71" t="str">
            <v>Реконструкция ВЛ-0,4, ВЛ 10 кВ Л-22-111, Инв. №Б000044813,  Г БАРНАУЛ, ПР-КТ ЭНЕРГЕТИКОВ, 36А</v>
          </cell>
          <cell r="E71" t="str">
            <v>Алтайэнерго</v>
          </cell>
          <cell r="F71" t="str">
            <v>G_132д_АЭ</v>
          </cell>
          <cell r="G71" t="str">
            <v>нд</v>
          </cell>
          <cell r="H71" t="str">
            <v>нд</v>
          </cell>
          <cell r="I71" t="str">
            <v>нд</v>
          </cell>
          <cell r="J71">
            <v>1.8720000000000001</v>
          </cell>
          <cell r="K71">
            <v>1.5658823529411763</v>
          </cell>
          <cell r="L71" t="str">
            <v>нд</v>
          </cell>
          <cell r="M71">
            <v>0</v>
          </cell>
          <cell r="N71">
            <v>0</v>
          </cell>
          <cell r="O71">
            <v>0</v>
          </cell>
          <cell r="P71">
            <v>0</v>
          </cell>
          <cell r="Q71">
            <v>0</v>
          </cell>
          <cell r="R71">
            <v>0</v>
          </cell>
          <cell r="S71">
            <v>0</v>
          </cell>
          <cell r="T71">
            <v>0</v>
          </cell>
          <cell r="U71">
            <v>0</v>
          </cell>
          <cell r="V71">
            <v>0</v>
          </cell>
          <cell r="W71">
            <v>0</v>
          </cell>
          <cell r="X71">
            <v>0</v>
          </cell>
          <cell r="Y71">
            <v>0</v>
          </cell>
          <cell r="Z71" t="str">
            <v xml:space="preserve"> </v>
          </cell>
          <cell r="AA71">
            <v>0</v>
          </cell>
        </row>
        <row r="72">
          <cell r="A72" t="str">
            <v>132е_АЭ</v>
          </cell>
          <cell r="B72" t="str">
            <v>АЭ22</v>
          </cell>
          <cell r="C72" t="str">
            <v>1.1.1.3</v>
          </cell>
          <cell r="D72" t="str">
            <v>Реконструкция ВЛ-0,4 кВ, ВЛ-10 кВ (ВЛ 10  Л-20-14   9,475), Г БАРНАУЛ, УЛ ЗВЕЗДНАЯ, 2В</v>
          </cell>
          <cell r="E72" t="str">
            <v>Алтайэнерго</v>
          </cell>
          <cell r="F72" t="str">
            <v>G_132е_АЭ</v>
          </cell>
          <cell r="G72" t="str">
            <v>нд</v>
          </cell>
          <cell r="H72" t="str">
            <v>нд</v>
          </cell>
          <cell r="I72" t="str">
            <v>нд</v>
          </cell>
          <cell r="J72">
            <v>0.53600000000000003</v>
          </cell>
          <cell r="K72">
            <v>0.40235294117647058</v>
          </cell>
          <cell r="L72" t="str">
            <v>нд</v>
          </cell>
          <cell r="M72">
            <v>0</v>
          </cell>
          <cell r="N72">
            <v>0</v>
          </cell>
          <cell r="O72">
            <v>0</v>
          </cell>
          <cell r="P72">
            <v>0</v>
          </cell>
          <cell r="Q72">
            <v>0</v>
          </cell>
          <cell r="R72">
            <v>0</v>
          </cell>
          <cell r="S72">
            <v>0</v>
          </cell>
          <cell r="T72">
            <v>0</v>
          </cell>
          <cell r="U72">
            <v>0</v>
          </cell>
          <cell r="V72">
            <v>0</v>
          </cell>
          <cell r="W72">
            <v>0</v>
          </cell>
          <cell r="X72">
            <v>0</v>
          </cell>
          <cell r="Y72">
            <v>0</v>
          </cell>
          <cell r="Z72" t="str">
            <v xml:space="preserve"> </v>
          </cell>
          <cell r="AA72">
            <v>0</v>
          </cell>
        </row>
        <row r="73">
          <cell r="A73" t="str">
            <v>132ж_АЭ</v>
          </cell>
          <cell r="B73" t="str">
            <v>АЭ23</v>
          </cell>
          <cell r="C73" t="str">
            <v>1.1.1.3</v>
          </cell>
          <cell r="D73" t="str">
            <v>Реконструкция КЛ-6 от ГПП (КРЗ) до с. Солнечное 2,3 км, ВЛ-10 кВ Л-35-16 Литер 20 4,25,  ПЕРВОМАЙСКИЙ Р-Н, С СОЛНЕЧНОЕ, ПРМЕРНО В 100 М ОТ ЖИЛОГО ДОМА ПО УЛ. ШЕСТАЯ, 8 ПО НАПРАВЛЕНИЮ НА ЮГ</v>
          </cell>
          <cell r="E73" t="str">
            <v>Алтайэнерго</v>
          </cell>
          <cell r="F73" t="str">
            <v>G_132ж_АЭ</v>
          </cell>
          <cell r="G73" t="str">
            <v>нд</v>
          </cell>
          <cell r="H73" t="str">
            <v>нд</v>
          </cell>
          <cell r="I73" t="str">
            <v>нд</v>
          </cell>
          <cell r="J73">
            <v>0.876</v>
          </cell>
          <cell r="K73">
            <v>0.81058823529411772</v>
          </cell>
          <cell r="L73" t="str">
            <v>нд</v>
          </cell>
          <cell r="M73">
            <v>0</v>
          </cell>
          <cell r="N73">
            <v>0</v>
          </cell>
          <cell r="O73">
            <v>1.2E-2</v>
          </cell>
          <cell r="P73">
            <v>0</v>
          </cell>
          <cell r="Q73">
            <v>1.2E-2</v>
          </cell>
          <cell r="R73">
            <v>0</v>
          </cell>
          <cell r="S73">
            <v>0</v>
          </cell>
          <cell r="T73">
            <v>0</v>
          </cell>
          <cell r="U73">
            <v>0</v>
          </cell>
          <cell r="V73">
            <v>0</v>
          </cell>
          <cell r="W73">
            <v>0</v>
          </cell>
          <cell r="X73">
            <v>-1.2E-2</v>
          </cell>
          <cell r="Y73">
            <v>1.2E-2</v>
          </cell>
          <cell r="Z73" t="str">
            <v xml:space="preserve"> </v>
          </cell>
          <cell r="AA73" t="str">
            <v>Выполнение обязательств по технологическому присоединению потребителей согласно разработанным проектам.</v>
          </cell>
        </row>
        <row r="74">
          <cell r="A74" t="str">
            <v>132з_АЭ</v>
          </cell>
          <cell r="B74" t="str">
            <v>АЭ24</v>
          </cell>
          <cell r="C74" t="str">
            <v>1.1.1.3</v>
          </cell>
          <cell r="D74" t="str">
            <v>Реконструкция ВЛ-0,4, ВЛ-10 кВ (ВЛ-10 кВ Л-32-3), ТАЛЬМЕНСКИЙ РАЙОН, 0,4КМ НА СЕВЕРО-ВОСТОК ОТ П.СРЕДНЕСИБИРСКИЙ ТАЛЬМЕНСКОГО РАЙОНА</v>
          </cell>
          <cell r="E74" t="str">
            <v>Алтайэнерго</v>
          </cell>
          <cell r="F74" t="str">
            <v>G_132з_АЭ</v>
          </cell>
          <cell r="G74" t="str">
            <v>нд</v>
          </cell>
          <cell r="H74" t="str">
            <v>нд</v>
          </cell>
          <cell r="I74" t="str">
            <v>нд</v>
          </cell>
          <cell r="J74">
            <v>2.5710000000000002</v>
          </cell>
          <cell r="K74">
            <v>2.4494117647058822</v>
          </cell>
          <cell r="L74" t="str">
            <v>нд</v>
          </cell>
          <cell r="M74">
            <v>0</v>
          </cell>
          <cell r="N74">
            <v>0</v>
          </cell>
          <cell r="O74">
            <v>2.9999999999999995E-2</v>
          </cell>
          <cell r="P74">
            <v>0</v>
          </cell>
          <cell r="Q74">
            <v>0.01</v>
          </cell>
          <cell r="R74">
            <v>0</v>
          </cell>
          <cell r="S74">
            <v>1.0999999999999999E-2</v>
          </cell>
          <cell r="T74">
            <v>0</v>
          </cell>
          <cell r="U74">
            <v>8.9999999999999976E-3</v>
          </cell>
          <cell r="V74">
            <v>0</v>
          </cell>
          <cell r="W74">
            <v>0</v>
          </cell>
          <cell r="X74">
            <v>-2.9999999999999995E-2</v>
          </cell>
          <cell r="Y74">
            <v>2.9999999999999995E-2</v>
          </cell>
          <cell r="Z74" t="str">
            <v xml:space="preserve"> </v>
          </cell>
          <cell r="AA74" t="str">
            <v>Выполнение обязательств по технологическому присоединению потребителей согласно разработанным проектам.</v>
          </cell>
        </row>
        <row r="75">
          <cell r="A75" t="str">
            <v>132и_АЭ</v>
          </cell>
          <cell r="B75" t="str">
            <v>АЭ25</v>
          </cell>
          <cell r="C75" t="str">
            <v>1.1.1.3</v>
          </cell>
          <cell r="D75" t="str">
            <v>Реконструкция ВЛ, КТП №35-14-10, ПЕРВОМАЙСКИЙ Р-Н, С САННИКОВО, УЛ СИРЕНЕВАЯ, 10</v>
          </cell>
          <cell r="E75" t="str">
            <v>Алтайэнерго</v>
          </cell>
          <cell r="F75" t="str">
            <v>G_132и_АЭ</v>
          </cell>
          <cell r="G75" t="str">
            <v>нд</v>
          </cell>
          <cell r="H75" t="str">
            <v>нд</v>
          </cell>
          <cell r="I75" t="str">
            <v>нд</v>
          </cell>
          <cell r="J75">
            <v>1.0980000000000001</v>
          </cell>
          <cell r="K75">
            <v>2.4705882352941171E-2</v>
          </cell>
          <cell r="L75" t="str">
            <v>нд</v>
          </cell>
          <cell r="M75">
            <v>0</v>
          </cell>
          <cell r="N75">
            <v>0</v>
          </cell>
          <cell r="O75">
            <v>0</v>
          </cell>
          <cell r="P75">
            <v>0</v>
          </cell>
          <cell r="Q75">
            <v>0</v>
          </cell>
          <cell r="R75">
            <v>0</v>
          </cell>
          <cell r="S75">
            <v>0</v>
          </cell>
          <cell r="T75">
            <v>0</v>
          </cell>
          <cell r="U75">
            <v>0</v>
          </cell>
          <cell r="V75">
            <v>0</v>
          </cell>
          <cell r="W75">
            <v>0</v>
          </cell>
          <cell r="X75">
            <v>0</v>
          </cell>
          <cell r="Y75">
            <v>0</v>
          </cell>
          <cell r="Z75" t="str">
            <v xml:space="preserve"> </v>
          </cell>
          <cell r="AA75">
            <v>0</v>
          </cell>
        </row>
        <row r="76">
          <cell r="A76" t="str">
            <v>132к_АЭ</v>
          </cell>
          <cell r="B76" t="str">
            <v>АЭ26</v>
          </cell>
          <cell r="C76" t="str">
            <v>1.1.1.3</v>
          </cell>
          <cell r="D76" t="str">
            <v>Реконструкция ВЛ-10 кВ ф. Л-20-14 п.Авиатор-п.Спутник, Г.БАРНАУЛ, ТРАКТ ПАВЛОВСКИЙ, Д.325Б</v>
          </cell>
          <cell r="E76" t="str">
            <v>Алтайэнерго</v>
          </cell>
          <cell r="F76" t="str">
            <v>G_132к_АЭ</v>
          </cell>
          <cell r="G76" t="str">
            <v>нд</v>
          </cell>
          <cell r="H76" t="str">
            <v>нд</v>
          </cell>
          <cell r="I76" t="str">
            <v>нд</v>
          </cell>
          <cell r="J76">
            <v>2.7090000000000001</v>
          </cell>
          <cell r="K76">
            <v>0.62588235294117645</v>
          </cell>
          <cell r="L76" t="str">
            <v>нд</v>
          </cell>
          <cell r="M76">
            <v>0</v>
          </cell>
          <cell r="N76">
            <v>0</v>
          </cell>
          <cell r="O76">
            <v>0</v>
          </cell>
          <cell r="P76">
            <v>0</v>
          </cell>
          <cell r="Q76">
            <v>0</v>
          </cell>
          <cell r="R76">
            <v>0</v>
          </cell>
          <cell r="S76">
            <v>0</v>
          </cell>
          <cell r="T76">
            <v>0</v>
          </cell>
          <cell r="U76">
            <v>0</v>
          </cell>
          <cell r="V76">
            <v>0</v>
          </cell>
          <cell r="W76">
            <v>0</v>
          </cell>
          <cell r="X76">
            <v>0</v>
          </cell>
          <cell r="Y76">
            <v>0</v>
          </cell>
          <cell r="Z76" t="str">
            <v xml:space="preserve"> </v>
          </cell>
          <cell r="AA76">
            <v>0</v>
          </cell>
        </row>
        <row r="77">
          <cell r="A77" t="str">
            <v>132н_АЭ</v>
          </cell>
          <cell r="B77" t="str">
            <v>АЭ27</v>
          </cell>
          <cell r="C77" t="str">
            <v>1.1.1.3</v>
          </cell>
          <cell r="D77" t="str">
            <v>Реконструкция ВЛ-10 кВ ф. № Л-20-15 2,924, Г БАРНАУЛ, УЛ ЗВЕЗДНАЯ, 8А</v>
          </cell>
          <cell r="E77" t="str">
            <v>Алтайэнерго</v>
          </cell>
          <cell r="F77" t="str">
            <v>G_132н_АЭ</v>
          </cell>
          <cell r="G77" t="str">
            <v>нд</v>
          </cell>
          <cell r="H77" t="str">
            <v>нд</v>
          </cell>
          <cell r="I77" t="str">
            <v>нд</v>
          </cell>
          <cell r="J77">
            <v>1.391</v>
          </cell>
          <cell r="K77">
            <v>0.28823529411764703</v>
          </cell>
          <cell r="L77" t="str">
            <v>нд</v>
          </cell>
          <cell r="M77">
            <v>0</v>
          </cell>
          <cell r="N77">
            <v>0</v>
          </cell>
          <cell r="O77">
            <v>0</v>
          </cell>
          <cell r="P77">
            <v>0</v>
          </cell>
          <cell r="Q77">
            <v>1.7000000000000001E-2</v>
          </cell>
          <cell r="R77">
            <v>0</v>
          </cell>
          <cell r="S77">
            <v>-1.7000000000000001E-2</v>
          </cell>
          <cell r="T77">
            <v>0</v>
          </cell>
          <cell r="U77">
            <v>0</v>
          </cell>
          <cell r="V77">
            <v>0</v>
          </cell>
          <cell r="W77">
            <v>0</v>
          </cell>
          <cell r="X77">
            <v>0</v>
          </cell>
          <cell r="Y77">
            <v>0</v>
          </cell>
          <cell r="Z77" t="str">
            <v xml:space="preserve"> </v>
          </cell>
          <cell r="AA77">
            <v>0</v>
          </cell>
        </row>
        <row r="78">
          <cell r="A78" t="str">
            <v>132о_АЭ</v>
          </cell>
          <cell r="B78" t="str">
            <v>АЭ28</v>
          </cell>
          <cell r="C78" t="str">
            <v>1.1.1.3</v>
          </cell>
          <cell r="D78" t="str">
            <v>Реконструкция ВЛ-10 кВ № 22-409, ИП Сергеева И.В., Г БАРНАУЛ, УЛ ЭНТУЗИАСТОВ, 75</v>
          </cell>
          <cell r="E78" t="str">
            <v>Алтайэнерго</v>
          </cell>
          <cell r="F78" t="str">
            <v>G_132о_АЭ</v>
          </cell>
          <cell r="G78" t="str">
            <v>нд</v>
          </cell>
          <cell r="H78" t="str">
            <v>нд</v>
          </cell>
          <cell r="I78" t="str">
            <v>нд</v>
          </cell>
          <cell r="J78">
            <v>0.745</v>
          </cell>
          <cell r="K78">
            <v>0.74470588235294111</v>
          </cell>
          <cell r="L78" t="str">
            <v>нд</v>
          </cell>
          <cell r="M78">
            <v>0</v>
          </cell>
          <cell r="N78">
            <v>0</v>
          </cell>
          <cell r="O78">
            <v>0</v>
          </cell>
          <cell r="P78">
            <v>0</v>
          </cell>
          <cell r="Q78">
            <v>3.0000000000000001E-3</v>
          </cell>
          <cell r="R78">
            <v>0</v>
          </cell>
          <cell r="S78">
            <v>-3.0000000000000001E-3</v>
          </cell>
          <cell r="T78">
            <v>0</v>
          </cell>
          <cell r="U78">
            <v>0</v>
          </cell>
          <cell r="V78">
            <v>0</v>
          </cell>
          <cell r="W78">
            <v>0</v>
          </cell>
          <cell r="X78">
            <v>0</v>
          </cell>
          <cell r="Y78">
            <v>0</v>
          </cell>
          <cell r="Z78" t="str">
            <v xml:space="preserve"> </v>
          </cell>
          <cell r="AA78">
            <v>0</v>
          </cell>
        </row>
        <row r="79">
          <cell r="A79" t="str">
            <v>132п_АЭ</v>
          </cell>
          <cell r="B79" t="str">
            <v>АЭ29</v>
          </cell>
          <cell r="C79" t="str">
            <v>1.1.1.3</v>
          </cell>
          <cell r="D79" t="str">
            <v>Реконструкция КЛ-10кВ №23-2 Б000044923, Г.БАРНАУЛ, ТРАКТ ПАВЛОВСКИЙ, Д.327B</v>
          </cell>
          <cell r="E79" t="str">
            <v>Алтайэнерго</v>
          </cell>
          <cell r="F79" t="str">
            <v>G_132п_АЭ</v>
          </cell>
          <cell r="G79" t="str">
            <v>нд</v>
          </cell>
          <cell r="H79" t="str">
            <v>нд</v>
          </cell>
          <cell r="I79" t="str">
            <v>нд</v>
          </cell>
          <cell r="J79">
            <v>3.9</v>
          </cell>
          <cell r="K79">
            <v>1.924705882352941</v>
          </cell>
          <cell r="L79" t="str">
            <v>нд</v>
          </cell>
          <cell r="M79">
            <v>0</v>
          </cell>
          <cell r="N79">
            <v>0</v>
          </cell>
          <cell r="O79">
            <v>0.185</v>
          </cell>
          <cell r="P79">
            <v>0</v>
          </cell>
          <cell r="Q79">
            <v>0.123</v>
          </cell>
          <cell r="R79">
            <v>0</v>
          </cell>
          <cell r="S79">
            <v>5.5999999999999994E-2</v>
          </cell>
          <cell r="T79">
            <v>0</v>
          </cell>
          <cell r="U79">
            <v>6.0000000000000062E-3</v>
          </cell>
          <cell r="V79">
            <v>0</v>
          </cell>
          <cell r="W79">
            <v>0</v>
          </cell>
          <cell r="X79">
            <v>-0.185</v>
          </cell>
          <cell r="Y79">
            <v>0.185</v>
          </cell>
          <cell r="Z79" t="str">
            <v xml:space="preserve"> </v>
          </cell>
          <cell r="AA79" t="str">
            <v>Выполнение обязательств по технологическому присоединению потребителей согласно разработанным проектам.</v>
          </cell>
        </row>
        <row r="80">
          <cell r="A80" t="str">
            <v>132р_АЭ</v>
          </cell>
          <cell r="B80" t="str">
            <v>АЭ30</v>
          </cell>
          <cell r="C80" t="str">
            <v>1.1.1.3</v>
          </cell>
          <cell r="D80" t="str">
            <v>Реконструкция  ВЛ-10 кВ (ВЛ 10  Л-20-10   5,13), БАРНАУЛ, ЗВЕЗДНАЯ, 6В</v>
          </cell>
          <cell r="E80" t="str">
            <v>Алтайэнерго</v>
          </cell>
          <cell r="F80" t="str">
            <v>G_132р_АЭ</v>
          </cell>
          <cell r="G80" t="str">
            <v>нд</v>
          </cell>
          <cell r="H80" t="str">
            <v>нд</v>
          </cell>
          <cell r="I80" t="str">
            <v>нд</v>
          </cell>
          <cell r="J80">
            <v>9.0999999999999998E-2</v>
          </cell>
          <cell r="K80">
            <v>8.9411764705882343E-2</v>
          </cell>
          <cell r="L80" t="str">
            <v>нд</v>
          </cell>
          <cell r="M80">
            <v>0</v>
          </cell>
          <cell r="N80">
            <v>0</v>
          </cell>
          <cell r="O80">
            <v>0</v>
          </cell>
          <cell r="P80">
            <v>0</v>
          </cell>
          <cell r="Q80">
            <v>2E-3</v>
          </cell>
          <cell r="R80">
            <v>0</v>
          </cell>
          <cell r="S80">
            <v>-2E-3</v>
          </cell>
          <cell r="T80">
            <v>0</v>
          </cell>
          <cell r="U80">
            <v>0</v>
          </cell>
          <cell r="V80">
            <v>0</v>
          </cell>
          <cell r="W80">
            <v>0</v>
          </cell>
          <cell r="X80">
            <v>0</v>
          </cell>
          <cell r="Y80">
            <v>0</v>
          </cell>
          <cell r="Z80" t="str">
            <v xml:space="preserve"> </v>
          </cell>
          <cell r="AA80">
            <v>0</v>
          </cell>
        </row>
        <row r="81">
          <cell r="A81" t="str">
            <v>132с_АЭ</v>
          </cell>
          <cell r="B81" t="str">
            <v>АЭ31</v>
          </cell>
          <cell r="C81" t="str">
            <v>1.1.1.3</v>
          </cell>
          <cell r="D81" t="str">
            <v>Реконструкция КТП 15-10-10 100кВА Паклино, ООО "Зерновое",  БАЕВСКИЙ Р-Н, С ПАКЛИНО, 300 М НА ЮГ ОТ СЕЛА</v>
          </cell>
          <cell r="E81" t="str">
            <v>Алтайэнерго</v>
          </cell>
          <cell r="F81" t="str">
            <v>G_132с_АЭ</v>
          </cell>
          <cell r="G81" t="str">
            <v>нд</v>
          </cell>
          <cell r="H81" t="str">
            <v>нд</v>
          </cell>
          <cell r="I81" t="str">
            <v>нд</v>
          </cell>
          <cell r="J81">
            <v>1.8029999999999999</v>
          </cell>
          <cell r="K81">
            <v>0.74470588235294111</v>
          </cell>
          <cell r="L81" t="str">
            <v>нд</v>
          </cell>
          <cell r="M81">
            <v>0</v>
          </cell>
          <cell r="N81">
            <v>0</v>
          </cell>
          <cell r="O81">
            <v>0</v>
          </cell>
          <cell r="P81">
            <v>0</v>
          </cell>
          <cell r="Q81">
            <v>0</v>
          </cell>
          <cell r="R81">
            <v>0</v>
          </cell>
          <cell r="S81">
            <v>0</v>
          </cell>
          <cell r="T81">
            <v>0</v>
          </cell>
          <cell r="U81">
            <v>0</v>
          </cell>
          <cell r="V81">
            <v>0</v>
          </cell>
          <cell r="W81">
            <v>0</v>
          </cell>
          <cell r="X81">
            <v>0</v>
          </cell>
          <cell r="Y81">
            <v>0</v>
          </cell>
          <cell r="Z81" t="str">
            <v xml:space="preserve"> </v>
          </cell>
          <cell r="AA81">
            <v>0</v>
          </cell>
        </row>
        <row r="82">
          <cell r="A82" t="str">
            <v>132.01_АЭ</v>
          </cell>
          <cell r="B82" t="str">
            <v>АЭ32</v>
          </cell>
          <cell r="C82" t="str">
            <v>1.1.1.3</v>
          </cell>
          <cell r="D82" t="str">
            <v>Реконструкция ВЛ-10 кВ, ООО ""ЭНЕРГИЯ-ТРАНЗИТ"</v>
          </cell>
          <cell r="E82" t="str">
            <v>Алтайэнерго</v>
          </cell>
          <cell r="F82">
            <v>0</v>
          </cell>
          <cell r="G82">
            <v>0</v>
          </cell>
          <cell r="H82">
            <v>0</v>
          </cell>
          <cell r="I82">
            <v>0</v>
          </cell>
          <cell r="J82">
            <v>0</v>
          </cell>
          <cell r="K82">
            <v>0</v>
          </cell>
          <cell r="L82" t="str">
            <v>нд</v>
          </cell>
          <cell r="M82">
            <v>0</v>
          </cell>
          <cell r="N82">
            <v>0</v>
          </cell>
          <cell r="O82">
            <v>0</v>
          </cell>
          <cell r="P82">
            <v>0</v>
          </cell>
          <cell r="Q82">
            <v>0</v>
          </cell>
          <cell r="R82">
            <v>0</v>
          </cell>
          <cell r="S82">
            <v>0</v>
          </cell>
          <cell r="T82">
            <v>0</v>
          </cell>
          <cell r="U82">
            <v>0</v>
          </cell>
          <cell r="V82">
            <v>0</v>
          </cell>
          <cell r="W82">
            <v>0</v>
          </cell>
          <cell r="X82">
            <v>0</v>
          </cell>
          <cell r="Y82">
            <v>0</v>
          </cell>
          <cell r="Z82" t="str">
            <v xml:space="preserve"> </v>
          </cell>
          <cell r="AA82">
            <v>0</v>
          </cell>
        </row>
        <row r="83">
          <cell r="A83" t="str">
            <v>132.02_АЭ</v>
          </cell>
          <cell r="B83" t="str">
            <v>АЭ33</v>
          </cell>
          <cell r="C83" t="str">
            <v>1.1.1.3</v>
          </cell>
          <cell r="D83" t="str">
            <v>Строительство  ВЛ 10 кВ Л-87-9; ООО Кольцо</v>
          </cell>
          <cell r="E83" t="str">
            <v>Алтайэнерго</v>
          </cell>
          <cell r="F83">
            <v>0</v>
          </cell>
          <cell r="G83">
            <v>0</v>
          </cell>
          <cell r="H83">
            <v>0</v>
          </cell>
          <cell r="I83">
            <v>0</v>
          </cell>
          <cell r="J83">
            <v>0</v>
          </cell>
          <cell r="K83">
            <v>0</v>
          </cell>
          <cell r="L83" t="str">
            <v>нд</v>
          </cell>
          <cell r="M83">
            <v>0</v>
          </cell>
          <cell r="N83">
            <v>0</v>
          </cell>
          <cell r="O83">
            <v>0</v>
          </cell>
          <cell r="P83">
            <v>0</v>
          </cell>
          <cell r="Q83">
            <v>0</v>
          </cell>
          <cell r="R83">
            <v>0</v>
          </cell>
          <cell r="S83">
            <v>0</v>
          </cell>
          <cell r="T83">
            <v>0</v>
          </cell>
          <cell r="U83">
            <v>0</v>
          </cell>
          <cell r="V83">
            <v>0</v>
          </cell>
          <cell r="W83">
            <v>0</v>
          </cell>
          <cell r="X83">
            <v>0</v>
          </cell>
          <cell r="Y83">
            <v>0</v>
          </cell>
          <cell r="Z83" t="str">
            <v xml:space="preserve"> </v>
          </cell>
          <cell r="AA83">
            <v>0</v>
          </cell>
        </row>
        <row r="84">
          <cell r="A84" t="str">
            <v>132.03_АЭ</v>
          </cell>
          <cell r="B84" t="str">
            <v>АЭ34</v>
          </cell>
          <cell r="C84" t="str">
            <v>1.1.1.3</v>
          </cell>
          <cell r="D84" t="str">
            <v>Реконструкция  ВЛ 0,4 кВ; с. Новороманово; ООО Кольцо</v>
          </cell>
          <cell r="E84" t="str">
            <v>Алтайэнерго</v>
          </cell>
          <cell r="F84">
            <v>0</v>
          </cell>
          <cell r="G84">
            <v>0</v>
          </cell>
          <cell r="H84">
            <v>0</v>
          </cell>
          <cell r="I84">
            <v>0</v>
          </cell>
          <cell r="J84">
            <v>0</v>
          </cell>
          <cell r="K84">
            <v>0</v>
          </cell>
          <cell r="L84" t="str">
            <v>нд</v>
          </cell>
          <cell r="M84">
            <v>0</v>
          </cell>
          <cell r="N84">
            <v>0</v>
          </cell>
          <cell r="O84">
            <v>0</v>
          </cell>
          <cell r="P84">
            <v>0</v>
          </cell>
          <cell r="Q84">
            <v>0</v>
          </cell>
          <cell r="R84">
            <v>0</v>
          </cell>
          <cell r="S84">
            <v>0</v>
          </cell>
          <cell r="T84">
            <v>0</v>
          </cell>
          <cell r="U84">
            <v>0</v>
          </cell>
          <cell r="V84">
            <v>0</v>
          </cell>
          <cell r="W84">
            <v>0</v>
          </cell>
          <cell r="X84">
            <v>0</v>
          </cell>
          <cell r="Y84">
            <v>0</v>
          </cell>
          <cell r="Z84" t="str">
            <v xml:space="preserve"> </v>
          </cell>
          <cell r="AA84">
            <v>0</v>
          </cell>
        </row>
        <row r="85">
          <cell r="A85" t="str">
            <v>132.05_АЭ</v>
          </cell>
          <cell r="B85" t="str">
            <v>АЭ35</v>
          </cell>
          <cell r="C85" t="str">
            <v>1.1.1.3</v>
          </cell>
          <cell r="D85" t="str">
            <v>Реконструкция  ВЛ 10 Л-22-309; 4,578 км, ООО "Д-ТРЕЙД ПЛЮС" производственное здание г.Барнаул</v>
          </cell>
          <cell r="E85" t="str">
            <v>Алтайэнерго</v>
          </cell>
          <cell r="F85">
            <v>0</v>
          </cell>
          <cell r="G85">
            <v>0</v>
          </cell>
          <cell r="H85">
            <v>0</v>
          </cell>
          <cell r="I85">
            <v>0</v>
          </cell>
          <cell r="J85">
            <v>0</v>
          </cell>
          <cell r="K85">
            <v>0</v>
          </cell>
          <cell r="L85" t="str">
            <v>нд</v>
          </cell>
          <cell r="M85">
            <v>0</v>
          </cell>
          <cell r="N85">
            <v>0</v>
          </cell>
          <cell r="O85">
            <v>5.6000000000000008E-2</v>
          </cell>
          <cell r="P85">
            <v>0</v>
          </cell>
          <cell r="Q85">
            <v>5.3000000000000005E-2</v>
          </cell>
          <cell r="R85">
            <v>0</v>
          </cell>
          <cell r="S85">
            <v>2E-3</v>
          </cell>
          <cell r="T85">
            <v>0</v>
          </cell>
          <cell r="U85">
            <v>1.0000000000000009E-3</v>
          </cell>
          <cell r="V85">
            <v>0</v>
          </cell>
          <cell r="W85">
            <v>0</v>
          </cell>
          <cell r="X85">
            <v>-5.6000000000000008E-2</v>
          </cell>
          <cell r="Y85">
            <v>5.6000000000000008E-2</v>
          </cell>
          <cell r="Z85" t="str">
            <v xml:space="preserve"> </v>
          </cell>
          <cell r="AA85" t="str">
            <v>Выполнение обязательств по технологическому присоединению потребителей согласно разработанным проектам.</v>
          </cell>
        </row>
        <row r="86">
          <cell r="A86" t="str">
            <v>132.07_АЭ</v>
          </cell>
          <cell r="B86" t="str">
            <v>АЭ36</v>
          </cell>
          <cell r="C86" t="str">
            <v>1.1.1.3</v>
          </cell>
          <cell r="D86" t="str">
            <v xml:space="preserve"> Реконструкция ВЛ-10 кВ Л-4-16, "Табуны-Б.Романовка" , КФХ Гребенюк А.В. (ул. Октябрьская,61А, с.Табуны,  Табунский район)</v>
          </cell>
          <cell r="E86" t="str">
            <v>Алтайэнерго</v>
          </cell>
          <cell r="F86">
            <v>0</v>
          </cell>
          <cell r="G86">
            <v>0</v>
          </cell>
          <cell r="H86">
            <v>0</v>
          </cell>
          <cell r="I86">
            <v>0</v>
          </cell>
          <cell r="J86">
            <v>0</v>
          </cell>
          <cell r="K86">
            <v>0</v>
          </cell>
          <cell r="L86" t="str">
            <v>нд</v>
          </cell>
          <cell r="M86">
            <v>0</v>
          </cell>
          <cell r="N86">
            <v>0</v>
          </cell>
          <cell r="O86">
            <v>0.24299999999999999</v>
          </cell>
          <cell r="P86">
            <v>0</v>
          </cell>
          <cell r="Q86">
            <v>1E-3</v>
          </cell>
          <cell r="R86">
            <v>0</v>
          </cell>
          <cell r="S86">
            <v>0.24199999999999999</v>
          </cell>
          <cell r="T86">
            <v>0</v>
          </cell>
          <cell r="U86">
            <v>0</v>
          </cell>
          <cell r="V86">
            <v>0</v>
          </cell>
          <cell r="W86">
            <v>0</v>
          </cell>
          <cell r="X86">
            <v>-0.24299999999999999</v>
          </cell>
          <cell r="Y86">
            <v>0.24299999999999999</v>
          </cell>
          <cell r="Z86" t="str">
            <v xml:space="preserve"> </v>
          </cell>
          <cell r="AA86" t="str">
            <v>Выполнение обязательств по технологическому присоединению потребителей согласно разработанным проектам.</v>
          </cell>
        </row>
        <row r="87">
          <cell r="A87" t="str">
            <v>132.08_АЭ</v>
          </cell>
          <cell r="B87" t="str">
            <v>АЭ37</v>
          </cell>
          <cell r="C87" t="str">
            <v>1.1.1.3</v>
          </cell>
          <cell r="D87" t="str">
            <v>Реконструкция ВЛ-10 кВ Л-14-17, "Свердлово-Нечаевка", установка КТП 10/0,4 кВ, КФХ Каптур С.В. (ул. Строительная,3, п.Нечаевка,  Хабарский район)</v>
          </cell>
          <cell r="E87" t="str">
            <v>Алтайэнерго</v>
          </cell>
          <cell r="F87">
            <v>0</v>
          </cell>
          <cell r="G87">
            <v>0</v>
          </cell>
          <cell r="H87">
            <v>0</v>
          </cell>
          <cell r="I87">
            <v>0</v>
          </cell>
          <cell r="J87">
            <v>0</v>
          </cell>
          <cell r="K87">
            <v>0</v>
          </cell>
          <cell r="L87" t="str">
            <v>нд</v>
          </cell>
          <cell r="M87">
            <v>0</v>
          </cell>
          <cell r="N87">
            <v>0</v>
          </cell>
          <cell r="O87">
            <v>0.57300000000000006</v>
          </cell>
          <cell r="P87">
            <v>0</v>
          </cell>
          <cell r="Q87">
            <v>1E-3</v>
          </cell>
          <cell r="R87">
            <v>0</v>
          </cell>
          <cell r="S87">
            <v>3.4000000000000002E-2</v>
          </cell>
          <cell r="T87">
            <v>0</v>
          </cell>
          <cell r="U87">
            <v>0.53800000000000003</v>
          </cell>
          <cell r="V87">
            <v>0</v>
          </cell>
          <cell r="W87">
            <v>0</v>
          </cell>
          <cell r="X87">
            <v>-0.57300000000000006</v>
          </cell>
          <cell r="Y87">
            <v>0.57300000000000006</v>
          </cell>
          <cell r="Z87" t="str">
            <v xml:space="preserve"> </v>
          </cell>
          <cell r="AA87" t="str">
            <v>Выполнение обязательств по технологическому присоединению потребителей согласно разработанным проектам.</v>
          </cell>
        </row>
        <row r="88">
          <cell r="A88" t="str">
            <v>132.09_АЭ</v>
          </cell>
          <cell r="B88" t="str">
            <v>АЭ38</v>
          </cell>
          <cell r="C88" t="str">
            <v>1.1.1.3</v>
          </cell>
          <cell r="D88" t="str">
            <v>Реконструкция ВЛ-10 кВ Л-46-13 с. Зудилово, ЛИТОНГРИЛЛИ А.С.</v>
          </cell>
          <cell r="E88" t="str">
            <v>Алтайэнерго</v>
          </cell>
          <cell r="F88">
            <v>0</v>
          </cell>
          <cell r="G88">
            <v>0</v>
          </cell>
          <cell r="H88">
            <v>0</v>
          </cell>
          <cell r="I88">
            <v>0</v>
          </cell>
          <cell r="J88">
            <v>0</v>
          </cell>
          <cell r="K88">
            <v>0</v>
          </cell>
          <cell r="L88" t="str">
            <v>нд</v>
          </cell>
          <cell r="M88">
            <v>0</v>
          </cell>
          <cell r="N88">
            <v>0</v>
          </cell>
          <cell r="O88">
            <v>0.219</v>
          </cell>
          <cell r="P88">
            <v>0</v>
          </cell>
          <cell r="Q88">
            <v>7.0000000000000001E-3</v>
          </cell>
          <cell r="R88">
            <v>0</v>
          </cell>
          <cell r="S88">
            <v>0.19899999999999998</v>
          </cell>
          <cell r="T88">
            <v>0</v>
          </cell>
          <cell r="U88">
            <v>1.3000000000000012E-2</v>
          </cell>
          <cell r="V88">
            <v>0</v>
          </cell>
          <cell r="W88">
            <v>0</v>
          </cell>
          <cell r="X88">
            <v>-0.219</v>
          </cell>
          <cell r="Y88">
            <v>0.219</v>
          </cell>
          <cell r="Z88" t="str">
            <v xml:space="preserve"> </v>
          </cell>
          <cell r="AA88" t="str">
            <v>Выполнение обязательств по технологическому присоединению потребителей согласно разработанным проектам.</v>
          </cell>
        </row>
        <row r="89">
          <cell r="A89" t="str">
            <v>132.10_АЭ</v>
          </cell>
          <cell r="B89" t="str">
            <v>АЭ39</v>
          </cell>
          <cell r="C89" t="str">
            <v>1.1.1.3</v>
          </cell>
          <cell r="D89" t="str">
            <v xml:space="preserve">Реконструкция ВЛ-10 кВ Л-35-16 Литер 20 6,014 км, ООО "Горно-Алтайск Нефтепродукт" </v>
          </cell>
          <cell r="E89" t="str">
            <v>Алтайэнерго</v>
          </cell>
          <cell r="F89">
            <v>0</v>
          </cell>
          <cell r="G89">
            <v>0</v>
          </cell>
          <cell r="H89">
            <v>0</v>
          </cell>
          <cell r="I89">
            <v>0</v>
          </cell>
          <cell r="J89">
            <v>0</v>
          </cell>
          <cell r="K89">
            <v>0</v>
          </cell>
          <cell r="L89" t="str">
            <v>нд</v>
          </cell>
          <cell r="M89">
            <v>0</v>
          </cell>
          <cell r="N89">
            <v>0</v>
          </cell>
          <cell r="O89">
            <v>0.78300000000000003</v>
          </cell>
          <cell r="P89">
            <v>0</v>
          </cell>
          <cell r="Q89">
            <v>0.7400000000000001</v>
          </cell>
          <cell r="R89">
            <v>0</v>
          </cell>
          <cell r="S89">
            <v>4.2999999999999927E-2</v>
          </cell>
          <cell r="T89">
            <v>0</v>
          </cell>
          <cell r="U89">
            <v>0</v>
          </cell>
          <cell r="V89">
            <v>0</v>
          </cell>
          <cell r="W89">
            <v>0</v>
          </cell>
          <cell r="X89">
            <v>-0.78300000000000003</v>
          </cell>
          <cell r="Y89">
            <v>0.78300000000000003</v>
          </cell>
          <cell r="Z89" t="str">
            <v xml:space="preserve"> </v>
          </cell>
          <cell r="AA89" t="str">
            <v>Выполнение обязательств по технологическому присоединению потребителей согласно разработанным проектам.</v>
          </cell>
        </row>
        <row r="90">
          <cell r="A90" t="str">
            <v>132.23_АЭ</v>
          </cell>
          <cell r="B90" t="str">
            <v>АЭ40</v>
          </cell>
          <cell r="C90" t="str">
            <v>1.1.1.3</v>
          </cell>
          <cell r="D90" t="str">
            <v>Реконструкция  ВЛ-10кВ 28-11 (Инв. номер Б000036063), СОКОЛОВ В.Л., ИП ГЛАВА К(Ф)Х, зерносклад, АЛТАЙСКИЙ КРАЙ, БАЕВСКИЙ РАЙОН, С.ВЕРХ-ЧУМАНКА</v>
          </cell>
          <cell r="E90" t="str">
            <v>Алтайэнерго</v>
          </cell>
          <cell r="F90">
            <v>0</v>
          </cell>
          <cell r="G90">
            <v>0</v>
          </cell>
          <cell r="H90">
            <v>0</v>
          </cell>
          <cell r="I90">
            <v>0</v>
          </cell>
          <cell r="J90">
            <v>0</v>
          </cell>
          <cell r="K90">
            <v>0</v>
          </cell>
          <cell r="L90" t="str">
            <v>нд</v>
          </cell>
          <cell r="M90">
            <v>0</v>
          </cell>
          <cell r="N90">
            <v>0</v>
          </cell>
          <cell r="O90">
            <v>2.7E-2</v>
          </cell>
          <cell r="P90">
            <v>0</v>
          </cell>
          <cell r="Q90">
            <v>2.6000000000000002E-2</v>
          </cell>
          <cell r="R90">
            <v>0</v>
          </cell>
          <cell r="S90">
            <v>0</v>
          </cell>
          <cell r="T90">
            <v>0</v>
          </cell>
          <cell r="U90">
            <v>9.9999999999999742E-4</v>
          </cell>
          <cell r="V90">
            <v>0</v>
          </cell>
          <cell r="W90">
            <v>0</v>
          </cell>
          <cell r="X90">
            <v>-2.7E-2</v>
          </cell>
          <cell r="Y90">
            <v>2.7E-2</v>
          </cell>
          <cell r="Z90" t="str">
            <v xml:space="preserve"> </v>
          </cell>
          <cell r="AA90" t="str">
            <v>Выполнение обязательств по технологическому присоединению потребителей согласно разработанным проектам.</v>
          </cell>
        </row>
        <row r="91">
          <cell r="A91" t="str">
            <v>132.25_АЭ</v>
          </cell>
          <cell r="B91" t="str">
            <v>АЭ41</v>
          </cell>
          <cell r="C91" t="str">
            <v>1.1.1.3</v>
          </cell>
          <cell r="D91" t="str">
            <v>Реконструкция ВЛ 10 кВ Л-87-9; ООО Кольцо, Алтайский край, Калманский район</v>
          </cell>
          <cell r="E91" t="str">
            <v>Алтайэнерго</v>
          </cell>
          <cell r="F91">
            <v>0</v>
          </cell>
          <cell r="G91">
            <v>0</v>
          </cell>
          <cell r="H91">
            <v>0</v>
          </cell>
          <cell r="I91">
            <v>0</v>
          </cell>
          <cell r="J91">
            <v>0</v>
          </cell>
          <cell r="K91">
            <v>0</v>
          </cell>
          <cell r="L91" t="str">
            <v>нд</v>
          </cell>
          <cell r="M91">
            <v>0</v>
          </cell>
          <cell r="N91">
            <v>0</v>
          </cell>
          <cell r="O91">
            <v>0</v>
          </cell>
          <cell r="P91">
            <v>0</v>
          </cell>
          <cell r="Q91">
            <v>1E-3</v>
          </cell>
          <cell r="R91">
            <v>0</v>
          </cell>
          <cell r="S91">
            <v>-1E-3</v>
          </cell>
          <cell r="T91">
            <v>0</v>
          </cell>
          <cell r="U91">
            <v>0</v>
          </cell>
          <cell r="V91">
            <v>0</v>
          </cell>
          <cell r="W91">
            <v>0</v>
          </cell>
          <cell r="X91">
            <v>0</v>
          </cell>
          <cell r="Y91">
            <v>0</v>
          </cell>
          <cell r="Z91" t="str">
            <v xml:space="preserve"> </v>
          </cell>
          <cell r="AA91">
            <v>0</v>
          </cell>
        </row>
        <row r="92">
          <cell r="A92" t="str">
            <v>132.26_АЭ</v>
          </cell>
          <cell r="B92" t="str">
            <v>АЭ42</v>
          </cell>
          <cell r="C92" t="str">
            <v>1.1.1.3</v>
          </cell>
          <cell r="D92" t="str">
            <v>Реконструкция КТП №35-14-10, УЛ СИРЕНЕВАЯ, 10, с. Санниково</v>
          </cell>
          <cell r="E92" t="str">
            <v>Алтайэнерго</v>
          </cell>
          <cell r="F92">
            <v>0</v>
          </cell>
          <cell r="G92">
            <v>0</v>
          </cell>
          <cell r="H92">
            <v>0</v>
          </cell>
          <cell r="I92">
            <v>0</v>
          </cell>
          <cell r="J92">
            <v>0</v>
          </cell>
          <cell r="K92">
            <v>0</v>
          </cell>
          <cell r="L92" t="str">
            <v>нд</v>
          </cell>
          <cell r="M92">
            <v>0</v>
          </cell>
          <cell r="N92">
            <v>0</v>
          </cell>
          <cell r="O92">
            <v>0</v>
          </cell>
          <cell r="P92">
            <v>0</v>
          </cell>
          <cell r="Q92">
            <v>1E-3</v>
          </cell>
          <cell r="R92">
            <v>0</v>
          </cell>
          <cell r="S92">
            <v>-1E-3</v>
          </cell>
          <cell r="T92">
            <v>0</v>
          </cell>
          <cell r="U92">
            <v>0</v>
          </cell>
          <cell r="V92">
            <v>0</v>
          </cell>
          <cell r="W92">
            <v>0</v>
          </cell>
          <cell r="X92">
            <v>0</v>
          </cell>
          <cell r="Y92">
            <v>0</v>
          </cell>
          <cell r="Z92" t="str">
            <v xml:space="preserve"> </v>
          </cell>
          <cell r="AA92">
            <v>0</v>
          </cell>
        </row>
        <row r="93">
          <cell r="A93" t="str">
            <v>132.27_АЭ</v>
          </cell>
          <cell r="B93" t="str">
            <v>АЭ43</v>
          </cell>
          <cell r="C93" t="str">
            <v>1.1.1.3</v>
          </cell>
          <cell r="D93" t="str">
            <v>Реконструкция ВЛ-10 кВ ф. Л-20-14 п.Авиатор-п.Спутник, АЛТАЙСКИЙ КРАЙ, Г БАРНАУЛ, РЗД ЗАПАДНЫЙ, 6ЖД,</v>
          </cell>
          <cell r="E93" t="str">
            <v>Алтайэнерго</v>
          </cell>
          <cell r="F93">
            <v>0</v>
          </cell>
          <cell r="G93">
            <v>0</v>
          </cell>
          <cell r="H93">
            <v>0</v>
          </cell>
          <cell r="I93">
            <v>0</v>
          </cell>
          <cell r="J93">
            <v>0</v>
          </cell>
          <cell r="K93">
            <v>0</v>
          </cell>
          <cell r="L93" t="str">
            <v>нд</v>
          </cell>
          <cell r="M93">
            <v>0</v>
          </cell>
          <cell r="N93">
            <v>0</v>
          </cell>
          <cell r="O93">
            <v>0</v>
          </cell>
          <cell r="P93">
            <v>0</v>
          </cell>
          <cell r="Q93">
            <v>1E-3</v>
          </cell>
          <cell r="R93">
            <v>0</v>
          </cell>
          <cell r="S93">
            <v>-1E-3</v>
          </cell>
          <cell r="T93">
            <v>0</v>
          </cell>
          <cell r="U93">
            <v>0</v>
          </cell>
          <cell r="V93">
            <v>0</v>
          </cell>
          <cell r="W93">
            <v>0</v>
          </cell>
          <cell r="X93">
            <v>0</v>
          </cell>
          <cell r="Y93">
            <v>0</v>
          </cell>
          <cell r="Z93" t="str">
            <v xml:space="preserve"> </v>
          </cell>
          <cell r="AA93">
            <v>0</v>
          </cell>
        </row>
        <row r="94">
          <cell r="A94" t="str">
            <v>132.30_АЭ</v>
          </cell>
          <cell r="B94" t="str">
            <v>АЭ44</v>
          </cell>
          <cell r="C94" t="str">
            <v>1.1.1.3</v>
          </cell>
          <cell r="D94" t="str">
            <v xml:space="preserve">Реконструкция ВЛ-10 кВ № 22-111  до участка по пр. Энергетиков, 43д в г. Барнауле Алтайского края </v>
          </cell>
          <cell r="E94" t="str">
            <v>Алтайэнерго</v>
          </cell>
          <cell r="F94">
            <v>0</v>
          </cell>
          <cell r="G94">
            <v>0</v>
          </cell>
          <cell r="H94">
            <v>0</v>
          </cell>
          <cell r="I94">
            <v>0</v>
          </cell>
          <cell r="J94">
            <v>0</v>
          </cell>
          <cell r="K94">
            <v>0</v>
          </cell>
          <cell r="L94" t="str">
            <v>нд</v>
          </cell>
          <cell r="M94">
            <v>0</v>
          </cell>
          <cell r="N94">
            <v>0</v>
          </cell>
          <cell r="O94">
            <v>3.0000000000000001E-3</v>
          </cell>
          <cell r="P94">
            <v>0</v>
          </cell>
          <cell r="Q94">
            <v>3.0000000000000001E-3</v>
          </cell>
          <cell r="R94">
            <v>0</v>
          </cell>
          <cell r="S94">
            <v>0</v>
          </cell>
          <cell r="T94">
            <v>0</v>
          </cell>
          <cell r="U94">
            <v>0</v>
          </cell>
          <cell r="V94">
            <v>0</v>
          </cell>
          <cell r="W94">
            <v>0</v>
          </cell>
          <cell r="X94">
            <v>-3.0000000000000001E-3</v>
          </cell>
          <cell r="Y94">
            <v>3.0000000000000001E-3</v>
          </cell>
          <cell r="Z94" t="str">
            <v xml:space="preserve"> </v>
          </cell>
          <cell r="AA94" t="str">
            <v>Выполнение обязательств по технологическому присоединению потребителей согласно разработанным проектам.</v>
          </cell>
        </row>
        <row r="95">
          <cell r="A95" t="str">
            <v>132.31_АЭ</v>
          </cell>
          <cell r="B95" t="str">
            <v>АЭ45</v>
          </cell>
          <cell r="C95" t="str">
            <v>1.1.1.3</v>
          </cell>
          <cell r="D95" t="str">
            <v xml:space="preserve">Реконструкция ВЛ-10 кВ Л-16-2 , строительство ТП-10/0,4 кВ ориентировочно в 1,5 км от с. Верх-Катунское, Бийского района на север </v>
          </cell>
          <cell r="E95" t="str">
            <v>Алтайэнерго</v>
          </cell>
          <cell r="F95">
            <v>0</v>
          </cell>
          <cell r="G95">
            <v>0</v>
          </cell>
          <cell r="H95">
            <v>0</v>
          </cell>
          <cell r="I95">
            <v>0</v>
          </cell>
          <cell r="J95">
            <v>0</v>
          </cell>
          <cell r="K95">
            <v>0</v>
          </cell>
          <cell r="L95" t="str">
            <v>нд</v>
          </cell>
          <cell r="M95">
            <v>0</v>
          </cell>
          <cell r="N95">
            <v>0</v>
          </cell>
          <cell r="O95">
            <v>3.0000000000000001E-3</v>
          </cell>
          <cell r="P95">
            <v>0</v>
          </cell>
          <cell r="Q95">
            <v>3.0000000000000001E-3</v>
          </cell>
          <cell r="R95">
            <v>0</v>
          </cell>
          <cell r="S95">
            <v>0</v>
          </cell>
          <cell r="T95">
            <v>0</v>
          </cell>
          <cell r="U95">
            <v>0</v>
          </cell>
          <cell r="V95">
            <v>0</v>
          </cell>
          <cell r="W95">
            <v>0</v>
          </cell>
          <cell r="X95">
            <v>-3.0000000000000001E-3</v>
          </cell>
          <cell r="Y95">
            <v>3.0000000000000001E-3</v>
          </cell>
          <cell r="Z95" t="str">
            <v xml:space="preserve"> </v>
          </cell>
          <cell r="AA95" t="str">
            <v>Выполнение обязательств по технологическому присоединению потребителей согласно разработанным проектам.</v>
          </cell>
        </row>
        <row r="96">
          <cell r="A96" t="str">
            <v>132.32_АЭ</v>
          </cell>
          <cell r="B96" t="str">
            <v>АЭ46</v>
          </cell>
          <cell r="C96" t="str">
            <v>1.1.1.3</v>
          </cell>
          <cell r="D96" t="str">
            <v>Реконструкция ВЛ-0,4 кВ от опоры №1, фидера №2, КТП № 47-8-3/400, до границ участка заявителя, расположенного по адресу ул. Центральная, 27г, с. Баюновские Ключи, Первомайский район, Алтайский край</v>
          </cell>
          <cell r="E96" t="str">
            <v>Алтайэнерго</v>
          </cell>
          <cell r="F96">
            <v>0</v>
          </cell>
          <cell r="G96">
            <v>0</v>
          </cell>
          <cell r="H96">
            <v>0</v>
          </cell>
          <cell r="I96">
            <v>0</v>
          </cell>
          <cell r="J96">
            <v>0</v>
          </cell>
          <cell r="K96">
            <v>0</v>
          </cell>
          <cell r="L96" t="str">
            <v>нд</v>
          </cell>
          <cell r="M96">
            <v>0</v>
          </cell>
          <cell r="N96">
            <v>0</v>
          </cell>
          <cell r="O96">
            <v>3.0000000000000001E-3</v>
          </cell>
          <cell r="P96">
            <v>0</v>
          </cell>
          <cell r="Q96">
            <v>3.0000000000000001E-3</v>
          </cell>
          <cell r="R96">
            <v>0</v>
          </cell>
          <cell r="S96">
            <v>0</v>
          </cell>
          <cell r="T96">
            <v>0</v>
          </cell>
          <cell r="U96">
            <v>0</v>
          </cell>
          <cell r="V96">
            <v>0</v>
          </cell>
          <cell r="W96">
            <v>0</v>
          </cell>
          <cell r="X96">
            <v>-3.0000000000000001E-3</v>
          </cell>
          <cell r="Y96">
            <v>3.0000000000000001E-3</v>
          </cell>
          <cell r="Z96" t="str">
            <v xml:space="preserve"> </v>
          </cell>
          <cell r="AA96" t="str">
            <v>Выполнение обязательств по технологическому присоединению потребителей согласно разработанным проектам.</v>
          </cell>
        </row>
        <row r="97">
          <cell r="A97" t="str">
            <v>132.33_АЭ</v>
          </cell>
          <cell r="B97" t="str">
            <v>АЭ47</v>
          </cell>
          <cell r="C97" t="str">
            <v>1.1.1.3</v>
          </cell>
          <cell r="D97" t="str">
            <v xml:space="preserve">Реконструкция ВЛ-0,4 кВ (инв. №Б105010779-00) в части увеличения протяженности от опоры №1, фидера №1, КТП 10/0,4 кВ №47-8-7/400 до границ участка заявителя, расположенного по адресу: с. Баюновские Ключи, ул. Зеленая, 18, Первомайский район, Алтайский край </v>
          </cell>
          <cell r="E97" t="str">
            <v>Алтайэнерго</v>
          </cell>
          <cell r="F97">
            <v>0</v>
          </cell>
          <cell r="G97">
            <v>0</v>
          </cell>
          <cell r="H97">
            <v>0</v>
          </cell>
          <cell r="I97">
            <v>0</v>
          </cell>
          <cell r="J97">
            <v>0</v>
          </cell>
          <cell r="K97">
            <v>0</v>
          </cell>
          <cell r="L97" t="str">
            <v>нд</v>
          </cell>
          <cell r="M97">
            <v>0</v>
          </cell>
          <cell r="N97">
            <v>0</v>
          </cell>
          <cell r="O97">
            <v>3.0000000000000001E-3</v>
          </cell>
          <cell r="P97">
            <v>0</v>
          </cell>
          <cell r="Q97">
            <v>3.0000000000000001E-3</v>
          </cell>
          <cell r="R97">
            <v>0</v>
          </cell>
          <cell r="S97">
            <v>0</v>
          </cell>
          <cell r="T97">
            <v>0</v>
          </cell>
          <cell r="U97">
            <v>0</v>
          </cell>
          <cell r="V97">
            <v>0</v>
          </cell>
          <cell r="W97">
            <v>0</v>
          </cell>
          <cell r="X97">
            <v>-3.0000000000000001E-3</v>
          </cell>
          <cell r="Y97">
            <v>3.0000000000000001E-3</v>
          </cell>
          <cell r="Z97" t="str">
            <v xml:space="preserve"> </v>
          </cell>
          <cell r="AA97" t="str">
            <v>Выполнение обязательств по технологическому присоединению потребителей согласно разработанным проектам.</v>
          </cell>
        </row>
        <row r="98">
          <cell r="A98" t="str">
            <v>132.34_АЭ</v>
          </cell>
          <cell r="B98" t="str">
            <v>АЭ48</v>
          </cell>
          <cell r="C98" t="str">
            <v>1.1.1.3</v>
          </cell>
          <cell r="D98" t="str">
            <v xml:space="preserve"> Реконструкция ВЛ-0,4 кВ от опоры №5-1, фидера №1, КТП-10/0,4 кВ №30-10-9 до границы участка заявителя, расположенного по адресу: Алтайский край, Первомайский район, с. Акулово, ул. Молодежная, 2</v>
          </cell>
          <cell r="E98" t="str">
            <v>Алтайэнерго</v>
          </cell>
          <cell r="F98">
            <v>0</v>
          </cell>
          <cell r="G98">
            <v>0</v>
          </cell>
          <cell r="H98">
            <v>0</v>
          </cell>
          <cell r="I98">
            <v>0</v>
          </cell>
          <cell r="J98">
            <v>0</v>
          </cell>
          <cell r="K98">
            <v>0</v>
          </cell>
          <cell r="L98" t="str">
            <v>нд</v>
          </cell>
          <cell r="M98">
            <v>0</v>
          </cell>
          <cell r="N98">
            <v>0</v>
          </cell>
          <cell r="O98">
            <v>3.0000000000000001E-3</v>
          </cell>
          <cell r="P98">
            <v>0</v>
          </cell>
          <cell r="Q98">
            <v>3.0000000000000001E-3</v>
          </cell>
          <cell r="R98">
            <v>0</v>
          </cell>
          <cell r="S98">
            <v>0</v>
          </cell>
          <cell r="T98">
            <v>0</v>
          </cell>
          <cell r="U98">
            <v>0</v>
          </cell>
          <cell r="V98">
            <v>0</v>
          </cell>
          <cell r="W98">
            <v>0</v>
          </cell>
          <cell r="X98">
            <v>-3.0000000000000001E-3</v>
          </cell>
          <cell r="Y98">
            <v>3.0000000000000001E-3</v>
          </cell>
          <cell r="Z98" t="str">
            <v xml:space="preserve"> </v>
          </cell>
          <cell r="AA98" t="str">
            <v>Выполнение обязательств по технологическому присоединению потребителей согласно разработанным проектам.</v>
          </cell>
        </row>
        <row r="99">
          <cell r="A99" t="str">
            <v>132.35_АЭ</v>
          </cell>
          <cell r="B99" t="str">
            <v>АЭ49</v>
          </cell>
          <cell r="C99" t="str">
            <v>1.1.1.3</v>
          </cell>
          <cell r="D99" t="str">
            <v xml:space="preserve">Реконструкция ВЛИ-0,4 кВ от ф.1 от КТП-12-11-7 до ж/д по ул. Саянская, 26 а, р.п. Южный, г. Барнаул, Алтайский край </v>
          </cell>
          <cell r="E99" t="str">
            <v>Алтайэнерго</v>
          </cell>
          <cell r="F99">
            <v>0</v>
          </cell>
          <cell r="G99">
            <v>0</v>
          </cell>
          <cell r="H99">
            <v>0</v>
          </cell>
          <cell r="I99">
            <v>0</v>
          </cell>
          <cell r="J99">
            <v>0</v>
          </cell>
          <cell r="K99">
            <v>0</v>
          </cell>
          <cell r="L99" t="str">
            <v>нд</v>
          </cell>
          <cell r="M99">
            <v>0</v>
          </cell>
          <cell r="N99">
            <v>0</v>
          </cell>
          <cell r="O99">
            <v>3.0000000000000001E-3</v>
          </cell>
          <cell r="P99">
            <v>0</v>
          </cell>
          <cell r="Q99">
            <v>3.0000000000000001E-3</v>
          </cell>
          <cell r="R99">
            <v>0</v>
          </cell>
          <cell r="S99">
            <v>0</v>
          </cell>
          <cell r="T99">
            <v>0</v>
          </cell>
          <cell r="U99">
            <v>0</v>
          </cell>
          <cell r="V99">
            <v>0</v>
          </cell>
          <cell r="W99">
            <v>0</v>
          </cell>
          <cell r="X99">
            <v>-3.0000000000000001E-3</v>
          </cell>
          <cell r="Y99">
            <v>3.0000000000000001E-3</v>
          </cell>
          <cell r="Z99" t="str">
            <v xml:space="preserve"> </v>
          </cell>
          <cell r="AA99" t="str">
            <v>Выполнение обязательств по технологическому присоединению потребителей согласно разработанным проектам.</v>
          </cell>
        </row>
        <row r="100">
          <cell r="A100" t="str">
            <v>132.36_АЭ</v>
          </cell>
          <cell r="B100" t="str">
            <v>АЭ50</v>
          </cell>
          <cell r="C100" t="str">
            <v>1.1.1.3</v>
          </cell>
          <cell r="D100" t="str">
            <v>Реконструкция ВЛ-0,4 кВ ф.№2 КТП-23-2-4 до участка по адресу: ул. Калашникова, 1Д вс. Гоньба г. Барнаула Алтайского края</v>
          </cell>
          <cell r="E100" t="str">
            <v>Алтайэнерго</v>
          </cell>
          <cell r="F100">
            <v>0</v>
          </cell>
          <cell r="G100">
            <v>0</v>
          </cell>
          <cell r="H100">
            <v>0</v>
          </cell>
          <cell r="I100">
            <v>0</v>
          </cell>
          <cell r="J100">
            <v>0</v>
          </cell>
          <cell r="K100">
            <v>0</v>
          </cell>
          <cell r="L100" t="str">
            <v>нд</v>
          </cell>
          <cell r="M100">
            <v>0</v>
          </cell>
          <cell r="N100">
            <v>0</v>
          </cell>
          <cell r="O100">
            <v>3.0000000000000001E-3</v>
          </cell>
          <cell r="P100">
            <v>0</v>
          </cell>
          <cell r="Q100">
            <v>3.0000000000000001E-3</v>
          </cell>
          <cell r="R100">
            <v>0</v>
          </cell>
          <cell r="S100">
            <v>0</v>
          </cell>
          <cell r="T100">
            <v>0</v>
          </cell>
          <cell r="U100">
            <v>0</v>
          </cell>
          <cell r="V100">
            <v>0</v>
          </cell>
          <cell r="W100">
            <v>0</v>
          </cell>
          <cell r="X100">
            <v>-3.0000000000000001E-3</v>
          </cell>
          <cell r="Y100">
            <v>3.0000000000000001E-3</v>
          </cell>
          <cell r="Z100" t="str">
            <v xml:space="preserve"> </v>
          </cell>
          <cell r="AA100" t="str">
            <v>Выполнение обязательств по технологическому присоединению потребителей согласно разработанным проектам.</v>
          </cell>
        </row>
        <row r="101">
          <cell r="A101" t="str">
            <v>132.45_АЭ</v>
          </cell>
          <cell r="B101" t="str">
            <v>АЭ51</v>
          </cell>
          <cell r="C101" t="str">
            <v>1.1.1.3</v>
          </cell>
          <cell r="D101" t="str">
            <v>Реконструкция ВЛ-10 Л-22-309 3,84, строительство КТП 22-309-101 63 кВА</v>
          </cell>
          <cell r="E101" t="str">
            <v>Алтайэнерго</v>
          </cell>
          <cell r="F101">
            <v>0</v>
          </cell>
          <cell r="G101">
            <v>0</v>
          </cell>
          <cell r="H101">
            <v>0</v>
          </cell>
          <cell r="I101">
            <v>0</v>
          </cell>
          <cell r="J101">
            <v>0</v>
          </cell>
          <cell r="K101">
            <v>0</v>
          </cell>
          <cell r="L101" t="str">
            <v>нд</v>
          </cell>
          <cell r="M101">
            <v>0</v>
          </cell>
          <cell r="N101">
            <v>0</v>
          </cell>
          <cell r="O101">
            <v>2.1999999999999999E-2</v>
          </cell>
          <cell r="P101">
            <v>0</v>
          </cell>
          <cell r="Q101">
            <v>0</v>
          </cell>
          <cell r="R101">
            <v>0</v>
          </cell>
          <cell r="S101">
            <v>1.4999999999999999E-2</v>
          </cell>
          <cell r="T101">
            <v>0</v>
          </cell>
          <cell r="U101">
            <v>6.9999999999999993E-3</v>
          </cell>
          <cell r="V101">
            <v>0</v>
          </cell>
          <cell r="W101">
            <v>0</v>
          </cell>
          <cell r="X101">
            <v>-2.1999999999999999E-2</v>
          </cell>
          <cell r="Y101">
            <v>2.1999999999999999E-2</v>
          </cell>
          <cell r="Z101" t="str">
            <v xml:space="preserve"> </v>
          </cell>
          <cell r="AA101" t="str">
            <v>Выполнение обязательств по технологическому присоединению потребителей согласно разработанным проектам.</v>
          </cell>
        </row>
        <row r="102">
          <cell r="A102" t="str">
            <v>132.46_АЭ</v>
          </cell>
          <cell r="B102" t="str">
            <v>АЭ52</v>
          </cell>
          <cell r="C102" t="str">
            <v>1.1.1.3</v>
          </cell>
          <cell r="D102" t="str">
            <v>Реконструкция ВЛ 10 Л-56-0; 16,301 км, Б000045224, здание фермы, ООО "Павловский кролик" местоположение: установлено относительно ориентира,</v>
          </cell>
          <cell r="E102" t="str">
            <v>Алтайэнерго</v>
          </cell>
          <cell r="F102">
            <v>0</v>
          </cell>
          <cell r="G102">
            <v>0</v>
          </cell>
          <cell r="H102">
            <v>0</v>
          </cell>
          <cell r="I102">
            <v>0</v>
          </cell>
          <cell r="J102">
            <v>0</v>
          </cell>
          <cell r="K102">
            <v>0</v>
          </cell>
          <cell r="L102" t="str">
            <v>нд</v>
          </cell>
          <cell r="M102">
            <v>0</v>
          </cell>
          <cell r="N102">
            <v>0</v>
          </cell>
          <cell r="O102">
            <v>2.1000000000000001E-2</v>
          </cell>
          <cell r="P102">
            <v>0</v>
          </cell>
          <cell r="Q102">
            <v>0</v>
          </cell>
          <cell r="R102">
            <v>0</v>
          </cell>
          <cell r="S102">
            <v>0</v>
          </cell>
          <cell r="T102">
            <v>0</v>
          </cell>
          <cell r="U102">
            <v>2.1000000000000001E-2</v>
          </cell>
          <cell r="V102">
            <v>0</v>
          </cell>
          <cell r="W102">
            <v>0</v>
          </cell>
          <cell r="X102">
            <v>-2.1000000000000001E-2</v>
          </cell>
          <cell r="Y102">
            <v>2.1000000000000001E-2</v>
          </cell>
          <cell r="Z102" t="str">
            <v xml:space="preserve"> </v>
          </cell>
          <cell r="AA102" t="str">
            <v>Выполнение обязательств по технологическому присоединению потребителей согласно разработанным проектам.</v>
          </cell>
        </row>
        <row r="103">
          <cell r="A103" t="str">
            <v>132.47_АЭ</v>
          </cell>
          <cell r="B103" t="str">
            <v>АЭ53</v>
          </cell>
          <cell r="C103" t="str">
            <v>1.1.1.3</v>
          </cell>
          <cell r="D103" t="str">
            <v>Реконструкция ВЛ-10 кВ Л-20-10 Реконструкция ВЛ-10 кВ Л-20-10</v>
          </cell>
          <cell r="E103" t="str">
            <v>Алтайэнерго</v>
          </cell>
          <cell r="F103">
            <v>0</v>
          </cell>
          <cell r="G103">
            <v>0</v>
          </cell>
          <cell r="H103">
            <v>0</v>
          </cell>
          <cell r="I103">
            <v>0</v>
          </cell>
          <cell r="J103">
            <v>0</v>
          </cell>
          <cell r="K103">
            <v>0</v>
          </cell>
          <cell r="L103" t="str">
            <v>нд</v>
          </cell>
          <cell r="M103">
            <v>0</v>
          </cell>
          <cell r="N103">
            <v>0</v>
          </cell>
          <cell r="O103">
            <v>2.4E-2</v>
          </cell>
          <cell r="P103">
            <v>0</v>
          </cell>
          <cell r="Q103">
            <v>0</v>
          </cell>
          <cell r="R103">
            <v>0</v>
          </cell>
          <cell r="S103">
            <v>0</v>
          </cell>
          <cell r="T103">
            <v>0</v>
          </cell>
          <cell r="U103">
            <v>2.4E-2</v>
          </cell>
          <cell r="V103">
            <v>0</v>
          </cell>
          <cell r="W103">
            <v>0</v>
          </cell>
          <cell r="X103">
            <v>-2.4E-2</v>
          </cell>
          <cell r="Y103">
            <v>2.4E-2</v>
          </cell>
          <cell r="Z103" t="str">
            <v xml:space="preserve"> </v>
          </cell>
          <cell r="AA103" t="str">
            <v>Выполнение обязательств по технологическому присоединению потребителей согласно разработанным проектам.</v>
          </cell>
        </row>
        <row r="104">
          <cell r="A104" t="str">
            <v>132.42_АЭ</v>
          </cell>
          <cell r="B104" t="str">
            <v>АЭ54</v>
          </cell>
          <cell r="C104" t="str">
            <v>1.1.1.3</v>
          </cell>
          <cell r="D104" t="str">
            <v>Реконструкция ВЛ 10кВ  № 44-10</v>
          </cell>
          <cell r="E104" t="str">
            <v>Алтайэнерго</v>
          </cell>
          <cell r="F104">
            <v>0</v>
          </cell>
          <cell r="G104">
            <v>0</v>
          </cell>
          <cell r="H104">
            <v>0</v>
          </cell>
          <cell r="I104">
            <v>0</v>
          </cell>
          <cell r="J104">
            <v>0</v>
          </cell>
          <cell r="K104">
            <v>0</v>
          </cell>
          <cell r="L104" t="str">
            <v>нд</v>
          </cell>
          <cell r="M104">
            <v>0</v>
          </cell>
          <cell r="N104">
            <v>0</v>
          </cell>
          <cell r="O104">
            <v>4.0000000000000001E-3</v>
          </cell>
          <cell r="P104">
            <v>0</v>
          </cell>
          <cell r="Q104">
            <v>0</v>
          </cell>
          <cell r="R104">
            <v>0</v>
          </cell>
          <cell r="S104">
            <v>3.0000000000000001E-3</v>
          </cell>
          <cell r="T104">
            <v>0</v>
          </cell>
          <cell r="U104">
            <v>1E-3</v>
          </cell>
          <cell r="V104">
            <v>0</v>
          </cell>
          <cell r="W104">
            <v>0</v>
          </cell>
          <cell r="X104">
            <v>-4.0000000000000001E-3</v>
          </cell>
          <cell r="Y104">
            <v>4.0000000000000001E-3</v>
          </cell>
          <cell r="Z104" t="str">
            <v xml:space="preserve"> </v>
          </cell>
          <cell r="AA104" t="str">
            <v>Выполнение обязательств по технологическому присоединению потребителей согласно разработанным проектам.</v>
          </cell>
        </row>
        <row r="105">
          <cell r="A105" t="str">
            <v>132.21_АЭ</v>
          </cell>
          <cell r="B105" t="str">
            <v>АЭ55</v>
          </cell>
          <cell r="C105" t="str">
            <v>1.1.1.3</v>
          </cell>
          <cell r="D105" t="str">
            <v>Реконструкция ВЛ-10 кВ Л-14-17, "Свердлово-Нечаевка" с установкой КТП 10/0,4 кВ, КФХ Каптур С.В.</v>
          </cell>
          <cell r="E105" t="str">
            <v>Алтайэнерго</v>
          </cell>
          <cell r="F105">
            <v>0</v>
          </cell>
          <cell r="G105">
            <v>0</v>
          </cell>
          <cell r="H105">
            <v>0</v>
          </cell>
          <cell r="I105">
            <v>0</v>
          </cell>
          <cell r="J105">
            <v>0</v>
          </cell>
          <cell r="K105">
            <v>0</v>
          </cell>
          <cell r="L105" t="str">
            <v>нд</v>
          </cell>
          <cell r="M105">
            <v>0</v>
          </cell>
          <cell r="N105">
            <v>0</v>
          </cell>
          <cell r="O105">
            <v>0</v>
          </cell>
          <cell r="P105">
            <v>0</v>
          </cell>
          <cell r="Q105">
            <v>0</v>
          </cell>
          <cell r="R105">
            <v>0</v>
          </cell>
          <cell r="S105">
            <v>0</v>
          </cell>
          <cell r="T105">
            <v>0</v>
          </cell>
          <cell r="U105">
            <v>0</v>
          </cell>
          <cell r="V105">
            <v>0</v>
          </cell>
          <cell r="W105">
            <v>0</v>
          </cell>
          <cell r="X105">
            <v>0</v>
          </cell>
          <cell r="Y105">
            <v>0</v>
          </cell>
          <cell r="Z105" t="str">
            <v xml:space="preserve"> </v>
          </cell>
          <cell r="AA105">
            <v>0</v>
          </cell>
        </row>
        <row r="106">
          <cell r="A106" t="str">
            <v>132.40_АЭ</v>
          </cell>
          <cell r="B106" t="str">
            <v>АЭ56</v>
          </cell>
          <cell r="C106" t="str">
            <v>1.1.1.3</v>
          </cell>
          <cell r="D106" t="str">
            <v xml:space="preserve"> Реконструкция  КЛ 10кВ от ВЛ 10 Л-23-2, КТП-250 кВА "БАРНАУЛЬСКОЕ ДСУ N 4",ООО электроустановок завода656000, АЛТАЙСКИЙ КРАЙ, Г.БАРНАУЛ, ТРАКТ ПАВЛОВСКИЙ,</v>
          </cell>
          <cell r="E106" t="str">
            <v>Алтайэнерго</v>
          </cell>
          <cell r="F106">
            <v>0</v>
          </cell>
          <cell r="G106">
            <v>0</v>
          </cell>
          <cell r="H106">
            <v>0</v>
          </cell>
          <cell r="I106">
            <v>0</v>
          </cell>
          <cell r="J106">
            <v>0</v>
          </cell>
          <cell r="K106">
            <v>0</v>
          </cell>
          <cell r="L106" t="str">
            <v>нд</v>
          </cell>
          <cell r="M106">
            <v>0</v>
          </cell>
          <cell r="N106">
            <v>0</v>
          </cell>
          <cell r="O106">
            <v>16.605999999999998</v>
          </cell>
          <cell r="P106">
            <v>0</v>
          </cell>
          <cell r="Q106">
            <v>0</v>
          </cell>
          <cell r="R106">
            <v>0</v>
          </cell>
          <cell r="S106">
            <v>4.3920000000000003</v>
          </cell>
          <cell r="T106">
            <v>0</v>
          </cell>
          <cell r="U106">
            <v>12.213999999999999</v>
          </cell>
          <cell r="V106">
            <v>0</v>
          </cell>
          <cell r="W106">
            <v>0</v>
          </cell>
          <cell r="X106">
            <v>-16.605999999999998</v>
          </cell>
          <cell r="Y106">
            <v>16.605999999999998</v>
          </cell>
          <cell r="Z106" t="str">
            <v xml:space="preserve"> </v>
          </cell>
          <cell r="AA106" t="str">
            <v>Выполнение обязательств по технологическому присоединению потребителей согласно разработанным проектам.</v>
          </cell>
        </row>
        <row r="107">
          <cell r="A107" t="str">
            <v>47.1_АЭ</v>
          </cell>
          <cell r="B107" t="str">
            <v>АЭ57</v>
          </cell>
          <cell r="C107" t="str">
            <v>1.1.1.3</v>
          </cell>
          <cell r="D107" t="str">
            <v>Реконструкция ПС-35/110 кВ  с установкой ячеек для  ТП ( ПС Безрукавская,Опорная",  БМК, ,Ползуново,Лебяжье,  ЗЯБ г.Барнаул, Городской РЭС, Коммунальная ОРУ,   Полевая (Бийский р-он)  Курортная, Сиреневая,  ЗЯБ, Зональная (ТП от 150 до 670)</v>
          </cell>
          <cell r="E107" t="str">
            <v>Алтайэнерго</v>
          </cell>
          <cell r="F107">
            <v>0</v>
          </cell>
          <cell r="G107">
            <v>0</v>
          </cell>
          <cell r="H107">
            <v>0</v>
          </cell>
          <cell r="I107">
            <v>0</v>
          </cell>
          <cell r="J107">
            <v>0</v>
          </cell>
          <cell r="K107">
            <v>0</v>
          </cell>
          <cell r="L107" t="str">
            <v>нд</v>
          </cell>
          <cell r="M107">
            <v>0</v>
          </cell>
          <cell r="N107">
            <v>0</v>
          </cell>
          <cell r="O107">
            <v>0.622</v>
          </cell>
          <cell r="P107">
            <v>0</v>
          </cell>
          <cell r="Q107">
            <v>0</v>
          </cell>
          <cell r="R107">
            <v>0</v>
          </cell>
          <cell r="S107">
            <v>0.36199999999999999</v>
          </cell>
          <cell r="T107">
            <v>0</v>
          </cell>
          <cell r="U107">
            <v>0.26</v>
          </cell>
          <cell r="V107">
            <v>0</v>
          </cell>
          <cell r="W107">
            <v>0</v>
          </cell>
          <cell r="X107">
            <v>-0.622</v>
          </cell>
          <cell r="Y107">
            <v>0.622</v>
          </cell>
          <cell r="Z107" t="str">
            <v xml:space="preserve"> </v>
          </cell>
          <cell r="AA107" t="str">
            <v>Исполнение обязательств по договорам тех/присоединения</v>
          </cell>
        </row>
        <row r="108">
          <cell r="A108" t="str">
            <v>132а1_АЭ</v>
          </cell>
          <cell r="B108" t="str">
            <v>АЭ58</v>
          </cell>
          <cell r="C108" t="str">
            <v>1.1.1.3</v>
          </cell>
          <cell r="D108" t="str">
            <v>Строительсво  КТП 10/0,4 кВ, (0,250 МВА) ВЛ-0,4 кВ (7 м), рек. ВЛ-10кВ Л-4-16 (227 м),  КФХ Гребенюк А.В., ТАБУНСКИЙ Р-Н, С ТАБУНЫ, УЛ ОКТЯБРЬСКАЯ, 61</v>
          </cell>
          <cell r="E108" t="str">
            <v>Алтайэнерго</v>
          </cell>
          <cell r="F108" t="str">
            <v>G_132а1_АЭ</v>
          </cell>
          <cell r="G108" t="str">
            <v>нд</v>
          </cell>
          <cell r="H108" t="str">
            <v>нд</v>
          </cell>
          <cell r="I108" t="str">
            <v>нд</v>
          </cell>
          <cell r="J108">
            <v>2.0979999999999999</v>
          </cell>
          <cell r="K108">
            <v>0.42352941176470582</v>
          </cell>
          <cell r="L108" t="str">
            <v>нд</v>
          </cell>
          <cell r="M108">
            <v>0.35</v>
          </cell>
          <cell r="N108">
            <v>0.35291576470588232</v>
          </cell>
          <cell r="O108">
            <v>0.41299999999999998</v>
          </cell>
          <cell r="P108">
            <v>1E-3</v>
          </cell>
          <cell r="Q108">
            <v>1E-3</v>
          </cell>
          <cell r="R108">
            <v>0.01</v>
          </cell>
          <cell r="S108">
            <v>0.41199999999999998</v>
          </cell>
          <cell r="T108">
            <v>0.10100000000000001</v>
          </cell>
          <cell r="U108">
            <v>0</v>
          </cell>
          <cell r="V108">
            <v>0.2409157647058823</v>
          </cell>
          <cell r="W108">
            <v>0</v>
          </cell>
          <cell r="X108">
            <v>-6.3E-2</v>
          </cell>
          <cell r="Y108">
            <v>0.30099999999999993</v>
          </cell>
          <cell r="Z108">
            <v>2.6874999999999996</v>
          </cell>
          <cell r="AA108" t="str">
            <v>Выполнение обязательств по технологическому присоединению потребителей согласно разработанным проектам.</v>
          </cell>
        </row>
        <row r="109">
          <cell r="A109" t="str">
            <v>132б1_АЭ</v>
          </cell>
          <cell r="B109" t="str">
            <v>АЭ59</v>
          </cell>
          <cell r="C109" t="str">
            <v>1.1.1.3</v>
          </cell>
          <cell r="D109" t="str">
            <v>Строительсво ЛЭП-0,4 кВ (КЛ -260 м), АЗАЕВ Ю.Л.,  Г БЕЛОКУРИХА, УЛ СЛАВСКОГО, 37</v>
          </cell>
          <cell r="E109" t="str">
            <v>Алтайэнерго</v>
          </cell>
          <cell r="F109" t="str">
            <v>G_132б1_АЭ</v>
          </cell>
          <cell r="G109" t="str">
            <v>нд</v>
          </cell>
          <cell r="H109" t="str">
            <v>нд</v>
          </cell>
          <cell r="I109" t="str">
            <v>нд</v>
          </cell>
          <cell r="J109">
            <v>0.79400000000000004</v>
          </cell>
          <cell r="K109">
            <v>0.78823529411764703</v>
          </cell>
          <cell r="L109" t="str">
            <v>нд</v>
          </cell>
          <cell r="M109">
            <v>0</v>
          </cell>
          <cell r="N109">
            <v>0</v>
          </cell>
          <cell r="O109">
            <v>0</v>
          </cell>
          <cell r="P109">
            <v>0</v>
          </cell>
          <cell r="Q109">
            <v>0</v>
          </cell>
          <cell r="R109">
            <v>0</v>
          </cell>
          <cell r="S109">
            <v>0</v>
          </cell>
          <cell r="T109">
            <v>0</v>
          </cell>
          <cell r="U109">
            <v>0</v>
          </cell>
          <cell r="V109">
            <v>0</v>
          </cell>
          <cell r="W109">
            <v>0</v>
          </cell>
          <cell r="X109">
            <v>0</v>
          </cell>
          <cell r="Y109">
            <v>0</v>
          </cell>
          <cell r="Z109" t="str">
            <v xml:space="preserve"> </v>
          </cell>
          <cell r="AA109">
            <v>0</v>
          </cell>
        </row>
        <row r="110">
          <cell r="A110" t="str">
            <v>132в1_АЭ</v>
          </cell>
          <cell r="B110" t="str">
            <v>АЭ60</v>
          </cell>
          <cell r="C110" t="str">
            <v>1.1.1.3</v>
          </cell>
          <cell r="D110" t="str">
            <v>Строительсво  ЛЭП-0,4 кВ, ЛЭП-10 кВ от точки присоединения, 300 м,  Г БАРНАУЛ, ПР-КТ ЭНЕРГЕТИКОВ, 15</v>
          </cell>
          <cell r="E110" t="str">
            <v>Алтайэнерго</v>
          </cell>
          <cell r="F110" t="str">
            <v>G_132в1_АЭ</v>
          </cell>
          <cell r="G110" t="str">
            <v>нд</v>
          </cell>
          <cell r="H110" t="str">
            <v>нд</v>
          </cell>
          <cell r="I110" t="str">
            <v>нд</v>
          </cell>
          <cell r="J110">
            <v>0.86299999999999999</v>
          </cell>
          <cell r="K110">
            <v>0.75882352941176467</v>
          </cell>
          <cell r="L110" t="str">
            <v>нд</v>
          </cell>
          <cell r="M110">
            <v>0</v>
          </cell>
          <cell r="N110">
            <v>0</v>
          </cell>
          <cell r="O110">
            <v>4.3999999999999997E-2</v>
          </cell>
          <cell r="P110">
            <v>0</v>
          </cell>
          <cell r="Q110">
            <v>1.4999999999999999E-2</v>
          </cell>
          <cell r="R110">
            <v>0</v>
          </cell>
          <cell r="S110">
            <v>1.4999999999999999E-2</v>
          </cell>
          <cell r="T110">
            <v>0</v>
          </cell>
          <cell r="U110">
            <v>1.3999999999999999E-2</v>
          </cell>
          <cell r="V110">
            <v>0</v>
          </cell>
          <cell r="W110">
            <v>0</v>
          </cell>
          <cell r="X110">
            <v>-4.3999999999999997E-2</v>
          </cell>
          <cell r="Y110">
            <v>4.3999999999999997E-2</v>
          </cell>
          <cell r="Z110" t="str">
            <v xml:space="preserve"> </v>
          </cell>
          <cell r="AA110" t="str">
            <v>Выполнение обязательств по технологическому присоединению потребителей согласно разработанным проектам.</v>
          </cell>
        </row>
        <row r="111">
          <cell r="A111" t="str">
            <v>132г1_АЭ</v>
          </cell>
          <cell r="B111" t="str">
            <v>АЭ61</v>
          </cell>
          <cell r="C111" t="str">
            <v>1.1.1.3</v>
          </cell>
          <cell r="D111" t="str">
            <v>Строительсво  ВЛ-10 кВ (411 м), КТП 20-14-101 250 кВА,  СНТ «Аэрофлот». Павловский тракт</v>
          </cell>
          <cell r="E111" t="str">
            <v>Алтайэнерго</v>
          </cell>
          <cell r="F111" t="str">
            <v>G_132г1_АЭ</v>
          </cell>
          <cell r="G111" t="str">
            <v>нд</v>
          </cell>
          <cell r="H111" t="str">
            <v>нд</v>
          </cell>
          <cell r="I111" t="str">
            <v>нд</v>
          </cell>
          <cell r="J111">
            <v>2.2719999999999998</v>
          </cell>
          <cell r="K111">
            <v>1.7564705882352942</v>
          </cell>
          <cell r="L111" t="str">
            <v>нд</v>
          </cell>
          <cell r="M111">
            <v>0</v>
          </cell>
          <cell r="N111">
            <v>0</v>
          </cell>
          <cell r="O111">
            <v>0</v>
          </cell>
          <cell r="P111">
            <v>0</v>
          </cell>
          <cell r="Q111">
            <v>0</v>
          </cell>
          <cell r="R111">
            <v>0</v>
          </cell>
          <cell r="S111">
            <v>0</v>
          </cell>
          <cell r="T111">
            <v>0</v>
          </cell>
          <cell r="U111">
            <v>0</v>
          </cell>
          <cell r="V111">
            <v>0</v>
          </cell>
          <cell r="W111">
            <v>0</v>
          </cell>
          <cell r="X111">
            <v>0</v>
          </cell>
          <cell r="Y111">
            <v>0</v>
          </cell>
          <cell r="Z111" t="str">
            <v xml:space="preserve"> </v>
          </cell>
          <cell r="AA111">
            <v>0</v>
          </cell>
        </row>
        <row r="112">
          <cell r="A112" t="str">
            <v>132д1_АЭ</v>
          </cell>
          <cell r="B112" t="str">
            <v>АЭ62</v>
          </cell>
          <cell r="C112" t="str">
            <v>1.1.1.3</v>
          </cell>
          <cell r="D112" t="str">
            <v>Строительство ЛЭП-10 кВ (КЛ), 276 м, КТП, ул. Антона Петрова, 267, г. Барнаул</v>
          </cell>
          <cell r="E112" t="str">
            <v>Алтайэнерго</v>
          </cell>
          <cell r="F112" t="str">
            <v>G_132д1_АЭ</v>
          </cell>
          <cell r="G112" t="str">
            <v>нд</v>
          </cell>
          <cell r="H112" t="str">
            <v>нд</v>
          </cell>
          <cell r="I112" t="str">
            <v>нд</v>
          </cell>
          <cell r="J112">
            <v>0.90700000000000003</v>
          </cell>
          <cell r="K112">
            <v>0.7364705882352941</v>
          </cell>
          <cell r="L112" t="str">
            <v>нд</v>
          </cell>
          <cell r="M112">
            <v>0</v>
          </cell>
          <cell r="N112">
            <v>0</v>
          </cell>
          <cell r="O112">
            <v>0</v>
          </cell>
          <cell r="P112">
            <v>0</v>
          </cell>
          <cell r="Q112">
            <v>1.7000000000000001E-2</v>
          </cell>
          <cell r="R112">
            <v>0</v>
          </cell>
          <cell r="S112">
            <v>-1.7000000000000001E-2</v>
          </cell>
          <cell r="T112">
            <v>0</v>
          </cell>
          <cell r="U112">
            <v>0</v>
          </cell>
          <cell r="V112">
            <v>0</v>
          </cell>
          <cell r="W112">
            <v>0</v>
          </cell>
          <cell r="X112">
            <v>0</v>
          </cell>
          <cell r="Y112">
            <v>0</v>
          </cell>
          <cell r="Z112" t="str">
            <v xml:space="preserve"> </v>
          </cell>
          <cell r="AA112">
            <v>0</v>
          </cell>
        </row>
        <row r="113">
          <cell r="A113" t="str">
            <v>132е1_АЭ</v>
          </cell>
          <cell r="B113" t="str">
            <v>АЭ63</v>
          </cell>
          <cell r="C113" t="str">
            <v>1.1.1.3</v>
          </cell>
          <cell r="D113" t="str">
            <v>Строительство ВЛ, КТП 400 кВА, гр. Демчик С.А.,( Первомайский р-н, с. Санниково, примерно 25 м по направлению на Восток от села)</v>
          </cell>
          <cell r="E113" t="str">
            <v>Алтайэнерго</v>
          </cell>
          <cell r="F113" t="str">
            <v>G_132е1_АЭ</v>
          </cell>
          <cell r="G113" t="str">
            <v>нд</v>
          </cell>
          <cell r="H113" t="str">
            <v>нд</v>
          </cell>
          <cell r="I113" t="str">
            <v>нд</v>
          </cell>
          <cell r="J113">
            <v>1.075</v>
          </cell>
          <cell r="K113">
            <v>9.4117647058823521E-3</v>
          </cell>
          <cell r="L113" t="str">
            <v>нд</v>
          </cell>
          <cell r="M113">
            <v>0</v>
          </cell>
          <cell r="N113">
            <v>0</v>
          </cell>
          <cell r="O113">
            <v>1E-3</v>
          </cell>
          <cell r="P113">
            <v>0</v>
          </cell>
          <cell r="Q113">
            <v>0</v>
          </cell>
          <cell r="R113">
            <v>0</v>
          </cell>
          <cell r="S113">
            <v>0</v>
          </cell>
          <cell r="T113">
            <v>0</v>
          </cell>
          <cell r="U113">
            <v>1E-3</v>
          </cell>
          <cell r="V113">
            <v>0</v>
          </cell>
          <cell r="W113">
            <v>0</v>
          </cell>
          <cell r="X113">
            <v>-1E-3</v>
          </cell>
          <cell r="Y113">
            <v>1E-3</v>
          </cell>
          <cell r="Z113" t="str">
            <v xml:space="preserve"> </v>
          </cell>
          <cell r="AA113">
            <v>0</v>
          </cell>
        </row>
        <row r="114">
          <cell r="A114" t="str">
            <v>132ж1_АЭ</v>
          </cell>
          <cell r="B114" t="str">
            <v>АЭ64</v>
          </cell>
          <cell r="C114" t="str">
            <v>1.1.1.3</v>
          </cell>
          <cell r="D114" t="str">
            <v>Строительсво  ЛЭП-0,4 кВ (КЛ) 151 м, ООО "МИЛКА", АЛТАЙСКИЙ КРАЙ, Г БАРНАУЛ, ТРАКТ ПАВЛОВСКИЙ, 258В</v>
          </cell>
          <cell r="E114" t="str">
            <v>Алтайэнерго</v>
          </cell>
          <cell r="F114" t="str">
            <v>G_132ж1_АЭ</v>
          </cell>
          <cell r="G114" t="str">
            <v>нд</v>
          </cell>
          <cell r="H114" t="str">
            <v>нд</v>
          </cell>
          <cell r="I114" t="str">
            <v>нд</v>
          </cell>
          <cell r="J114" t="str">
            <v>нд</v>
          </cell>
          <cell r="K114">
            <v>9.0588235294117636E-2</v>
          </cell>
          <cell r="L114" t="str">
            <v>нд</v>
          </cell>
          <cell r="M114">
            <v>0</v>
          </cell>
          <cell r="N114">
            <v>0</v>
          </cell>
          <cell r="O114">
            <v>0</v>
          </cell>
          <cell r="P114">
            <v>0</v>
          </cell>
          <cell r="Q114">
            <v>0</v>
          </cell>
          <cell r="R114">
            <v>0</v>
          </cell>
          <cell r="S114">
            <v>0</v>
          </cell>
          <cell r="T114">
            <v>0</v>
          </cell>
          <cell r="U114">
            <v>0</v>
          </cell>
          <cell r="V114">
            <v>0</v>
          </cell>
          <cell r="W114">
            <v>0</v>
          </cell>
          <cell r="X114">
            <v>0</v>
          </cell>
          <cell r="Y114">
            <v>0</v>
          </cell>
          <cell r="Z114" t="str">
            <v xml:space="preserve"> </v>
          </cell>
          <cell r="AA114">
            <v>0</v>
          </cell>
        </row>
        <row r="115">
          <cell r="A115" t="str">
            <v>132з1_АЭ</v>
          </cell>
          <cell r="B115" t="str">
            <v>АЭ65</v>
          </cell>
          <cell r="C115" t="str">
            <v>1.1.1.3</v>
          </cell>
          <cell r="D115" t="str">
            <v>Строительсво  ЛЭП-10-0,4 кВ (КЛ),  90 м,  Г БАРНАУЛ, УЛ ВЛАСИХИНСКАЯ, 141А</v>
          </cell>
          <cell r="E115" t="str">
            <v>Алтайэнерго</v>
          </cell>
          <cell r="F115" t="str">
            <v>G_132з1_АЭ</v>
          </cell>
          <cell r="G115" t="str">
            <v>нд</v>
          </cell>
          <cell r="H115" t="str">
            <v>нд</v>
          </cell>
          <cell r="I115" t="str">
            <v>нд</v>
          </cell>
          <cell r="J115">
            <v>0.31900000000000001</v>
          </cell>
          <cell r="K115">
            <v>0.29294117647058826</v>
          </cell>
          <cell r="L115" t="str">
            <v>нд</v>
          </cell>
          <cell r="M115">
            <v>0</v>
          </cell>
          <cell r="N115">
            <v>0</v>
          </cell>
          <cell r="O115">
            <v>0</v>
          </cell>
          <cell r="P115">
            <v>0</v>
          </cell>
          <cell r="Q115">
            <v>0</v>
          </cell>
          <cell r="R115">
            <v>0</v>
          </cell>
          <cell r="S115">
            <v>0</v>
          </cell>
          <cell r="T115">
            <v>0</v>
          </cell>
          <cell r="U115">
            <v>0</v>
          </cell>
          <cell r="V115">
            <v>0</v>
          </cell>
          <cell r="W115">
            <v>0</v>
          </cell>
          <cell r="X115">
            <v>0</v>
          </cell>
          <cell r="Y115">
            <v>0</v>
          </cell>
          <cell r="Z115" t="str">
            <v xml:space="preserve"> </v>
          </cell>
          <cell r="AA115">
            <v>0</v>
          </cell>
        </row>
        <row r="116">
          <cell r="A116" t="str">
            <v>132и1_АЭ</v>
          </cell>
          <cell r="B116" t="str">
            <v>АЭ66</v>
          </cell>
          <cell r="C116" t="str">
            <v>1.1.1.3</v>
          </cell>
          <cell r="D116" t="str">
            <v>Строительсво  ЛЭП (КЛ-6 кВ), 659 м,  ООО "АЛЬБИОН-МОТОРС", Г БАРНАУЛ, ПР-КТ КАЛИНИНА, 15Е</v>
          </cell>
          <cell r="E116" t="str">
            <v>Алтайэнерго</v>
          </cell>
          <cell r="F116" t="str">
            <v>G_132и1_АЭ</v>
          </cell>
          <cell r="G116" t="str">
            <v>нд</v>
          </cell>
          <cell r="H116" t="str">
            <v>нд</v>
          </cell>
          <cell r="I116" t="str">
            <v>нд</v>
          </cell>
          <cell r="J116">
            <v>2.2919999999999998</v>
          </cell>
          <cell r="K116">
            <v>0.29058823529411759</v>
          </cell>
          <cell r="L116" t="str">
            <v>нд</v>
          </cell>
          <cell r="M116">
            <v>0</v>
          </cell>
          <cell r="N116">
            <v>0</v>
          </cell>
          <cell r="O116">
            <v>0</v>
          </cell>
          <cell r="P116">
            <v>0</v>
          </cell>
          <cell r="Q116">
            <v>0</v>
          </cell>
          <cell r="R116">
            <v>0</v>
          </cell>
          <cell r="S116">
            <v>0</v>
          </cell>
          <cell r="T116">
            <v>0</v>
          </cell>
          <cell r="U116">
            <v>0</v>
          </cell>
          <cell r="V116">
            <v>0</v>
          </cell>
          <cell r="W116">
            <v>0</v>
          </cell>
          <cell r="X116">
            <v>0</v>
          </cell>
          <cell r="Y116">
            <v>0</v>
          </cell>
          <cell r="Z116" t="str">
            <v xml:space="preserve"> </v>
          </cell>
          <cell r="AA116">
            <v>0</v>
          </cell>
        </row>
        <row r="117">
          <cell r="A117" t="str">
            <v>132к1_АЭ</v>
          </cell>
          <cell r="B117" t="str">
            <v>АЭ67</v>
          </cell>
          <cell r="C117" t="str">
            <v>1.1.1.3</v>
          </cell>
          <cell r="D117" t="str">
            <v>Строительство КЛ-6 кВ, ООО  "ФИНАНСГРУП", БИЙСК, ПРОМЗОНА ОАО ПОЛИЭКС</v>
          </cell>
          <cell r="E117" t="str">
            <v>Алтайэнерго</v>
          </cell>
          <cell r="F117" t="str">
            <v>G_132к1_АЭ</v>
          </cell>
          <cell r="G117" t="str">
            <v>нд</v>
          </cell>
          <cell r="H117" t="str">
            <v>нд</v>
          </cell>
          <cell r="I117" t="str">
            <v>нд</v>
          </cell>
          <cell r="J117">
            <v>2.0950000000000002</v>
          </cell>
          <cell r="K117">
            <v>1.3482352941176468</v>
          </cell>
          <cell r="L117" t="str">
            <v>нд</v>
          </cell>
          <cell r="M117">
            <v>1.3</v>
          </cell>
          <cell r="N117">
            <v>1.2952132235294116</v>
          </cell>
          <cell r="O117">
            <v>1.732</v>
          </cell>
          <cell r="P117">
            <v>1E-3</v>
          </cell>
          <cell r="Q117">
            <v>4.0000000000000001E-3</v>
          </cell>
          <cell r="R117">
            <v>1E-3</v>
          </cell>
          <cell r="S117">
            <v>1.708</v>
          </cell>
          <cell r="T117">
            <v>1E-3</v>
          </cell>
          <cell r="U117">
            <v>2.0000000000000018E-2</v>
          </cell>
          <cell r="V117">
            <v>1.2922132235294119</v>
          </cell>
          <cell r="W117">
            <v>0</v>
          </cell>
          <cell r="X117">
            <v>-0.43199999999999994</v>
          </cell>
          <cell r="Y117">
            <v>1.7290000000000003</v>
          </cell>
          <cell r="Z117">
            <v>576.33333333333337</v>
          </cell>
          <cell r="AA117" t="str">
            <v>Выполнение обязательств по технологическому присоединению потребителей согласно разработанным проектам.</v>
          </cell>
        </row>
        <row r="118">
          <cell r="A118" t="str">
            <v>132л1_АЭ</v>
          </cell>
          <cell r="B118" t="str">
            <v>АЭ68</v>
          </cell>
          <cell r="C118" t="str">
            <v>1.1.1.3</v>
          </cell>
          <cell r="D118" t="str">
            <v>Строительсво КТП 9-19-102, 400 кВА,рек. ВЛ-6 кВ от ПС35/6 "Обь",г. БАРНАУЛ, ЗМЕИНОГОРСКИЙ ТРАКТ, 118И</v>
          </cell>
          <cell r="E118" t="str">
            <v>Алтайэнерго</v>
          </cell>
          <cell r="F118" t="str">
            <v>G_132л1_АЭ</v>
          </cell>
          <cell r="G118" t="str">
            <v>нд</v>
          </cell>
          <cell r="H118" t="str">
            <v>нд</v>
          </cell>
          <cell r="I118" t="str">
            <v>нд</v>
          </cell>
          <cell r="J118">
            <v>1.429</v>
          </cell>
          <cell r="K118">
            <v>0.62941176470588234</v>
          </cell>
          <cell r="L118" t="str">
            <v>нд</v>
          </cell>
          <cell r="M118">
            <v>0</v>
          </cell>
          <cell r="N118">
            <v>0</v>
          </cell>
          <cell r="O118">
            <v>3.6999999999999998E-2</v>
          </cell>
          <cell r="P118">
            <v>0</v>
          </cell>
          <cell r="Q118">
            <v>1.3000000000000001E-2</v>
          </cell>
          <cell r="R118">
            <v>0</v>
          </cell>
          <cell r="S118">
            <v>1.2E-2</v>
          </cell>
          <cell r="T118">
            <v>0</v>
          </cell>
          <cell r="U118">
            <v>1.1999999999999997E-2</v>
          </cell>
          <cell r="V118">
            <v>0</v>
          </cell>
          <cell r="W118">
            <v>0</v>
          </cell>
          <cell r="X118">
            <v>-3.6999999999999998E-2</v>
          </cell>
          <cell r="Y118">
            <v>3.6999999999999998E-2</v>
          </cell>
          <cell r="Z118" t="str">
            <v xml:space="preserve"> </v>
          </cell>
          <cell r="AA118" t="str">
            <v>Выполнение обязательств по технологическому присоединению потребителей согласно разработанным проектам.</v>
          </cell>
        </row>
        <row r="119">
          <cell r="A119" t="str">
            <v>132м1_АЭ</v>
          </cell>
          <cell r="B119" t="str">
            <v>АЭ69</v>
          </cell>
          <cell r="C119" t="str">
            <v>1.1.1.3</v>
          </cell>
          <cell r="D119" t="str">
            <v>Строительсво ВЛ-0,4 кВ от РУ-0,4 кВ, (700м) Г.БАРНАУЛ, ТРАКТ ПАВЛОВСКИЙ, Д.335Б</v>
          </cell>
          <cell r="E119" t="str">
            <v>Алтайэнерго</v>
          </cell>
          <cell r="F119" t="str">
            <v>G_132м1_АЭ</v>
          </cell>
          <cell r="G119" t="str">
            <v>нд</v>
          </cell>
          <cell r="H119" t="str">
            <v>нд</v>
          </cell>
          <cell r="I119" t="str">
            <v>нд</v>
          </cell>
          <cell r="J119" t="str">
            <v>нд</v>
          </cell>
          <cell r="K119">
            <v>1.2329411764705882</v>
          </cell>
          <cell r="L119" t="str">
            <v>нд</v>
          </cell>
          <cell r="M119">
            <v>0</v>
          </cell>
          <cell r="N119">
            <v>0</v>
          </cell>
          <cell r="O119">
            <v>0</v>
          </cell>
          <cell r="P119">
            <v>0</v>
          </cell>
          <cell r="Q119">
            <v>0</v>
          </cell>
          <cell r="R119">
            <v>0</v>
          </cell>
          <cell r="S119">
            <v>0</v>
          </cell>
          <cell r="T119">
            <v>0</v>
          </cell>
          <cell r="U119">
            <v>0</v>
          </cell>
          <cell r="V119">
            <v>0</v>
          </cell>
          <cell r="W119">
            <v>0</v>
          </cell>
          <cell r="X119">
            <v>0</v>
          </cell>
          <cell r="Y119">
            <v>0</v>
          </cell>
          <cell r="Z119" t="str">
            <v xml:space="preserve"> </v>
          </cell>
          <cell r="AA119">
            <v>0</v>
          </cell>
        </row>
        <row r="120">
          <cell r="A120" t="str">
            <v>132.14_АЭ</v>
          </cell>
          <cell r="B120" t="str">
            <v>АЭ70</v>
          </cell>
          <cell r="C120" t="str">
            <v>1.1.1.3</v>
          </cell>
          <cell r="D120" t="str">
            <v xml:space="preserve"> Строительство КЛ-10 кВ от РП № 27 ячейка №24-11, (540 м)  АНТАРЕС, ООО </v>
          </cell>
          <cell r="E120" t="str">
            <v>Алтайэнерго</v>
          </cell>
          <cell r="F120">
            <v>0</v>
          </cell>
          <cell r="G120">
            <v>0</v>
          </cell>
          <cell r="H120">
            <v>0</v>
          </cell>
          <cell r="I120">
            <v>0</v>
          </cell>
          <cell r="J120">
            <v>0</v>
          </cell>
          <cell r="K120">
            <v>0</v>
          </cell>
          <cell r="L120" t="str">
            <v>нд</v>
          </cell>
          <cell r="M120">
            <v>0</v>
          </cell>
          <cell r="N120">
            <v>0</v>
          </cell>
          <cell r="O120">
            <v>0.125</v>
          </cell>
          <cell r="P120">
            <v>0</v>
          </cell>
          <cell r="Q120">
            <v>0</v>
          </cell>
          <cell r="R120">
            <v>0</v>
          </cell>
          <cell r="S120">
            <v>8.0000000000000002E-3</v>
          </cell>
          <cell r="T120">
            <v>0</v>
          </cell>
          <cell r="U120">
            <v>0.11699999999999999</v>
          </cell>
          <cell r="V120">
            <v>0</v>
          </cell>
          <cell r="W120">
            <v>0</v>
          </cell>
          <cell r="X120">
            <v>-0.125</v>
          </cell>
          <cell r="Y120">
            <v>0.125</v>
          </cell>
          <cell r="Z120" t="str">
            <v xml:space="preserve"> </v>
          </cell>
          <cell r="AA120" t="str">
            <v>Выполнение обязательств по технологическому присоединению потребителей согласно разработанным проектам.</v>
          </cell>
        </row>
        <row r="121">
          <cell r="A121" t="str">
            <v>132.15_АЭ</v>
          </cell>
          <cell r="B121" t="str">
            <v>АЭ71</v>
          </cell>
          <cell r="C121" t="str">
            <v>1.1.1.3</v>
          </cell>
          <cell r="D121" t="str">
            <v xml:space="preserve">Строительство  КЛ-6 кВ от РУ-6 кВ ПС 110 кВ Гоньба № 23, (128 м)  АО "БАРНАУЛЬСКАЯ ТЭЦ-3" </v>
          </cell>
          <cell r="E121" t="str">
            <v>Алтайэнерго</v>
          </cell>
          <cell r="F121">
            <v>0</v>
          </cell>
          <cell r="G121">
            <v>0</v>
          </cell>
          <cell r="H121">
            <v>0</v>
          </cell>
          <cell r="I121">
            <v>0</v>
          </cell>
          <cell r="J121">
            <v>0</v>
          </cell>
          <cell r="K121">
            <v>0</v>
          </cell>
          <cell r="L121" t="str">
            <v>нд</v>
          </cell>
          <cell r="M121">
            <v>0</v>
          </cell>
          <cell r="N121">
            <v>0</v>
          </cell>
          <cell r="O121">
            <v>4.3999999999999991E-2</v>
          </cell>
          <cell r="P121">
            <v>0</v>
          </cell>
          <cell r="Q121">
            <v>3.9999999999999994E-2</v>
          </cell>
          <cell r="R121">
            <v>0</v>
          </cell>
          <cell r="S121">
            <v>1E-3</v>
          </cell>
          <cell r="T121">
            <v>0</v>
          </cell>
          <cell r="U121">
            <v>2.9999999999999966E-3</v>
          </cell>
          <cell r="V121">
            <v>0</v>
          </cell>
          <cell r="W121">
            <v>0</v>
          </cell>
          <cell r="X121">
            <v>-4.3999999999999991E-2</v>
          </cell>
          <cell r="Y121">
            <v>4.3999999999999991E-2</v>
          </cell>
          <cell r="Z121" t="str">
            <v xml:space="preserve"> </v>
          </cell>
          <cell r="AA121" t="str">
            <v>Выполнение обязательств по технологическому присоединению потребителей согласно разработанным проектам.</v>
          </cell>
        </row>
        <row r="122">
          <cell r="A122" t="str">
            <v>132.16_АЭ</v>
          </cell>
          <cell r="B122" t="str">
            <v>АЭ72</v>
          </cell>
          <cell r="C122" t="str">
            <v>1.1.1.3</v>
          </cell>
          <cell r="D122" t="str">
            <v xml:space="preserve"> Строительство КЛ 10 кВ от ВЛ 10 кВ Л-20-10, (513 м) ООО "Амина" </v>
          </cell>
          <cell r="E122" t="str">
            <v>Алтайэнерго</v>
          </cell>
          <cell r="F122">
            <v>0</v>
          </cell>
          <cell r="G122">
            <v>0</v>
          </cell>
          <cell r="H122">
            <v>0</v>
          </cell>
          <cell r="I122">
            <v>0</v>
          </cell>
          <cell r="J122">
            <v>0</v>
          </cell>
          <cell r="K122">
            <v>0</v>
          </cell>
          <cell r="L122" t="str">
            <v>нд</v>
          </cell>
          <cell r="M122">
            <v>0</v>
          </cell>
          <cell r="N122">
            <v>0</v>
          </cell>
          <cell r="O122">
            <v>-1.0408340855860843E-17</v>
          </cell>
          <cell r="P122">
            <v>0</v>
          </cell>
          <cell r="Q122">
            <v>1.0999999999999999E-2</v>
          </cell>
          <cell r="R122">
            <v>0</v>
          </cell>
          <cell r="S122">
            <v>-1.100000000000001E-2</v>
          </cell>
          <cell r="T122">
            <v>0</v>
          </cell>
          <cell r="U122">
            <v>0</v>
          </cell>
          <cell r="V122">
            <v>0</v>
          </cell>
          <cell r="W122">
            <v>0</v>
          </cell>
          <cell r="X122">
            <v>1.0408340855860843E-17</v>
          </cell>
          <cell r="Y122">
            <v>-1.0408340855860843E-17</v>
          </cell>
          <cell r="Z122" t="str">
            <v xml:space="preserve"> </v>
          </cell>
          <cell r="AA122">
            <v>0</v>
          </cell>
        </row>
        <row r="123">
          <cell r="A123" t="str">
            <v>132.19_АЭ</v>
          </cell>
          <cell r="B123" t="str">
            <v>АЭ73</v>
          </cell>
          <cell r="C123" t="str">
            <v>1.1.1.3</v>
          </cell>
          <cell r="D123" t="str">
            <v>Строительство 2-х цепной ВЛ-0,4 кВ, (65 м),  ВАСИЛЬЦОВ В.А., МАМОНТОВСКИЙ Р-Н, С МАМОНТОВО</v>
          </cell>
          <cell r="E123" t="str">
            <v>Алтайэнерго</v>
          </cell>
          <cell r="F123">
            <v>0</v>
          </cell>
          <cell r="G123">
            <v>0</v>
          </cell>
          <cell r="H123">
            <v>0</v>
          </cell>
          <cell r="I123">
            <v>0</v>
          </cell>
          <cell r="J123">
            <v>0</v>
          </cell>
          <cell r="K123">
            <v>0</v>
          </cell>
          <cell r="L123" t="str">
            <v>нд</v>
          </cell>
          <cell r="M123">
            <v>0</v>
          </cell>
          <cell r="N123">
            <v>0</v>
          </cell>
          <cell r="O123">
            <v>4.2999999999999997E-2</v>
          </cell>
          <cell r="P123">
            <v>0</v>
          </cell>
          <cell r="Q123">
            <v>0</v>
          </cell>
          <cell r="R123">
            <v>0</v>
          </cell>
          <cell r="S123">
            <v>1E-3</v>
          </cell>
          <cell r="T123">
            <v>0</v>
          </cell>
          <cell r="U123">
            <v>4.1999999999999996E-2</v>
          </cell>
          <cell r="V123">
            <v>0</v>
          </cell>
          <cell r="W123">
            <v>0</v>
          </cell>
          <cell r="X123">
            <v>-4.2999999999999997E-2</v>
          </cell>
          <cell r="Y123">
            <v>4.2999999999999997E-2</v>
          </cell>
          <cell r="Z123" t="str">
            <v xml:space="preserve"> </v>
          </cell>
          <cell r="AA123" t="str">
            <v>Выполнение обязательств по технологическому присоединению потребителей согласно разработанным проектам.</v>
          </cell>
        </row>
        <row r="124">
          <cell r="A124" t="str">
            <v>132.22_АЭ</v>
          </cell>
          <cell r="B124" t="str">
            <v>АЭ74</v>
          </cell>
          <cell r="C124" t="str">
            <v>1.1.1.3</v>
          </cell>
          <cell r="D124" t="str">
            <v>Строительство  КТП 10/0,4 кВ от ВЛ-10кВ 28-11, СОКОЛОВ В.Л., ИП ГЛАВА К(Ф)Х, зерносклад, АЛТАЙСКИЙ КРАЙ, БАЕВСКИЙ РАЙОН, С.ВЕРХ-ЧУМАНКА, ЛЕНИН</v>
          </cell>
          <cell r="E124" t="str">
            <v>Алтайэнерго</v>
          </cell>
          <cell r="F124">
            <v>0</v>
          </cell>
          <cell r="G124">
            <v>0</v>
          </cell>
          <cell r="H124">
            <v>0</v>
          </cell>
          <cell r="I124">
            <v>0</v>
          </cell>
          <cell r="J124">
            <v>0</v>
          </cell>
          <cell r="K124">
            <v>0</v>
          </cell>
          <cell r="L124" t="str">
            <v>нд</v>
          </cell>
          <cell r="M124">
            <v>0</v>
          </cell>
          <cell r="N124">
            <v>0</v>
          </cell>
          <cell r="O124">
            <v>3.4000000000000002E-2</v>
          </cell>
          <cell r="P124">
            <v>0</v>
          </cell>
          <cell r="Q124">
            <v>3.3000000000000002E-2</v>
          </cell>
          <cell r="R124">
            <v>0</v>
          </cell>
          <cell r="S124">
            <v>0</v>
          </cell>
          <cell r="T124">
            <v>0</v>
          </cell>
          <cell r="U124">
            <v>1.0000000000000009E-3</v>
          </cell>
          <cell r="V124">
            <v>0</v>
          </cell>
          <cell r="W124">
            <v>0</v>
          </cell>
          <cell r="X124">
            <v>-3.4000000000000002E-2</v>
          </cell>
          <cell r="Y124">
            <v>3.4000000000000002E-2</v>
          </cell>
          <cell r="Z124" t="str">
            <v xml:space="preserve"> </v>
          </cell>
          <cell r="AA124" t="str">
            <v>Выполнение обязательств по технологическому присоединению потребителей согласно разработанным проектам.</v>
          </cell>
        </row>
        <row r="125">
          <cell r="A125" t="str">
            <v>132.28_АЭ</v>
          </cell>
          <cell r="B125" t="str">
            <v>АЭ75</v>
          </cell>
          <cell r="C125" t="str">
            <v>1.1.1.3</v>
          </cell>
          <cell r="D125" t="str">
            <v xml:space="preserve"> Строительство КЛ-6 кВ, ООО "АЛЬБИОН-МОТОРС", АЛТАЙСКИЙ КРАЙ, Г БАРНАУЛ, ПР-КТ КАЛИНИНА, 15Е</v>
          </cell>
          <cell r="E125" t="str">
            <v>Алтайэнерго</v>
          </cell>
          <cell r="F125">
            <v>0</v>
          </cell>
          <cell r="G125">
            <v>0</v>
          </cell>
          <cell r="H125">
            <v>0</v>
          </cell>
          <cell r="I125">
            <v>0</v>
          </cell>
          <cell r="J125">
            <v>0</v>
          </cell>
          <cell r="K125">
            <v>0</v>
          </cell>
          <cell r="L125" t="str">
            <v>нд</v>
          </cell>
          <cell r="M125">
            <v>0</v>
          </cell>
          <cell r="N125">
            <v>0</v>
          </cell>
          <cell r="O125">
            <v>0</v>
          </cell>
          <cell r="P125">
            <v>0</v>
          </cell>
          <cell r="Q125">
            <v>1E-3</v>
          </cell>
          <cell r="R125">
            <v>0</v>
          </cell>
          <cell r="S125">
            <v>-1E-3</v>
          </cell>
          <cell r="T125">
            <v>0</v>
          </cell>
          <cell r="U125">
            <v>0</v>
          </cell>
          <cell r="V125">
            <v>0</v>
          </cell>
          <cell r="W125">
            <v>0</v>
          </cell>
          <cell r="X125">
            <v>0</v>
          </cell>
          <cell r="Y125">
            <v>0</v>
          </cell>
          <cell r="Z125" t="str">
            <v xml:space="preserve"> </v>
          </cell>
          <cell r="AA125">
            <v>0</v>
          </cell>
        </row>
        <row r="126">
          <cell r="A126" t="str">
            <v>132.24_АЭ</v>
          </cell>
          <cell r="B126" t="str">
            <v>АЭ76</v>
          </cell>
          <cell r="C126" t="str">
            <v>1.1.1.3</v>
          </cell>
          <cell r="D126" t="str">
            <v>Стр-во КТП 10/0,4 кВ от ВЛ-10кВ 28-11, СОКОЛОВ В.Л., ИП ГЛАВА К(Ф)Х, зерносклад, АЛТАЙСКИЙ КРАЙ, БАЕВСКИЙ РАЙОН, С.ВЕРХ-ЧУМАНКА, ЛЕНИН</v>
          </cell>
          <cell r="E126" t="str">
            <v>Алтайэнерго</v>
          </cell>
          <cell r="F126">
            <v>0</v>
          </cell>
          <cell r="G126">
            <v>0</v>
          </cell>
          <cell r="H126">
            <v>0</v>
          </cell>
          <cell r="I126">
            <v>0</v>
          </cell>
          <cell r="J126">
            <v>0</v>
          </cell>
          <cell r="K126">
            <v>0</v>
          </cell>
          <cell r="L126" t="str">
            <v>нд</v>
          </cell>
          <cell r="M126">
            <v>0</v>
          </cell>
          <cell r="N126">
            <v>0</v>
          </cell>
          <cell r="O126">
            <v>0</v>
          </cell>
          <cell r="P126">
            <v>0</v>
          </cell>
          <cell r="Q126">
            <v>0</v>
          </cell>
          <cell r="R126">
            <v>0</v>
          </cell>
          <cell r="S126">
            <v>0</v>
          </cell>
          <cell r="T126">
            <v>0</v>
          </cell>
          <cell r="U126">
            <v>0</v>
          </cell>
          <cell r="V126">
            <v>0</v>
          </cell>
          <cell r="W126">
            <v>0</v>
          </cell>
          <cell r="X126">
            <v>0</v>
          </cell>
          <cell r="Y126">
            <v>0</v>
          </cell>
          <cell r="Z126" t="str">
            <v xml:space="preserve"> </v>
          </cell>
          <cell r="AA126">
            <v>0</v>
          </cell>
        </row>
        <row r="127">
          <cell r="A127" t="str">
            <v>132.37_АЭ</v>
          </cell>
          <cell r="B127" t="str">
            <v>АЭ77</v>
          </cell>
          <cell r="C127" t="str">
            <v>1.1.1.3</v>
          </cell>
          <cell r="D127" t="str">
            <v>Строительство ЛЭП-6 кВ от РУ-6 кВ ТП-4-16-1  по ул. Трактовая, 70, г. Барнаул, Алтайский край</v>
          </cell>
          <cell r="E127" t="str">
            <v>Алтайэнерго</v>
          </cell>
          <cell r="F127">
            <v>0</v>
          </cell>
          <cell r="G127">
            <v>0</v>
          </cell>
          <cell r="H127">
            <v>0</v>
          </cell>
          <cell r="I127">
            <v>0</v>
          </cell>
          <cell r="J127">
            <v>0</v>
          </cell>
          <cell r="K127">
            <v>0</v>
          </cell>
          <cell r="L127" t="str">
            <v>нд</v>
          </cell>
          <cell r="M127">
            <v>0</v>
          </cell>
          <cell r="N127">
            <v>0</v>
          </cell>
          <cell r="O127">
            <v>3.0000000000000001E-3</v>
          </cell>
          <cell r="P127">
            <v>0</v>
          </cell>
          <cell r="Q127">
            <v>3.0000000000000001E-3</v>
          </cell>
          <cell r="R127">
            <v>0</v>
          </cell>
          <cell r="S127">
            <v>0</v>
          </cell>
          <cell r="T127">
            <v>0</v>
          </cell>
          <cell r="U127">
            <v>0</v>
          </cell>
          <cell r="V127">
            <v>0</v>
          </cell>
          <cell r="W127">
            <v>0</v>
          </cell>
          <cell r="X127">
            <v>-3.0000000000000001E-3</v>
          </cell>
          <cell r="Y127">
            <v>3.0000000000000001E-3</v>
          </cell>
          <cell r="Z127" t="str">
            <v xml:space="preserve"> </v>
          </cell>
          <cell r="AA127" t="str">
            <v>Выполнение обязательств по технологическому присоединению потребителей согласно разработанным проектам.</v>
          </cell>
        </row>
        <row r="128">
          <cell r="A128" t="str">
            <v>132.38_АЭ</v>
          </cell>
          <cell r="B128" t="str">
            <v>АЭ78</v>
          </cell>
          <cell r="C128" t="str">
            <v>1.1.1.3</v>
          </cell>
          <cell r="D128" t="str">
            <v xml:space="preserve">Строительство КЛ-6 кВ от РУ-6 кВ ПС 110/6 кВ «БМК» №26, строительство ТП-6/0,4 кВ по адресу: ул. Бриллиантовая, 2, г. Барнаул, Алтайский край  </v>
          </cell>
          <cell r="E128" t="str">
            <v>Алтайэнерго</v>
          </cell>
          <cell r="F128">
            <v>0</v>
          </cell>
          <cell r="G128">
            <v>0</v>
          </cell>
          <cell r="H128">
            <v>0</v>
          </cell>
          <cell r="I128">
            <v>0</v>
          </cell>
          <cell r="J128">
            <v>0</v>
          </cell>
          <cell r="K128">
            <v>0</v>
          </cell>
          <cell r="L128" t="str">
            <v>нд</v>
          </cell>
          <cell r="M128">
            <v>0</v>
          </cell>
          <cell r="N128">
            <v>0</v>
          </cell>
          <cell r="O128">
            <v>3.0000000000000001E-3</v>
          </cell>
          <cell r="P128">
            <v>0</v>
          </cell>
          <cell r="Q128">
            <v>3.0000000000000001E-3</v>
          </cell>
          <cell r="R128">
            <v>0</v>
          </cell>
          <cell r="S128">
            <v>0</v>
          </cell>
          <cell r="T128">
            <v>0</v>
          </cell>
          <cell r="U128">
            <v>0</v>
          </cell>
          <cell r="V128">
            <v>0</v>
          </cell>
          <cell r="W128">
            <v>0</v>
          </cell>
          <cell r="X128">
            <v>-3.0000000000000001E-3</v>
          </cell>
          <cell r="Y128">
            <v>3.0000000000000001E-3</v>
          </cell>
          <cell r="Z128" t="str">
            <v xml:space="preserve"> </v>
          </cell>
          <cell r="AA128" t="str">
            <v>Выполнение обязательств по технологическому присоединению потребителей согласно разработанным проектам.</v>
          </cell>
        </row>
        <row r="129">
          <cell r="A129" t="str">
            <v>132.39_АЭ</v>
          </cell>
          <cell r="B129" t="str">
            <v>АЭ79</v>
          </cell>
          <cell r="C129" t="str">
            <v>1.1.1.3</v>
          </cell>
          <cell r="D129" t="str">
            <v>Строительство ВЛ-0,4 кВ от ТП 8-1-16</v>
          </cell>
          <cell r="E129" t="str">
            <v>Алтайэнерго</v>
          </cell>
          <cell r="F129">
            <v>0</v>
          </cell>
          <cell r="G129">
            <v>0</v>
          </cell>
          <cell r="H129">
            <v>0</v>
          </cell>
          <cell r="I129">
            <v>0</v>
          </cell>
          <cell r="J129">
            <v>0</v>
          </cell>
          <cell r="K129">
            <v>0</v>
          </cell>
          <cell r="L129" t="str">
            <v>нд</v>
          </cell>
          <cell r="M129">
            <v>0</v>
          </cell>
          <cell r="N129">
            <v>0</v>
          </cell>
          <cell r="O129">
            <v>1.6999999999999998E-2</v>
          </cell>
          <cell r="P129">
            <v>0</v>
          </cell>
          <cell r="Q129">
            <v>0</v>
          </cell>
          <cell r="R129">
            <v>0</v>
          </cell>
          <cell r="S129">
            <v>1.7000000000000001E-2</v>
          </cell>
          <cell r="T129">
            <v>0</v>
          </cell>
          <cell r="U129">
            <v>-2.6020852139652106E-18</v>
          </cell>
          <cell r="V129">
            <v>0</v>
          </cell>
          <cell r="W129">
            <v>0</v>
          </cell>
          <cell r="X129">
            <v>-1.6999999999999998E-2</v>
          </cell>
          <cell r="Y129">
            <v>1.6999999999999998E-2</v>
          </cell>
          <cell r="Z129" t="str">
            <v xml:space="preserve"> </v>
          </cell>
          <cell r="AA129" t="str">
            <v>Выполнение обязательств по технологическому присоединению потребителей согласно разработанным проектам.</v>
          </cell>
        </row>
        <row r="130">
          <cell r="A130" t="str">
            <v>0</v>
          </cell>
          <cell r="C130" t="str">
            <v>1.1.2</v>
          </cell>
          <cell r="D130" t="str">
            <v>Технологическое присоединение объектов электросетевого хозяйства, всего, в том числе:</v>
          </cell>
          <cell r="E130" t="str">
            <v>**</v>
          </cell>
          <cell r="F130">
            <v>0</v>
          </cell>
          <cell r="G130">
            <v>0</v>
          </cell>
          <cell r="H130">
            <v>0</v>
          </cell>
          <cell r="I130">
            <v>0</v>
          </cell>
          <cell r="J130">
            <v>0</v>
          </cell>
          <cell r="K130">
            <v>0</v>
          </cell>
          <cell r="M130">
            <v>0</v>
          </cell>
          <cell r="N130">
            <v>0</v>
          </cell>
          <cell r="O130">
            <v>0</v>
          </cell>
          <cell r="P130">
            <v>0</v>
          </cell>
          <cell r="Q130">
            <v>0</v>
          </cell>
          <cell r="R130">
            <v>0</v>
          </cell>
          <cell r="S130">
            <v>0</v>
          </cell>
          <cell r="T130">
            <v>0</v>
          </cell>
          <cell r="U130">
            <v>0</v>
          </cell>
          <cell r="V130">
            <v>0</v>
          </cell>
          <cell r="W130">
            <v>0</v>
          </cell>
          <cell r="X130">
            <v>0</v>
          </cell>
          <cell r="Y130">
            <v>0</v>
          </cell>
          <cell r="Z130" t="str">
            <v xml:space="preserve"> </v>
          </cell>
        </row>
        <row r="131">
          <cell r="A131" t="str">
            <v>0</v>
          </cell>
          <cell r="C131" t="str">
            <v>1.1.2.1</v>
          </cell>
          <cell r="D131" t="str">
            <v>Технологическое присоединение объектов электросетевого хозяйства, принадлежащих  иным сетевым организациям и иным лицам, всего, в том числе:</v>
          </cell>
          <cell r="E131" t="str">
            <v>*</v>
          </cell>
          <cell r="F131">
            <v>0</v>
          </cell>
          <cell r="Z131" t="str">
            <v xml:space="preserve"> </v>
          </cell>
        </row>
        <row r="132">
          <cell r="A132" t="str">
            <v>0</v>
          </cell>
          <cell r="C132" t="str">
            <v>1.1.2.2</v>
          </cell>
          <cell r="D132" t="str">
            <v>Технологическое присоединение к электрическим сетям иных сетевых организаций, всего, в том числе:</v>
          </cell>
          <cell r="E132" t="str">
            <v>*</v>
          </cell>
          <cell r="F132">
            <v>0</v>
          </cell>
          <cell r="Z132" t="str">
            <v xml:space="preserve"> </v>
          </cell>
        </row>
        <row r="133">
          <cell r="A133" t="str">
            <v>0</v>
          </cell>
          <cell r="C133" t="str">
            <v>1.1.3</v>
          </cell>
          <cell r="D133" t="str">
            <v>Технологическое присоединение объектов по производству электрической энергии всего, в том числе:</v>
          </cell>
          <cell r="E133" t="str">
            <v>**</v>
          </cell>
          <cell r="F133">
            <v>0</v>
          </cell>
          <cell r="G133">
            <v>0</v>
          </cell>
          <cell r="H133">
            <v>0</v>
          </cell>
          <cell r="I133">
            <v>0</v>
          </cell>
          <cell r="J133">
            <v>0</v>
          </cell>
          <cell r="K133">
            <v>0</v>
          </cell>
          <cell r="M133">
            <v>0</v>
          </cell>
          <cell r="N133">
            <v>0</v>
          </cell>
          <cell r="O133">
            <v>0</v>
          </cell>
          <cell r="P133">
            <v>0</v>
          </cell>
          <cell r="Q133">
            <v>0</v>
          </cell>
          <cell r="R133">
            <v>0</v>
          </cell>
          <cell r="S133">
            <v>0</v>
          </cell>
          <cell r="T133">
            <v>0</v>
          </cell>
          <cell r="U133">
            <v>0</v>
          </cell>
          <cell r="V133">
            <v>0</v>
          </cell>
          <cell r="W133">
            <v>0</v>
          </cell>
          <cell r="X133">
            <v>0</v>
          </cell>
          <cell r="Y133">
            <v>0</v>
          </cell>
          <cell r="Z133" t="str">
            <v xml:space="preserve"> </v>
          </cell>
        </row>
        <row r="134">
          <cell r="A134" t="str">
            <v>0</v>
          </cell>
          <cell r="C134" t="str">
            <v>1.1.3.1</v>
          </cell>
          <cell r="D134" t="str">
            <v>Наименование объекта по производству электрической энергии, всего, в том числе:</v>
          </cell>
          <cell r="E134" t="str">
            <v>*</v>
          </cell>
          <cell r="F134">
            <v>0</v>
          </cell>
          <cell r="Z134" t="str">
            <v xml:space="preserve"> </v>
          </cell>
        </row>
        <row r="135">
          <cell r="A135" t="str">
            <v>0</v>
          </cell>
          <cell r="C135" t="str">
            <v>1.1.3.1</v>
          </cell>
          <cell r="D13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135" t="str">
            <v>*</v>
          </cell>
          <cell r="F135">
            <v>0</v>
          </cell>
          <cell r="G135">
            <v>0</v>
          </cell>
          <cell r="H135">
            <v>0</v>
          </cell>
          <cell r="I135">
            <v>0</v>
          </cell>
          <cell r="J135">
            <v>0</v>
          </cell>
          <cell r="K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t="str">
            <v xml:space="preserve"> </v>
          </cell>
        </row>
        <row r="136">
          <cell r="A136" t="str">
            <v>0</v>
          </cell>
          <cell r="B136" t="str">
            <v>АЭ0</v>
          </cell>
          <cell r="C136" t="str">
            <v>1.1.3.1</v>
          </cell>
        </row>
        <row r="137">
          <cell r="A137" t="str">
            <v>0</v>
          </cell>
          <cell r="B137" t="str">
            <v>АЭ1</v>
          </cell>
          <cell r="C137" t="str">
            <v>1.1.3.1</v>
          </cell>
        </row>
        <row r="138">
          <cell r="A138" t="str">
            <v>0</v>
          </cell>
          <cell r="B138" t="str">
            <v>АЭ2</v>
          </cell>
          <cell r="C138" t="str">
            <v>1.1.3.1</v>
          </cell>
        </row>
        <row r="139">
          <cell r="A139" t="str">
            <v>0</v>
          </cell>
          <cell r="B139" t="str">
            <v>АЭ3</v>
          </cell>
          <cell r="C139" t="str">
            <v>1.1.3.1</v>
          </cell>
        </row>
        <row r="140">
          <cell r="C140" t="str">
            <v>1.1.3.2</v>
          </cell>
          <cell r="D14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40" t="str">
            <v>*</v>
          </cell>
          <cell r="F140">
            <v>0</v>
          </cell>
          <cell r="G140">
            <v>0</v>
          </cell>
          <cell r="H140">
            <v>0</v>
          </cell>
          <cell r="I140">
            <v>0</v>
          </cell>
          <cell r="J140">
            <v>0</v>
          </cell>
          <cell r="K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t="str">
            <v xml:space="preserve"> </v>
          </cell>
        </row>
        <row r="141">
          <cell r="A141" t="str">
            <v>0</v>
          </cell>
          <cell r="B141" t="str">
            <v>АЭ0</v>
          </cell>
          <cell r="C141" t="str">
            <v>1.1.3.2</v>
          </cell>
        </row>
        <row r="142">
          <cell r="A142" t="str">
            <v>0</v>
          </cell>
          <cell r="B142" t="str">
            <v>АЭ1</v>
          </cell>
          <cell r="C142" t="str">
            <v>1.1.3.2</v>
          </cell>
        </row>
        <row r="143">
          <cell r="A143" t="str">
            <v>0</v>
          </cell>
          <cell r="B143" t="str">
            <v>АЭ2</v>
          </cell>
          <cell r="C143" t="str">
            <v>1.1.3.2</v>
          </cell>
        </row>
        <row r="144">
          <cell r="A144" t="str">
            <v>0</v>
          </cell>
          <cell r="B144" t="str">
            <v>АЭ3</v>
          </cell>
          <cell r="C144" t="str">
            <v>1.1.3.2</v>
          </cell>
        </row>
        <row r="145">
          <cell r="C145" t="str">
            <v>1.1.3.3</v>
          </cell>
          <cell r="D14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45" t="str">
            <v>*</v>
          </cell>
          <cell r="F145">
            <v>0</v>
          </cell>
          <cell r="G145">
            <v>0</v>
          </cell>
          <cell r="H145">
            <v>0</v>
          </cell>
          <cell r="I145">
            <v>0</v>
          </cell>
          <cell r="J145">
            <v>0</v>
          </cell>
          <cell r="K145">
            <v>0</v>
          </cell>
          <cell r="M145">
            <v>0</v>
          </cell>
          <cell r="N145">
            <v>0</v>
          </cell>
          <cell r="O145">
            <v>0</v>
          </cell>
          <cell r="P145">
            <v>0</v>
          </cell>
          <cell r="Q145">
            <v>0</v>
          </cell>
          <cell r="R145">
            <v>0</v>
          </cell>
          <cell r="S145">
            <v>0</v>
          </cell>
          <cell r="T145">
            <v>0</v>
          </cell>
          <cell r="U145">
            <v>0</v>
          </cell>
          <cell r="V145">
            <v>0</v>
          </cell>
          <cell r="W145">
            <v>0</v>
          </cell>
          <cell r="X145">
            <v>0</v>
          </cell>
          <cell r="Y145">
            <v>0</v>
          </cell>
          <cell r="Z145" t="str">
            <v xml:space="preserve"> </v>
          </cell>
        </row>
        <row r="146">
          <cell r="A146" t="str">
            <v>0</v>
          </cell>
          <cell r="B146" t="str">
            <v>АЭ0</v>
          </cell>
          <cell r="C146" t="str">
            <v>1.1.3.3</v>
          </cell>
        </row>
        <row r="147">
          <cell r="A147" t="str">
            <v>0</v>
          </cell>
          <cell r="B147" t="str">
            <v>АЭ1</v>
          </cell>
          <cell r="C147" t="str">
            <v>1.1.3.3</v>
          </cell>
        </row>
        <row r="148">
          <cell r="A148" t="str">
            <v>0</v>
          </cell>
          <cell r="B148" t="str">
            <v>АЭ2</v>
          </cell>
          <cell r="C148" t="str">
            <v>1.1.3.3</v>
          </cell>
        </row>
        <row r="149">
          <cell r="A149" t="str">
            <v>0</v>
          </cell>
          <cell r="B149" t="str">
            <v>АЭ3</v>
          </cell>
          <cell r="C149" t="str">
            <v>1.1.3.3</v>
          </cell>
        </row>
        <row r="150">
          <cell r="C150" t="str">
            <v>1.1.4</v>
          </cell>
          <cell r="D15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150" t="str">
            <v>**</v>
          </cell>
          <cell r="F150">
            <v>0</v>
          </cell>
          <cell r="G150">
            <v>0</v>
          </cell>
          <cell r="H150">
            <v>0</v>
          </cell>
          <cell r="I150">
            <v>0</v>
          </cell>
          <cell r="J150">
            <v>0</v>
          </cell>
          <cell r="K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t="str">
            <v xml:space="preserve"> </v>
          </cell>
        </row>
        <row r="151">
          <cell r="C151" t="str">
            <v>1.1.4.1</v>
          </cell>
          <cell r="D15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151" t="str">
            <v>*</v>
          </cell>
          <cell r="F151">
            <v>0</v>
          </cell>
          <cell r="G151">
            <v>0</v>
          </cell>
          <cell r="H151">
            <v>0</v>
          </cell>
          <cell r="I151">
            <v>0</v>
          </cell>
          <cell r="J151">
            <v>0</v>
          </cell>
          <cell r="K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t="str">
            <v xml:space="preserve"> </v>
          </cell>
        </row>
        <row r="152">
          <cell r="A152" t="str">
            <v>0</v>
          </cell>
          <cell r="B152" t="str">
            <v>АЭ0</v>
          </cell>
          <cell r="C152" t="str">
            <v>1.1.4.1</v>
          </cell>
        </row>
        <row r="153">
          <cell r="A153" t="str">
            <v>0</v>
          </cell>
          <cell r="B153" t="str">
            <v>АЭ1</v>
          </cell>
          <cell r="C153" t="str">
            <v>1.1.4.1</v>
          </cell>
        </row>
        <row r="154">
          <cell r="A154" t="str">
            <v>0</v>
          </cell>
          <cell r="B154" t="str">
            <v>АЭ2</v>
          </cell>
          <cell r="C154" t="str">
            <v>1.1.4.1</v>
          </cell>
        </row>
        <row r="155">
          <cell r="A155" t="str">
            <v>0</v>
          </cell>
          <cell r="B155" t="str">
            <v>АЭ3</v>
          </cell>
          <cell r="C155" t="str">
            <v>1.1.4.1</v>
          </cell>
        </row>
        <row r="156">
          <cell r="A156" t="str">
            <v>0</v>
          </cell>
          <cell r="B156" t="str">
            <v>АЭ4</v>
          </cell>
          <cell r="C156" t="str">
            <v>1.1.4.1</v>
          </cell>
        </row>
        <row r="157">
          <cell r="A157" t="str">
            <v>0</v>
          </cell>
          <cell r="B157" t="str">
            <v>АЭ5</v>
          </cell>
          <cell r="C157" t="str">
            <v>1.1.4.1</v>
          </cell>
        </row>
        <row r="158">
          <cell r="C158" t="str">
            <v>1.1.4.2</v>
          </cell>
          <cell r="D158"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158" t="str">
            <v>*</v>
          </cell>
          <cell r="F158">
            <v>0</v>
          </cell>
          <cell r="G158">
            <v>0</v>
          </cell>
          <cell r="H158">
            <v>0</v>
          </cell>
          <cell r="I158">
            <v>0</v>
          </cell>
          <cell r="J158">
            <v>0</v>
          </cell>
          <cell r="K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t="str">
            <v xml:space="preserve"> </v>
          </cell>
        </row>
        <row r="159">
          <cell r="A159" t="str">
            <v>0</v>
          </cell>
          <cell r="B159" t="str">
            <v>АЭ0</v>
          </cell>
          <cell r="C159" t="str">
            <v>1.1.4.2</v>
          </cell>
        </row>
        <row r="160">
          <cell r="A160" t="str">
            <v>0</v>
          </cell>
          <cell r="B160" t="str">
            <v>АЭ1</v>
          </cell>
          <cell r="C160" t="str">
            <v>1.1.4.2</v>
          </cell>
        </row>
        <row r="161">
          <cell r="A161" t="str">
            <v>0</v>
          </cell>
          <cell r="B161" t="str">
            <v>АЭ2</v>
          </cell>
          <cell r="C161" t="str">
            <v>1.1.4.2</v>
          </cell>
        </row>
        <row r="162">
          <cell r="A162" t="str">
            <v>0</v>
          </cell>
          <cell r="B162" t="str">
            <v>АЭ3</v>
          </cell>
          <cell r="C162" t="str">
            <v>1.1.4.2</v>
          </cell>
        </row>
        <row r="163">
          <cell r="A163" t="str">
            <v>0</v>
          </cell>
          <cell r="B163" t="str">
            <v>АЭ4</v>
          </cell>
          <cell r="C163" t="str">
            <v>1.1.4.2</v>
          </cell>
        </row>
        <row r="164">
          <cell r="A164" t="str">
            <v>0</v>
          </cell>
          <cell r="B164" t="str">
            <v>АЭ5</v>
          </cell>
          <cell r="C164" t="str">
            <v>1.1.4.2</v>
          </cell>
        </row>
        <row r="165">
          <cell r="A165" t="str">
            <v>0</v>
          </cell>
          <cell r="C165" t="str">
            <v>1.2</v>
          </cell>
          <cell r="D165" t="str">
            <v>Реконструкция, модернизация, техническое перевооружение всего, в том числе:</v>
          </cell>
          <cell r="E165" t="str">
            <v>***</v>
          </cell>
          <cell r="F165">
            <v>0</v>
          </cell>
          <cell r="G165">
            <v>189.23005103448276</v>
          </cell>
          <cell r="H165">
            <v>1239.68093888</v>
          </cell>
          <cell r="I165">
            <v>0</v>
          </cell>
          <cell r="J165">
            <v>4429.410748539668</v>
          </cell>
          <cell r="K165">
            <v>4111.4646745008531</v>
          </cell>
          <cell r="M165">
            <v>2655.99</v>
          </cell>
          <cell r="N165">
            <v>934.00069331235284</v>
          </cell>
          <cell r="O165">
            <v>386.38108</v>
          </cell>
          <cell r="P165">
            <v>86.336773010924375</v>
          </cell>
          <cell r="Q165">
            <v>90.043099999999995</v>
          </cell>
          <cell r="R165">
            <v>111.32428837025215</v>
          </cell>
          <cell r="S165">
            <v>107.28258</v>
          </cell>
          <cell r="T165">
            <v>114.43831984000001</v>
          </cell>
          <cell r="U165">
            <v>189.05539999999999</v>
          </cell>
          <cell r="V165">
            <v>621.90131209117635</v>
          </cell>
          <cell r="W165">
            <v>0</v>
          </cell>
          <cell r="X165">
            <v>2269.6089199999997</v>
          </cell>
          <cell r="Y165">
            <v>74.281698778823497</v>
          </cell>
          <cell r="Z165">
            <v>0.23800655575853907</v>
          </cell>
        </row>
        <row r="166">
          <cell r="A166" t="str">
            <v>0</v>
          </cell>
          <cell r="C166" t="str">
            <v>1.2.1</v>
          </cell>
          <cell r="D166" t="str">
            <v>Реконструкция, модернизация, техническое перевооружение  трансформаторных и иных подстанций, распределительных пунктов, всего, в том числе:</v>
          </cell>
          <cell r="E166" t="str">
            <v>**</v>
          </cell>
          <cell r="F166">
            <v>0</v>
          </cell>
          <cell r="G166">
            <v>109.968</v>
          </cell>
          <cell r="H166">
            <v>714.86210400000004</v>
          </cell>
          <cell r="I166">
            <v>0</v>
          </cell>
          <cell r="J166">
            <v>3027.2707485396681</v>
          </cell>
          <cell r="K166">
            <v>1319.6173249529036</v>
          </cell>
          <cell r="M166">
            <v>851.4799999999999</v>
          </cell>
          <cell r="N166">
            <v>259.07179206058817</v>
          </cell>
          <cell r="O166">
            <v>81.861499999999992</v>
          </cell>
          <cell r="P166">
            <v>50.935918681512611</v>
          </cell>
          <cell r="Q166">
            <v>6.8700999999999999</v>
          </cell>
          <cell r="R166">
            <v>30.856861064369749</v>
          </cell>
          <cell r="S166">
            <v>22.481999999999999</v>
          </cell>
          <cell r="T166">
            <v>50.553911839999998</v>
          </cell>
          <cell r="U166">
            <v>52.509400000000014</v>
          </cell>
          <cell r="V166">
            <v>126.72510047470581</v>
          </cell>
          <cell r="W166">
            <v>0</v>
          </cell>
          <cell r="X166">
            <v>769.61849999999993</v>
          </cell>
          <cell r="Y166">
            <v>-50.48519158588234</v>
          </cell>
          <cell r="Z166">
            <v>-0.3814616820483307</v>
          </cell>
        </row>
        <row r="167">
          <cell r="A167" t="str">
            <v>0</v>
          </cell>
          <cell r="C167" t="str">
            <v>1.2.1.1</v>
          </cell>
          <cell r="D167" t="str">
            <v>Реконструкция трансформаторных и иных подстанций, всего, в том числе:</v>
          </cell>
          <cell r="E167" t="str">
            <v>*</v>
          </cell>
          <cell r="F167">
            <v>0</v>
          </cell>
          <cell r="G167">
            <v>109.968</v>
          </cell>
          <cell r="H167">
            <v>714.86210400000004</v>
          </cell>
          <cell r="I167">
            <v>0</v>
          </cell>
          <cell r="J167">
            <v>3027.2707485396681</v>
          </cell>
          <cell r="K167">
            <v>1319.6173249529036</v>
          </cell>
          <cell r="M167">
            <v>851.4799999999999</v>
          </cell>
          <cell r="N167">
            <v>259.07179206058817</v>
          </cell>
          <cell r="O167">
            <v>81.861499999999992</v>
          </cell>
          <cell r="P167">
            <v>50.935918681512611</v>
          </cell>
          <cell r="Q167">
            <v>6.8700999999999999</v>
          </cell>
          <cell r="R167">
            <v>30.856861064369749</v>
          </cell>
          <cell r="S167">
            <v>22.481999999999999</v>
          </cell>
          <cell r="T167">
            <v>50.553911839999998</v>
          </cell>
          <cell r="U167">
            <v>52.509400000000014</v>
          </cell>
          <cell r="V167">
            <v>126.72510047470581</v>
          </cell>
          <cell r="W167">
            <v>0</v>
          </cell>
          <cell r="X167">
            <v>769.61849999999993</v>
          </cell>
          <cell r="Y167">
            <v>-50.48519158588234</v>
          </cell>
          <cell r="Z167">
            <v>-0.3814616820483307</v>
          </cell>
        </row>
        <row r="168">
          <cell r="A168" t="str">
            <v>20_АЭ</v>
          </cell>
          <cell r="B168" t="str">
            <v>АЭ0</v>
          </cell>
          <cell r="C168" t="str">
            <v>1.2.1.1</v>
          </cell>
          <cell r="D168" t="str">
            <v>Реконструкция ПС №4 110/35/10 кВ "Сростинская" (установка устройств компенсации емкостных токов)</v>
          </cell>
          <cell r="E168" t="str">
            <v>Алтайэнерго</v>
          </cell>
          <cell r="F168" t="str">
            <v>F_20_АЭ</v>
          </cell>
          <cell r="G168">
            <v>1.159</v>
          </cell>
          <cell r="H168">
            <v>4.9320000000000004</v>
          </cell>
          <cell r="I168" t="str">
            <v>август 2013</v>
          </cell>
          <cell r="J168" t="str">
            <v>нд</v>
          </cell>
          <cell r="K168">
            <v>5.5355294117647063</v>
          </cell>
          <cell r="L168" t="str">
            <v>нд</v>
          </cell>
          <cell r="M168">
            <v>2.75</v>
          </cell>
          <cell r="N168">
            <v>2.7497040799999999</v>
          </cell>
          <cell r="O168">
            <v>0</v>
          </cell>
          <cell r="P168">
            <v>2.4550929285714282</v>
          </cell>
          <cell r="Q168">
            <v>0</v>
          </cell>
          <cell r="R168">
            <v>0.29461115142857164</v>
          </cell>
          <cell r="S168">
            <v>0</v>
          </cell>
          <cell r="T168">
            <v>0</v>
          </cell>
          <cell r="U168">
            <v>0</v>
          </cell>
          <cell r="V168">
            <v>0</v>
          </cell>
          <cell r="W168">
            <v>0</v>
          </cell>
          <cell r="X168">
            <v>2.75</v>
          </cell>
          <cell r="Y168">
            <v>-2.7497040799999999</v>
          </cell>
          <cell r="Z168">
            <v>-1</v>
          </cell>
          <cell r="AA168" t="str">
            <v>КЗ  за выполненые работы была погашена в более ранние сроки, чем планировалось (в 2016 году).  Изменение учтено в скорректированной ИПР</v>
          </cell>
        </row>
        <row r="169">
          <cell r="A169" t="str">
            <v>21_АЭ</v>
          </cell>
          <cell r="B169" t="str">
            <v>АЭ1</v>
          </cell>
          <cell r="C169" t="str">
            <v>1.2.1.1</v>
          </cell>
          <cell r="D169" t="str">
            <v>Реконструкция ПС №4 110/35/10 кВ "Северо-Западная" (установка устройств компенсации емкостных токов)</v>
          </cell>
          <cell r="E169" t="str">
            <v>Алтайэнерго</v>
          </cell>
          <cell r="F169" t="str">
            <v>F_21_АЭ</v>
          </cell>
          <cell r="G169">
            <v>2.9710000000000001</v>
          </cell>
          <cell r="H169">
            <v>12.849</v>
          </cell>
          <cell r="I169" t="str">
            <v>август 2013</v>
          </cell>
          <cell r="J169" t="str">
            <v>нд</v>
          </cell>
          <cell r="K169">
            <v>11.3193208</v>
          </cell>
          <cell r="L169" t="str">
            <v>нд</v>
          </cell>
          <cell r="M169">
            <v>0</v>
          </cell>
          <cell r="N169">
            <v>0</v>
          </cell>
          <cell r="O169">
            <v>0</v>
          </cell>
          <cell r="P169">
            <v>0</v>
          </cell>
          <cell r="Q169">
            <v>0</v>
          </cell>
          <cell r="R169">
            <v>0</v>
          </cell>
          <cell r="S169">
            <v>0</v>
          </cell>
          <cell r="T169">
            <v>0</v>
          </cell>
          <cell r="U169">
            <v>0</v>
          </cell>
          <cell r="V169">
            <v>0</v>
          </cell>
          <cell r="W169">
            <v>0</v>
          </cell>
          <cell r="X169">
            <v>0</v>
          </cell>
          <cell r="Y169">
            <v>0</v>
          </cell>
          <cell r="Z169" t="str">
            <v xml:space="preserve"> </v>
          </cell>
          <cell r="AA169">
            <v>0</v>
          </cell>
        </row>
        <row r="170">
          <cell r="A170" t="str">
            <v>22_АЭ</v>
          </cell>
          <cell r="B170" t="str">
            <v>АЭ2</v>
          </cell>
          <cell r="C170" t="str">
            <v>1.2.1.1</v>
          </cell>
          <cell r="D170" t="str">
            <v>Реконструкция ПС 110/10кВ "Славгородская" (обходная система шин, установка обходного выключателя, замена выключателя 110кВ СБ-128 на эл.газовые с выносн.тр-рами тока, диф.защита обходной системы шин, устройство ограждения)</v>
          </cell>
          <cell r="E170" t="str">
            <v>Алтайэнерго</v>
          </cell>
          <cell r="F170" t="str">
            <v>F_22_АЭ</v>
          </cell>
          <cell r="G170">
            <v>12.090999999999999</v>
          </cell>
          <cell r="H170">
            <v>69.391999999999996</v>
          </cell>
          <cell r="I170" t="str">
            <v>июнь 2013</v>
          </cell>
          <cell r="J170">
            <v>60.192748539667953</v>
          </cell>
          <cell r="K170">
            <v>59.393000000000001</v>
          </cell>
          <cell r="L170" t="str">
            <v>нд</v>
          </cell>
          <cell r="M170">
            <v>51.19</v>
          </cell>
          <cell r="N170">
            <v>51.191479999999991</v>
          </cell>
          <cell r="O170">
            <v>0.45640000000000003</v>
          </cell>
          <cell r="P170">
            <v>15.223801470588237</v>
          </cell>
          <cell r="Q170">
            <v>0.156</v>
          </cell>
          <cell r="R170">
            <v>1.8268561764705904</v>
          </cell>
          <cell r="S170">
            <v>0.155</v>
          </cell>
          <cell r="T170">
            <v>0.14499999999999999</v>
          </cell>
          <cell r="U170">
            <v>0.1454</v>
          </cell>
          <cell r="V170">
            <v>33.995822352941161</v>
          </cell>
          <cell r="W170">
            <v>0</v>
          </cell>
          <cell r="X170">
            <v>50.733599999999996</v>
          </cell>
          <cell r="Y170">
            <v>-16.739257647058825</v>
          </cell>
          <cell r="Z170">
            <v>-0.97345841552747681</v>
          </cell>
          <cell r="AA170" t="str">
            <v xml:space="preserve">Планировалась оплата аванса по договору, договор не заключен, в связи с отсутствием участников. </v>
          </cell>
        </row>
        <row r="171">
          <cell r="A171" t="str">
            <v>23а_АЭ</v>
          </cell>
          <cell r="B171" t="str">
            <v>АЭ3</v>
          </cell>
          <cell r="C171" t="str">
            <v>1.2.1.1</v>
          </cell>
          <cell r="D171" t="str">
            <v>Реконструкция ПС 110 кв (замена в/в вводов  на ПС 110 кВ: ПС №33 Смоленская, ПС №16 Катунь, ПС №37 Заречная, ПС №23 Поспелихинская, ПС №26 Михайловская, ПС №18 Приозерная, ПС №3 Благовещенская, ПС №31 Каменская-2, ПС №88 Приобская, ПС №83 Раздолье, ПС №53 Рогозихинская, ПС №17 Курьинская)</v>
          </cell>
          <cell r="E171" t="str">
            <v>Алтайэнерго</v>
          </cell>
          <cell r="F171" t="str">
            <v>G_23а_АЭ</v>
          </cell>
          <cell r="G171" t="str">
            <v>нд</v>
          </cell>
          <cell r="H171" t="str">
            <v>нд</v>
          </cell>
          <cell r="I171" t="str">
            <v>нд</v>
          </cell>
          <cell r="J171" t="str">
            <v>нд</v>
          </cell>
          <cell r="K171">
            <v>24.7044</v>
          </cell>
          <cell r="L171" t="str">
            <v>нд</v>
          </cell>
          <cell r="M171">
            <v>0</v>
          </cell>
          <cell r="N171">
            <v>0</v>
          </cell>
          <cell r="O171">
            <v>0</v>
          </cell>
          <cell r="P171">
            <v>0</v>
          </cell>
          <cell r="Q171">
            <v>0</v>
          </cell>
          <cell r="R171">
            <v>0</v>
          </cell>
          <cell r="S171">
            <v>0</v>
          </cell>
          <cell r="T171">
            <v>0</v>
          </cell>
          <cell r="U171">
            <v>0</v>
          </cell>
          <cell r="V171">
            <v>0</v>
          </cell>
          <cell r="W171">
            <v>0</v>
          </cell>
          <cell r="X171">
            <v>0</v>
          </cell>
          <cell r="Y171">
            <v>0</v>
          </cell>
          <cell r="Z171" t="str">
            <v xml:space="preserve"> </v>
          </cell>
          <cell r="AA171">
            <v>0</v>
          </cell>
        </row>
        <row r="172">
          <cell r="A172" t="str">
            <v>24_АЭ</v>
          </cell>
          <cell r="B172" t="str">
            <v>АЭ4</v>
          </cell>
          <cell r="C172" t="str">
            <v>1.2.1.1</v>
          </cell>
          <cell r="D172" t="str">
            <v>Реконструкция ПС110 кВ "Озерская" (замена КРУН 10кВ на блочно-модульного типа с рек. Фундаментов)</v>
          </cell>
          <cell r="E172" t="str">
            <v>Алтайэнерго</v>
          </cell>
          <cell r="F172" t="str">
            <v>F_24_АЭ</v>
          </cell>
          <cell r="G172" t="str">
            <v>нд</v>
          </cell>
          <cell r="H172" t="str">
            <v>нд</v>
          </cell>
          <cell r="I172" t="str">
            <v>нд</v>
          </cell>
          <cell r="J172">
            <v>83.953000000000003</v>
          </cell>
          <cell r="K172">
            <v>71.670993600000003</v>
          </cell>
          <cell r="L172" t="str">
            <v>нд</v>
          </cell>
          <cell r="M172">
            <v>71.650000000000006</v>
          </cell>
          <cell r="N172">
            <v>-2.4944000000000077E-3</v>
          </cell>
          <cell r="O172">
            <v>0</v>
          </cell>
          <cell r="P172">
            <v>0</v>
          </cell>
          <cell r="Q172">
            <v>6.0000000000000001E-3</v>
          </cell>
          <cell r="R172">
            <v>0</v>
          </cell>
          <cell r="S172">
            <v>4.0000000000000001E-3</v>
          </cell>
          <cell r="T172">
            <v>0</v>
          </cell>
          <cell r="U172">
            <v>-0.01</v>
          </cell>
          <cell r="V172">
            <v>-2.4944000000000077E-3</v>
          </cell>
          <cell r="W172">
            <v>0</v>
          </cell>
          <cell r="X172">
            <v>71.650000000000006</v>
          </cell>
          <cell r="Y172">
            <v>0</v>
          </cell>
          <cell r="Z172" t="str">
            <v xml:space="preserve"> </v>
          </cell>
          <cell r="AA172" t="str">
            <v xml:space="preserve">Капитализированные проценты </v>
          </cell>
        </row>
        <row r="173">
          <cell r="A173" t="str">
            <v>25_АЭ</v>
          </cell>
          <cell r="B173" t="str">
            <v>АЭ5</v>
          </cell>
          <cell r="C173" t="str">
            <v>1.2.1.1</v>
          </cell>
          <cell r="D173" t="str">
            <v>Реконструкция ПС-110/35/10 кВ Змеиногорская замена МКП-110 (4 шт) на элегазовые выкл.</v>
          </cell>
          <cell r="E173" t="str">
            <v>Алтайэнерго</v>
          </cell>
          <cell r="F173" t="str">
            <v>F_25_АЭ</v>
          </cell>
          <cell r="G173">
            <v>14.093</v>
          </cell>
          <cell r="H173">
            <v>94.706999999999994</v>
          </cell>
          <cell r="I173" t="str">
            <v>сентябрь  2014</v>
          </cell>
          <cell r="J173">
            <v>118.67700000000001</v>
          </cell>
          <cell r="K173">
            <v>48.805882352941175</v>
          </cell>
          <cell r="L173" t="str">
            <v>нд</v>
          </cell>
          <cell r="M173">
            <v>37.1</v>
          </cell>
          <cell r="N173">
            <v>37.098699811764696</v>
          </cell>
          <cell r="O173">
            <v>0.75700000000000001</v>
          </cell>
          <cell r="P173">
            <v>5.7993216705882347</v>
          </cell>
          <cell r="Q173">
            <v>0.25800000000000001</v>
          </cell>
          <cell r="R173">
            <v>5.7993216705882347</v>
          </cell>
          <cell r="S173">
            <v>0.25800000000000001</v>
          </cell>
          <cell r="T173">
            <v>0.24199999999999999</v>
          </cell>
          <cell r="U173">
            <v>0.24099999999999999</v>
          </cell>
          <cell r="V173">
            <v>25.258056470588226</v>
          </cell>
          <cell r="W173">
            <v>0</v>
          </cell>
          <cell r="X173">
            <v>36.343000000000004</v>
          </cell>
          <cell r="Y173">
            <v>-11.083643341176469</v>
          </cell>
          <cell r="Z173">
            <v>-0.93606766303250655</v>
          </cell>
          <cell r="AA173" t="str">
            <v>Планировалась оплата аванса по договору, договор не заключен, в связи с отсутствием участников.</v>
          </cell>
        </row>
        <row r="174">
          <cell r="A174" t="str">
            <v>33а_АЭ</v>
          </cell>
          <cell r="B174" t="str">
            <v>АЭ6</v>
          </cell>
          <cell r="C174" t="str">
            <v>1.2.1.1</v>
          </cell>
          <cell r="D174" t="str">
            <v>Реконструкция ПС 110 кВ: замена ОД и КЗ на ПС 110 кВ ( ПС "Шипуновская" №24, ПС "Пригородная" №46)</v>
          </cell>
          <cell r="E174" t="str">
            <v>Алтайэнерго</v>
          </cell>
          <cell r="F174" t="str">
            <v>G_33а_АЭ</v>
          </cell>
          <cell r="G174">
            <v>7.5419999999999998</v>
          </cell>
          <cell r="H174">
            <v>57.470999999999997</v>
          </cell>
          <cell r="I174" t="str">
            <v>май 2016</v>
          </cell>
          <cell r="J174">
            <v>120.545</v>
          </cell>
          <cell r="K174">
            <v>50.152941176470591</v>
          </cell>
          <cell r="L174" t="str">
            <v>нд</v>
          </cell>
          <cell r="M174">
            <v>38.25</v>
          </cell>
          <cell r="N174">
            <v>38.251207999999991</v>
          </cell>
          <cell r="O174">
            <v>0.76600000000000001</v>
          </cell>
          <cell r="P174">
            <v>0.1</v>
          </cell>
          <cell r="Q174">
            <v>0.26200000000000001</v>
          </cell>
          <cell r="R174">
            <v>7.8864745599999999</v>
          </cell>
          <cell r="S174">
            <v>0.26</v>
          </cell>
          <cell r="T174">
            <v>11.829711839999998</v>
          </cell>
          <cell r="U174">
            <v>0.24399999999999999</v>
          </cell>
          <cell r="V174">
            <v>18.435021599999992</v>
          </cell>
          <cell r="W174">
            <v>0</v>
          </cell>
          <cell r="X174">
            <v>37.484000000000002</v>
          </cell>
          <cell r="Y174">
            <v>-19.050186399999998</v>
          </cell>
          <cell r="Z174">
            <v>-0.9613447317996564</v>
          </cell>
          <cell r="AA174" t="str">
            <v xml:space="preserve">Капитализированные проценты </v>
          </cell>
        </row>
        <row r="175">
          <cell r="A175" t="str">
            <v>33б_АЭ</v>
          </cell>
          <cell r="B175" t="str">
            <v>АЭ7</v>
          </cell>
          <cell r="C175" t="str">
            <v>1.2.1.1</v>
          </cell>
          <cell r="D175" t="str">
            <v>Реконструкция ПС 110 кВ: замена ОД и КЗ на ПС 110 кВ (ПС "Усть-Калманская" №9, ПС "Гоньба" №23, ПС "Дальняя" №10)</v>
          </cell>
          <cell r="E175" t="str">
            <v>Алтайэнерго</v>
          </cell>
          <cell r="F175" t="str">
            <v>G_33б_АЭ</v>
          </cell>
          <cell r="G175" t="str">
            <v>нд</v>
          </cell>
          <cell r="H175" t="str">
            <v>нд</v>
          </cell>
          <cell r="I175" t="str">
            <v>нд</v>
          </cell>
          <cell r="J175">
            <v>180.16399999999999</v>
          </cell>
          <cell r="K175">
            <v>44.658823529411769</v>
          </cell>
          <cell r="L175" t="str">
            <v>нд</v>
          </cell>
          <cell r="M175">
            <v>27.35</v>
          </cell>
          <cell r="N175">
            <v>21.88011088</v>
          </cell>
          <cell r="O175">
            <v>0</v>
          </cell>
          <cell r="P175">
            <v>0.1</v>
          </cell>
          <cell r="Q175">
            <v>0</v>
          </cell>
          <cell r="R175">
            <v>0.1</v>
          </cell>
          <cell r="S175">
            <v>0</v>
          </cell>
          <cell r="T175">
            <v>0.1</v>
          </cell>
          <cell r="U175">
            <v>0</v>
          </cell>
          <cell r="V175">
            <v>21.580110879999996</v>
          </cell>
          <cell r="W175">
            <v>0</v>
          </cell>
          <cell r="X175">
            <v>27.35</v>
          </cell>
          <cell r="Y175">
            <v>-0.30000000000000004</v>
          </cell>
          <cell r="Z175">
            <v>-1</v>
          </cell>
          <cell r="AA175" t="str">
            <v>Планировалось отнесение кап.процентов. По причине исключения выполнения работ из ИПР 20017 года, объект приостановлен, кап. процеты не начисляются.</v>
          </cell>
        </row>
        <row r="176">
          <cell r="A176" t="str">
            <v>33в_АЭ</v>
          </cell>
          <cell r="B176" t="str">
            <v>АЭ8</v>
          </cell>
          <cell r="C176" t="str">
            <v>1.2.1.1</v>
          </cell>
          <cell r="D176" t="str">
            <v>Реконструкция ПС 110 кВ: замена ОД и КЗ на ПС 110 кВ (ПС "Новоалтайская" №29, ПС "Угловская" №27, ПС "Зятьковореченская" №23, ПС "Табунская" №4, ПС "Тишинская" №15)</v>
          </cell>
          <cell r="E176" t="str">
            <v>Алтайэнерго</v>
          </cell>
          <cell r="F176" t="str">
            <v>G_33в_АЭ</v>
          </cell>
          <cell r="G176" t="str">
            <v>нд</v>
          </cell>
          <cell r="H176" t="str">
            <v>нд</v>
          </cell>
          <cell r="I176" t="str">
            <v>нд</v>
          </cell>
          <cell r="J176">
            <v>322.32799999999997</v>
          </cell>
          <cell r="K176">
            <v>33.315294117647056</v>
          </cell>
          <cell r="L176" t="str">
            <v>нд</v>
          </cell>
          <cell r="M176">
            <v>33.14</v>
          </cell>
          <cell r="N176">
            <v>3.0219942399999997</v>
          </cell>
          <cell r="O176">
            <v>1.3691</v>
          </cell>
          <cell r="P176">
            <v>5.0000000000000001E-3</v>
          </cell>
          <cell r="Q176">
            <v>0.54210000000000003</v>
          </cell>
          <cell r="R176">
            <v>5.0000000000000001E-3</v>
          </cell>
          <cell r="S176">
            <v>3.2000000000000001E-2</v>
          </cell>
          <cell r="T176">
            <v>5.0000000000000001E-3</v>
          </cell>
          <cell r="U176">
            <v>0.79500000000000004</v>
          </cell>
          <cell r="V176">
            <v>3.00699424</v>
          </cell>
          <cell r="W176">
            <v>0</v>
          </cell>
          <cell r="X176">
            <v>31.770900000000001</v>
          </cell>
          <cell r="Y176">
            <v>1.3541000000000003</v>
          </cell>
          <cell r="Z176">
            <v>90.273333333333355</v>
          </cell>
          <cell r="AA176" t="str">
            <v>Погашение КЗ за выполненые работы в более ранние сроки, чем планировалось.   Изменение учтено в скорректированной ИПР</v>
          </cell>
        </row>
        <row r="177">
          <cell r="A177" t="str">
            <v>33г_АЭ</v>
          </cell>
          <cell r="B177" t="str">
            <v>АЭ9</v>
          </cell>
          <cell r="C177" t="str">
            <v>1.2.1.1</v>
          </cell>
          <cell r="D177" t="str">
            <v>Реконструкция ПС 110 кВ: замена ОД и КЗ на ПС 110 кВ  ПС "Верхсуетская" №10, ПС "Первомайская" №31, ПС "Ключевская" №5, ПС "Леньковская" №13)</v>
          </cell>
          <cell r="E177" t="str">
            <v>Алтайэнерго</v>
          </cell>
          <cell r="F177" t="str">
            <v>G_33г_АЭ</v>
          </cell>
          <cell r="G177" t="str">
            <v>нд</v>
          </cell>
          <cell r="H177" t="str">
            <v>нд</v>
          </cell>
          <cell r="I177" t="str">
            <v>нд</v>
          </cell>
          <cell r="J177">
            <v>258.27600000000001</v>
          </cell>
          <cell r="K177">
            <v>29.621752000000001</v>
          </cell>
          <cell r="L177" t="str">
            <v>нд</v>
          </cell>
          <cell r="M177">
            <v>29.61</v>
          </cell>
          <cell r="N177">
            <v>3.0389932799999997</v>
          </cell>
          <cell r="O177">
            <v>0.123</v>
          </cell>
          <cell r="P177">
            <v>3.0000000000000001E-3</v>
          </cell>
          <cell r="Q177">
            <v>3.2000000000000001E-2</v>
          </cell>
          <cell r="R177">
            <v>3.0000000000000001E-3</v>
          </cell>
          <cell r="S177">
            <v>3.2000000000000001E-2</v>
          </cell>
          <cell r="T177">
            <v>3.0000000000000001E-3</v>
          </cell>
          <cell r="U177">
            <v>5.8999999999999997E-2</v>
          </cell>
          <cell r="V177">
            <v>3.0299932799999993</v>
          </cell>
          <cell r="W177">
            <v>0</v>
          </cell>
          <cell r="X177">
            <v>29.486999999999998</v>
          </cell>
          <cell r="Y177">
            <v>0.11399999999999999</v>
          </cell>
          <cell r="Z177">
            <v>12.666666666666664</v>
          </cell>
          <cell r="AA177" t="str">
            <v xml:space="preserve">Капитализированные проценты </v>
          </cell>
        </row>
        <row r="178">
          <cell r="A178" t="str">
            <v>36_АЭ</v>
          </cell>
          <cell r="B178" t="str">
            <v>АЭ10</v>
          </cell>
          <cell r="C178" t="str">
            <v>1.2.1.1</v>
          </cell>
          <cell r="D178" t="str">
            <v>Реконструкция ПС-110/10 кВ Усть-Калманская (замена ячеек 10 кВ)</v>
          </cell>
          <cell r="E178" t="str">
            <v>Алтайэнерго</v>
          </cell>
          <cell r="F178" t="str">
            <v>F_36_АЭ</v>
          </cell>
          <cell r="G178" t="str">
            <v>нд</v>
          </cell>
          <cell r="H178" t="str">
            <v>нд</v>
          </cell>
          <cell r="I178" t="str">
            <v>нд</v>
          </cell>
          <cell r="J178">
            <v>61.805999999999997</v>
          </cell>
          <cell r="K178">
            <v>58.290588235294109</v>
          </cell>
          <cell r="L178" t="str">
            <v>нд</v>
          </cell>
          <cell r="M178">
            <v>58.08</v>
          </cell>
          <cell r="N178">
            <v>0.35656159529411763</v>
          </cell>
          <cell r="O178">
            <v>1.7000000000000001E-2</v>
          </cell>
          <cell r="P178">
            <v>4.0000000000000001E-3</v>
          </cell>
          <cell r="Q178">
            <v>6.0000000000000001E-3</v>
          </cell>
          <cell r="R178">
            <v>4.0000000000000001E-3</v>
          </cell>
          <cell r="S178">
            <v>6.0000000000000001E-3</v>
          </cell>
          <cell r="T178">
            <v>4.0000000000000001E-3</v>
          </cell>
          <cell r="U178">
            <v>5.000000000000001E-3</v>
          </cell>
          <cell r="V178">
            <v>0.34456159529411762</v>
          </cell>
          <cell r="W178">
            <v>0</v>
          </cell>
          <cell r="X178">
            <v>58.062999999999995</v>
          </cell>
          <cell r="Y178">
            <v>5.000000000000001E-3</v>
          </cell>
          <cell r="Z178">
            <v>0.41666666666666674</v>
          </cell>
          <cell r="AA178" t="str">
            <v xml:space="preserve">Капитализированные проценты </v>
          </cell>
        </row>
        <row r="179">
          <cell r="A179" t="str">
            <v>111_АЭ</v>
          </cell>
          <cell r="B179" t="str">
            <v>АЭ11</v>
          </cell>
          <cell r="C179" t="str">
            <v>1.2.1.1</v>
          </cell>
          <cell r="D179" t="str">
            <v>Реконструкция ПС-13 110/35/6 кВ "Подгорная" г. Барнаул (замена маслянных выключателей на элегазовые)</v>
          </cell>
          <cell r="E179" t="str">
            <v>Алтайэнерго</v>
          </cell>
          <cell r="F179" t="str">
            <v>F_111_АЭ</v>
          </cell>
          <cell r="G179" t="str">
            <v>нд</v>
          </cell>
          <cell r="H179" t="str">
            <v>нд</v>
          </cell>
          <cell r="I179" t="str">
            <v>нд</v>
          </cell>
          <cell r="J179">
            <v>452.44900000000001</v>
          </cell>
          <cell r="K179">
            <v>61.881176470588237</v>
          </cell>
          <cell r="L179" t="str">
            <v>нд</v>
          </cell>
          <cell r="M179">
            <v>60.99</v>
          </cell>
          <cell r="N179">
            <v>21.888416159999998</v>
          </cell>
          <cell r="O179">
            <v>22.757000000000001</v>
          </cell>
          <cell r="P179">
            <v>3.5000000000000003E-2</v>
          </cell>
          <cell r="Q179">
            <v>3.7999999999999999E-2</v>
          </cell>
          <cell r="R179">
            <v>3.5000000000000003E-2</v>
          </cell>
          <cell r="S179">
            <v>0.34200000000000003</v>
          </cell>
          <cell r="T179">
            <v>21</v>
          </cell>
          <cell r="U179">
            <v>22.377000000000002</v>
          </cell>
          <cell r="V179">
            <v>0.81841615999999817</v>
          </cell>
          <cell r="W179">
            <v>0</v>
          </cell>
          <cell r="X179">
            <v>38.233000000000004</v>
          </cell>
          <cell r="Y179">
            <v>1.6870000000000012</v>
          </cell>
          <cell r="Z179">
            <v>8.0066445182724308E-2</v>
          </cell>
          <cell r="AA179" t="str">
            <v>Оплата за поставленое оборудование</v>
          </cell>
        </row>
        <row r="180">
          <cell r="A180" t="str">
            <v>18_АЭ</v>
          </cell>
          <cell r="B180" t="str">
            <v>АЭ12</v>
          </cell>
          <cell r="C180" t="str">
            <v>1.2.1.1</v>
          </cell>
          <cell r="D180" t="str">
            <v>Реконструкция ПС №5 110/35/6 кВ "Новая" (установка устройств компенсации емкостных токов, замена ОД и КЗ)</v>
          </cell>
          <cell r="E180" t="str">
            <v>Алтайэнерго</v>
          </cell>
          <cell r="F180" t="str">
            <v>F_18_АЭ</v>
          </cell>
          <cell r="G180" t="str">
            <v>нд</v>
          </cell>
          <cell r="H180" t="str">
            <v>нд</v>
          </cell>
          <cell r="I180" t="str">
            <v>нд</v>
          </cell>
          <cell r="J180">
            <v>69.400999999999996</v>
          </cell>
          <cell r="K180">
            <v>10.176470588235293</v>
          </cell>
          <cell r="L180" t="str">
            <v>нд</v>
          </cell>
          <cell r="M180">
            <v>10.18</v>
          </cell>
          <cell r="N180">
            <v>0.58819999999999995</v>
          </cell>
          <cell r="O180">
            <v>0</v>
          </cell>
          <cell r="P180">
            <v>1E-3</v>
          </cell>
          <cell r="Q180">
            <v>0</v>
          </cell>
          <cell r="R180">
            <v>1E-3</v>
          </cell>
          <cell r="S180">
            <v>0</v>
          </cell>
          <cell r="T180">
            <v>1E-3</v>
          </cell>
          <cell r="U180">
            <v>0</v>
          </cell>
          <cell r="V180">
            <v>0.58519999999999994</v>
          </cell>
          <cell r="W180">
            <v>0</v>
          </cell>
          <cell r="X180">
            <v>10.18</v>
          </cell>
          <cell r="Y180">
            <v>-3.0000000000000001E-3</v>
          </cell>
          <cell r="Z180">
            <v>-1</v>
          </cell>
          <cell r="AA180" t="str">
            <v>Не заключен договор подряда.</v>
          </cell>
        </row>
        <row r="181">
          <cell r="A181" t="str">
            <v>19а_АЭ</v>
          </cell>
          <cell r="B181" t="str">
            <v>АЭ13</v>
          </cell>
          <cell r="C181" t="str">
            <v>1.2.1.1</v>
          </cell>
          <cell r="D181" t="str">
            <v>Реконструкция СОПТ на ПС 110 кВ Горняцкая</v>
          </cell>
          <cell r="E181" t="str">
            <v>Алтайэнерго</v>
          </cell>
          <cell r="F181" t="str">
            <v>G_19а_АЭ</v>
          </cell>
          <cell r="G181" t="str">
            <v>нд</v>
          </cell>
          <cell r="H181" t="str">
            <v>нд</v>
          </cell>
          <cell r="I181" t="str">
            <v>нд</v>
          </cell>
          <cell r="J181" t="str">
            <v>нд</v>
          </cell>
          <cell r="K181">
            <v>3.5294117647058822</v>
          </cell>
          <cell r="L181" t="str">
            <v>нд</v>
          </cell>
          <cell r="M181">
            <v>3.53</v>
          </cell>
          <cell r="N181">
            <v>3.5291999999999999</v>
          </cell>
          <cell r="O181">
            <v>0</v>
          </cell>
          <cell r="P181">
            <v>0</v>
          </cell>
          <cell r="Q181">
            <v>0</v>
          </cell>
          <cell r="R181">
            <v>0</v>
          </cell>
          <cell r="S181">
            <v>0</v>
          </cell>
          <cell r="T181">
            <v>3.5291999999999999</v>
          </cell>
          <cell r="U181">
            <v>0</v>
          </cell>
          <cell r="V181">
            <v>0</v>
          </cell>
          <cell r="W181">
            <v>0</v>
          </cell>
          <cell r="X181">
            <v>3.53</v>
          </cell>
          <cell r="Y181">
            <v>-3.5291999999999999</v>
          </cell>
          <cell r="Z181">
            <v>-1</v>
          </cell>
          <cell r="AA181" t="str">
            <v>Длительность ТЗП по поставке оборудования</v>
          </cell>
        </row>
        <row r="182">
          <cell r="A182" t="str">
            <v>23б_АЭ</v>
          </cell>
          <cell r="B182" t="str">
            <v>АЭ14</v>
          </cell>
          <cell r="C182" t="str">
            <v>1.2.1.1</v>
          </cell>
          <cell r="D182" t="str">
            <v>Реконструкция ПС 110 кв (замена в/в вводов  на ПС 110 кВ: Смоленская № 33,  Петропавловская № 42, Солонешенская № 45, Сросткинская №8, Угреневская №19, Северо-Западная №4,  Бор-Форпост № 9,  Михайловская № 26, Шубинская № 11, Кулундинская №1, Баевская №11, Завьяловская №9, Дмитро-Титовская №8, Подгорная №13, Опорная №25, Курьинская №17, № 3 Центральная, ПС № 25 Опорная, ПС №17 Курьинская)</v>
          </cell>
          <cell r="E182" t="str">
            <v>Алтайэнерго</v>
          </cell>
          <cell r="F182" t="str">
            <v>G_23б_АЭ</v>
          </cell>
          <cell r="G182" t="str">
            <v>нд</v>
          </cell>
          <cell r="H182" t="str">
            <v>нд</v>
          </cell>
          <cell r="I182" t="str">
            <v>нд</v>
          </cell>
          <cell r="J182" t="str">
            <v>нд</v>
          </cell>
          <cell r="K182">
            <v>23.527999999999999</v>
          </cell>
          <cell r="L182" t="str">
            <v>нд</v>
          </cell>
          <cell r="M182">
            <v>23.53</v>
          </cell>
          <cell r="N182">
            <v>23.527999999999995</v>
          </cell>
          <cell r="O182">
            <v>17.225000000000001</v>
          </cell>
          <cell r="P182">
            <v>0</v>
          </cell>
          <cell r="Q182">
            <v>0</v>
          </cell>
          <cell r="R182">
            <v>12.25</v>
          </cell>
          <cell r="S182">
            <v>0</v>
          </cell>
          <cell r="T182">
            <v>11.277999999999995</v>
          </cell>
          <cell r="U182">
            <v>17.225000000000001</v>
          </cell>
          <cell r="V182">
            <v>0</v>
          </cell>
          <cell r="W182">
            <v>0</v>
          </cell>
          <cell r="X182">
            <v>6.3049999999999997</v>
          </cell>
          <cell r="Y182">
            <v>-6.3029999999999937</v>
          </cell>
          <cell r="Z182">
            <v>-0.26789357361441668</v>
          </cell>
          <cell r="AA182" t="str">
            <v>Длительность ТЗП, поздние сроки заключения договора.</v>
          </cell>
        </row>
        <row r="183">
          <cell r="A183" t="str">
            <v>29_АЭ</v>
          </cell>
          <cell r="B183" t="str">
            <v>АЭ15</v>
          </cell>
          <cell r="C183" t="str">
            <v>1.2.1.1</v>
          </cell>
          <cell r="D183" t="str">
            <v>Реконструкция ПС 110 кВ Опорная (замена масл. Выключателей 110 кВ на элегазовые - 10 шт)</v>
          </cell>
          <cell r="E183" t="str">
            <v>Алтайэнерго</v>
          </cell>
          <cell r="F183" t="str">
            <v>F_29_АЭ</v>
          </cell>
          <cell r="G183" t="str">
            <v>нд</v>
          </cell>
          <cell r="H183" t="str">
            <v>нд</v>
          </cell>
          <cell r="I183" t="str">
            <v>нд</v>
          </cell>
          <cell r="J183">
            <v>333.10899999999998</v>
          </cell>
          <cell r="K183">
            <v>22.939800000000002</v>
          </cell>
          <cell r="L183" t="str">
            <v>нд</v>
          </cell>
          <cell r="M183">
            <v>22.94</v>
          </cell>
          <cell r="N183">
            <v>2.1564E-2</v>
          </cell>
          <cell r="O183">
            <v>0</v>
          </cell>
          <cell r="P183">
            <v>7.0000000000000001E-3</v>
          </cell>
          <cell r="Q183">
            <v>0</v>
          </cell>
          <cell r="R183">
            <v>7.0000000000000001E-3</v>
          </cell>
          <cell r="S183">
            <v>0</v>
          </cell>
          <cell r="T183">
            <v>7.0000000000000001E-3</v>
          </cell>
          <cell r="U183">
            <v>0</v>
          </cell>
          <cell r="V183">
            <v>5.6400000000000027E-4</v>
          </cell>
          <cell r="W183">
            <v>0</v>
          </cell>
          <cell r="X183">
            <v>22.94</v>
          </cell>
          <cell r="Y183">
            <v>-2.1000000000000001E-2</v>
          </cell>
          <cell r="Z183">
            <v>-1</v>
          </cell>
          <cell r="AA183" t="str">
            <v>Неисполнение договорных обязательств подрядчиком</v>
          </cell>
        </row>
        <row r="184">
          <cell r="A184" t="str">
            <v>114_АЭ</v>
          </cell>
          <cell r="B184" t="str">
            <v>АЭ16</v>
          </cell>
          <cell r="C184" t="str">
            <v>1.2.1.1</v>
          </cell>
          <cell r="D184" t="str">
            <v>Реконструкция ПС № 4 110/10/6 кВ «Набережная»  (установка устройств компенсации емкостных токов)</v>
          </cell>
          <cell r="E184" t="str">
            <v>Алтайэнерго</v>
          </cell>
          <cell r="F184" t="str">
            <v>F_114_АЭ</v>
          </cell>
          <cell r="G184" t="str">
            <v>нд</v>
          </cell>
          <cell r="H184" t="str">
            <v>нд</v>
          </cell>
          <cell r="I184" t="str">
            <v>нд</v>
          </cell>
          <cell r="J184" t="str">
            <v>нд</v>
          </cell>
          <cell r="K184">
            <v>9.5053119999999982</v>
          </cell>
          <cell r="L184" t="str">
            <v>нд</v>
          </cell>
          <cell r="M184">
            <v>9.51</v>
          </cell>
          <cell r="N184">
            <v>0.14116799999999999</v>
          </cell>
          <cell r="O184">
            <v>0</v>
          </cell>
          <cell r="P184">
            <v>0</v>
          </cell>
          <cell r="Q184">
            <v>0</v>
          </cell>
          <cell r="R184">
            <v>0</v>
          </cell>
          <cell r="S184">
            <v>0</v>
          </cell>
          <cell r="T184">
            <v>0</v>
          </cell>
          <cell r="U184">
            <v>0</v>
          </cell>
          <cell r="V184">
            <v>0.14116799999999999</v>
          </cell>
          <cell r="W184">
            <v>0</v>
          </cell>
          <cell r="X184">
            <v>9.51</v>
          </cell>
          <cell r="Y184">
            <v>0</v>
          </cell>
          <cell r="Z184" t="str">
            <v xml:space="preserve"> </v>
          </cell>
          <cell r="AA184">
            <v>0</v>
          </cell>
        </row>
        <row r="185">
          <cell r="A185" t="str">
            <v>109_АЭ</v>
          </cell>
          <cell r="B185" t="str">
            <v>АЭ17</v>
          </cell>
          <cell r="C185" t="str">
            <v>1.2.1.1</v>
          </cell>
          <cell r="D185" t="str">
            <v> Реконструкция ПС 110 кВ Ельцовская замена 4 шт  разъединителей 110 кВ (ЛР БЕ-26, ОР ОВ-110, ЛР ЕС-131, ОР ЕС-131) с заменой фундамента</v>
          </cell>
          <cell r="E185" t="str">
            <v>Алтайэнерго</v>
          </cell>
          <cell r="F185" t="str">
            <v>G_109_АЭ</v>
          </cell>
          <cell r="G185" t="str">
            <v>нд</v>
          </cell>
          <cell r="H185" t="str">
            <v>нд</v>
          </cell>
          <cell r="I185" t="str">
            <v>нд</v>
          </cell>
          <cell r="J185" t="str">
            <v>нд</v>
          </cell>
          <cell r="K185">
            <v>6.4702000000000002</v>
          </cell>
          <cell r="L185" t="str">
            <v>нд</v>
          </cell>
          <cell r="M185">
            <v>6.47</v>
          </cell>
          <cell r="N185">
            <v>5.8819999999999997E-2</v>
          </cell>
          <cell r="O185">
            <v>0</v>
          </cell>
          <cell r="P185">
            <v>0</v>
          </cell>
          <cell r="Q185">
            <v>0</v>
          </cell>
          <cell r="R185">
            <v>0</v>
          </cell>
          <cell r="S185">
            <v>0</v>
          </cell>
          <cell r="T185">
            <v>0</v>
          </cell>
          <cell r="U185">
            <v>0</v>
          </cell>
          <cell r="V185">
            <v>5.8819999999999997E-2</v>
          </cell>
          <cell r="W185">
            <v>0</v>
          </cell>
          <cell r="X185">
            <v>6.47</v>
          </cell>
          <cell r="Y185">
            <v>0</v>
          </cell>
          <cell r="Z185" t="str">
            <v xml:space="preserve"> </v>
          </cell>
          <cell r="AA185">
            <v>0</v>
          </cell>
        </row>
        <row r="186">
          <cell r="A186" t="str">
            <v>141_АЭ</v>
          </cell>
          <cell r="B186" t="str">
            <v>АЭ18</v>
          </cell>
          <cell r="C186" t="str">
            <v>1.2.1.1</v>
          </cell>
          <cell r="D186" t="str">
            <v xml:space="preserve">Проектные работы по реконструкции  ПС 110/35/10 кВ Приобская для ВЛ 110 кВ Власиха – Приобская с отпайками (установка ДФЗ на ПС)
</v>
          </cell>
          <cell r="E186" t="str">
            <v>Алтайэнерго</v>
          </cell>
          <cell r="F186" t="str">
            <v>G_141_АЭ</v>
          </cell>
          <cell r="G186" t="str">
            <v>нд</v>
          </cell>
          <cell r="H186" t="str">
            <v>нд</v>
          </cell>
          <cell r="I186" t="str">
            <v>нд</v>
          </cell>
          <cell r="J186" t="str">
            <v>нд</v>
          </cell>
          <cell r="K186">
            <v>3.2939199999999995</v>
          </cell>
          <cell r="L186" t="str">
            <v>нд</v>
          </cell>
          <cell r="M186">
            <v>3.29</v>
          </cell>
          <cell r="N186">
            <v>0.02</v>
          </cell>
          <cell r="O186">
            <v>0</v>
          </cell>
          <cell r="P186">
            <v>0</v>
          </cell>
          <cell r="Q186">
            <v>0</v>
          </cell>
          <cell r="R186">
            <v>0</v>
          </cell>
          <cell r="S186">
            <v>0</v>
          </cell>
          <cell r="T186">
            <v>0</v>
          </cell>
          <cell r="U186">
            <v>0</v>
          </cell>
          <cell r="V186">
            <v>0.02</v>
          </cell>
          <cell r="W186">
            <v>0</v>
          </cell>
          <cell r="X186">
            <v>3.29</v>
          </cell>
          <cell r="Y186">
            <v>0</v>
          </cell>
          <cell r="Z186" t="str">
            <v xml:space="preserve"> </v>
          </cell>
          <cell r="AA186">
            <v>0</v>
          </cell>
        </row>
        <row r="187">
          <cell r="A187" t="str">
            <v>39_АЭ</v>
          </cell>
          <cell r="B187" t="str">
            <v>АЭ19</v>
          </cell>
          <cell r="C187" t="str">
            <v>1.2.1.1</v>
          </cell>
          <cell r="D187" t="str">
            <v>Реконструкция ПС 35/10кВ "Сентелекская" (замена ПСН на вакуумн. выключатель)</v>
          </cell>
          <cell r="E187" t="str">
            <v>Алтайэнерго</v>
          </cell>
          <cell r="F187" t="str">
            <v>F_39_АЭ</v>
          </cell>
          <cell r="G187">
            <v>5.6479999999999997</v>
          </cell>
          <cell r="H187">
            <v>28.87</v>
          </cell>
          <cell r="I187" t="str">
            <v>июнь 2013</v>
          </cell>
          <cell r="J187">
            <v>18.510999999999999</v>
          </cell>
          <cell r="K187">
            <v>12.498823529411764</v>
          </cell>
          <cell r="L187" t="str">
            <v>нд</v>
          </cell>
          <cell r="M187">
            <v>2.0299999999999998</v>
          </cell>
          <cell r="N187">
            <v>2.0251392941176469</v>
          </cell>
          <cell r="O187">
            <v>10.938000000000001</v>
          </cell>
          <cell r="P187">
            <v>0.60754178823529403</v>
          </cell>
          <cell r="Q187">
            <v>6.8000000000000005E-2</v>
          </cell>
          <cell r="R187">
            <v>1.4175975058823529</v>
          </cell>
          <cell r="S187">
            <v>0</v>
          </cell>
          <cell r="T187">
            <v>0</v>
          </cell>
          <cell r="U187">
            <v>10.870000000000001</v>
          </cell>
          <cell r="V187">
            <v>0</v>
          </cell>
          <cell r="W187">
            <v>0</v>
          </cell>
          <cell r="X187">
            <v>-8.9080000000000013</v>
          </cell>
          <cell r="Y187">
            <v>8.9128607058823537</v>
          </cell>
          <cell r="Z187">
            <v>4.4011099541504315</v>
          </cell>
          <cell r="AA187" t="str">
            <v>Оплата выполненных работ 2016 г.</v>
          </cell>
        </row>
        <row r="188">
          <cell r="A188" t="str">
            <v>40_АЭ</v>
          </cell>
          <cell r="B188" t="str">
            <v>АЭ20</v>
          </cell>
          <cell r="C188" t="str">
            <v>1.2.1.1</v>
          </cell>
          <cell r="D188" t="str">
            <v>Реконструкция ПС 35/6 кВ  "Трофимовская" (устанока трансформаторов 2х25МВА), ж/б ограждение, демонтаж</v>
          </cell>
          <cell r="E188" t="str">
            <v>Алтайэнерго</v>
          </cell>
          <cell r="F188" t="str">
            <v>F_40_АЭ</v>
          </cell>
          <cell r="G188">
            <v>66.463999999999999</v>
          </cell>
          <cell r="H188">
            <v>446.64110399999998</v>
          </cell>
          <cell r="I188" t="str">
            <v>февраль 2013</v>
          </cell>
          <cell r="J188">
            <v>295.96600000000001</v>
          </cell>
          <cell r="K188">
            <v>292.60142109407997</v>
          </cell>
          <cell r="L188" t="str">
            <v>нд</v>
          </cell>
          <cell r="M188">
            <v>0</v>
          </cell>
          <cell r="N188">
            <v>0</v>
          </cell>
          <cell r="O188">
            <v>0</v>
          </cell>
          <cell r="P188">
            <v>0</v>
          </cell>
          <cell r="Q188">
            <v>0</v>
          </cell>
          <cell r="R188">
            <v>0</v>
          </cell>
          <cell r="S188">
            <v>0</v>
          </cell>
          <cell r="T188">
            <v>0</v>
          </cell>
          <cell r="U188">
            <v>0</v>
          </cell>
          <cell r="V188">
            <v>0</v>
          </cell>
          <cell r="W188">
            <v>0</v>
          </cell>
          <cell r="X188">
            <v>0</v>
          </cell>
          <cell r="Y188">
            <v>0</v>
          </cell>
          <cell r="Z188" t="str">
            <v xml:space="preserve"> </v>
          </cell>
          <cell r="AA188">
            <v>0</v>
          </cell>
        </row>
        <row r="189">
          <cell r="A189" t="str">
            <v>42_АЭ</v>
          </cell>
          <cell r="B189" t="str">
            <v>АЭ21</v>
          </cell>
          <cell r="C189" t="str">
            <v>1.2.1.1</v>
          </cell>
          <cell r="D189" t="str">
            <v>Реконструкция  ПС 35 кВ "Бобровская" с заменой трансформаторов 2* 4 МВА на 2*6,3 МВА, заменой ячеек ЗРУ-10кВ, переустройством ОРУ-35 кВ, , ж/б ограждение. свэс</v>
          </cell>
          <cell r="E189" t="str">
            <v>Алтайэнерго</v>
          </cell>
          <cell r="F189" t="str">
            <v>G_42_АЭ</v>
          </cell>
          <cell r="G189" t="str">
            <v>нд</v>
          </cell>
          <cell r="H189" t="str">
            <v>нд</v>
          </cell>
          <cell r="I189" t="str">
            <v>нд</v>
          </cell>
          <cell r="J189">
            <v>116.051</v>
          </cell>
          <cell r="K189">
            <v>92.103999999999999</v>
          </cell>
          <cell r="L189" t="str">
            <v>нд</v>
          </cell>
          <cell r="M189">
            <v>92.1</v>
          </cell>
          <cell r="N189">
            <v>1.9749999899999999</v>
          </cell>
          <cell r="O189">
            <v>0</v>
          </cell>
          <cell r="P189">
            <v>0</v>
          </cell>
          <cell r="Q189">
            <v>0</v>
          </cell>
          <cell r="R189">
            <v>0</v>
          </cell>
          <cell r="S189">
            <v>0</v>
          </cell>
          <cell r="T189">
            <v>0</v>
          </cell>
          <cell r="U189">
            <v>0</v>
          </cell>
          <cell r="V189">
            <v>1.9749999899999999</v>
          </cell>
          <cell r="W189">
            <v>0</v>
          </cell>
          <cell r="X189">
            <v>92.1</v>
          </cell>
          <cell r="Y189">
            <v>0</v>
          </cell>
          <cell r="Z189" t="str">
            <v xml:space="preserve"> </v>
          </cell>
          <cell r="AA189">
            <v>0</v>
          </cell>
        </row>
        <row r="190">
          <cell r="A190" t="str">
            <v>43_АЭ</v>
          </cell>
          <cell r="B190" t="str">
            <v>АЭ22</v>
          </cell>
          <cell r="C190" t="str">
            <v>1.2.1.1</v>
          </cell>
          <cell r="D190" t="str">
            <v>Реконструкция ПС 35/10 кВ Санниковская (комплексная с расширением РУ 35 кВ на одну ячейку, замена силовых трансфораторов 2*4 на 2*10МВА) СВЭС</v>
          </cell>
          <cell r="E190" t="str">
            <v>Алтайэнерго</v>
          </cell>
          <cell r="F190" t="str">
            <v>F_43_АЭ</v>
          </cell>
          <cell r="G190" t="str">
            <v>нд</v>
          </cell>
          <cell r="H190" t="str">
            <v>нд</v>
          </cell>
          <cell r="I190" t="str">
            <v>нд</v>
          </cell>
          <cell r="J190">
            <v>236.32</v>
          </cell>
          <cell r="K190">
            <v>156.17415839999998</v>
          </cell>
          <cell r="L190" t="str">
            <v>нд</v>
          </cell>
          <cell r="M190">
            <v>156.16999999999999</v>
          </cell>
          <cell r="N190">
            <v>1.2940400000000001</v>
          </cell>
          <cell r="O190">
            <v>4.1000000000000002E-2</v>
          </cell>
          <cell r="P190">
            <v>0</v>
          </cell>
          <cell r="Q190">
            <v>0</v>
          </cell>
          <cell r="R190">
            <v>0</v>
          </cell>
          <cell r="S190">
            <v>3.3000000000000002E-2</v>
          </cell>
          <cell r="T190">
            <v>0.1</v>
          </cell>
          <cell r="U190">
            <v>8.0000000000000002E-3</v>
          </cell>
          <cell r="V190">
            <v>1.19404</v>
          </cell>
          <cell r="W190">
            <v>0</v>
          </cell>
          <cell r="X190">
            <v>156.12899999999999</v>
          </cell>
          <cell r="Y190">
            <v>-5.9000000000000004E-2</v>
          </cell>
          <cell r="Z190">
            <v>-0.59</v>
          </cell>
          <cell r="AA190" t="str">
            <v xml:space="preserve">Капитализированные проценты </v>
          </cell>
        </row>
        <row r="191">
          <cell r="A191" t="str">
            <v>45а_АЭ</v>
          </cell>
          <cell r="B191" t="str">
            <v>АЭ23</v>
          </cell>
          <cell r="C191" t="str">
            <v>1.2.1.1</v>
          </cell>
          <cell r="D191" t="str">
            <v>Реконструкция ПС 35  кВ: замена ПСН на ПС 35 кВ (ПС "Залесовская" №71, ПС "Акутихинская" №62, ПС "Черемушкинская" №73, ПС "Чинетинская" №59, ПС "Саввушинская" №48, ПС "Симоновская" №40)</v>
          </cell>
          <cell r="E191" t="str">
            <v>Алтайэнерго</v>
          </cell>
          <cell r="F191" t="str">
            <v>G_45а_АЭ</v>
          </cell>
          <cell r="G191" t="str">
            <v>нд</v>
          </cell>
          <cell r="H191" t="str">
            <v>нд</v>
          </cell>
          <cell r="I191" t="str">
            <v>нд</v>
          </cell>
          <cell r="J191">
            <v>70.064999999999998</v>
          </cell>
          <cell r="K191">
            <v>43.014117647058818</v>
          </cell>
          <cell r="L191" t="str">
            <v>нд</v>
          </cell>
          <cell r="M191">
            <v>42.87</v>
          </cell>
          <cell r="N191">
            <v>27.558963235294115</v>
          </cell>
          <cell r="O191">
            <v>27.283000000000001</v>
          </cell>
          <cell r="P191">
            <v>26.016999999999999</v>
          </cell>
          <cell r="Q191">
            <v>5.37</v>
          </cell>
          <cell r="R191">
            <v>1.7000000000000001E-2</v>
          </cell>
          <cell r="S191">
            <v>21.363</v>
          </cell>
          <cell r="T191">
            <v>0.1</v>
          </cell>
          <cell r="U191">
            <v>0.55000000000000071</v>
          </cell>
          <cell r="V191">
            <v>1.4249632352941157</v>
          </cell>
          <cell r="W191">
            <v>0</v>
          </cell>
          <cell r="X191">
            <v>15.586999999999996</v>
          </cell>
          <cell r="Y191">
            <v>1.1490000000000018</v>
          </cell>
          <cell r="Z191">
            <v>4.3965715160327608E-2</v>
          </cell>
          <cell r="AA191" t="str">
            <v xml:space="preserve">Капитализированные проценты </v>
          </cell>
        </row>
        <row r="192">
          <cell r="A192" t="str">
            <v>59_АЭ</v>
          </cell>
          <cell r="B192" t="str">
            <v>АЭ24</v>
          </cell>
          <cell r="C192" t="str">
            <v>1.2.1.1</v>
          </cell>
          <cell r="D192" t="str">
            <v xml:space="preserve">Замена мачтовых ТП 10/0,4 кВ (по районам: Благовещенский, Бурлинский, Кулундинский, Немецкий, Родинский,  Табунский,  Хабарский, Залесовский, Г. Заринск,  Косихинский  , Кытмановский, Тальменский , Троицкий, Первомайский, г. Камень-на-Оби, Тюменцевский, Романовский, Панкрушихинский,Каменский, Мамонтовский,Чарышский, Краснощековский, Змеиногорский, Локтевский,Третьяковский, Усть-Калманский, Бийский, Ельцовский, Зональный, Красногорский, Солтонский, Петропавловский район, Солонешенский, Алтайский, Волчихинский, Михайловский, Новичихинский район, Поспелихинский, Рубцовский, Шипуновский, Рубцовский, Угловский; РЭС  Алейский, Шелаболихинский, Пригородный, Усть-Пристанский, Топчихинский, Калманский, Павловский). </v>
          </cell>
          <cell r="E192" t="str">
            <v>Алтайэнерго</v>
          </cell>
          <cell r="F192" t="str">
            <v>F_59_АЭ</v>
          </cell>
          <cell r="G192" t="str">
            <v>нд</v>
          </cell>
          <cell r="H192" t="str">
            <v>нд</v>
          </cell>
          <cell r="I192" t="str">
            <v>нд</v>
          </cell>
          <cell r="J192">
            <v>153.691</v>
          </cell>
          <cell r="K192">
            <v>65.817647058823525</v>
          </cell>
          <cell r="L192" t="str">
            <v>нд</v>
          </cell>
          <cell r="M192">
            <v>0</v>
          </cell>
          <cell r="N192">
            <v>6.8941176463388487E-5</v>
          </cell>
          <cell r="O192">
            <v>-1E-3</v>
          </cell>
          <cell r="P192">
            <v>0</v>
          </cell>
          <cell r="Q192">
            <v>0</v>
          </cell>
          <cell r="R192">
            <v>0</v>
          </cell>
          <cell r="S192">
            <v>-1E-3</v>
          </cell>
          <cell r="T192">
            <v>0</v>
          </cell>
          <cell r="U192">
            <v>0</v>
          </cell>
          <cell r="V192">
            <v>6.8941176463388487E-5</v>
          </cell>
          <cell r="W192">
            <v>0</v>
          </cell>
          <cell r="X192">
            <v>1E-3</v>
          </cell>
          <cell r="Y192">
            <v>-1E-3</v>
          </cell>
          <cell r="Z192" t="str">
            <v xml:space="preserve"> </v>
          </cell>
          <cell r="AA192">
            <v>0</v>
          </cell>
        </row>
        <row r="193">
          <cell r="A193" t="str">
            <v>60_АЭ</v>
          </cell>
          <cell r="B193" t="str">
            <v>АЭ25</v>
          </cell>
          <cell r="C193" t="str">
            <v>1.2.1.1</v>
          </cell>
          <cell r="D193" t="str">
            <v xml:space="preserve"> Реконструкция РП-27 и ТП-28 (РП-10кВ) г.Барнаул (28 ячеек), цэс</v>
          </cell>
          <cell r="E193" t="str">
            <v>Алтайэнерго</v>
          </cell>
          <cell r="F193" t="str">
            <v>F_60_АЭ</v>
          </cell>
          <cell r="G193" t="str">
            <v>нд</v>
          </cell>
          <cell r="H193" t="str">
            <v>нд</v>
          </cell>
          <cell r="I193" t="str">
            <v>нд</v>
          </cell>
          <cell r="J193">
            <v>75.766000000000005</v>
          </cell>
          <cell r="K193">
            <v>25.2272</v>
          </cell>
          <cell r="L193" t="str">
            <v>нд</v>
          </cell>
          <cell r="M193">
            <v>21.18</v>
          </cell>
          <cell r="N193">
            <v>0</v>
          </cell>
          <cell r="O193">
            <v>0</v>
          </cell>
          <cell r="P193">
            <v>0</v>
          </cell>
          <cell r="Q193">
            <v>0</v>
          </cell>
          <cell r="R193">
            <v>0</v>
          </cell>
          <cell r="S193">
            <v>0</v>
          </cell>
          <cell r="T193">
            <v>0</v>
          </cell>
          <cell r="U193">
            <v>0</v>
          </cell>
          <cell r="V193">
            <v>0</v>
          </cell>
          <cell r="W193">
            <v>0</v>
          </cell>
          <cell r="X193">
            <v>21.18</v>
          </cell>
          <cell r="Y193">
            <v>0</v>
          </cell>
          <cell r="Z193" t="str">
            <v xml:space="preserve"> </v>
          </cell>
          <cell r="AA193">
            <v>0</v>
          </cell>
        </row>
        <row r="194">
          <cell r="A194" t="str">
            <v>80_АЭ</v>
          </cell>
          <cell r="B194" t="str">
            <v>АЭ26</v>
          </cell>
          <cell r="C194" t="str">
            <v>1.2.1.1</v>
          </cell>
          <cell r="D194" t="str">
            <v>Реконструкция ПС 35-110 кВ (Замена трансформаторов тока на ПС 35-110 кВ 88 шт. на ПС  Загайновская, Свердловская, Н-Ярки, Анисимовская, Дмитротитово, Залесовская, Камышенская,  Колхозная, Косихинская , Ларичихинская, Лосихинская, Майская, Овчинниковская, Оросительная , Правда , Санниковская, Сунгай, Тальменская, Черемшанская  Алтайского края)</v>
          </cell>
          <cell r="E194" t="str">
            <v>Алтайэнерго</v>
          </cell>
          <cell r="F194" t="str">
            <v>F_80_АЭ</v>
          </cell>
          <cell r="G194" t="str">
            <v>нд</v>
          </cell>
          <cell r="H194" t="str">
            <v>нд</v>
          </cell>
          <cell r="I194" t="str">
            <v>нд</v>
          </cell>
          <cell r="J194" t="str">
            <v>нд</v>
          </cell>
          <cell r="K194">
            <v>35.152941176470584</v>
          </cell>
          <cell r="L194" t="str">
            <v>нд</v>
          </cell>
          <cell r="M194">
            <v>29.41</v>
          </cell>
          <cell r="N194">
            <v>5.8822155294117637</v>
          </cell>
          <cell r="O194">
            <v>0</v>
          </cell>
          <cell r="P194">
            <v>0</v>
          </cell>
          <cell r="Q194">
            <v>0</v>
          </cell>
          <cell r="R194">
            <v>1.2</v>
          </cell>
          <cell r="S194">
            <v>0</v>
          </cell>
          <cell r="T194">
            <v>2.2000000000000002</v>
          </cell>
          <cell r="U194">
            <v>0</v>
          </cell>
          <cell r="V194">
            <v>2.4822155294117634</v>
          </cell>
          <cell r="W194">
            <v>0</v>
          </cell>
          <cell r="X194">
            <v>29.41</v>
          </cell>
          <cell r="Y194">
            <v>-3.4000000000000004</v>
          </cell>
          <cell r="Z194">
            <v>-1</v>
          </cell>
          <cell r="AA194" t="str">
            <v>Планировалась оплата КЗ за оборудование, согласно договору поставки. Объект исключен из ИПР при корректировке.</v>
          </cell>
        </row>
        <row r="195">
          <cell r="A195" t="str">
            <v>40а_АЭ</v>
          </cell>
          <cell r="B195" t="str">
            <v>АЭ27</v>
          </cell>
          <cell r="C195" t="str">
            <v>1.2.1.1</v>
          </cell>
          <cell r="D195" t="str">
            <v xml:space="preserve">Реконструкция ПС 35/6 кВ  "Трофимовская" (демонтаж сооружений на территории ПС с последующим благоустройством территории) </v>
          </cell>
          <cell r="E195" t="str">
            <v>Алтайэнерго</v>
          </cell>
          <cell r="F195" t="str">
            <v>G_40а_АЭ</v>
          </cell>
          <cell r="G195" t="str">
            <v>нд</v>
          </cell>
          <cell r="H195" t="str">
            <v>нд</v>
          </cell>
          <cell r="I195" t="str">
            <v>нд</v>
          </cell>
          <cell r="J195" t="str">
            <v>нд</v>
          </cell>
          <cell r="K195">
            <v>18.234200000000001</v>
          </cell>
          <cell r="L195" t="str">
            <v>нд</v>
          </cell>
          <cell r="M195">
            <v>18.16</v>
          </cell>
          <cell r="N195">
            <v>12.974739423529408</v>
          </cell>
          <cell r="O195">
            <v>0.13</v>
          </cell>
          <cell r="P195">
            <v>0.57816082352941167</v>
          </cell>
          <cell r="Q195">
            <v>0.13200000000000001</v>
          </cell>
          <cell r="R195">
            <v>0.01</v>
          </cell>
          <cell r="S195">
            <v>-2E-3</v>
          </cell>
          <cell r="T195">
            <v>0.01</v>
          </cell>
          <cell r="U195">
            <v>0</v>
          </cell>
          <cell r="V195">
            <v>12.376578599999997</v>
          </cell>
          <cell r="W195">
            <v>0</v>
          </cell>
          <cell r="X195">
            <v>18.03</v>
          </cell>
          <cell r="Y195">
            <v>-0.46816082352941168</v>
          </cell>
          <cell r="Z195">
            <v>-0.78266714420890537</v>
          </cell>
          <cell r="AA195" t="str">
            <v>КЗ за выполненые работы была погашена в более ранние сроки, чем планировалось (в 2016 году) .  Изменение учтено в скорректированной ИПР</v>
          </cell>
        </row>
        <row r="196">
          <cell r="A196" t="str">
            <v>61а5_АЭ</v>
          </cell>
          <cell r="B196" t="str">
            <v>АЭ28</v>
          </cell>
          <cell r="C196" t="str">
            <v>1.2.1.1</v>
          </cell>
        </row>
        <row r="197">
          <cell r="A197" t="str">
            <v>0</v>
          </cell>
          <cell r="B197" t="str">
            <v>АЭ29</v>
          </cell>
          <cell r="C197" t="str">
            <v>1.2.1.1</v>
          </cell>
        </row>
        <row r="198">
          <cell r="A198" t="str">
            <v>0</v>
          </cell>
          <cell r="B198" t="str">
            <v>АЭ30</v>
          </cell>
          <cell r="C198" t="str">
            <v>1.2.1.1</v>
          </cell>
        </row>
        <row r="199">
          <cell r="A199" t="str">
            <v>0</v>
          </cell>
          <cell r="B199" t="str">
            <v>АЭ31</v>
          </cell>
          <cell r="C199" t="str">
            <v>1.2.1.1</v>
          </cell>
        </row>
        <row r="200">
          <cell r="A200" t="str">
            <v>0</v>
          </cell>
          <cell r="B200" t="str">
            <v>АЭ32</v>
          </cell>
          <cell r="C200" t="str">
            <v>1.2.1.1</v>
          </cell>
        </row>
        <row r="201">
          <cell r="A201" t="str">
            <v>0</v>
          </cell>
          <cell r="B201" t="str">
            <v>АЭ33</v>
          </cell>
          <cell r="C201" t="str">
            <v>1.2.1.1</v>
          </cell>
        </row>
        <row r="202">
          <cell r="A202" t="str">
            <v>0</v>
          </cell>
          <cell r="B202" t="str">
            <v>АЭ34</v>
          </cell>
          <cell r="C202" t="str">
            <v>1.2.1.1</v>
          </cell>
        </row>
        <row r="203">
          <cell r="A203" t="str">
            <v>0</v>
          </cell>
          <cell r="B203" t="str">
            <v>АЭ35</v>
          </cell>
          <cell r="C203" t="str">
            <v>1.2.1.1</v>
          </cell>
        </row>
        <row r="204">
          <cell r="A204" t="str">
            <v>0</v>
          </cell>
          <cell r="B204" t="str">
            <v>АЭ36</v>
          </cell>
          <cell r="C204" t="str">
            <v>1.2.1.1</v>
          </cell>
        </row>
        <row r="205">
          <cell r="A205" t="str">
            <v>0</v>
          </cell>
          <cell r="B205" t="str">
            <v>АЭ37</v>
          </cell>
          <cell r="C205" t="str">
            <v>1.2.1.1</v>
          </cell>
        </row>
        <row r="206">
          <cell r="A206" t="str">
            <v>0</v>
          </cell>
          <cell r="B206" t="str">
            <v>АЭ38</v>
          </cell>
          <cell r="C206" t="str">
            <v>1.2.1.1</v>
          </cell>
        </row>
        <row r="207">
          <cell r="A207" t="str">
            <v>0</v>
          </cell>
          <cell r="B207" t="str">
            <v>АЭ39</v>
          </cell>
          <cell r="C207" t="str">
            <v>1.2.1.1</v>
          </cell>
        </row>
        <row r="208">
          <cell r="A208" t="str">
            <v>0</v>
          </cell>
          <cell r="B208" t="str">
            <v>АЭ40</v>
          </cell>
          <cell r="C208" t="str">
            <v>1.2.1.1</v>
          </cell>
        </row>
        <row r="209">
          <cell r="A209" t="str">
            <v>0</v>
          </cell>
          <cell r="B209" t="str">
            <v>АЭ41</v>
          </cell>
          <cell r="C209" t="str">
            <v>1.2.1.1</v>
          </cell>
        </row>
        <row r="210">
          <cell r="A210" t="str">
            <v>0</v>
          </cell>
          <cell r="B210" t="str">
            <v>АЭ42</v>
          </cell>
          <cell r="C210" t="str">
            <v>1.2.1.1</v>
          </cell>
        </row>
        <row r="211">
          <cell r="A211" t="str">
            <v>0</v>
          </cell>
          <cell r="B211" t="str">
            <v>АЭ43</v>
          </cell>
          <cell r="C211" t="str">
            <v>1.2.1.1</v>
          </cell>
        </row>
        <row r="212">
          <cell r="A212" t="str">
            <v>0</v>
          </cell>
          <cell r="B212" t="str">
            <v>АЭ44</v>
          </cell>
          <cell r="C212" t="str">
            <v>1.2.1.1</v>
          </cell>
        </row>
        <row r="213">
          <cell r="A213" t="str">
            <v>0</v>
          </cell>
          <cell r="B213" t="str">
            <v>АЭ45</v>
          </cell>
          <cell r="C213" t="str">
            <v>1.2.1.1</v>
          </cell>
        </row>
        <row r="214">
          <cell r="A214" t="str">
            <v>0</v>
          </cell>
          <cell r="B214" t="str">
            <v>АЭ46</v>
          </cell>
        </row>
        <row r="215">
          <cell r="A215" t="str">
            <v>0</v>
          </cell>
          <cell r="B215" t="str">
            <v>АЭ47</v>
          </cell>
        </row>
        <row r="216">
          <cell r="A216" t="str">
            <v>0</v>
          </cell>
          <cell r="B216" t="str">
            <v>АЭ48</v>
          </cell>
        </row>
        <row r="217">
          <cell r="A217" t="str">
            <v>0</v>
          </cell>
          <cell r="B217" t="str">
            <v>АЭ49</v>
          </cell>
        </row>
        <row r="218">
          <cell r="A218" t="str">
            <v>0</v>
          </cell>
          <cell r="C218" t="str">
            <v>1.2.1.2</v>
          </cell>
          <cell r="D218" t="str">
            <v>Модернизация, техническое перевооружение трансформаторных и иных подстанций, распределительных пунктов, всего, в том числе:</v>
          </cell>
          <cell r="E218" t="str">
            <v>*</v>
          </cell>
          <cell r="F218">
            <v>0</v>
          </cell>
          <cell r="G218" t="str">
            <v>0</v>
          </cell>
          <cell r="H218" t="str">
            <v>0</v>
          </cell>
          <cell r="I218" t="str">
            <v>0</v>
          </cell>
          <cell r="J218" t="str">
            <v>0</v>
          </cell>
          <cell r="K218" t="str">
            <v>0</v>
          </cell>
          <cell r="M218" t="str">
            <v>0</v>
          </cell>
          <cell r="N218" t="str">
            <v>0</v>
          </cell>
          <cell r="O218" t="str">
            <v>0</v>
          </cell>
          <cell r="P218" t="str">
            <v>0</v>
          </cell>
          <cell r="Q218" t="str">
            <v>0</v>
          </cell>
          <cell r="R218" t="str">
            <v>0</v>
          </cell>
          <cell r="S218" t="str">
            <v>0</v>
          </cell>
          <cell r="T218" t="str">
            <v>0</v>
          </cell>
          <cell r="U218" t="str">
            <v>0</v>
          </cell>
          <cell r="V218" t="str">
            <v>0</v>
          </cell>
          <cell r="W218" t="str">
            <v>0</v>
          </cell>
          <cell r="X218" t="str">
            <v>0</v>
          </cell>
          <cell r="Y218" t="str">
            <v>0</v>
          </cell>
          <cell r="Z218" t="str">
            <v xml:space="preserve"> </v>
          </cell>
        </row>
        <row r="219">
          <cell r="A219" t="str">
            <v>0</v>
          </cell>
          <cell r="B219" t="str">
            <v>АЭ0</v>
          </cell>
          <cell r="C219" t="str">
            <v>1.2.1.2</v>
          </cell>
        </row>
        <row r="220">
          <cell r="A220" t="str">
            <v>0</v>
          </cell>
          <cell r="B220" t="str">
            <v>АЭ1</v>
          </cell>
          <cell r="C220" t="str">
            <v>1.2.1.2</v>
          </cell>
        </row>
        <row r="221">
          <cell r="A221" t="str">
            <v>0</v>
          </cell>
          <cell r="B221" t="str">
            <v>АЭ2</v>
          </cell>
          <cell r="C221" t="str">
            <v>1.2.1.2</v>
          </cell>
        </row>
        <row r="222">
          <cell r="A222" t="str">
            <v>0</v>
          </cell>
          <cell r="B222" t="str">
            <v>АЭ3</v>
          </cell>
          <cell r="C222" t="str">
            <v>1.2.1.2</v>
          </cell>
        </row>
        <row r="223">
          <cell r="A223" t="str">
            <v>0</v>
          </cell>
          <cell r="B223" t="str">
            <v>АЭ4</v>
          </cell>
          <cell r="C223" t="str">
            <v>1.2.1.2</v>
          </cell>
        </row>
        <row r="224">
          <cell r="A224" t="str">
            <v>0</v>
          </cell>
          <cell r="B224" t="str">
            <v>АЭ5</v>
          </cell>
          <cell r="C224" t="str">
            <v>1.2.1.2</v>
          </cell>
        </row>
        <row r="225">
          <cell r="C225" t="str">
            <v>1.2.2</v>
          </cell>
          <cell r="D225" t="str">
            <v>Реконструкция, модернизация, техническое перевооружение линий электропередачи, всего, в том числе:</v>
          </cell>
          <cell r="E225" t="str">
            <v>**</v>
          </cell>
          <cell r="F225">
            <v>0</v>
          </cell>
          <cell r="G225">
            <v>79.262051034482752</v>
          </cell>
          <cell r="H225">
            <v>524.81883487999994</v>
          </cell>
          <cell r="I225">
            <v>0</v>
          </cell>
          <cell r="J225">
            <v>1402.1399999999999</v>
          </cell>
          <cell r="K225">
            <v>701.53173445775394</v>
          </cell>
          <cell r="M225">
            <v>281.01</v>
          </cell>
          <cell r="N225">
            <v>239.06334389882352</v>
          </cell>
          <cell r="O225">
            <v>180.91358</v>
          </cell>
          <cell r="P225">
            <v>19.009104858823534</v>
          </cell>
          <cell r="Q225">
            <v>44.44</v>
          </cell>
          <cell r="R225">
            <v>15.32344</v>
          </cell>
          <cell r="S225">
            <v>54.828580000000002</v>
          </cell>
          <cell r="T225">
            <v>32.860955294117666</v>
          </cell>
          <cell r="U225">
            <v>81.64500000000001</v>
          </cell>
          <cell r="V225">
            <v>171.86984374588235</v>
          </cell>
          <cell r="W225">
            <v>0</v>
          </cell>
          <cell r="X225">
            <v>100.09641999999999</v>
          </cell>
          <cell r="Y225">
            <v>113.72007984705883</v>
          </cell>
          <cell r="Z225">
            <v>1.6924267911065363</v>
          </cell>
        </row>
        <row r="226">
          <cell r="C226" t="str">
            <v>1.2.2.1</v>
          </cell>
          <cell r="D226" t="str">
            <v>Реконструкция линий электропередачи, всего, в том числе:</v>
          </cell>
          <cell r="E226" t="str">
            <v>*</v>
          </cell>
          <cell r="F226">
            <v>0</v>
          </cell>
          <cell r="G226">
            <v>79.262051034482752</v>
          </cell>
          <cell r="H226">
            <v>524.81883487999994</v>
          </cell>
          <cell r="I226">
            <v>0</v>
          </cell>
          <cell r="J226">
            <v>1402.1399999999999</v>
          </cell>
          <cell r="K226">
            <v>701.53173445775394</v>
          </cell>
          <cell r="M226">
            <v>281.01</v>
          </cell>
          <cell r="N226">
            <v>239.06334389882352</v>
          </cell>
          <cell r="O226">
            <v>180.91358</v>
          </cell>
          <cell r="P226">
            <v>19.009104858823534</v>
          </cell>
          <cell r="Q226">
            <v>44.44</v>
          </cell>
          <cell r="R226">
            <v>15.32344</v>
          </cell>
          <cell r="S226">
            <v>54.828580000000002</v>
          </cell>
          <cell r="T226">
            <v>32.860955294117666</v>
          </cell>
          <cell r="U226">
            <v>81.64500000000001</v>
          </cell>
          <cell r="V226">
            <v>171.86984374588235</v>
          </cell>
          <cell r="W226">
            <v>0</v>
          </cell>
          <cell r="X226">
            <v>100.09641999999999</v>
          </cell>
          <cell r="Y226">
            <v>113.72007984705883</v>
          </cell>
          <cell r="Z226">
            <v>1.6924267911065363</v>
          </cell>
        </row>
        <row r="227">
          <cell r="A227" t="str">
            <v>8_АЭ</v>
          </cell>
          <cell r="B227" t="str">
            <v>АЭ0</v>
          </cell>
          <cell r="C227" t="str">
            <v>1.2.2.1</v>
          </cell>
          <cell r="D227" t="str">
            <v>Реконструкция ВЛ 110 кВ Горняк-Змеиногорск, замена грозотроса</v>
          </cell>
          <cell r="E227" t="str">
            <v>Алтайэнерго</v>
          </cell>
          <cell r="F227" t="str">
            <v>F_8_АЭ</v>
          </cell>
          <cell r="G227">
            <v>6.2380000000000004</v>
          </cell>
          <cell r="H227">
            <v>41.921644799999996</v>
          </cell>
          <cell r="I227" t="str">
            <v>декабрь 2012</v>
          </cell>
          <cell r="J227" t="str">
            <v>нд</v>
          </cell>
          <cell r="K227">
            <v>20.051764705882352</v>
          </cell>
          <cell r="L227" t="str">
            <v>нд</v>
          </cell>
          <cell r="M227">
            <v>2.35</v>
          </cell>
          <cell r="N227">
            <v>2.3527999999999998</v>
          </cell>
          <cell r="O227">
            <v>1.179</v>
          </cell>
          <cell r="P227">
            <v>0.33700000000000002</v>
          </cell>
          <cell r="Q227">
            <v>0.38700000000000001</v>
          </cell>
          <cell r="R227">
            <v>0.33700000000000002</v>
          </cell>
          <cell r="S227">
            <v>0.38600000000000001</v>
          </cell>
          <cell r="T227">
            <v>0.33700000000000002</v>
          </cell>
          <cell r="U227">
            <v>0.40600000000000003</v>
          </cell>
          <cell r="V227">
            <v>1.3417999999999997</v>
          </cell>
          <cell r="W227">
            <v>0</v>
          </cell>
          <cell r="X227">
            <v>1.171</v>
          </cell>
          <cell r="Y227">
            <v>0.16800000000000009</v>
          </cell>
          <cell r="Z227">
            <v>0.16617210682492589</v>
          </cell>
          <cell r="AA227" t="str">
            <v>Капитализированные проценты</v>
          </cell>
        </row>
        <row r="228">
          <cell r="A228" t="str">
            <v>10_АЭ</v>
          </cell>
          <cell r="B228" t="str">
            <v>АЭ1</v>
          </cell>
          <cell r="C228" t="str">
            <v>1.2.2.1</v>
          </cell>
          <cell r="D228" t="str">
            <v xml:space="preserve">Реконструкция ВЛ 35-110 кВ   с приведением просек линий к нормативным требованиям (БЕ-26, КУ-341, КК-113)
</v>
          </cell>
          <cell r="E228" t="str">
            <v>Алтайэнерго</v>
          </cell>
          <cell r="F228" t="str">
            <v>F_10_АЭ</v>
          </cell>
          <cell r="G228" t="str">
            <v>нд</v>
          </cell>
          <cell r="H228" t="str">
            <v>нд</v>
          </cell>
          <cell r="I228" t="str">
            <v>нд</v>
          </cell>
          <cell r="J228" t="str">
            <v>нд</v>
          </cell>
          <cell r="K228">
            <v>16.029950894117647</v>
          </cell>
          <cell r="L228" t="str">
            <v>нд</v>
          </cell>
          <cell r="M228">
            <v>11.48</v>
          </cell>
          <cell r="N228">
            <v>8.1854615458823492</v>
          </cell>
          <cell r="O228">
            <v>0.503</v>
          </cell>
          <cell r="P228">
            <v>0.04</v>
          </cell>
          <cell r="Q228">
            <v>5.5999999999999994E-2</v>
          </cell>
          <cell r="R228">
            <v>0.1</v>
          </cell>
          <cell r="S228">
            <v>0.23399999999999999</v>
          </cell>
          <cell r="T228">
            <v>0.1</v>
          </cell>
          <cell r="U228">
            <v>0.21300000000000002</v>
          </cell>
          <cell r="V228">
            <v>7.9454615458823508</v>
          </cell>
          <cell r="W228">
            <v>0</v>
          </cell>
          <cell r="X228">
            <v>10.977</v>
          </cell>
          <cell r="Y228">
            <v>0.26300000000000001</v>
          </cell>
          <cell r="Z228">
            <v>1.0958333333333332</v>
          </cell>
          <cell r="AA228" t="str">
            <v>Капитализированные проценты</v>
          </cell>
        </row>
        <row r="229">
          <cell r="A229" t="str">
            <v>6_АЭ</v>
          </cell>
          <cell r="B229" t="str">
            <v>АЭ2</v>
          </cell>
          <cell r="C229" t="str">
            <v>1.2.2.1</v>
          </cell>
          <cell r="D229" t="str">
            <v>Реконструкция ВЛ 110 кВ Южная-Волчихинская -151, Кулундинская-Ключевская  -114  (усиление изоляции)</v>
          </cell>
          <cell r="E229" t="str">
            <v>Алтайэнерго</v>
          </cell>
          <cell r="F229" t="str">
            <v>F_6_АЭ</v>
          </cell>
          <cell r="G229" t="str">
            <v>нд</v>
          </cell>
          <cell r="H229" t="str">
            <v>нд</v>
          </cell>
          <cell r="I229" t="str">
            <v>нд</v>
          </cell>
          <cell r="J229" t="str">
            <v>нд</v>
          </cell>
          <cell r="K229">
            <v>5.1503529411764699</v>
          </cell>
          <cell r="L229" t="str">
            <v>нд</v>
          </cell>
          <cell r="M229">
            <v>0</v>
          </cell>
          <cell r="N229">
            <v>0</v>
          </cell>
          <cell r="O229">
            <v>0.15</v>
          </cell>
          <cell r="P229">
            <v>0</v>
          </cell>
          <cell r="Q229">
            <v>3.5999999999999997E-2</v>
          </cell>
          <cell r="R229">
            <v>0</v>
          </cell>
          <cell r="S229">
            <v>0.11399999999999999</v>
          </cell>
          <cell r="T229">
            <v>0</v>
          </cell>
          <cell r="U229">
            <v>0</v>
          </cell>
          <cell r="V229">
            <v>0</v>
          </cell>
          <cell r="W229">
            <v>0</v>
          </cell>
          <cell r="X229">
            <v>-0.15</v>
          </cell>
          <cell r="Y229">
            <v>0.15</v>
          </cell>
          <cell r="Z229" t="str">
            <v xml:space="preserve"> </v>
          </cell>
          <cell r="AA229" t="str">
            <v>Капитализированные проценты (в связи с тем, что работы не были закончены в 2016 году в полном объеме, объект перешел на 2017 год). Изменение учтено в скорректированной ИПР</v>
          </cell>
        </row>
        <row r="230">
          <cell r="A230" t="str">
            <v>11_АЭ</v>
          </cell>
          <cell r="B230" t="str">
            <v>АЭ3</v>
          </cell>
          <cell r="C230" t="str">
            <v>1.2.2.1</v>
          </cell>
          <cell r="D230" t="str">
            <v>Реконструкция ВЛ-110кВ (установка разъединителей 110 кВ - 4 шт. 35 кВ - 1 шт.), Топчихинский р-н, Ельцовский р-н.</v>
          </cell>
          <cell r="E230" t="str">
            <v>Алтайэнерго</v>
          </cell>
          <cell r="F230" t="str">
            <v>F_11_АЭ</v>
          </cell>
          <cell r="G230" t="str">
            <v>нд</v>
          </cell>
          <cell r="H230" t="str">
            <v>нд</v>
          </cell>
          <cell r="I230" t="str">
            <v>нд</v>
          </cell>
          <cell r="J230" t="str">
            <v>нд</v>
          </cell>
          <cell r="K230">
            <v>6.9509999999999996</v>
          </cell>
          <cell r="L230" t="str">
            <v>нд</v>
          </cell>
          <cell r="M230">
            <v>0</v>
          </cell>
          <cell r="N230">
            <v>0</v>
          </cell>
          <cell r="O230">
            <v>0</v>
          </cell>
          <cell r="P230">
            <v>0</v>
          </cell>
          <cell r="Q230">
            <v>0</v>
          </cell>
          <cell r="R230">
            <v>0</v>
          </cell>
          <cell r="S230">
            <v>0</v>
          </cell>
          <cell r="T230">
            <v>0</v>
          </cell>
          <cell r="U230">
            <v>0</v>
          </cell>
          <cell r="V230">
            <v>0</v>
          </cell>
          <cell r="W230">
            <v>0</v>
          </cell>
          <cell r="X230">
            <v>0</v>
          </cell>
          <cell r="Y230">
            <v>0</v>
          </cell>
          <cell r="Z230" t="str">
            <v xml:space="preserve"> </v>
          </cell>
          <cell r="AA230">
            <v>0</v>
          </cell>
        </row>
        <row r="231">
          <cell r="A231" t="str">
            <v>31_АЭ</v>
          </cell>
          <cell r="B231" t="str">
            <v>АЭ4</v>
          </cell>
          <cell r="C231" t="str">
            <v>1.2.2.1</v>
          </cell>
          <cell r="D231" t="str">
            <v>Реконструкция ВЛ 110 кВ ТК-1 - ТК-2 с установкой промежуточной опоры ППП220-2/60 - 1 шт. (Бийский район, Алтайский край)</v>
          </cell>
          <cell r="E231" t="str">
            <v>Алтайэнерго</v>
          </cell>
          <cell r="F231" t="str">
            <v>G_31_АЭ</v>
          </cell>
          <cell r="G231" t="str">
            <v>нд</v>
          </cell>
          <cell r="H231" t="str">
            <v>нд</v>
          </cell>
          <cell r="I231" t="str">
            <v>нд</v>
          </cell>
          <cell r="J231" t="str">
            <v>нд</v>
          </cell>
          <cell r="K231">
            <v>49.408799999999999</v>
          </cell>
          <cell r="L231" t="str">
            <v>нд</v>
          </cell>
          <cell r="M231">
            <v>0</v>
          </cell>
          <cell r="N231">
            <v>3.5294117651574197E-5</v>
          </cell>
          <cell r="O231">
            <v>18.469000000000001</v>
          </cell>
          <cell r="P231">
            <v>0</v>
          </cell>
          <cell r="Q231">
            <v>13.186</v>
          </cell>
          <cell r="R231">
            <v>0</v>
          </cell>
          <cell r="S231">
            <v>4.3590000000000018</v>
          </cell>
          <cell r="T231">
            <v>0</v>
          </cell>
          <cell r="U231">
            <v>0.92399999999999949</v>
          </cell>
          <cell r="V231">
            <v>3.5294117651574197E-5</v>
          </cell>
          <cell r="W231">
            <v>0</v>
          </cell>
          <cell r="X231">
            <v>-18.469000000000001</v>
          </cell>
          <cell r="Y231">
            <v>18.469000000000001</v>
          </cell>
          <cell r="Z231" t="str">
            <v xml:space="preserve"> </v>
          </cell>
          <cell r="AA231" t="str">
            <v xml:space="preserve">Финансирование за выполненные работы в 2016 году. Изменение учтено в скорректированной ИПР
</v>
          </cell>
        </row>
        <row r="232">
          <cell r="A232" t="str">
            <v>12_АЭ</v>
          </cell>
          <cell r="B232" t="str">
            <v>АЭ5</v>
          </cell>
          <cell r="C232" t="str">
            <v>1.2.2.1</v>
          </cell>
          <cell r="D232" t="str">
            <v xml:space="preserve">Реконструкция ВЛ-35кВ "Целинное-Мартыново" (замена Опор , замена провода, замена изоляторов) </v>
          </cell>
          <cell r="E232" t="str">
            <v>Алтайэнерго</v>
          </cell>
          <cell r="F232" t="str">
            <v>F_12_АЭ</v>
          </cell>
          <cell r="G232">
            <v>23.314</v>
          </cell>
          <cell r="H232">
            <v>156.572</v>
          </cell>
          <cell r="I232" t="str">
            <v>декабрь 2012</v>
          </cell>
          <cell r="J232">
            <v>381.20400000000001</v>
          </cell>
          <cell r="K232">
            <v>98.814117647058808</v>
          </cell>
          <cell r="L232" t="str">
            <v>нд</v>
          </cell>
          <cell r="M232">
            <v>1.18</v>
          </cell>
          <cell r="N232">
            <v>1.1762352941176599</v>
          </cell>
          <cell r="O232">
            <v>8.6790000000000003</v>
          </cell>
          <cell r="P232">
            <v>0.3</v>
          </cell>
          <cell r="Q232">
            <v>3.8159999999999998</v>
          </cell>
          <cell r="R232">
            <v>0.3</v>
          </cell>
          <cell r="S232">
            <v>2.516</v>
          </cell>
          <cell r="T232">
            <v>0.57623529411765984</v>
          </cell>
          <cell r="U232">
            <v>2.3470000000000004</v>
          </cell>
          <cell r="V232">
            <v>0</v>
          </cell>
          <cell r="W232">
            <v>0</v>
          </cell>
          <cell r="X232">
            <v>-7.4990000000000006</v>
          </cell>
          <cell r="Y232">
            <v>7.5027647058823392</v>
          </cell>
          <cell r="Z232">
            <v>6.378625725144949</v>
          </cell>
          <cell r="AA232" t="str">
            <v>Увеличение стоимости связано со значительными затратами на снегоборьбу, по причине анамально высокого снежного покрова.  Изменение учтено в скорректированной ИПР</v>
          </cell>
        </row>
        <row r="233">
          <cell r="A233" t="str">
            <v>13_АЭ</v>
          </cell>
          <cell r="B233" t="str">
            <v>АЭ6</v>
          </cell>
          <cell r="C233" t="str">
            <v>1.2.2.1</v>
          </cell>
          <cell r="D233" t="str">
            <v xml:space="preserve">Реконструкция головного участка ВЛ-35кВ от ПС Чесноковская до ПС Санниково (2*1,5км) </v>
          </cell>
          <cell r="E233" t="str">
            <v>Алтайэнерго</v>
          </cell>
          <cell r="F233" t="str">
            <v>F_13_АЭ</v>
          </cell>
          <cell r="G233">
            <v>0.68899999999999995</v>
          </cell>
          <cell r="H233">
            <v>5.2539999999999996</v>
          </cell>
          <cell r="I233" t="str">
            <v>октябрь 2015</v>
          </cell>
          <cell r="J233">
            <v>21.609000000000002</v>
          </cell>
          <cell r="K233">
            <v>7.0682352941176463</v>
          </cell>
          <cell r="L233" t="str">
            <v>нд</v>
          </cell>
          <cell r="M233">
            <v>6.59</v>
          </cell>
          <cell r="N233">
            <v>6.5878399999999999</v>
          </cell>
          <cell r="O233">
            <v>1.7000000000000001E-2</v>
          </cell>
          <cell r="P233">
            <v>0</v>
          </cell>
          <cell r="Q233">
            <v>0</v>
          </cell>
          <cell r="R233">
            <v>0</v>
          </cell>
          <cell r="S233">
            <v>0</v>
          </cell>
          <cell r="T233">
            <v>0.05</v>
          </cell>
          <cell r="U233">
            <v>1.7000000000000001E-2</v>
          </cell>
          <cell r="V233">
            <v>6.5378400000000001</v>
          </cell>
          <cell r="W233">
            <v>0</v>
          </cell>
          <cell r="X233">
            <v>6.5729999999999995</v>
          </cell>
          <cell r="Y233">
            <v>-3.3000000000000002E-2</v>
          </cell>
          <cell r="Z233">
            <v>-0.66</v>
          </cell>
          <cell r="AA233" t="str">
            <v>Капитализированные проценты</v>
          </cell>
        </row>
        <row r="234">
          <cell r="A234" t="str">
            <v>14_АЭ</v>
          </cell>
          <cell r="B234" t="str">
            <v>АЭ7</v>
          </cell>
          <cell r="C234" t="str">
            <v>1.2.2.1</v>
          </cell>
          <cell r="D234" t="str">
            <v xml:space="preserve"> Реконструкция  ВЛ-35 кВ "Коминтерн-Полуямки" (замена дер. Опор, замена провода)</v>
          </cell>
          <cell r="E234" t="str">
            <v>Алтайэнерго</v>
          </cell>
          <cell r="F234" t="str">
            <v>F_14_АЭ</v>
          </cell>
          <cell r="G234">
            <v>22.934000000000001</v>
          </cell>
          <cell r="H234">
            <v>156.96</v>
          </cell>
          <cell r="I234" t="str">
            <v>январь 2014</v>
          </cell>
          <cell r="J234">
            <v>555.84199999999998</v>
          </cell>
          <cell r="K234">
            <v>161.15294117647059</v>
          </cell>
          <cell r="L234" t="str">
            <v>нд</v>
          </cell>
          <cell r="M234">
            <v>114.17</v>
          </cell>
          <cell r="N234">
            <v>98.749705741176484</v>
          </cell>
          <cell r="O234">
            <v>87.748999999999995</v>
          </cell>
          <cell r="P234">
            <v>15.50366485882353</v>
          </cell>
          <cell r="Q234">
            <v>18.382999999999999</v>
          </cell>
          <cell r="R234">
            <v>11.648</v>
          </cell>
          <cell r="S234">
            <v>33.379999999999995</v>
          </cell>
          <cell r="T234">
            <v>11.648</v>
          </cell>
          <cell r="U234">
            <v>35.986000000000004</v>
          </cell>
          <cell r="V234">
            <v>59.950040882352965</v>
          </cell>
          <cell r="W234">
            <v>0</v>
          </cell>
          <cell r="X234">
            <v>26.421000000000006</v>
          </cell>
          <cell r="Y234">
            <v>48.949335141176476</v>
          </cell>
          <cell r="Z234">
            <v>1.2615916998067775</v>
          </cell>
          <cell r="AA234" t="str">
            <v>Погашение КЗ за выполненые работы в более ранние сроки, чем планировалось.  Изменение учтено в скорректированной ИПР</v>
          </cell>
        </row>
        <row r="235">
          <cell r="A235" t="str">
            <v>102_АЭ</v>
          </cell>
          <cell r="B235" t="str">
            <v>АЭ8</v>
          </cell>
          <cell r="C235" t="str">
            <v>1.2.2.1</v>
          </cell>
          <cell r="D235" t="str">
            <v>Реконструкция ВЛ-35 кВ Третьяково-Старо-Алейка</v>
          </cell>
          <cell r="E235" t="str">
            <v>Алтайэнерго</v>
          </cell>
          <cell r="F235" t="str">
            <v>F_102_АЭ</v>
          </cell>
          <cell r="G235">
            <v>11.11</v>
          </cell>
          <cell r="H235">
            <v>74.661209279999994</v>
          </cell>
          <cell r="I235" t="str">
            <v>март 2013</v>
          </cell>
          <cell r="J235">
            <v>178.6</v>
          </cell>
          <cell r="K235">
            <v>52.402352941176467</v>
          </cell>
          <cell r="L235" t="str">
            <v>нд</v>
          </cell>
          <cell r="M235">
            <v>42.17</v>
          </cell>
          <cell r="N235">
            <v>42.174085599999991</v>
          </cell>
          <cell r="O235">
            <v>2.5619999999999998</v>
          </cell>
          <cell r="P235">
            <v>2.4284399999999997</v>
          </cell>
          <cell r="Q235">
            <v>0.87400000000000011</v>
          </cell>
          <cell r="R235">
            <v>2.4284399999999997</v>
          </cell>
          <cell r="S235">
            <v>0.871</v>
          </cell>
          <cell r="T235">
            <v>3.2379199999999995</v>
          </cell>
          <cell r="U235">
            <v>0.81699999999999973</v>
          </cell>
          <cell r="V235">
            <v>34.079285599999984</v>
          </cell>
          <cell r="W235">
            <v>0</v>
          </cell>
          <cell r="X235">
            <v>39.608000000000004</v>
          </cell>
          <cell r="Y235">
            <v>-5.5327999999999991</v>
          </cell>
          <cell r="Z235">
            <v>-0.68350051885160834</v>
          </cell>
          <cell r="AA235" t="str">
            <v>Не выполнен запланированный объем работ в связи с тем, что не заключен договор подряда, по причине отсутствия участников. Капитализированные проценты.  Изменение учтено в скорректированной ИПР</v>
          </cell>
        </row>
        <row r="236">
          <cell r="A236" t="str">
            <v>52_АЭ</v>
          </cell>
          <cell r="B236" t="str">
            <v>АЭ9</v>
          </cell>
          <cell r="C236" t="str">
            <v>1.2.2.1</v>
          </cell>
          <cell r="D236" t="str">
            <v>Реконструкция ВЛ 6-20  кВ   с приведением просек линий к нормативным требованиям (Фидер №Л-9-3, Л-42-6, Л-52-2, Л-36-3, Л-36-4, Л-14-2, Л-24-3, Л-8-7, Л-16-16, Л-7-22, Л-6-21, Л-6-3, Л-26-12, Л-36-9, Л-86-10, Л-71-2, Л-24-6, Л-45-4, Л-45-5,  Л-24-2, Л-38-5, Л-19-3, Л-18-1, Л-31-15, Л-3-26, Л-75-3, Л-74-3</v>
          </cell>
          <cell r="E236" t="str">
            <v>Алтайэнерго</v>
          </cell>
          <cell r="F236" t="str">
            <v>F_52_АЭ</v>
          </cell>
          <cell r="G236" t="str">
            <v>нд</v>
          </cell>
          <cell r="H236" t="str">
            <v>нд</v>
          </cell>
          <cell r="I236" t="str">
            <v>нд</v>
          </cell>
          <cell r="J236" t="str">
            <v>нд</v>
          </cell>
          <cell r="K236">
            <v>14.476850740106961</v>
          </cell>
          <cell r="L236" t="str">
            <v>нд</v>
          </cell>
          <cell r="M236">
            <v>9.16</v>
          </cell>
          <cell r="N236">
            <v>8.7593243294117613</v>
          </cell>
          <cell r="O236">
            <v>0.374</v>
          </cell>
          <cell r="P236">
            <v>0.1</v>
          </cell>
          <cell r="Q236">
            <v>8.4000000000000005E-2</v>
          </cell>
          <cell r="R236">
            <v>0.1</v>
          </cell>
          <cell r="S236">
            <v>3.6999999999999991E-2</v>
          </cell>
          <cell r="T236">
            <v>0.1</v>
          </cell>
          <cell r="U236">
            <v>0.253</v>
          </cell>
          <cell r="V236">
            <v>8.4593243294117624</v>
          </cell>
          <cell r="W236">
            <v>0</v>
          </cell>
          <cell r="X236">
            <v>8.7859999999999996</v>
          </cell>
          <cell r="Y236">
            <v>7.400000000000001E-2</v>
          </cell>
          <cell r="Z236">
            <v>0.24666666666666667</v>
          </cell>
          <cell r="AA236" t="str">
            <v>Капитализированные проценты</v>
          </cell>
        </row>
        <row r="237">
          <cell r="A237" t="str">
            <v>53_АЭ</v>
          </cell>
          <cell r="B237" t="str">
            <v>АЭ10</v>
          </cell>
          <cell r="C237" t="str">
            <v>1.2.2.1</v>
          </cell>
          <cell r="D237" t="str">
            <v xml:space="preserve">Реконструкция ВЛ -10кВ  с установкой реклоузеров 10 кВ (Л-52-28, Л-32-3, Л-58-8, Л-23-3, Л-11-17, Л-35-13, Л-36-13, Л-36-9, Л-43-10, Л-31-15, Л-37-13, Л-37-16, Л-49-3, Л-51-9, Л-18-3, Л-9-19, Л-56-0, Л-20-17, Л-22-309, Л-22-409) </v>
          </cell>
          <cell r="E237" t="str">
            <v>Алтайэнерго</v>
          </cell>
          <cell r="F237" t="str">
            <v>F_53_АЭ</v>
          </cell>
          <cell r="G237">
            <v>5.3140000000000001</v>
          </cell>
          <cell r="H237">
            <v>30.602</v>
          </cell>
          <cell r="I237" t="str">
            <v>февраль 2014</v>
          </cell>
          <cell r="J237" t="str">
            <v>нд</v>
          </cell>
          <cell r="K237">
            <v>34.131764705882347</v>
          </cell>
          <cell r="L237" t="str">
            <v>нд</v>
          </cell>
          <cell r="M237">
            <v>0</v>
          </cell>
          <cell r="N237">
            <v>-2.8352941180642688E-5</v>
          </cell>
          <cell r="O237">
            <v>0</v>
          </cell>
          <cell r="P237">
            <v>0</v>
          </cell>
          <cell r="Q237">
            <v>0</v>
          </cell>
          <cell r="R237">
            <v>0</v>
          </cell>
          <cell r="S237">
            <v>0</v>
          </cell>
          <cell r="T237">
            <v>0</v>
          </cell>
          <cell r="U237">
            <v>0</v>
          </cell>
          <cell r="V237">
            <v>-2.8352941180642688E-5</v>
          </cell>
          <cell r="W237">
            <v>0</v>
          </cell>
          <cell r="X237">
            <v>0</v>
          </cell>
          <cell r="Y237">
            <v>0</v>
          </cell>
          <cell r="Z237" t="str">
            <v xml:space="preserve"> </v>
          </cell>
          <cell r="AA237">
            <v>0</v>
          </cell>
        </row>
        <row r="238">
          <cell r="A238" t="str">
            <v>116а_АЭ</v>
          </cell>
          <cell r="B238" t="str">
            <v>АЭ11</v>
          </cell>
          <cell r="C238" t="str">
            <v>1.2.2.1</v>
          </cell>
          <cell r="D238" t="str">
            <v xml:space="preserve"> Реконструкция ВЛ-10 кВ с заменой провода и опор (ВЛ - 10 кВ Л-37-22 с.Старобелокуриха, ВЛ - 10 кВ Л-35-4 Шипуновский район, ВЛ - 10 кВ Л-2-30 Славгород-Селекционное Славгородский район, ВЛ - 10 кВ Л-8-12 Каменский район, ВЛ 10 кВ Л-97-10 - Смоленский РЭС, ВЛ-10 кВ Л-68-5 - Бийский РЭС, ВЛ-10 кВ №1-9 с.Саввушка, ВЛ-10 кВ № 42-18 - Петропавловский РЭС )</v>
          </cell>
          <cell r="E238" t="str">
            <v>Алтайэнерго</v>
          </cell>
          <cell r="F238" t="str">
            <v>G_116а_АЭ</v>
          </cell>
          <cell r="G238" t="str">
            <v>нд</v>
          </cell>
          <cell r="H238" t="str">
            <v>нд</v>
          </cell>
          <cell r="I238" t="str">
            <v>нд</v>
          </cell>
          <cell r="J238">
            <v>116.041</v>
          </cell>
          <cell r="K238">
            <v>54.07764705882353</v>
          </cell>
          <cell r="L238" t="str">
            <v>нд</v>
          </cell>
          <cell r="M238">
            <v>4.71</v>
          </cell>
          <cell r="N238">
            <v>4.7052716470588249</v>
          </cell>
          <cell r="O238">
            <v>11.767999999999999</v>
          </cell>
          <cell r="P238">
            <v>0.1</v>
          </cell>
          <cell r="Q238">
            <v>1.772</v>
          </cell>
          <cell r="R238">
            <v>0.21</v>
          </cell>
          <cell r="S238">
            <v>3.5199999999999996</v>
          </cell>
          <cell r="T238">
            <v>2.0499999999999998</v>
          </cell>
          <cell r="U238">
            <v>6.4759999999999991</v>
          </cell>
          <cell r="V238">
            <v>2.3452716470588255</v>
          </cell>
          <cell r="W238">
            <v>0</v>
          </cell>
          <cell r="X238">
            <v>-7.0579999999999989</v>
          </cell>
          <cell r="Y238">
            <v>9.4079999999999977</v>
          </cell>
          <cell r="Z238">
            <v>3.986440677966101</v>
          </cell>
          <cell r="AA238" t="str">
            <v>Финансирование за выполненные работы в 2016 году. Изменение учтено в скорректированной ИПР</v>
          </cell>
        </row>
        <row r="239">
          <cell r="A239" t="str">
            <v>116б_АЭ</v>
          </cell>
          <cell r="B239" t="str">
            <v>АЭ12</v>
          </cell>
          <cell r="C239" t="str">
            <v>1.2.2.1</v>
          </cell>
          <cell r="D239" t="str">
            <v xml:space="preserve"> Реконструкция ВЛ-10 кВ с заменой провода и опор (ВЛ - 10 кВ Л-28-5 с. Малахово, Л-28-5 от опоры № 226 Косихинский район, ВЛ-10 кВ Л-90-7 г. Алейск, ВЛ-6кВ Л-16-10 Пригородный РЭС, ВЛ-10 кВ №31-12, с. Веселоярск)</v>
          </cell>
          <cell r="E239" t="str">
            <v>Алтайэнерго</v>
          </cell>
          <cell r="F239" t="str">
            <v>G_116б_АЭ</v>
          </cell>
          <cell r="G239" t="str">
            <v>нд</v>
          </cell>
          <cell r="H239" t="str">
            <v>нд</v>
          </cell>
          <cell r="I239" t="str">
            <v>нд</v>
          </cell>
          <cell r="J239">
            <v>89.772000000000006</v>
          </cell>
          <cell r="K239">
            <v>37.12705882352941</v>
          </cell>
          <cell r="L239" t="str">
            <v>нд</v>
          </cell>
          <cell r="M239">
            <v>34.69</v>
          </cell>
          <cell r="N239">
            <v>34.694388799999999</v>
          </cell>
          <cell r="O239">
            <v>18.068000000000005</v>
          </cell>
          <cell r="P239">
            <v>0.1</v>
          </cell>
          <cell r="Q239">
            <v>0.43999999999999995</v>
          </cell>
          <cell r="R239">
            <v>0.1</v>
          </cell>
          <cell r="S239">
            <v>3.125</v>
          </cell>
          <cell r="T239">
            <v>7.4339999999999993</v>
          </cell>
          <cell r="U239">
            <v>14.503000000000004</v>
          </cell>
          <cell r="V239">
            <v>27.060388799999998</v>
          </cell>
          <cell r="W239">
            <v>0</v>
          </cell>
          <cell r="X239">
            <v>16.621999999999993</v>
          </cell>
          <cell r="Y239">
            <v>10.434000000000003</v>
          </cell>
          <cell r="Z239">
            <v>1.3667801938695314</v>
          </cell>
          <cell r="AA239" t="str">
            <v>Оплата, за выполненные, в более ранний период, чем запланировано, работы.</v>
          </cell>
        </row>
        <row r="240">
          <cell r="A240" t="str">
            <v>35_АЭ</v>
          </cell>
          <cell r="B240" t="str">
            <v>АЭ13</v>
          </cell>
          <cell r="C240" t="str">
            <v>1.2.2.1</v>
          </cell>
          <cell r="D240" t="str">
            <v>Реконструкция ВЛ 0,4 кВ (исполнение обязательств по Соглашениям о компенсации затрат, возникающих при реализации проектов строительства (реконструкции) третьих лиц) (ВЛ-0,4 кВ Л-52-28, М/п через р.Чумыш,  ВЛ 0,4кВ от КТП 52-28-32, ВЛ-0.4 кВ Л-32-10 (Литер 33) с. Озерки, ВЛ-0.4 кВ №9-2, с. Усть- Калманка, ул. 50 лет Октября, 7)</v>
          </cell>
          <cell r="E240" t="str">
            <v>Алтайэнерго</v>
          </cell>
          <cell r="F240" t="str">
            <v>G_35_АЭ</v>
          </cell>
          <cell r="G240" t="str">
            <v>нд</v>
          </cell>
          <cell r="H240" t="str">
            <v>нд</v>
          </cell>
          <cell r="I240" t="str">
            <v>нд</v>
          </cell>
          <cell r="J240" t="str">
            <v>нд</v>
          </cell>
          <cell r="K240">
            <v>7.2047058823529406</v>
          </cell>
          <cell r="L240" t="str">
            <v>нд</v>
          </cell>
          <cell r="M240">
            <v>0</v>
          </cell>
          <cell r="N240">
            <v>0</v>
          </cell>
          <cell r="O240">
            <v>1.4950000000000001</v>
          </cell>
          <cell r="P240">
            <v>0</v>
          </cell>
          <cell r="Q240">
            <v>0.22800000000000001</v>
          </cell>
          <cell r="R240">
            <v>0</v>
          </cell>
          <cell r="S240">
            <v>5.3999999999999965E-2</v>
          </cell>
          <cell r="T240">
            <v>0</v>
          </cell>
          <cell r="U240">
            <v>1.2130000000000001</v>
          </cell>
          <cell r="V240">
            <v>0</v>
          </cell>
          <cell r="W240">
            <v>0</v>
          </cell>
          <cell r="X240">
            <v>-1.4950000000000001</v>
          </cell>
          <cell r="Y240">
            <v>1.4950000000000001</v>
          </cell>
          <cell r="Z240" t="str">
            <v xml:space="preserve"> </v>
          </cell>
          <cell r="AA240" t="str">
            <v>Исполнение обязательств по Соглашениям о компенсации затрат, возникающих при реализации проектов строительства (реконструкции) третьих лиц</v>
          </cell>
        </row>
        <row r="241">
          <cell r="A241" t="str">
            <v>116в_АЭ</v>
          </cell>
          <cell r="B241" t="str">
            <v>АЭ14</v>
          </cell>
          <cell r="C241" t="str">
            <v>1.2.2.1</v>
          </cell>
          <cell r="D241" t="str">
            <v xml:space="preserve"> Реконструкция ВЛ-10 кВ с заменой провода и опор (ВЛ-10 кВ Л-32-8  с.Новоегорьевская-с.Сросты  Егорьевского района, ВЛ-10 кВ Л-32-4  с.Новоегорьевская-п.Петухов Лог Егорьевского района, ВЛ-10кВ для с. Карпово, Краснощековского района)</v>
          </cell>
          <cell r="E241" t="str">
            <v>Алтайэнерго</v>
          </cell>
          <cell r="F241" t="str">
            <v>G_116в_АЭ</v>
          </cell>
          <cell r="G241" t="str">
            <v>нд</v>
          </cell>
          <cell r="H241" t="str">
            <v>нд</v>
          </cell>
          <cell r="I241" t="str">
            <v>нд</v>
          </cell>
          <cell r="J241">
            <v>59.072000000000003</v>
          </cell>
          <cell r="K241">
            <v>23.175079999999998</v>
          </cell>
          <cell r="L241" t="str">
            <v>нд</v>
          </cell>
          <cell r="M241">
            <v>23.18</v>
          </cell>
          <cell r="N241">
            <v>0.35291999999999996</v>
          </cell>
          <cell r="O241">
            <v>0</v>
          </cell>
          <cell r="P241">
            <v>0</v>
          </cell>
          <cell r="Q241">
            <v>0</v>
          </cell>
          <cell r="R241">
            <v>0</v>
          </cell>
          <cell r="S241">
            <v>0</v>
          </cell>
          <cell r="T241">
            <v>0</v>
          </cell>
          <cell r="U241">
            <v>0</v>
          </cell>
          <cell r="V241">
            <v>0.35291999999999996</v>
          </cell>
          <cell r="W241">
            <v>0</v>
          </cell>
          <cell r="X241">
            <v>23.18</v>
          </cell>
          <cell r="Y241">
            <v>0</v>
          </cell>
          <cell r="Z241" t="str">
            <v xml:space="preserve"> </v>
          </cell>
          <cell r="AA241">
            <v>0</v>
          </cell>
        </row>
        <row r="242">
          <cell r="A242" t="str">
            <v>57_АЭ</v>
          </cell>
          <cell r="B242" t="str">
            <v>АЭ15</v>
          </cell>
          <cell r="C242" t="str">
            <v>1.2.2.1</v>
          </cell>
          <cell r="D242" t="str">
            <v xml:space="preserve"> Реконструкция ВЛ-0,4кВ с. Титовка Егорьевского р-на (замена опор, провода, ВЛ-0,4 кВ - 19,998 км, ВЛ-10кВ - 2,082 км, замена КТП 3*0,063МВА+3*0,1 МВА+1*0,25 МВА на 4*0,1МВА+5*0,16 МВА+1*0,25 МВА), 22,08 км</v>
          </cell>
          <cell r="E242" t="str">
            <v>Алтайэнерго</v>
          </cell>
          <cell r="F242" t="str">
            <v>F_57_АЭ</v>
          </cell>
          <cell r="G242">
            <v>9.6630510344827574</v>
          </cell>
          <cell r="H242">
            <v>58.847980799999995</v>
          </cell>
          <cell r="I242" t="str">
            <v>декабрь 2012</v>
          </cell>
          <cell r="J242" t="str">
            <v>нд</v>
          </cell>
          <cell r="K242">
            <v>29.734994</v>
          </cell>
          <cell r="L242" t="str">
            <v>нд</v>
          </cell>
          <cell r="M242">
            <v>0.1</v>
          </cell>
          <cell r="N242">
            <v>0.1</v>
          </cell>
          <cell r="O242">
            <v>0</v>
          </cell>
          <cell r="P242">
            <v>0</v>
          </cell>
          <cell r="Q242">
            <v>0</v>
          </cell>
          <cell r="R242">
            <v>0</v>
          </cell>
          <cell r="S242">
            <v>0</v>
          </cell>
          <cell r="T242">
            <v>0</v>
          </cell>
          <cell r="U242">
            <v>0</v>
          </cell>
          <cell r="V242">
            <v>0.1</v>
          </cell>
          <cell r="W242">
            <v>0</v>
          </cell>
          <cell r="X242">
            <v>0.1</v>
          </cell>
          <cell r="Y242">
            <v>0</v>
          </cell>
          <cell r="Z242" t="str">
            <v xml:space="preserve"> </v>
          </cell>
          <cell r="AA242">
            <v>0</v>
          </cell>
        </row>
        <row r="243">
          <cell r="A243" t="str">
            <v>118а_АЭ</v>
          </cell>
          <cell r="B243" t="str">
            <v>АЭ16</v>
          </cell>
          <cell r="C243" t="str">
            <v>1.2.2.1</v>
          </cell>
          <cell r="D243" t="str">
            <v xml:space="preserve"> Реконструкция ВЛ-0,4 кВ с применением СИП  (ВЛ -0,4 кВ  в с.Старобелокуриха,  ВЛ -0,4 кВ  в с.Тугозвоново Шипуновского района,  ВЛ - 0,4 кВ с.Селекционное Славгородского РЭС)., реконструкция КТП в части замены трансформаторов. </v>
          </cell>
          <cell r="E243" t="str">
            <v>Алтайэнерго</v>
          </cell>
          <cell r="F243" t="str">
            <v>G_118а_АЭ</v>
          </cell>
          <cell r="G243" t="str">
            <v>нд</v>
          </cell>
          <cell r="H243" t="str">
            <v>нд</v>
          </cell>
          <cell r="I243" t="str">
            <v>нд</v>
          </cell>
          <cell r="J243" t="str">
            <v>нд</v>
          </cell>
          <cell r="K243">
            <v>51.372941176470569</v>
          </cell>
          <cell r="L243" t="str">
            <v>нд</v>
          </cell>
          <cell r="M243">
            <v>0</v>
          </cell>
          <cell r="N243">
            <v>1.187999999990863E-4</v>
          </cell>
          <cell r="O243">
            <v>29.619</v>
          </cell>
          <cell r="P243">
            <v>0</v>
          </cell>
          <cell r="Q243">
            <v>5.0280000000000005</v>
          </cell>
          <cell r="R243">
            <v>0</v>
          </cell>
          <cell r="S243">
            <v>4.661999999999999</v>
          </cell>
          <cell r="T243">
            <v>0</v>
          </cell>
          <cell r="U243">
            <v>19.929000000000002</v>
          </cell>
          <cell r="V243">
            <v>1.187999999990863E-4</v>
          </cell>
          <cell r="W243">
            <v>0</v>
          </cell>
          <cell r="X243">
            <v>-29.619</v>
          </cell>
          <cell r="Y243">
            <v>29.619</v>
          </cell>
          <cell r="Z243" t="str">
            <v xml:space="preserve"> </v>
          </cell>
          <cell r="AA243" t="str">
            <v>Финансирование за выполненные работы, которые не были выполнены в полном объеме в 2016 году, связи в со сложными погодными условиями и большим снежным покровом. Изменение учтено в скорректированной ИПР</v>
          </cell>
        </row>
        <row r="244">
          <cell r="A244" t="str">
            <v>118б_АЭ</v>
          </cell>
          <cell r="B244" t="str">
            <v>АЭ17</v>
          </cell>
          <cell r="C244" t="str">
            <v>1.2.2.1</v>
          </cell>
          <cell r="D244" t="str">
            <v xml:space="preserve"> Реконструкция ВЛ-0,4 кВ с применением СИП  (ВЛ -0,4 кВ  в Каменском районе, ВЛ -0,4 кВ  в Косихинском РЭС, ВЛ-0,4 кВ от КТП 74-7-11, ВЛ-0,4 кВ с. Гилево, Локтевский район, ВЛ 0,4 кВ Заринский РЭС, ВЛ 0,4 кВ Тальменский РЭС ). Комплексная реконструкция сетей 10/0,4 кВ от ТП 95-6-38 фидер № 1 п. Солнечный Алейский район АК путем применения схемы "глубокого ввода", реконструкция КТП в части замены трансформаторов</v>
          </cell>
          <cell r="E244" t="str">
            <v>Алтайэнерго</v>
          </cell>
          <cell r="F244" t="str">
            <v>G_118б_АЭ</v>
          </cell>
          <cell r="G244" t="str">
            <v>нд</v>
          </cell>
          <cell r="H244" t="str">
            <v>нд</v>
          </cell>
          <cell r="I244" t="str">
            <v>нд</v>
          </cell>
          <cell r="J244" t="str">
            <v>нд</v>
          </cell>
          <cell r="K244">
            <v>33.201176470588202</v>
          </cell>
          <cell r="L244" t="str">
            <v>нд</v>
          </cell>
          <cell r="M244">
            <v>31.23</v>
          </cell>
          <cell r="N244">
            <v>31.225185199999995</v>
          </cell>
          <cell r="O244">
            <v>0.28157999999999994</v>
          </cell>
          <cell r="P244">
            <v>0.1</v>
          </cell>
          <cell r="Q244">
            <v>0.15000000000000005</v>
          </cell>
          <cell r="R244">
            <v>0.1</v>
          </cell>
          <cell r="S244">
            <v>1.5705799999999999</v>
          </cell>
          <cell r="T244">
            <v>7.3278000000000008</v>
          </cell>
          <cell r="U244">
            <v>-1.4390000000000001</v>
          </cell>
          <cell r="V244">
            <v>23.697385199999992</v>
          </cell>
          <cell r="W244">
            <v>0</v>
          </cell>
          <cell r="X244">
            <v>30.948419999999999</v>
          </cell>
          <cell r="Y244">
            <v>-7.246220000000001</v>
          </cell>
          <cell r="Z244">
            <v>-0.96259464916708737</v>
          </cell>
          <cell r="AA244" t="str">
            <v>Капитализированные проценты</v>
          </cell>
        </row>
        <row r="245">
          <cell r="A245" t="str">
            <v>0</v>
          </cell>
          <cell r="B245" t="str">
            <v>АЭ18</v>
          </cell>
          <cell r="C245" t="str">
            <v>1.2.2.1</v>
          </cell>
        </row>
        <row r="246">
          <cell r="A246" t="str">
            <v>0</v>
          </cell>
          <cell r="B246" t="str">
            <v>АЭ19</v>
          </cell>
          <cell r="C246" t="str">
            <v>1.2.2.1</v>
          </cell>
        </row>
        <row r="247">
          <cell r="A247" t="str">
            <v>0</v>
          </cell>
          <cell r="B247" t="str">
            <v>АЭ20</v>
          </cell>
          <cell r="C247" t="str">
            <v>1.2.2.1</v>
          </cell>
        </row>
        <row r="248">
          <cell r="A248" t="str">
            <v>0</v>
          </cell>
          <cell r="B248" t="str">
            <v>АЭ21</v>
          </cell>
          <cell r="C248" t="str">
            <v>1.2.2.1</v>
          </cell>
        </row>
        <row r="249">
          <cell r="A249" t="str">
            <v>0</v>
          </cell>
          <cell r="B249" t="str">
            <v>АЭ22</v>
          </cell>
          <cell r="C249" t="str">
            <v>1.2.2.1</v>
          </cell>
        </row>
        <row r="250">
          <cell r="A250" t="str">
            <v>0</v>
          </cell>
          <cell r="B250" t="str">
            <v>АЭ23</v>
          </cell>
          <cell r="C250" t="str">
            <v>1.2.2.1</v>
          </cell>
        </row>
        <row r="251">
          <cell r="A251" t="str">
            <v>0</v>
          </cell>
          <cell r="B251" t="str">
            <v>АЭ24</v>
          </cell>
          <cell r="C251" t="str">
            <v>1.2.2.2</v>
          </cell>
        </row>
        <row r="252">
          <cell r="A252" t="str">
            <v>0</v>
          </cell>
          <cell r="B252" t="str">
            <v>АЭ25</v>
          </cell>
          <cell r="C252" t="str">
            <v>1.2.2.2</v>
          </cell>
        </row>
        <row r="253">
          <cell r="A253" t="str">
            <v>0</v>
          </cell>
          <cell r="B253" t="str">
            <v>АЭ26</v>
          </cell>
          <cell r="C253" t="str">
            <v>1.2.2.2</v>
          </cell>
        </row>
        <row r="254">
          <cell r="A254" t="str">
            <v>0</v>
          </cell>
          <cell r="B254" t="str">
            <v>АЭ27</v>
          </cell>
          <cell r="C254" t="str">
            <v>1.2.2.2</v>
          </cell>
        </row>
        <row r="255">
          <cell r="A255" t="str">
            <v>0</v>
          </cell>
          <cell r="B255" t="str">
            <v>АЭ28</v>
          </cell>
          <cell r="C255" t="str">
            <v>1.2.2.2</v>
          </cell>
        </row>
        <row r="256">
          <cell r="A256" t="str">
            <v>0</v>
          </cell>
          <cell r="B256" t="str">
            <v>АЭ29</v>
          </cell>
          <cell r="C256" t="str">
            <v>1.2.2.2</v>
          </cell>
        </row>
        <row r="257">
          <cell r="A257" t="str">
            <v>0</v>
          </cell>
          <cell r="B257" t="str">
            <v>АЭ30</v>
          </cell>
          <cell r="C257" t="str">
            <v>1.2.2.2</v>
          </cell>
        </row>
        <row r="258">
          <cell r="C258" t="str">
            <v>1.2.3</v>
          </cell>
          <cell r="D258" t="str">
            <v>Развитие и модернизация учета электрической энергии (мощности), всего, в том числе:</v>
          </cell>
          <cell r="E258" t="str">
            <v>**</v>
          </cell>
          <cell r="F258">
            <v>0</v>
          </cell>
          <cell r="G258">
            <v>0</v>
          </cell>
          <cell r="H258">
            <v>0</v>
          </cell>
          <cell r="I258">
            <v>0</v>
          </cell>
          <cell r="J258">
            <v>0</v>
          </cell>
          <cell r="K258">
            <v>1115.0279607843131</v>
          </cell>
          <cell r="M258">
            <v>738.72</v>
          </cell>
          <cell r="N258">
            <v>140.65455945882357</v>
          </cell>
          <cell r="O258">
            <v>30.905999999999999</v>
          </cell>
          <cell r="P258">
            <v>5</v>
          </cell>
          <cell r="Q258">
            <v>10.611000000000001</v>
          </cell>
          <cell r="R258">
            <v>19.201995458823568</v>
          </cell>
          <cell r="S258">
            <v>9.5509999999999984</v>
          </cell>
          <cell r="T258">
            <v>4</v>
          </cell>
          <cell r="U258">
            <v>10.744</v>
          </cell>
          <cell r="V258">
            <v>112.452564</v>
          </cell>
          <cell r="W258">
            <v>0</v>
          </cell>
          <cell r="X258">
            <v>707.81400000000008</v>
          </cell>
          <cell r="Y258">
            <v>2.7040045411764311</v>
          </cell>
          <cell r="Z258">
            <v>9.5879901304303919E-2</v>
          </cell>
          <cell r="AA258">
            <v>0</v>
          </cell>
        </row>
        <row r="259">
          <cell r="C259" t="str">
            <v>1.2.3.1</v>
          </cell>
          <cell r="D259" t="str">
            <v>«Установка приборов учета, класс напряжения 0,22 (0,4) кВ, всего, в том числе:»</v>
          </cell>
          <cell r="E259" t="str">
            <v>*</v>
          </cell>
          <cell r="F259">
            <v>0</v>
          </cell>
          <cell r="G259">
            <v>0</v>
          </cell>
          <cell r="H259">
            <v>0</v>
          </cell>
          <cell r="I259">
            <v>0</v>
          </cell>
          <cell r="J259">
            <v>0</v>
          </cell>
          <cell r="K259">
            <v>0</v>
          </cell>
          <cell r="M259">
            <v>0</v>
          </cell>
          <cell r="N259">
            <v>0</v>
          </cell>
          <cell r="O259">
            <v>0</v>
          </cell>
          <cell r="P259">
            <v>0</v>
          </cell>
          <cell r="Q259">
            <v>0</v>
          </cell>
          <cell r="R259">
            <v>0</v>
          </cell>
          <cell r="S259">
            <v>0</v>
          </cell>
          <cell r="T259">
            <v>0</v>
          </cell>
          <cell r="U259">
            <v>0</v>
          </cell>
          <cell r="V259">
            <v>0</v>
          </cell>
          <cell r="W259">
            <v>0</v>
          </cell>
          <cell r="X259">
            <v>0</v>
          </cell>
          <cell r="Y259">
            <v>0</v>
          </cell>
          <cell r="Z259" t="str">
            <v xml:space="preserve"> </v>
          </cell>
          <cell r="AA259">
            <v>0</v>
          </cell>
        </row>
        <row r="260">
          <cell r="A260" t="str">
            <v>0</v>
          </cell>
          <cell r="B260" t="str">
            <v>АЭ0</v>
          </cell>
          <cell r="C260" t="str">
            <v>1.2.3</v>
          </cell>
        </row>
        <row r="261">
          <cell r="A261" t="str">
            <v>0</v>
          </cell>
          <cell r="B261" t="str">
            <v>АЭ1</v>
          </cell>
          <cell r="C261" t="str">
            <v>1.2.3.1</v>
          </cell>
        </row>
        <row r="262">
          <cell r="A262" t="str">
            <v>0</v>
          </cell>
          <cell r="B262" t="str">
            <v>АЭ2</v>
          </cell>
          <cell r="C262" t="str">
            <v>1.2.3.1</v>
          </cell>
        </row>
        <row r="263">
          <cell r="A263" t="str">
            <v>0</v>
          </cell>
          <cell r="B263" t="str">
            <v>АЭ3</v>
          </cell>
          <cell r="C263" t="str">
            <v>1.2.3.1</v>
          </cell>
        </row>
        <row r="264">
          <cell r="A264" t="str">
            <v>0</v>
          </cell>
          <cell r="B264" t="str">
            <v>АЭ4</v>
          </cell>
          <cell r="C264" t="str">
            <v>1.2.3.1</v>
          </cell>
        </row>
        <row r="265">
          <cell r="C265" t="str">
            <v>1.2.3.2</v>
          </cell>
          <cell r="D265" t="str">
            <v>«Установка приборов учета, класс напряжения 6 (10) кВ, всего, в том числе:»</v>
          </cell>
          <cell r="E265" t="str">
            <v>*</v>
          </cell>
          <cell r="F265">
            <v>0</v>
          </cell>
          <cell r="G265">
            <v>0</v>
          </cell>
          <cell r="H265">
            <v>0</v>
          </cell>
          <cell r="I265">
            <v>0</v>
          </cell>
          <cell r="J265">
            <v>0</v>
          </cell>
          <cell r="K265">
            <v>0</v>
          </cell>
          <cell r="M265">
            <v>0</v>
          </cell>
          <cell r="N265">
            <v>0</v>
          </cell>
          <cell r="O265">
            <v>0</v>
          </cell>
          <cell r="P265">
            <v>0</v>
          </cell>
          <cell r="Q265">
            <v>0</v>
          </cell>
          <cell r="R265">
            <v>0</v>
          </cell>
          <cell r="S265">
            <v>0</v>
          </cell>
          <cell r="T265">
            <v>0</v>
          </cell>
          <cell r="U265">
            <v>0</v>
          </cell>
          <cell r="V265">
            <v>0</v>
          </cell>
          <cell r="W265">
            <v>0</v>
          </cell>
          <cell r="X265">
            <v>0</v>
          </cell>
          <cell r="Y265">
            <v>0</v>
          </cell>
          <cell r="Z265" t="str">
            <v xml:space="preserve"> </v>
          </cell>
          <cell r="AA265">
            <v>0</v>
          </cell>
        </row>
        <row r="266">
          <cell r="A266" t="str">
            <v>0</v>
          </cell>
          <cell r="B266" t="str">
            <v>АЭ0</v>
          </cell>
          <cell r="C266" t="str">
            <v>1.2.3.2</v>
          </cell>
        </row>
        <row r="267">
          <cell r="A267" t="str">
            <v>0</v>
          </cell>
          <cell r="B267" t="str">
            <v>АЭ1</v>
          </cell>
          <cell r="C267" t="str">
            <v>1.2.3.2</v>
          </cell>
        </row>
        <row r="268">
          <cell r="A268" t="str">
            <v>0</v>
          </cell>
          <cell r="B268" t="str">
            <v>АЭ2</v>
          </cell>
          <cell r="C268" t="str">
            <v>1.2.3.2</v>
          </cell>
        </row>
        <row r="269">
          <cell r="A269" t="str">
            <v>0</v>
          </cell>
          <cell r="B269" t="str">
            <v>АЭ3</v>
          </cell>
          <cell r="C269" t="str">
            <v>1.2.3.2</v>
          </cell>
        </row>
        <row r="270">
          <cell r="A270" t="str">
            <v>0</v>
          </cell>
          <cell r="B270" t="str">
            <v>АЭ4</v>
          </cell>
          <cell r="C270" t="str">
            <v>1.2.3.2</v>
          </cell>
        </row>
        <row r="271">
          <cell r="C271" t="str">
            <v>1.2.3.3</v>
          </cell>
          <cell r="D271" t="str">
            <v>«Установка приборов учета, класс напряжения 35 кВ, всего, в том числе:»</v>
          </cell>
          <cell r="E271" t="str">
            <v>*</v>
          </cell>
          <cell r="F271">
            <v>0</v>
          </cell>
          <cell r="G271">
            <v>0</v>
          </cell>
          <cell r="H271">
            <v>0</v>
          </cell>
          <cell r="I271">
            <v>0</v>
          </cell>
          <cell r="J271">
            <v>0</v>
          </cell>
          <cell r="K271">
            <v>0</v>
          </cell>
          <cell r="M271">
            <v>0</v>
          </cell>
          <cell r="N271">
            <v>0</v>
          </cell>
          <cell r="O271">
            <v>0</v>
          </cell>
          <cell r="P271">
            <v>0</v>
          </cell>
          <cell r="Q271">
            <v>0</v>
          </cell>
          <cell r="R271">
            <v>0</v>
          </cell>
          <cell r="S271">
            <v>0</v>
          </cell>
          <cell r="T271">
            <v>0</v>
          </cell>
          <cell r="U271">
            <v>0</v>
          </cell>
          <cell r="V271">
            <v>0</v>
          </cell>
          <cell r="W271">
            <v>0</v>
          </cell>
          <cell r="X271">
            <v>0</v>
          </cell>
          <cell r="Y271">
            <v>0</v>
          </cell>
          <cell r="Z271" t="str">
            <v xml:space="preserve"> </v>
          </cell>
          <cell r="AA271">
            <v>0</v>
          </cell>
        </row>
        <row r="272">
          <cell r="A272" t="str">
            <v>0</v>
          </cell>
          <cell r="B272" t="str">
            <v>АЭ0</v>
          </cell>
          <cell r="C272" t="str">
            <v>1.2.3.3</v>
          </cell>
        </row>
        <row r="273">
          <cell r="A273" t="str">
            <v>0</v>
          </cell>
          <cell r="B273" t="str">
            <v>АЭ1</v>
          </cell>
          <cell r="C273" t="str">
            <v>1.2.3.3</v>
          </cell>
        </row>
        <row r="274">
          <cell r="A274" t="str">
            <v>0</v>
          </cell>
          <cell r="B274" t="str">
            <v>АЭ2</v>
          </cell>
          <cell r="C274" t="str">
            <v>1.2.3.3</v>
          </cell>
        </row>
        <row r="275">
          <cell r="A275" t="str">
            <v>0</v>
          </cell>
          <cell r="B275" t="str">
            <v>АЭ3</v>
          </cell>
          <cell r="C275" t="str">
            <v>1.2.3.3</v>
          </cell>
        </row>
        <row r="276">
          <cell r="A276" t="str">
            <v>0</v>
          </cell>
          <cell r="B276" t="str">
            <v>АЭ4</v>
          </cell>
          <cell r="C276" t="str">
            <v>1.2.3.3</v>
          </cell>
        </row>
        <row r="277">
          <cell r="C277" t="str">
            <v>1.2.3.4</v>
          </cell>
          <cell r="D277" t="str">
            <v>«Установка приборов учета, класс напряжения 110 кВ и выше, всего, в том числе:»</v>
          </cell>
          <cell r="E277" t="str">
            <v>*</v>
          </cell>
          <cell r="F277">
            <v>0</v>
          </cell>
          <cell r="G277">
            <v>0</v>
          </cell>
          <cell r="H277">
            <v>0</v>
          </cell>
          <cell r="I277">
            <v>0</v>
          </cell>
          <cell r="J277">
            <v>0</v>
          </cell>
          <cell r="K277">
            <v>0</v>
          </cell>
          <cell r="M277">
            <v>0</v>
          </cell>
          <cell r="N277">
            <v>0</v>
          </cell>
          <cell r="O277">
            <v>0</v>
          </cell>
          <cell r="P277">
            <v>0</v>
          </cell>
          <cell r="Q277">
            <v>0</v>
          </cell>
          <cell r="R277">
            <v>0</v>
          </cell>
          <cell r="S277">
            <v>0</v>
          </cell>
          <cell r="T277">
            <v>0</v>
          </cell>
          <cell r="U277">
            <v>0</v>
          </cell>
          <cell r="V277">
            <v>0</v>
          </cell>
          <cell r="W277">
            <v>0</v>
          </cell>
          <cell r="X277">
            <v>0</v>
          </cell>
          <cell r="Y277">
            <v>0</v>
          </cell>
          <cell r="Z277" t="str">
            <v xml:space="preserve"> </v>
          </cell>
          <cell r="AA277">
            <v>0</v>
          </cell>
        </row>
        <row r="278">
          <cell r="A278" t="str">
            <v>0</v>
          </cell>
          <cell r="B278" t="str">
            <v>АЭ0</v>
          </cell>
          <cell r="C278" t="str">
            <v>1.2.3.4</v>
          </cell>
        </row>
        <row r="279">
          <cell r="A279" t="str">
            <v>0</v>
          </cell>
          <cell r="B279" t="str">
            <v>АЭ1</v>
          </cell>
          <cell r="C279" t="str">
            <v>1.2.3.4</v>
          </cell>
        </row>
        <row r="280">
          <cell r="A280" t="str">
            <v>0</v>
          </cell>
          <cell r="B280" t="str">
            <v>АЭ2</v>
          </cell>
          <cell r="C280" t="str">
            <v>1.2.3.4</v>
          </cell>
        </row>
        <row r="281">
          <cell r="A281" t="str">
            <v>0</v>
          </cell>
          <cell r="B281" t="str">
            <v>АЭ3</v>
          </cell>
          <cell r="C281" t="str">
            <v>1.2.3.4</v>
          </cell>
        </row>
        <row r="282">
          <cell r="A282" t="str">
            <v>0</v>
          </cell>
          <cell r="B282" t="str">
            <v>АЭ4</v>
          </cell>
          <cell r="C282" t="str">
            <v>1.2.3.4</v>
          </cell>
        </row>
        <row r="283">
          <cell r="C283" t="str">
            <v>1.2.3.5</v>
          </cell>
          <cell r="D283" t="str">
            <v>«Включение приборов учета в систему сбора и передачи данных, класс напряжения 0,22 (0,4) кВ, всего, в том числе:»</v>
          </cell>
          <cell r="E283" t="str">
            <v>*</v>
          </cell>
          <cell r="F283">
            <v>0</v>
          </cell>
          <cell r="G283">
            <v>0</v>
          </cell>
          <cell r="H283">
            <v>0</v>
          </cell>
          <cell r="I283">
            <v>0</v>
          </cell>
          <cell r="J283">
            <v>0</v>
          </cell>
          <cell r="K283">
            <v>1115.0279607843131</v>
          </cell>
          <cell r="M283">
            <v>738.72</v>
          </cell>
          <cell r="N283">
            <v>140.65455945882357</v>
          </cell>
          <cell r="O283">
            <v>30.905999999999999</v>
          </cell>
          <cell r="P283">
            <v>5</v>
          </cell>
          <cell r="Q283">
            <v>10.611000000000001</v>
          </cell>
          <cell r="R283">
            <v>19.201995458823568</v>
          </cell>
          <cell r="S283">
            <v>9.5509999999999984</v>
          </cell>
          <cell r="T283">
            <v>4</v>
          </cell>
          <cell r="U283">
            <v>10.744</v>
          </cell>
          <cell r="V283">
            <v>112.452564</v>
          </cell>
          <cell r="W283">
            <v>0</v>
          </cell>
          <cell r="X283">
            <v>707.81400000000008</v>
          </cell>
          <cell r="Y283">
            <v>2.7040045411764311</v>
          </cell>
          <cell r="Z283">
            <v>9.5879901304303919E-2</v>
          </cell>
          <cell r="AA283">
            <v>0</v>
          </cell>
        </row>
        <row r="284">
          <cell r="A284" t="str">
            <v>81_АЭ</v>
          </cell>
          <cell r="B284" t="str">
            <v>АЭ0</v>
          </cell>
          <cell r="C284" t="str">
            <v>1.2.3.5</v>
          </cell>
          <cell r="D284" t="str">
            <v xml:space="preserve">Модернизация  систем учета розничного рынка электроэнергии  (0,4 кВ и ниже) </v>
          </cell>
          <cell r="E284" t="str">
            <v>Алтайэнерго</v>
          </cell>
          <cell r="F284" t="str">
            <v>F_81_АЭ</v>
          </cell>
          <cell r="G284" t="str">
            <v>нд</v>
          </cell>
          <cell r="H284" t="str">
            <v>нд</v>
          </cell>
          <cell r="I284" t="str">
            <v>нд</v>
          </cell>
          <cell r="J284" t="str">
            <v>нд</v>
          </cell>
          <cell r="K284">
            <v>1115.0279607843131</v>
          </cell>
          <cell r="L284" t="str">
            <v>нд</v>
          </cell>
          <cell r="M284">
            <v>738.72</v>
          </cell>
          <cell r="N284">
            <v>140.65455945882357</v>
          </cell>
          <cell r="O284">
            <v>30.905999999999999</v>
          </cell>
          <cell r="P284">
            <v>5</v>
          </cell>
          <cell r="Q284">
            <v>10.611000000000001</v>
          </cell>
          <cell r="R284">
            <v>19.201995458823568</v>
          </cell>
          <cell r="S284">
            <v>9.5509999999999984</v>
          </cell>
          <cell r="T284">
            <v>4</v>
          </cell>
          <cell r="U284">
            <v>10.744</v>
          </cell>
          <cell r="V284">
            <v>112.452564</v>
          </cell>
          <cell r="W284">
            <v>0</v>
          </cell>
          <cell r="X284">
            <v>707.81400000000008</v>
          </cell>
          <cell r="Y284">
            <v>2.7040045411764311</v>
          </cell>
          <cell r="Z284">
            <v>9.5879901304303919E-2</v>
          </cell>
          <cell r="AA284" t="str">
            <v>КЗ за выполненые работы была погашена в более ранние сроки, чем планировалось (в 2016 году) .  Изменение учтено в скорректированной ИПР</v>
          </cell>
        </row>
        <row r="285">
          <cell r="A285" t="str">
            <v>0</v>
          </cell>
          <cell r="B285" t="str">
            <v>АЭ1</v>
          </cell>
          <cell r="C285" t="str">
            <v>1.2.3.5</v>
          </cell>
        </row>
        <row r="286">
          <cell r="A286" t="str">
            <v>0</v>
          </cell>
          <cell r="B286" t="str">
            <v>АЭ2</v>
          </cell>
          <cell r="C286" t="str">
            <v>1.2.3.5</v>
          </cell>
        </row>
        <row r="287">
          <cell r="A287" t="str">
            <v>0</v>
          </cell>
          <cell r="B287" t="str">
            <v>АЭ3</v>
          </cell>
          <cell r="C287" t="str">
            <v>1.2.3.5</v>
          </cell>
        </row>
        <row r="288">
          <cell r="A288" t="str">
            <v>0</v>
          </cell>
          <cell r="B288" t="str">
            <v>АЭ4</v>
          </cell>
          <cell r="C288" t="str">
            <v>1.2.3.5</v>
          </cell>
        </row>
        <row r="289">
          <cell r="C289" t="str">
            <v>1.2.3.6</v>
          </cell>
          <cell r="D289" t="str">
            <v>«Включение приборов учета в систему сбора и передачи данных, класс напряжения 6 (10) кВ, всего, в том числе:»</v>
          </cell>
          <cell r="E289" t="str">
            <v>*</v>
          </cell>
          <cell r="F289">
            <v>0</v>
          </cell>
          <cell r="G289">
            <v>0</v>
          </cell>
          <cell r="H289">
            <v>0</v>
          </cell>
          <cell r="I289">
            <v>0</v>
          </cell>
          <cell r="J289">
            <v>0</v>
          </cell>
          <cell r="K289">
            <v>0</v>
          </cell>
          <cell r="M289">
            <v>0</v>
          </cell>
          <cell r="N289">
            <v>0</v>
          </cell>
          <cell r="O289">
            <v>0</v>
          </cell>
          <cell r="P289">
            <v>0</v>
          </cell>
          <cell r="Q289">
            <v>0</v>
          </cell>
          <cell r="R289">
            <v>0</v>
          </cell>
          <cell r="S289">
            <v>0</v>
          </cell>
          <cell r="T289">
            <v>0</v>
          </cell>
          <cell r="U289">
            <v>0</v>
          </cell>
          <cell r="V289">
            <v>0</v>
          </cell>
          <cell r="W289">
            <v>0</v>
          </cell>
          <cell r="X289">
            <v>0</v>
          </cell>
          <cell r="Y289">
            <v>0</v>
          </cell>
          <cell r="Z289" t="str">
            <v xml:space="preserve"> </v>
          </cell>
          <cell r="AA289">
            <v>0</v>
          </cell>
        </row>
        <row r="290">
          <cell r="A290" t="str">
            <v>0</v>
          </cell>
          <cell r="B290" t="str">
            <v>АЭ0</v>
          </cell>
          <cell r="C290" t="str">
            <v>1.2.3.6</v>
          </cell>
        </row>
        <row r="291">
          <cell r="A291" t="str">
            <v>0</v>
          </cell>
          <cell r="B291" t="str">
            <v>АЭ1</v>
          </cell>
          <cell r="C291" t="str">
            <v>1.2.3.6</v>
          </cell>
        </row>
        <row r="292">
          <cell r="A292" t="str">
            <v>0</v>
          </cell>
          <cell r="B292" t="str">
            <v>АЭ2</v>
          </cell>
          <cell r="C292" t="str">
            <v>1.2.3.6</v>
          </cell>
        </row>
        <row r="293">
          <cell r="A293" t="str">
            <v>0</v>
          </cell>
          <cell r="B293" t="str">
            <v>АЭ3</v>
          </cell>
          <cell r="C293" t="str">
            <v>1.2.3.6</v>
          </cell>
        </row>
        <row r="294">
          <cell r="A294" t="str">
            <v>0</v>
          </cell>
          <cell r="B294" t="str">
            <v>АЭ4</v>
          </cell>
          <cell r="C294" t="str">
            <v>1.2.3.6</v>
          </cell>
        </row>
        <row r="295">
          <cell r="C295" t="str">
            <v>1.2.3.7</v>
          </cell>
          <cell r="D295" t="str">
            <v>«Включение приборов учета в систему сбора и передачи данных, класс напряжения 35 кВ, всего, в том числе:»</v>
          </cell>
          <cell r="E295" t="str">
            <v>*</v>
          </cell>
          <cell r="F295">
            <v>0</v>
          </cell>
          <cell r="G295">
            <v>0</v>
          </cell>
          <cell r="H295">
            <v>0</v>
          </cell>
          <cell r="I295">
            <v>0</v>
          </cell>
          <cell r="J295">
            <v>0</v>
          </cell>
          <cell r="K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t="str">
            <v xml:space="preserve"> </v>
          </cell>
          <cell r="AA295">
            <v>0</v>
          </cell>
        </row>
        <row r="296">
          <cell r="A296" t="str">
            <v>0</v>
          </cell>
          <cell r="B296" t="str">
            <v>АЭ0</v>
          </cell>
          <cell r="C296" t="str">
            <v>1.2.3.7</v>
          </cell>
        </row>
        <row r="297">
          <cell r="A297" t="str">
            <v>0</v>
          </cell>
          <cell r="B297" t="str">
            <v>АЭ1</v>
          </cell>
          <cell r="C297" t="str">
            <v>1.2.3.7</v>
          </cell>
        </row>
        <row r="298">
          <cell r="A298" t="str">
            <v>0</v>
          </cell>
          <cell r="B298" t="str">
            <v>АЭ2</v>
          </cell>
          <cell r="C298" t="str">
            <v>1.2.3.7</v>
          </cell>
        </row>
        <row r="299">
          <cell r="A299" t="str">
            <v>0</v>
          </cell>
          <cell r="B299" t="str">
            <v>АЭ3</v>
          </cell>
          <cell r="C299" t="str">
            <v>1.2.3.7</v>
          </cell>
        </row>
        <row r="300">
          <cell r="A300" t="str">
            <v>0</v>
          </cell>
          <cell r="B300" t="str">
            <v>АЭ4</v>
          </cell>
          <cell r="C300" t="str">
            <v>1.2.3.7</v>
          </cell>
        </row>
        <row r="301">
          <cell r="C301" t="str">
            <v>1.2.3.8</v>
          </cell>
          <cell r="D301" t="str">
            <v>«Включение приборов учета в систему сбора и передачи данных, класс напряжения 110 кВ и выше, всего, в том числе:»</v>
          </cell>
          <cell r="E301" t="str">
            <v>*</v>
          </cell>
          <cell r="F301">
            <v>0</v>
          </cell>
          <cell r="G301">
            <v>0</v>
          </cell>
          <cell r="H301">
            <v>0</v>
          </cell>
          <cell r="I301">
            <v>0</v>
          </cell>
          <cell r="J301">
            <v>0</v>
          </cell>
          <cell r="K301">
            <v>0</v>
          </cell>
          <cell r="M301">
            <v>0</v>
          </cell>
          <cell r="N301">
            <v>0</v>
          </cell>
          <cell r="O301">
            <v>0</v>
          </cell>
          <cell r="P301">
            <v>0</v>
          </cell>
          <cell r="Q301">
            <v>0</v>
          </cell>
          <cell r="R301">
            <v>0</v>
          </cell>
          <cell r="S301">
            <v>0</v>
          </cell>
          <cell r="T301">
            <v>0</v>
          </cell>
          <cell r="U301">
            <v>0</v>
          </cell>
          <cell r="V301">
            <v>0</v>
          </cell>
          <cell r="W301">
            <v>0</v>
          </cell>
          <cell r="X301">
            <v>0</v>
          </cell>
          <cell r="Y301">
            <v>0</v>
          </cell>
          <cell r="Z301" t="str">
            <v xml:space="preserve"> </v>
          </cell>
          <cell r="AA301">
            <v>0</v>
          </cell>
        </row>
        <row r="302">
          <cell r="A302" t="str">
            <v>0</v>
          </cell>
          <cell r="B302" t="str">
            <v>АЭ0</v>
          </cell>
          <cell r="C302" t="str">
            <v>1.2.3.8</v>
          </cell>
        </row>
        <row r="303">
          <cell r="A303" t="str">
            <v>0</v>
          </cell>
          <cell r="B303" t="str">
            <v>АЭ1</v>
          </cell>
          <cell r="C303" t="str">
            <v>1.2.3.8</v>
          </cell>
        </row>
        <row r="304">
          <cell r="A304" t="str">
            <v>0</v>
          </cell>
          <cell r="B304" t="str">
            <v>АЭ2</v>
          </cell>
          <cell r="C304" t="str">
            <v>1.2.3.8</v>
          </cell>
        </row>
        <row r="305">
          <cell r="A305" t="str">
            <v>0</v>
          </cell>
          <cell r="B305" t="str">
            <v>АЭ3</v>
          </cell>
          <cell r="C305" t="str">
            <v>1.2.3.8</v>
          </cell>
        </row>
        <row r="306">
          <cell r="A306" t="str">
            <v>0</v>
          </cell>
          <cell r="B306" t="str">
            <v>АЭ4</v>
          </cell>
          <cell r="C306" t="str">
            <v>1.2.3.8</v>
          </cell>
        </row>
        <row r="307">
          <cell r="C307" t="str">
            <v>1.2.4</v>
          </cell>
          <cell r="D307" t="str">
            <v>Реконструкция, модернизация, техническое перевооружение прочих объектов основных средств, всего, в том числе:</v>
          </cell>
          <cell r="E307" t="str">
            <v>**</v>
          </cell>
          <cell r="F307">
            <v>0</v>
          </cell>
          <cell r="G307">
            <v>0</v>
          </cell>
          <cell r="H307">
            <v>0</v>
          </cell>
          <cell r="I307">
            <v>0</v>
          </cell>
          <cell r="J307">
            <v>0</v>
          </cell>
          <cell r="K307">
            <v>975.28765430588226</v>
          </cell>
          <cell r="M307">
            <v>784.78</v>
          </cell>
          <cell r="N307">
            <v>295.21099789411755</v>
          </cell>
          <cell r="O307">
            <v>92.700000000000017</v>
          </cell>
          <cell r="P307">
            <v>11.391749470588232</v>
          </cell>
          <cell r="Q307">
            <v>28.122</v>
          </cell>
          <cell r="R307">
            <v>45.94199184705883</v>
          </cell>
          <cell r="S307">
            <v>20.420999999999999</v>
          </cell>
          <cell r="T307">
            <v>27.023452705882352</v>
          </cell>
          <cell r="U307">
            <v>44.156999999999989</v>
          </cell>
          <cell r="V307">
            <v>210.85380387058822</v>
          </cell>
          <cell r="W307">
            <v>0</v>
          </cell>
          <cell r="X307">
            <v>692.07999999999993</v>
          </cell>
          <cell r="Y307">
            <v>8.3428059764705829</v>
          </cell>
          <cell r="Z307">
            <v>9.8898571402737237E-2</v>
          </cell>
          <cell r="AA307">
            <v>0</v>
          </cell>
        </row>
        <row r="308">
          <cell r="C308" t="str">
            <v>1.2.4.1</v>
          </cell>
          <cell r="D308" t="str">
            <v>Реконструкция прочих объектов основных средств, всего, в том числе:</v>
          </cell>
          <cell r="E308" t="str">
            <v>*</v>
          </cell>
          <cell r="F308">
            <v>0</v>
          </cell>
          <cell r="G308">
            <v>0</v>
          </cell>
          <cell r="H308">
            <v>0</v>
          </cell>
          <cell r="I308">
            <v>0</v>
          </cell>
          <cell r="J308">
            <v>0</v>
          </cell>
          <cell r="K308">
            <v>63.186105764705871</v>
          </cell>
          <cell r="M308">
            <v>41.51</v>
          </cell>
          <cell r="N308">
            <v>29.896743905882342</v>
          </cell>
          <cell r="O308">
            <v>2.4090000000000003</v>
          </cell>
          <cell r="P308">
            <v>1.321083129411764</v>
          </cell>
          <cell r="Q308">
            <v>0.66100000000000003</v>
          </cell>
          <cell r="R308">
            <v>3.079860635294116</v>
          </cell>
          <cell r="S308">
            <v>5.7000000000000009E-2</v>
          </cell>
          <cell r="T308">
            <v>3.5466941176470574</v>
          </cell>
          <cell r="U308">
            <v>1.6910000000000001</v>
          </cell>
          <cell r="V308">
            <v>21.949106023529403</v>
          </cell>
          <cell r="W308">
            <v>0</v>
          </cell>
          <cell r="X308">
            <v>39.100999999999999</v>
          </cell>
          <cell r="Y308">
            <v>-5.538637882352937</v>
          </cell>
          <cell r="Z308">
            <v>-0.69689107183041354</v>
          </cell>
          <cell r="AA308">
            <v>0</v>
          </cell>
        </row>
        <row r="309">
          <cell r="A309" t="str">
            <v>89а_АЭ</v>
          </cell>
          <cell r="B309" t="str">
            <v>АЭ0</v>
          </cell>
          <cell r="C309" t="str">
            <v>1.2.4.1</v>
          </cell>
          <cell r="D309" t="str">
            <v xml:space="preserve"> Реконструкция зданий и сооружений (Административное здание р.п.Благовещенка, ул.Энергетиков д.1, здание гаража Волчихинский район, с.Коминтерн,  БЭС Гараж Литер Д, Д1, ЗРУ ПС №6 «Кокс», гараж Ельцовского РЭС с. Ельцовка (приобретение модульного здания), ПС-Ненинская 110/35/10 кВ Солтонский район, с.Ненинка, ул.Заводская,24, нежилое здание, пр-д Южный,37)</v>
          </cell>
          <cell r="E309" t="str">
            <v>Алтайэнерго</v>
          </cell>
          <cell r="F309" t="str">
            <v>G_89а_АЭ</v>
          </cell>
          <cell r="G309" t="str">
            <v>нд</v>
          </cell>
          <cell r="H309" t="str">
            <v>нд</v>
          </cell>
          <cell r="I309" t="str">
            <v>нд</v>
          </cell>
          <cell r="J309" t="str">
            <v>нд</v>
          </cell>
          <cell r="K309">
            <v>28.843529411764699</v>
          </cell>
          <cell r="L309" t="str">
            <v>нд</v>
          </cell>
          <cell r="M309">
            <v>18.53</v>
          </cell>
          <cell r="N309">
            <v>18.530117882352933</v>
          </cell>
          <cell r="O309">
            <v>0.83100000000000007</v>
          </cell>
          <cell r="P309">
            <v>1.319083129411764</v>
          </cell>
          <cell r="Q309">
            <v>1.7999999999999995E-2</v>
          </cell>
          <cell r="R309">
            <v>3.0778606352941162</v>
          </cell>
          <cell r="S309">
            <v>2.9000000000000005E-2</v>
          </cell>
          <cell r="T309">
            <v>1.5456941176470576</v>
          </cell>
          <cell r="U309">
            <v>0.78400000000000003</v>
          </cell>
          <cell r="V309">
            <v>12.587479999999994</v>
          </cell>
          <cell r="W309">
            <v>0</v>
          </cell>
          <cell r="X309">
            <v>17.699000000000002</v>
          </cell>
          <cell r="Y309">
            <v>-5.1116378823529374</v>
          </cell>
          <cell r="Z309">
            <v>-0.86016310997718526</v>
          </cell>
          <cell r="AA309" t="str">
            <v xml:space="preserve">Неисполнение договорных обязательств подрядной организацией.  </v>
          </cell>
        </row>
        <row r="310">
          <cell r="A310" t="str">
            <v>89б_АЭ</v>
          </cell>
          <cell r="B310" t="str">
            <v>АЭ1</v>
          </cell>
          <cell r="C310" t="str">
            <v>1.2.4.1</v>
          </cell>
          <cell r="D310" t="str">
            <v xml:space="preserve"> Реконструкция зданий и сооружений (ПС 35/10 "Симоновская",  КРУН-10 кВ ПС 35/10 "Топольная" - устройство резервуара для сбора масла в аварийных случаях, здание служебно-производственное с. Хабары, ул. Шукшина д.9, административное здание  литер А, Пригородный РЭС (реконструкция водопровода),здание гаража, г.Змеиногорск, ул.Чернышевского,1, здание монтерского пункта. Краснощековский р-н, с. Куйбышево, пер. Строительный, 13, ПС-16 "Катуньская",ПС-7 110/10 кВ "Романовская", С-32 110/10 кВ "Сидоровская", ПС-46 110/10 кВ "Пригородная"  маслосборником закрытого типа)</v>
          </cell>
          <cell r="E310" t="str">
            <v>Алтайэнерго</v>
          </cell>
          <cell r="F310" t="str">
            <v>G_89б_АЭ</v>
          </cell>
          <cell r="G310" t="str">
            <v>нд</v>
          </cell>
          <cell r="H310" t="str">
            <v>нд</v>
          </cell>
          <cell r="I310" t="str">
            <v>нд</v>
          </cell>
          <cell r="J310" t="str">
            <v>нд</v>
          </cell>
          <cell r="K310">
            <v>13.996693999999998</v>
          </cell>
          <cell r="L310" t="str">
            <v>нд</v>
          </cell>
          <cell r="M310">
            <v>13.33</v>
          </cell>
          <cell r="N310">
            <v>10.30786602352941</v>
          </cell>
          <cell r="O310">
            <v>0.72400000000000009</v>
          </cell>
          <cell r="P310">
            <v>2E-3</v>
          </cell>
          <cell r="Q310">
            <v>0.64300000000000002</v>
          </cell>
          <cell r="R310">
            <v>2E-3</v>
          </cell>
          <cell r="S310">
            <v>1.0999999999999999E-2</v>
          </cell>
          <cell r="T310">
            <v>2</v>
          </cell>
          <cell r="U310">
            <v>7.0000000000000062E-2</v>
          </cell>
          <cell r="V310">
            <v>8.3038660235294088</v>
          </cell>
          <cell r="W310">
            <v>0</v>
          </cell>
          <cell r="X310">
            <v>12.606</v>
          </cell>
          <cell r="Y310">
            <v>-1.2799999999999998</v>
          </cell>
          <cell r="Z310">
            <v>-0.63872255489021945</v>
          </cell>
          <cell r="AA310" t="str">
            <v xml:space="preserve">Неисполнение договорных обязательств подрядной организацией.  </v>
          </cell>
        </row>
        <row r="311">
          <cell r="A311" t="str">
            <v>89в_АЭ</v>
          </cell>
          <cell r="B311" t="str">
            <v>АЭ2</v>
          </cell>
          <cell r="C311" t="str">
            <v>1.2.4.1</v>
          </cell>
          <cell r="D311" t="str">
            <v>Реконструкция зданий и сооружений (Административное здание, литер А, А1,Б г. Барнаул, ул. Кулагина, 16)</v>
          </cell>
          <cell r="E311" t="str">
            <v>Алтайэнерго</v>
          </cell>
          <cell r="F311" t="str">
            <v>G_89в_АЭ</v>
          </cell>
          <cell r="G311" t="str">
            <v>нд</v>
          </cell>
          <cell r="H311" t="str">
            <v>нд</v>
          </cell>
          <cell r="I311" t="str">
            <v>нд</v>
          </cell>
          <cell r="J311" t="str">
            <v>нд</v>
          </cell>
          <cell r="K311">
            <v>10.450588235294116</v>
          </cell>
          <cell r="L311" t="str">
            <v>нд</v>
          </cell>
          <cell r="M311">
            <v>9.65</v>
          </cell>
          <cell r="N311">
            <v>1.0587600000000001</v>
          </cell>
          <cell r="O311">
            <v>0.85399999999999998</v>
          </cell>
          <cell r="P311">
            <v>0</v>
          </cell>
          <cell r="Q311">
            <v>0</v>
          </cell>
          <cell r="R311">
            <v>0</v>
          </cell>
          <cell r="S311">
            <v>1.7000000000000001E-2</v>
          </cell>
          <cell r="T311">
            <v>1E-3</v>
          </cell>
          <cell r="U311">
            <v>0.83699999999999997</v>
          </cell>
          <cell r="V311">
            <v>1.0577600000000003</v>
          </cell>
          <cell r="W311">
            <v>0</v>
          </cell>
          <cell r="X311">
            <v>8.7960000000000012</v>
          </cell>
          <cell r="Y311">
            <v>0.85299999999999998</v>
          </cell>
          <cell r="Z311">
            <v>853</v>
          </cell>
          <cell r="AA311" t="str">
            <v>Досрочное выполнение работ согласно договру подряда.  Изменение учтено в скорректированной ИПР</v>
          </cell>
        </row>
        <row r="312">
          <cell r="A312" t="str">
            <v>90_АЭ</v>
          </cell>
          <cell r="B312" t="str">
            <v>АЭ3</v>
          </cell>
          <cell r="C312" t="str">
            <v>1.2.4.1</v>
          </cell>
          <cell r="D312" t="str">
            <v xml:space="preserve">Реконструкция здания базы СВЭС с установкой гелио-коллекторной установки </v>
          </cell>
          <cell r="E312" t="str">
            <v>Алтайэнерго</v>
          </cell>
          <cell r="F312" t="str">
            <v>G_90_АЭ</v>
          </cell>
          <cell r="G312" t="str">
            <v>нд</v>
          </cell>
          <cell r="H312" t="str">
            <v>нд</v>
          </cell>
          <cell r="I312" t="str">
            <v>нд</v>
          </cell>
          <cell r="J312" t="str">
            <v>нд</v>
          </cell>
          <cell r="K312">
            <v>9.8952941176470581</v>
          </cell>
          <cell r="L312" t="str">
            <v>нд</v>
          </cell>
          <cell r="M312">
            <v>0</v>
          </cell>
          <cell r="N312">
            <v>0</v>
          </cell>
          <cell r="O312">
            <v>0</v>
          </cell>
          <cell r="P312">
            <v>0</v>
          </cell>
          <cell r="Q312">
            <v>0</v>
          </cell>
          <cell r="R312">
            <v>0</v>
          </cell>
          <cell r="S312">
            <v>0</v>
          </cell>
          <cell r="T312">
            <v>0</v>
          </cell>
          <cell r="U312">
            <v>0</v>
          </cell>
          <cell r="V312">
            <v>0</v>
          </cell>
          <cell r="W312">
            <v>0</v>
          </cell>
          <cell r="X312">
            <v>0</v>
          </cell>
          <cell r="Y312">
            <v>0</v>
          </cell>
          <cell r="Z312" t="str">
            <v xml:space="preserve"> </v>
          </cell>
          <cell r="AA312">
            <v>0</v>
          </cell>
        </row>
        <row r="313">
          <cell r="A313" t="str">
            <v>0</v>
          </cell>
          <cell r="B313" t="str">
            <v>АЭ4</v>
          </cell>
          <cell r="C313" t="str">
            <v>1.2.4.1</v>
          </cell>
        </row>
        <row r="314">
          <cell r="A314" t="str">
            <v>0</v>
          </cell>
          <cell r="B314" t="str">
            <v>АЭ5</v>
          </cell>
          <cell r="C314" t="str">
            <v>1.2.4.1</v>
          </cell>
        </row>
        <row r="315">
          <cell r="A315" t="str">
            <v>0</v>
          </cell>
          <cell r="B315" t="str">
            <v>АЭ6</v>
          </cell>
          <cell r="C315" t="str">
            <v>1.2.4.1</v>
          </cell>
        </row>
        <row r="316">
          <cell r="A316" t="str">
            <v>0</v>
          </cell>
          <cell r="B316" t="str">
            <v>АЭ7</v>
          </cell>
          <cell r="C316" t="str">
            <v>1.2.4.1</v>
          </cell>
        </row>
        <row r="317">
          <cell r="A317" t="str">
            <v>0</v>
          </cell>
          <cell r="B317" t="str">
            <v>АЭ8</v>
          </cell>
          <cell r="C317" t="str">
            <v>1.2.4.1</v>
          </cell>
        </row>
        <row r="318">
          <cell r="A318" t="str">
            <v>0</v>
          </cell>
          <cell r="C318" t="str">
            <v>1.2.4.2</v>
          </cell>
          <cell r="D318" t="str">
            <v>Модернизация, техническое перевооружение прочих объектов основных средств, всего, в том числе:</v>
          </cell>
          <cell r="E318" t="str">
            <v>*</v>
          </cell>
          <cell r="F318">
            <v>0</v>
          </cell>
          <cell r="G318">
            <v>0</v>
          </cell>
          <cell r="H318">
            <v>0</v>
          </cell>
          <cell r="I318">
            <v>0</v>
          </cell>
          <cell r="J318">
            <v>0</v>
          </cell>
          <cell r="K318">
            <v>912.10154854117638</v>
          </cell>
          <cell r="M318">
            <v>743.27</v>
          </cell>
          <cell r="N318">
            <v>265.31425398823524</v>
          </cell>
          <cell r="O318">
            <v>90.291000000000011</v>
          </cell>
          <cell r="P318">
            <v>10.070666341176468</v>
          </cell>
          <cell r="Q318">
            <v>27.460999999999999</v>
          </cell>
          <cell r="R318">
            <v>42.862131211764712</v>
          </cell>
          <cell r="S318">
            <v>20.364000000000001</v>
          </cell>
          <cell r="T318">
            <v>23.476758588235295</v>
          </cell>
          <cell r="U318">
            <v>42.465999999999987</v>
          </cell>
          <cell r="V318">
            <v>188.90469784705883</v>
          </cell>
          <cell r="W318">
            <v>0</v>
          </cell>
          <cell r="X318">
            <v>652.97899999999993</v>
          </cell>
          <cell r="Y318">
            <v>13.88144385882352</v>
          </cell>
          <cell r="Z318">
            <v>0.18167156779677882</v>
          </cell>
          <cell r="AA318">
            <v>0</v>
          </cell>
        </row>
        <row r="319">
          <cell r="A319" t="str">
            <v>61а_АЭ</v>
          </cell>
          <cell r="B319" t="str">
            <v>АЭ0</v>
          </cell>
          <cell r="C319" t="str">
            <v>1.2.4.2</v>
          </cell>
          <cell r="D319" t="str">
            <v>Модернизация и реконструкция устройств РЗА и ПА  на ПС: Предгорная, Зелёный Клин, Солтонская, Лаптев-Логовская, Титовская, Тишинская, Златополинская, Зятьковореченская, Шумановская, Корчинская, Костин-Логовская, Панкрушихинская, Сидоровская, Контошинская, Арбузовская, Моховская, Осколковская, Первый Подъём, Приобская, Горняцкая; Кытмановская, Панкрушихинская,Глубоковская, Городская, Береговая, Солонешенская , Смоленская , Михайловская, Орловская , Кулундинская , Благовещенская , Верхчуманская   ,   Завьяловская , Корчинская , Дмитротиовская, Алейская , Приобская , Горняцкая  Петропавловская,Змеиногорская,  Курьинская,  Дальняя,  Набережная,  Усть-Калманская,  Алейская,  Смоленская,  Новотырышенская,  Предгорная,  Гальбштадтская,  Заречная,  КМК, Поспелихинская.</v>
          </cell>
          <cell r="E319" t="str">
            <v>Алтайэнерго</v>
          </cell>
          <cell r="F319" t="str">
            <v>G_61а_АЭ</v>
          </cell>
          <cell r="G319" t="str">
            <v>нд</v>
          </cell>
          <cell r="H319" t="str">
            <v>нд</v>
          </cell>
          <cell r="I319" t="str">
            <v>нд</v>
          </cell>
          <cell r="J319" t="str">
            <v>нд</v>
          </cell>
          <cell r="K319">
            <v>53.139240000000001</v>
          </cell>
          <cell r="L319" t="str">
            <v>нд</v>
          </cell>
          <cell r="M319">
            <v>32.03</v>
          </cell>
          <cell r="N319">
            <v>32.029710588235289</v>
          </cell>
          <cell r="O319">
            <v>15.572999999999999</v>
          </cell>
          <cell r="P319">
            <v>2.1</v>
          </cell>
          <cell r="Q319">
            <v>3.54</v>
          </cell>
          <cell r="R319">
            <v>12.3</v>
          </cell>
          <cell r="S319">
            <v>6.1909999999999989</v>
          </cell>
          <cell r="T319">
            <v>5.865710588235296</v>
          </cell>
          <cell r="U319">
            <v>5.8420000000000005</v>
          </cell>
          <cell r="V319">
            <v>11.763999999999992</v>
          </cell>
          <cell r="W319">
            <v>0</v>
          </cell>
          <cell r="X319">
            <v>16.457000000000001</v>
          </cell>
          <cell r="Y319">
            <v>-4.6927105882352977</v>
          </cell>
          <cell r="Z319">
            <v>-0.23155914359891838</v>
          </cell>
          <cell r="AA319" t="str">
            <v>Неисполнение договорных обязательств подрядчиком</v>
          </cell>
        </row>
        <row r="320">
          <cell r="A320" t="str">
            <v>61г_АЭ</v>
          </cell>
          <cell r="B320" t="str">
            <v>АЭ1</v>
          </cell>
          <cell r="C320" t="str">
            <v>1.2.4.2</v>
          </cell>
          <cell r="D320" t="str">
            <v>Модернизация и реконструкция устройств РЗА и ПА  на  ПС: Мостовая, Половинкинская №90А, Бехтемировская, Соусканихинская, Сростинская, Безрукавская, Краснояровская, Нагорная, Новичихинская, Хлопуновская, Верх-Суетская, Нововознесенская, НС-4П,НС-5, Зятьковская, Новоярковская, Шарчинская, Залесовская, Повалихинская, Смазневская, Безголовская, БМК, Отрадная, Топчихинская, Огнёвская, Суеткинская, Третьяковская, Линёвская , Воеводская , Сосканихинская, Ракитовская , Тишинская , Поспелихинская,    Гальбштадтская  ,   Знаменская , Родинская , Овчинниковская , Черемшанская , Пригородная, Алейская , Третьяковская , Курьинская , Новошипуновская, Новобурановская    , Михайловская.</v>
          </cell>
          <cell r="E320" t="str">
            <v>Алтайэнерго</v>
          </cell>
          <cell r="F320" t="str">
            <v>G_61г_АЭ</v>
          </cell>
          <cell r="G320" t="str">
            <v>нд</v>
          </cell>
          <cell r="H320" t="str">
            <v>нд</v>
          </cell>
          <cell r="I320" t="str">
            <v>нд</v>
          </cell>
          <cell r="J320" t="str">
            <v>нд</v>
          </cell>
          <cell r="K320">
            <v>28.821799999999993</v>
          </cell>
          <cell r="L320" t="str">
            <v>нд</v>
          </cell>
          <cell r="M320">
            <v>28.82</v>
          </cell>
          <cell r="N320">
            <v>1.0881699999999999</v>
          </cell>
          <cell r="O320">
            <v>1E-3</v>
          </cell>
          <cell r="P320">
            <v>0</v>
          </cell>
          <cell r="Q320">
            <v>0</v>
          </cell>
          <cell r="R320">
            <v>0</v>
          </cell>
          <cell r="S320">
            <v>1E-3</v>
          </cell>
          <cell r="T320">
            <v>0</v>
          </cell>
          <cell r="U320">
            <v>0</v>
          </cell>
          <cell r="V320">
            <v>1.0881699999999999</v>
          </cell>
          <cell r="W320">
            <v>0</v>
          </cell>
          <cell r="X320">
            <v>28.818999999999999</v>
          </cell>
          <cell r="Y320">
            <v>1E-3</v>
          </cell>
          <cell r="Z320" t="str">
            <v xml:space="preserve"> </v>
          </cell>
          <cell r="AA320">
            <v>0</v>
          </cell>
        </row>
        <row r="321">
          <cell r="A321" t="str">
            <v>61в_АЭ</v>
          </cell>
          <cell r="B321" t="str">
            <v>АЭ2</v>
          </cell>
          <cell r="C321" t="str">
            <v>1.2.4.2</v>
          </cell>
          <cell r="D321" t="str">
            <v>Модернизация и реконструкция устройств РЗА и ПА на  ПС: Красноорловская, Сибирячихинская, Шульгинская, Ненинская, Соколовская, Тогульская, Дальняя, Коминтерновская, Мичуринская, Подборная, Шадрухинская, Новокулундинская, НС-4, Степновская, Баевская, Романовская, Боровлянская, Санниковская, Цаплинская, Весенняя, Восточная, Ползуново, Сиреневая, Змеиногорская, Колыванская, Саввушинская, Красноорловская , Ненинская , Угловская , Дальняя , Волчихинская , Бурлинская, Хабарская  ,   Леньковская , Мамонтовская , Косихинская , Первомайская , Шелаболихинская, Топчихинская , Змеиногорская, Краснощёковская , Чарышская , Химпром.</v>
          </cell>
          <cell r="E321" t="str">
            <v>Алтайэнерго</v>
          </cell>
          <cell r="F321" t="str">
            <v>G_61в_АЭ</v>
          </cell>
          <cell r="G321" t="str">
            <v>нд</v>
          </cell>
          <cell r="H321" t="str">
            <v>нд</v>
          </cell>
          <cell r="I321" t="str">
            <v>нд</v>
          </cell>
          <cell r="J321" t="str">
            <v>нд</v>
          </cell>
          <cell r="K321">
            <v>39.055303599999988</v>
          </cell>
          <cell r="L321" t="str">
            <v>нд</v>
          </cell>
          <cell r="M321">
            <v>39.03</v>
          </cell>
          <cell r="N321">
            <v>1.3876811764705881</v>
          </cell>
          <cell r="O321">
            <v>0</v>
          </cell>
          <cell r="P321">
            <v>0.69384058823529404</v>
          </cell>
          <cell r="Q321">
            <v>0</v>
          </cell>
          <cell r="R321">
            <v>0.69384058823529404</v>
          </cell>
          <cell r="S321">
            <v>0</v>
          </cell>
          <cell r="T321">
            <v>0</v>
          </cell>
          <cell r="U321">
            <v>0</v>
          </cell>
          <cell r="V321">
            <v>0</v>
          </cell>
          <cell r="W321">
            <v>0</v>
          </cell>
          <cell r="X321">
            <v>39.03</v>
          </cell>
          <cell r="Y321">
            <v>-1.3876811764705881</v>
          </cell>
          <cell r="Z321">
            <v>-1</v>
          </cell>
          <cell r="AA321" t="str">
            <v>КЗ  за выполненые работы была погашена в более ранние сроки, чем планировалось (в 2016 году).  Изменение учтено в скорректированной ИПР</v>
          </cell>
        </row>
        <row r="322">
          <cell r="A322" t="str">
            <v>61б_АЭ</v>
          </cell>
          <cell r="B322" t="str">
            <v>АЭ3</v>
          </cell>
          <cell r="C322" t="str">
            <v>1.2.4.2</v>
          </cell>
          <cell r="D322" t="str">
            <v>Модернизация и реконструкция устройств РЗА и ПА на ПС: Верх-Ануйская, Курортная, ГПП-4, Луговская, Новая, Белоглазовская, Востровская, Николаевская, РМЗ, Каипская, Новосельская, Разумовская, Устьянская, Мамонтовская, Озерновская, чапаевская, База СВЭС, Ларичихинская, Оросительная-3, Западная, Калманская, Усть-Пристанская, Юбилейная, Золотушинская, Курьинская, Куйбышевская, Смоленская , Новичихинская , Гальбштадтская , Хабарская , Кулундинская , Северская , Ново-Полтавская , Благовещенская ,   Завьяловская , Корчинская , Косихинская , Павловская , Топчихинская , Осколковская , Курьинская , Новошипуновская,  Усть-Калманская , Алейская.</v>
          </cell>
          <cell r="E322" t="str">
            <v>Алтайэнерго</v>
          </cell>
          <cell r="F322" t="str">
            <v>G_61б_АЭ</v>
          </cell>
          <cell r="G322" t="str">
            <v>нд</v>
          </cell>
          <cell r="H322" t="str">
            <v>нд</v>
          </cell>
          <cell r="I322" t="str">
            <v>нд</v>
          </cell>
          <cell r="J322" t="str">
            <v>нд</v>
          </cell>
          <cell r="K322">
            <v>54.643529411764703</v>
          </cell>
          <cell r="L322" t="str">
            <v>нд</v>
          </cell>
          <cell r="M322">
            <v>51.19</v>
          </cell>
          <cell r="N322">
            <v>25.628043999999999</v>
          </cell>
          <cell r="O322">
            <v>0.246</v>
          </cell>
          <cell r="P322">
            <v>0.03</v>
          </cell>
          <cell r="Q322">
            <v>0</v>
          </cell>
          <cell r="R322">
            <v>0.03</v>
          </cell>
          <cell r="S322">
            <v>3.7999999999999999E-2</v>
          </cell>
          <cell r="T322">
            <v>0.1</v>
          </cell>
          <cell r="U322">
            <v>0.20799999999999999</v>
          </cell>
          <cell r="V322">
            <v>25.468043999999995</v>
          </cell>
          <cell r="W322">
            <v>0</v>
          </cell>
          <cell r="X322">
            <v>50.943999999999996</v>
          </cell>
          <cell r="Y322">
            <v>8.5999999999999993E-2</v>
          </cell>
          <cell r="Z322">
            <v>0.53749999999999998</v>
          </cell>
          <cell r="AA322" t="str">
            <v>Неисполнение договорных обязательств подрядчиком</v>
          </cell>
        </row>
        <row r="323">
          <cell r="A323" t="str">
            <v>62б_АЭ</v>
          </cell>
          <cell r="B323" t="str">
            <v>АЭ4</v>
          </cell>
          <cell r="C323" t="str">
            <v>1.2.4.2</v>
          </cell>
          <cell r="D323" t="str">
            <v xml:space="preserve">Создание системы специальной автоматики отключения нагрузки САОН (ИУ САОН: ПС-110 кВ Сиреневая,  ПС-35 кВ Юбилейная;  Установка канальной аппаратуры для приема команд САОН и организации каналов ММОИ, мультиплексор:  ПС-110 кВ Сиреневая,  ПС-35 кВ Юбилейная, ПС-110 кВ Западная, ПС-110 кВ Юго-Западная
) </v>
          </cell>
          <cell r="E323" t="str">
            <v>Алтайэнерго</v>
          </cell>
          <cell r="F323" t="str">
            <v>G_62б_АЭ</v>
          </cell>
          <cell r="G323" t="str">
            <v>нд</v>
          </cell>
          <cell r="H323" t="str">
            <v>нд</v>
          </cell>
          <cell r="I323" t="str">
            <v>нд</v>
          </cell>
          <cell r="J323" t="str">
            <v>нд</v>
          </cell>
          <cell r="K323">
            <v>38.383529411764698</v>
          </cell>
          <cell r="L323" t="str">
            <v>нд</v>
          </cell>
          <cell r="M323">
            <v>37.64</v>
          </cell>
          <cell r="N323">
            <v>0</v>
          </cell>
          <cell r="O323">
            <v>0</v>
          </cell>
          <cell r="P323">
            <v>0</v>
          </cell>
          <cell r="Q323">
            <v>0</v>
          </cell>
          <cell r="R323">
            <v>0</v>
          </cell>
          <cell r="S323">
            <v>0</v>
          </cell>
          <cell r="T323">
            <v>0</v>
          </cell>
          <cell r="U323">
            <v>0</v>
          </cell>
          <cell r="V323">
            <v>0</v>
          </cell>
          <cell r="W323">
            <v>0</v>
          </cell>
          <cell r="X323">
            <v>37.64</v>
          </cell>
          <cell r="Y323">
            <v>0</v>
          </cell>
          <cell r="Z323" t="str">
            <v xml:space="preserve"> </v>
          </cell>
          <cell r="AA323">
            <v>0</v>
          </cell>
        </row>
        <row r="324">
          <cell r="A324" t="str">
            <v>62в_АЭ</v>
          </cell>
          <cell r="B324" t="str">
            <v>АЭ5</v>
          </cell>
          <cell r="C324" t="str">
            <v>1.2.4.2</v>
          </cell>
          <cell r="D324" t="str">
            <v xml:space="preserve">Создание системы специальной автоматики отключения нагрузки САОН (ИУ САОН: ПС-110 кВ Смоленская, ПС110 кВ Корчинская, ПС-110 кВАлейская;  Установка канальной аппаратуры для приема команд САОН и организации каналов ММОИ, мультиплексор: ПС110 кВ Корчинская, ПС-110 кВАлейская, ПС 110 кВ Гоньба, ПС 110 кВ Новая, ПС 110 кВ Заречная ) </v>
          </cell>
          <cell r="E324" t="str">
            <v>Алтайэнерго</v>
          </cell>
          <cell r="F324" t="str">
            <v>G_62в_АЭ</v>
          </cell>
          <cell r="G324" t="str">
            <v>нд</v>
          </cell>
          <cell r="H324" t="str">
            <v>нд</v>
          </cell>
          <cell r="I324" t="str">
            <v>нд</v>
          </cell>
          <cell r="J324" t="str">
            <v>нд</v>
          </cell>
          <cell r="K324">
            <v>29.309411764705882</v>
          </cell>
          <cell r="L324" t="str">
            <v>нд</v>
          </cell>
          <cell r="M324">
            <v>24.7</v>
          </cell>
          <cell r="N324">
            <v>0</v>
          </cell>
          <cell r="O324">
            <v>0</v>
          </cell>
          <cell r="P324">
            <v>0</v>
          </cell>
          <cell r="Q324">
            <v>0</v>
          </cell>
          <cell r="R324">
            <v>0</v>
          </cell>
          <cell r="S324">
            <v>0</v>
          </cell>
          <cell r="T324">
            <v>0</v>
          </cell>
          <cell r="U324">
            <v>0</v>
          </cell>
          <cell r="V324">
            <v>0</v>
          </cell>
          <cell r="W324">
            <v>0</v>
          </cell>
          <cell r="X324">
            <v>24.7</v>
          </cell>
          <cell r="Y324">
            <v>0</v>
          </cell>
          <cell r="Z324" t="str">
            <v xml:space="preserve"> </v>
          </cell>
          <cell r="AA324">
            <v>0</v>
          </cell>
        </row>
        <row r="325">
          <cell r="A325" t="str">
            <v>62а_АЭ</v>
          </cell>
          <cell r="B325" t="str">
            <v>АЭ6</v>
          </cell>
          <cell r="C325" t="str">
            <v>1.2.4.2</v>
          </cell>
          <cell r="D325" t="str">
            <v xml:space="preserve">Создание системы специальной автоматики отключения нагрузки САОН (ИУ САОН: ПС-110 кВ Гоньба, ПС-110 кВ ГПП-4, ПС-110 кВ Юго-Западная, ПС-110 кВ Западная;  Установка канальной аппаратуры для приема команд САОН и организации каналов ММОИ, мультиплексор -  ПС-110 кВ ГПП-4) </v>
          </cell>
          <cell r="E325" t="str">
            <v>Алтайэнерго</v>
          </cell>
          <cell r="F325" t="str">
            <v>G_62а_АЭ</v>
          </cell>
          <cell r="G325" t="str">
            <v>нд</v>
          </cell>
          <cell r="H325" t="str">
            <v>нд</v>
          </cell>
          <cell r="I325" t="str">
            <v>нд</v>
          </cell>
          <cell r="J325" t="str">
            <v>нд</v>
          </cell>
          <cell r="K325">
            <v>44.61958823529411</v>
          </cell>
          <cell r="L325" t="str">
            <v>нд</v>
          </cell>
          <cell r="M325">
            <v>38.299999999999997</v>
          </cell>
          <cell r="N325">
            <v>23.334769764705879</v>
          </cell>
          <cell r="O325">
            <v>29.738</v>
          </cell>
          <cell r="P325">
            <v>2.3756658823529402</v>
          </cell>
          <cell r="Q325">
            <v>3.657</v>
          </cell>
          <cell r="R325">
            <v>6.8659938823529423</v>
          </cell>
          <cell r="S325">
            <v>0.90000000000000036</v>
          </cell>
          <cell r="T325">
            <v>0.2</v>
          </cell>
          <cell r="U325">
            <v>25.180999999999997</v>
          </cell>
          <cell r="V325">
            <v>13.893109999999997</v>
          </cell>
          <cell r="W325">
            <v>0</v>
          </cell>
          <cell r="X325">
            <v>8.5619999999999976</v>
          </cell>
          <cell r="Y325">
            <v>20.296340235294117</v>
          </cell>
          <cell r="Z325">
            <v>2.1496580835463277</v>
          </cell>
          <cell r="AA325" t="str">
            <v>Поздние сроки предоставления актов выполненных работ</v>
          </cell>
        </row>
        <row r="326">
          <cell r="A326" t="str">
            <v>65а_АЭ</v>
          </cell>
          <cell r="B326" t="str">
            <v>АЭ7</v>
          </cell>
          <cell r="C326" t="str">
            <v>1.2.4.2</v>
          </cell>
          <cell r="D326" t="str">
            <v>Модернизация систем телемеханики на подстанциях 110-35кВ  (ПС Горняцкая, ПС Западная, ПС Приобская, ПС Шелаболихинская, ПС Усть-Пристанская, ПС Гоньба, ПС Тюменцевская, ПС Панкрушихинская)</v>
          </cell>
          <cell r="E326" t="str">
            <v>Алтайэнерго</v>
          </cell>
          <cell r="F326" t="str">
            <v>G_65а_АЭ</v>
          </cell>
          <cell r="G326" t="str">
            <v>нд</v>
          </cell>
          <cell r="H326" t="str">
            <v>нд</v>
          </cell>
          <cell r="I326" t="str">
            <v>нд</v>
          </cell>
          <cell r="J326" t="str">
            <v>нд</v>
          </cell>
          <cell r="K326">
            <v>30.089411764705883</v>
          </cell>
          <cell r="L326" t="str">
            <v>нд</v>
          </cell>
          <cell r="M326">
            <v>0</v>
          </cell>
          <cell r="N326">
            <v>0</v>
          </cell>
          <cell r="O326">
            <v>0.79800000000000004</v>
          </cell>
          <cell r="P326">
            <v>0</v>
          </cell>
          <cell r="Q326">
            <v>0</v>
          </cell>
          <cell r="R326">
            <v>0</v>
          </cell>
          <cell r="S326">
            <v>0</v>
          </cell>
          <cell r="T326">
            <v>0</v>
          </cell>
          <cell r="U326">
            <v>0.79800000000000004</v>
          </cell>
          <cell r="V326">
            <v>0</v>
          </cell>
          <cell r="W326">
            <v>0</v>
          </cell>
          <cell r="X326">
            <v>-0.79800000000000004</v>
          </cell>
          <cell r="Y326">
            <v>0.79800000000000004</v>
          </cell>
          <cell r="Z326" t="str">
            <v xml:space="preserve"> </v>
          </cell>
          <cell r="AA326" t="str">
            <v>Выполнение работ в более ранние, чем было запланировано, сроки.</v>
          </cell>
        </row>
        <row r="327">
          <cell r="A327" t="str">
            <v>65в_АЭ</v>
          </cell>
          <cell r="B327" t="str">
            <v>АЭ8</v>
          </cell>
          <cell r="C327" t="str">
            <v>1.2.4.2</v>
          </cell>
          <cell r="D327" t="str">
            <v>Модернизация систем телемеханики на подстанциях 110-35кВ  (ПС Гальбштадская, ПС Крутихинская)</v>
          </cell>
          <cell r="E327" t="str">
            <v>Алтайэнерго</v>
          </cell>
          <cell r="F327" t="str">
            <v>G_65в_АЭ</v>
          </cell>
          <cell r="G327" t="str">
            <v>нд</v>
          </cell>
          <cell r="H327" t="str">
            <v>нд</v>
          </cell>
          <cell r="I327" t="str">
            <v>нд</v>
          </cell>
          <cell r="J327" t="str">
            <v>нд</v>
          </cell>
          <cell r="K327">
            <v>10.41114</v>
          </cell>
          <cell r="L327" t="str">
            <v>нд</v>
          </cell>
          <cell r="M327">
            <v>10.41</v>
          </cell>
          <cell r="N327">
            <v>0.99993999999999994</v>
          </cell>
          <cell r="O327">
            <v>2.7E-2</v>
          </cell>
          <cell r="P327">
            <v>0</v>
          </cell>
          <cell r="Q327">
            <v>0</v>
          </cell>
          <cell r="R327">
            <v>0</v>
          </cell>
          <cell r="S327">
            <v>2.3E-2</v>
          </cell>
          <cell r="T327">
            <v>0</v>
          </cell>
          <cell r="U327">
            <v>4.0000000000000001E-3</v>
          </cell>
          <cell r="V327">
            <v>0.99993999999999994</v>
          </cell>
          <cell r="W327">
            <v>0</v>
          </cell>
          <cell r="X327">
            <v>10.383000000000001</v>
          </cell>
          <cell r="Y327">
            <v>2.7E-2</v>
          </cell>
          <cell r="Z327" t="str">
            <v xml:space="preserve"> </v>
          </cell>
          <cell r="AA327" t="str">
            <v>Выполнение работ в более ранние, чем было запланировано, сроки.</v>
          </cell>
        </row>
        <row r="328">
          <cell r="A328" t="str">
            <v>65б_АЭ</v>
          </cell>
          <cell r="B328" t="str">
            <v>АЭ9</v>
          </cell>
          <cell r="C328" t="str">
            <v>1.2.4.2</v>
          </cell>
          <cell r="D328" t="str">
            <v>Модернизация систем телемеханики на подстанциях 110-35кВ  (ПС Юго-Западная,  ПС Дмитротитовская, ПС БМК, ПС Восточная, ПС Комсомольская, ПС Сиреневая,  ПС Романовская, ПС Обская, ПС Камень-2)</v>
          </cell>
          <cell r="E328" t="str">
            <v>Алтайэнерго</v>
          </cell>
          <cell r="F328" t="str">
            <v>G_65б_АЭ</v>
          </cell>
          <cell r="G328" t="str">
            <v>нд</v>
          </cell>
          <cell r="H328" t="str">
            <v>нд</v>
          </cell>
          <cell r="I328" t="str">
            <v>нд</v>
          </cell>
          <cell r="J328" t="str">
            <v>нд</v>
          </cell>
          <cell r="K328">
            <v>32.327058823529413</v>
          </cell>
          <cell r="L328" t="str">
            <v>нд</v>
          </cell>
          <cell r="M328">
            <v>31.35</v>
          </cell>
          <cell r="N328">
            <v>31.351033882352937</v>
          </cell>
          <cell r="O328">
            <v>8.5999999999999993E-2</v>
          </cell>
          <cell r="P328">
            <v>3.0000000000000001E-3</v>
          </cell>
          <cell r="Q328">
            <v>3.0000000000000001E-3</v>
          </cell>
          <cell r="R328">
            <v>3.0000000000000001E-3</v>
          </cell>
          <cell r="S328">
            <v>3.6999999999999998E-2</v>
          </cell>
          <cell r="T328">
            <v>7.3</v>
          </cell>
          <cell r="U328">
            <v>4.5999999999999999E-2</v>
          </cell>
          <cell r="V328">
            <v>24.045033882352936</v>
          </cell>
          <cell r="W328">
            <v>0</v>
          </cell>
          <cell r="X328">
            <v>31.264000000000003</v>
          </cell>
          <cell r="Y328">
            <v>-7.22</v>
          </cell>
          <cell r="Z328">
            <v>-0.98822885299753627</v>
          </cell>
          <cell r="AA328" t="str">
            <v>Не заключен договор поставки в связи с длительностью ТЗП</v>
          </cell>
        </row>
        <row r="329">
          <cell r="A329" t="str">
            <v>66_АЭ</v>
          </cell>
          <cell r="B329" t="str">
            <v>АЭ10</v>
          </cell>
          <cell r="C329" t="str">
            <v>1.2.4.2</v>
          </cell>
          <cell r="D329" t="str">
            <v>Модернизация рабочих мест диспетчеров на диспетчерских пунктах ОДГ РЭС (Алейский, Алтайский , Бийский , Благовещенский , Волчихинский ,Горняцкий , Городской , Ельцовский , Завьяловский , Заринский , Змеиногорский , Зональный , Каменский , Ключевской ,  Красногорский , Кулундинский , Курьинский , Кытмановский , Павловский , Первомайский , Петропавловский , Поспелихинский , Пригородный , Ребрихинский , Родинский, Романовский , Рубцовский , Славгородский , Смоленский, Советский, Солтонский , Тальменский , Топчихинский , Троицкий , Тюменцевский , Угловский , Усть-Калманский , Хабарский , Целинный , Чарышский  , Шипуновский )</v>
          </cell>
          <cell r="E329" t="str">
            <v>Алтайэнерго</v>
          </cell>
          <cell r="F329" t="str">
            <v>F_66_АЭ</v>
          </cell>
          <cell r="G329" t="str">
            <v>нд</v>
          </cell>
          <cell r="H329" t="str">
            <v>нд</v>
          </cell>
          <cell r="I329" t="str">
            <v>нд</v>
          </cell>
          <cell r="J329" t="str">
            <v>нд</v>
          </cell>
          <cell r="K329">
            <v>13.2567048</v>
          </cell>
          <cell r="L329" t="str">
            <v>нд</v>
          </cell>
          <cell r="M329">
            <v>0</v>
          </cell>
          <cell r="N329">
            <v>2.7435294117594822E-4</v>
          </cell>
          <cell r="O329">
            <v>3.7</v>
          </cell>
          <cell r="P329">
            <v>0</v>
          </cell>
          <cell r="Q329">
            <v>2.923</v>
          </cell>
          <cell r="R329">
            <v>0</v>
          </cell>
          <cell r="S329">
            <v>0.121</v>
          </cell>
          <cell r="T329">
            <v>0</v>
          </cell>
          <cell r="U329">
            <v>0.65600000000000014</v>
          </cell>
          <cell r="V329">
            <v>2.7435294117594822E-4</v>
          </cell>
          <cell r="W329">
            <v>0</v>
          </cell>
          <cell r="X329">
            <v>-3.7</v>
          </cell>
          <cell r="Y329">
            <v>3.7</v>
          </cell>
          <cell r="Z329" t="str">
            <v xml:space="preserve"> </v>
          </cell>
          <cell r="AA329" t="str">
            <v>В связи с поздними сроками поставки оборудования, работы в 2016 году не были выполнены в полном объеме, в связи с чем были перенесены на 2017 год. Изменение учтено в скорректированной ИПР</v>
          </cell>
        </row>
        <row r="330">
          <cell r="A330" t="str">
            <v>100Щ_АЭ</v>
          </cell>
          <cell r="B330" t="str">
            <v>АЭ11</v>
          </cell>
          <cell r="C330" t="str">
            <v>1.2.4.2</v>
          </cell>
          <cell r="D330" t="str">
            <v>ИА МРСК Покупка комплекта модернизация системы коллективного отображения информации для центра управления сетями (Центр управления сетями  филиала)</v>
          </cell>
          <cell r="E330" t="str">
            <v>Алтайэнерго</v>
          </cell>
          <cell r="F330" t="str">
            <v>F_100Щ_АЭ</v>
          </cell>
          <cell r="G330" t="str">
            <v>нд</v>
          </cell>
          <cell r="H330" t="str">
            <v>нд</v>
          </cell>
          <cell r="I330" t="str">
            <v>нд</v>
          </cell>
          <cell r="J330" t="str">
            <v>нд</v>
          </cell>
          <cell r="K330">
            <v>13.99916</v>
          </cell>
          <cell r="L330" t="str">
            <v>нд</v>
          </cell>
          <cell r="M330">
            <v>6</v>
          </cell>
          <cell r="N330">
            <v>5.9991599999999998</v>
          </cell>
          <cell r="O330">
            <v>7.9039999999999999</v>
          </cell>
          <cell r="P330">
            <v>1.2</v>
          </cell>
          <cell r="Q330">
            <v>0</v>
          </cell>
          <cell r="R330">
            <v>4.7991599999999996</v>
          </cell>
          <cell r="S330">
            <v>7.9039999999999999</v>
          </cell>
          <cell r="T330">
            <v>0</v>
          </cell>
          <cell r="U330">
            <v>0</v>
          </cell>
          <cell r="V330">
            <v>0</v>
          </cell>
          <cell r="W330">
            <v>0</v>
          </cell>
          <cell r="X330">
            <v>-1.9039999999999999</v>
          </cell>
          <cell r="Y330">
            <v>1.9048400000000001</v>
          </cell>
          <cell r="Z330">
            <v>0.31751778582334861</v>
          </cell>
          <cell r="AA330" t="str">
            <v>Погашение КЗ за поставленное в 2016 году оборудование. Изменение учтено в скорректированной ИПР</v>
          </cell>
        </row>
        <row r="331">
          <cell r="A331" t="str">
            <v>67_АЭ</v>
          </cell>
          <cell r="B331" t="str">
            <v>АЭ12</v>
          </cell>
          <cell r="C331" t="str">
            <v>1.2.4.2</v>
          </cell>
          <cell r="D331" t="str">
            <v>Создание  инженерных систем серверых в ИА и ПО с модернизацией системы бесперебойного гарантированного электроснабжения СДТУ в ИА</v>
          </cell>
          <cell r="E331" t="str">
            <v>Алтайэнерго</v>
          </cell>
          <cell r="F331" t="str">
            <v>F_67_АЭ</v>
          </cell>
          <cell r="G331" t="str">
            <v>нд</v>
          </cell>
          <cell r="H331" t="str">
            <v>нд</v>
          </cell>
          <cell r="I331" t="str">
            <v>нд</v>
          </cell>
          <cell r="J331" t="str">
            <v>нд</v>
          </cell>
          <cell r="K331">
            <v>11.791</v>
          </cell>
          <cell r="L331" t="str">
            <v>нд</v>
          </cell>
          <cell r="M331">
            <v>0</v>
          </cell>
          <cell r="N331">
            <v>1.2705882352914699E-6</v>
          </cell>
          <cell r="O331">
            <v>0</v>
          </cell>
          <cell r="P331">
            <v>0</v>
          </cell>
          <cell r="Q331">
            <v>0</v>
          </cell>
          <cell r="R331">
            <v>0</v>
          </cell>
          <cell r="S331">
            <v>0</v>
          </cell>
          <cell r="T331">
            <v>0</v>
          </cell>
          <cell r="U331">
            <v>0</v>
          </cell>
          <cell r="V331">
            <v>1.2705882352914699E-6</v>
          </cell>
          <cell r="W331">
            <v>0</v>
          </cell>
          <cell r="X331">
            <v>0</v>
          </cell>
          <cell r="Y331">
            <v>0</v>
          </cell>
          <cell r="Z331" t="str">
            <v xml:space="preserve"> </v>
          </cell>
          <cell r="AA331">
            <v>0</v>
          </cell>
        </row>
        <row r="332">
          <cell r="A332" t="str">
            <v>72а_АЭ</v>
          </cell>
          <cell r="B332" t="str">
            <v>АЭ13</v>
          </cell>
          <cell r="C332" t="str">
            <v>1.2.4.2</v>
          </cell>
          <cell r="D332" t="str">
            <v>Создание диспетчерской и технологической сети радиосвязи на базе цифрового оборудования (Система радиосвязи ПО БЭС, Алтайского РЭС,  Быстроистокского РЭС,  Куяганского УЭС, Петропавловского РЭС, Смоленского РЭС,  Советского РЭС,  Солонешенского УЭС )</v>
          </cell>
          <cell r="E332" t="str">
            <v>Алтайэнерго</v>
          </cell>
          <cell r="F332" t="str">
            <v>G_72а_АЭ</v>
          </cell>
          <cell r="G332" t="str">
            <v>нд</v>
          </cell>
          <cell r="H332" t="str">
            <v>нд</v>
          </cell>
          <cell r="I332" t="str">
            <v>нд</v>
          </cell>
          <cell r="J332" t="str">
            <v>нд</v>
          </cell>
          <cell r="K332">
            <v>20.022352941176468</v>
          </cell>
          <cell r="L332" t="str">
            <v>нд</v>
          </cell>
          <cell r="M332">
            <v>8.31</v>
          </cell>
          <cell r="N332">
            <v>8.3117471764705915</v>
          </cell>
          <cell r="O332">
            <v>20.042999999999999</v>
          </cell>
          <cell r="P332">
            <v>1.5917611999999997</v>
          </cell>
          <cell r="Q332">
            <v>10.93</v>
          </cell>
          <cell r="R332">
            <v>6.1317859764705913</v>
          </cell>
          <cell r="S332">
            <v>4.4510000000000005</v>
          </cell>
          <cell r="T332">
            <v>0</v>
          </cell>
          <cell r="U332">
            <v>4.6619999999999999</v>
          </cell>
          <cell r="V332">
            <v>0.5882000000000005</v>
          </cell>
          <cell r="W332">
            <v>0</v>
          </cell>
          <cell r="X332">
            <v>-11.732999999999999</v>
          </cell>
          <cell r="Y332">
            <v>12.319452823529407</v>
          </cell>
          <cell r="Z332">
            <v>1.5950511522814306</v>
          </cell>
          <cell r="AA332" t="str">
            <v>Работы завершены 30.12.2016, в связи с чем финансирование в 2016 году не было выполнено. Изменение учтено в скорректированной ИПР</v>
          </cell>
        </row>
        <row r="333">
          <cell r="A333" t="str">
            <v>72б_АЭ</v>
          </cell>
          <cell r="B333" t="str">
            <v>АЭ14</v>
          </cell>
          <cell r="C333" t="str">
            <v>1.2.4.2</v>
          </cell>
          <cell r="D333" t="str">
            <v>Создание диспетчерской и технологической сети радиосвязи на базе цифрового оборудования (Система радиосвязи ПО ВЭС:  Бийского РЭС, Воеводского УЭС,  Ельцовского РЭС, Зонального РЭС, Красногорского РЭС,  Солтонского РЭС,  Тогульского УЭС,  Целинного РЭС )</v>
          </cell>
          <cell r="E333" t="str">
            <v>Алтайэнерго</v>
          </cell>
          <cell r="F333" t="str">
            <v>G_72б_АЭ</v>
          </cell>
          <cell r="G333" t="str">
            <v>нд</v>
          </cell>
          <cell r="H333" t="str">
            <v>нд</v>
          </cell>
          <cell r="I333" t="str">
            <v>нд</v>
          </cell>
          <cell r="J333" t="str">
            <v>нд</v>
          </cell>
          <cell r="K333">
            <v>21.337647058823528</v>
          </cell>
          <cell r="L333" t="str">
            <v>нд</v>
          </cell>
          <cell r="M333">
            <v>21.18</v>
          </cell>
          <cell r="N333">
            <v>16.719199999999997</v>
          </cell>
          <cell r="O333">
            <v>1.9179999999999999</v>
          </cell>
          <cell r="P333">
            <v>3.0000000000000001E-3</v>
          </cell>
          <cell r="Q333">
            <v>1.819</v>
          </cell>
          <cell r="R333">
            <v>3.0000000000000001E-3</v>
          </cell>
          <cell r="S333">
            <v>5.8000000000000003E-2</v>
          </cell>
          <cell r="T333">
            <v>3.0000000000000001E-3</v>
          </cell>
          <cell r="U333">
            <v>4.0999999999999981E-2</v>
          </cell>
          <cell r="V333">
            <v>16.710199999999997</v>
          </cell>
          <cell r="W333">
            <v>0</v>
          </cell>
          <cell r="X333">
            <v>19.262</v>
          </cell>
          <cell r="Y333">
            <v>1.9090000000000003</v>
          </cell>
          <cell r="Z333">
            <v>212.11111111111111</v>
          </cell>
          <cell r="AA333" t="str">
            <v>Работы завершены 30.12.2016, в связи с чем финансирование в 2016 году не было выполнено. Изменение учтено в скорректированной ИПР</v>
          </cell>
        </row>
        <row r="334">
          <cell r="A334" t="str">
            <v>72в_АЭ</v>
          </cell>
          <cell r="B334" t="str">
            <v>АЭ15</v>
          </cell>
          <cell r="C334" t="str">
            <v>1.2.4.2</v>
          </cell>
          <cell r="D334" t="str">
            <v>Создание диспетчерской и технологической сети радиосвязи на базе цифрового оборудования (Система радиосвязи : ПО СВЭС,Залесовского УЭС,  Заринского РЭС,  Косихинского РЭС,  Кытмановского РЭС,  Первомайского РЭС, Тальменского  РЭС,  Троицкого УЭС)</v>
          </cell>
          <cell r="E334" t="str">
            <v>Алтайэнерго</v>
          </cell>
          <cell r="F334" t="str">
            <v>G_72в_АЭ</v>
          </cell>
          <cell r="G334" t="str">
            <v>нд</v>
          </cell>
          <cell r="H334" t="str">
            <v>нд</v>
          </cell>
          <cell r="I334" t="str">
            <v>нд</v>
          </cell>
          <cell r="J334" t="str">
            <v>нд</v>
          </cell>
          <cell r="K334">
            <v>22.68470588235294</v>
          </cell>
          <cell r="L334" t="str">
            <v>нд</v>
          </cell>
          <cell r="M334">
            <v>22.47</v>
          </cell>
          <cell r="N334">
            <v>0</v>
          </cell>
          <cell r="O334">
            <v>0</v>
          </cell>
          <cell r="P334">
            <v>0</v>
          </cell>
          <cell r="Q334">
            <v>0</v>
          </cell>
          <cell r="R334">
            <v>0</v>
          </cell>
          <cell r="S334">
            <v>0</v>
          </cell>
          <cell r="T334">
            <v>0</v>
          </cell>
          <cell r="U334">
            <v>0</v>
          </cell>
          <cell r="V334">
            <v>0</v>
          </cell>
          <cell r="W334">
            <v>0</v>
          </cell>
          <cell r="X334">
            <v>22.47</v>
          </cell>
          <cell r="Y334">
            <v>0</v>
          </cell>
          <cell r="Z334" t="str">
            <v xml:space="preserve"> </v>
          </cell>
          <cell r="AA334">
            <v>0</v>
          </cell>
        </row>
        <row r="335">
          <cell r="A335" t="str">
            <v>72г_АЭ</v>
          </cell>
          <cell r="B335" t="str">
            <v>АЭ16</v>
          </cell>
          <cell r="C335" t="str">
            <v>1.2.4.2</v>
          </cell>
          <cell r="D335" t="str">
            <v>Создание диспетчерской и технологической сети радиосвязи на базе цифрового оборудования (Система радиосвязи ПО ЦЭС,   Алейского РЭС, Городского РЭС,  Калманского УЭС,  Павловского РЭС, Пригородного РЭС, Топчихинского РЭС,   Ребрихинского РЭС, Усть-Пристанского УЭС,   Шелаболихинского УЭС, ПО ЮЭС,  Горняцкого РЭС,  Змеиногорского РЭС, Краснощековского УЭС, Курьинского РЭС,  Октябрьского УЭС,Усть-Калманского РЭС,  Чарышского РЭС)</v>
          </cell>
          <cell r="E335" t="str">
            <v>Алтайэнерго</v>
          </cell>
          <cell r="F335" t="str">
            <v>G_72г_АЭ</v>
          </cell>
          <cell r="G335" t="str">
            <v>нд</v>
          </cell>
          <cell r="H335" t="str">
            <v>нд</v>
          </cell>
          <cell r="I335" t="str">
            <v>нд</v>
          </cell>
          <cell r="J335" t="str">
            <v>нд</v>
          </cell>
          <cell r="K335">
            <v>40.378823529411768</v>
          </cell>
          <cell r="L335" t="str">
            <v>нд</v>
          </cell>
          <cell r="M335">
            <v>40</v>
          </cell>
          <cell r="N335">
            <v>0</v>
          </cell>
          <cell r="O335">
            <v>0</v>
          </cell>
          <cell r="P335">
            <v>0</v>
          </cell>
          <cell r="Q335">
            <v>0</v>
          </cell>
          <cell r="R335">
            <v>0</v>
          </cell>
          <cell r="S335">
            <v>0</v>
          </cell>
          <cell r="T335">
            <v>0</v>
          </cell>
          <cell r="U335">
            <v>0</v>
          </cell>
          <cell r="V335">
            <v>0</v>
          </cell>
          <cell r="W335">
            <v>0</v>
          </cell>
          <cell r="X335">
            <v>40</v>
          </cell>
          <cell r="Y335">
            <v>0</v>
          </cell>
          <cell r="Z335" t="str">
            <v xml:space="preserve"> </v>
          </cell>
          <cell r="AA335">
            <v>0</v>
          </cell>
        </row>
        <row r="336">
          <cell r="A336" t="str">
            <v>72д_АЭ</v>
          </cell>
          <cell r="B336" t="str">
            <v>АЭ17</v>
          </cell>
          <cell r="C336" t="str">
            <v>1.2.4.2</v>
          </cell>
          <cell r="D336" t="str">
            <v>Создание диспетчерской и технологической сети радиосвязи на базе цифрового оборудования (Система радиосвязи : ПО СЭС,  Баевского УЭС,  Завьяловского РЭС, Корчинского УЭС, Мамонтовского УЭС,  Панкрушихинского УЭС,  Романовского РЭС,  Рыбинского УЭС,  Тюменцевского РЭС,  ПО КЭС,  Благовещенского РЭС,  Бурлинского УЭС,  Верхсуетского УЭС, Каипского УЭС, Ключевского РЭС,  Кулундинского РЭС, Родинского РЭС, Славгородского РЭС,  Славгородского УЭС,  Хабарского РЭС)</v>
          </cell>
          <cell r="E336" t="str">
            <v>Алтайэнерго</v>
          </cell>
          <cell r="F336" t="str">
            <v>G_72д_АЭ</v>
          </cell>
          <cell r="G336" t="str">
            <v>нд</v>
          </cell>
          <cell r="H336" t="str">
            <v>нд</v>
          </cell>
          <cell r="I336" t="str">
            <v>нд</v>
          </cell>
          <cell r="J336" t="str">
            <v>нд</v>
          </cell>
          <cell r="K336">
            <v>48.04588235294117</v>
          </cell>
          <cell r="L336" t="str">
            <v>нд</v>
          </cell>
          <cell r="M336">
            <v>47.64</v>
          </cell>
          <cell r="N336">
            <v>0</v>
          </cell>
          <cell r="O336">
            <v>0</v>
          </cell>
          <cell r="P336">
            <v>0</v>
          </cell>
          <cell r="Q336">
            <v>0</v>
          </cell>
          <cell r="R336">
            <v>0</v>
          </cell>
          <cell r="S336">
            <v>0</v>
          </cell>
          <cell r="T336">
            <v>0</v>
          </cell>
          <cell r="U336">
            <v>0</v>
          </cell>
          <cell r="V336">
            <v>0</v>
          </cell>
          <cell r="W336">
            <v>0</v>
          </cell>
          <cell r="X336">
            <v>47.64</v>
          </cell>
          <cell r="Y336">
            <v>0</v>
          </cell>
          <cell r="Z336" t="str">
            <v xml:space="preserve"> </v>
          </cell>
          <cell r="AA336">
            <v>0</v>
          </cell>
        </row>
        <row r="337">
          <cell r="A337" t="str">
            <v>72е_АЭ</v>
          </cell>
          <cell r="B337" t="str">
            <v>АЭ18</v>
          </cell>
          <cell r="C337" t="str">
            <v>1.2.4.2</v>
          </cell>
          <cell r="D337" t="str">
            <v>Создание диспетчерской и технологической сети радиосвязи на базе цифрового оборудования (Система радиосвязи : ПО ЗЭС,  Волчихинского РЭС,  Егорьевского УЭС,Михайловского УЭС,  Новичихинского УЭС,  Поспелихинского РЭС,  Рубцовского РЭС,   Угловского РЭС,   Шипуновского РЭС)</v>
          </cell>
          <cell r="E337" t="str">
            <v>Алтайэнерго</v>
          </cell>
          <cell r="F337" t="str">
            <v>G_72е_АЭ</v>
          </cell>
          <cell r="G337" t="str">
            <v>нд</v>
          </cell>
          <cell r="H337" t="str">
            <v>нд</v>
          </cell>
          <cell r="I337" t="str">
            <v>нд</v>
          </cell>
          <cell r="J337" t="str">
            <v>нд</v>
          </cell>
          <cell r="K337">
            <v>26.902352941176467</v>
          </cell>
          <cell r="L337" t="str">
            <v>нд</v>
          </cell>
          <cell r="M337">
            <v>26.9</v>
          </cell>
          <cell r="N337">
            <v>0</v>
          </cell>
          <cell r="O337">
            <v>0</v>
          </cell>
          <cell r="P337">
            <v>0</v>
          </cell>
          <cell r="Q337">
            <v>0</v>
          </cell>
          <cell r="R337">
            <v>0</v>
          </cell>
          <cell r="S337">
            <v>0</v>
          </cell>
          <cell r="T337">
            <v>0</v>
          </cell>
          <cell r="U337">
            <v>0</v>
          </cell>
          <cell r="V337">
            <v>0</v>
          </cell>
          <cell r="W337">
            <v>0</v>
          </cell>
          <cell r="X337">
            <v>26.9</v>
          </cell>
          <cell r="Y337">
            <v>0</v>
          </cell>
          <cell r="Z337" t="str">
            <v xml:space="preserve"> </v>
          </cell>
          <cell r="AA337">
            <v>0</v>
          </cell>
        </row>
        <row r="338">
          <cell r="A338" t="str">
            <v>73а_АЭ</v>
          </cell>
          <cell r="B338" t="str">
            <v>АЭ19</v>
          </cell>
          <cell r="C338" t="str">
            <v>1.2.4.2</v>
          </cell>
          <cell r="D338" t="str">
            <v>Создание каналов связи для модернизации систем телемеханики на подстанциях 110-35кВ" (ПС Тюменцевская, ПС Романовская, ПС Панкрушихинская, ПС Топчихинская, ПС Поспелихинская, ПС Гоньба, Внутриобъектовая ВОЛС Петропавловский РЭС, Михайловский РЭС, Дальненский УЭС, Благовещенский РЭС,  Усть-Калмаский РЭС)</v>
          </cell>
          <cell r="E338" t="str">
            <v>Алтайэнерго</v>
          </cell>
          <cell r="F338" t="str">
            <v>G_73а_АЭ</v>
          </cell>
          <cell r="G338" t="str">
            <v>нд</v>
          </cell>
          <cell r="H338" t="str">
            <v>нд</v>
          </cell>
          <cell r="I338" t="str">
            <v>нд</v>
          </cell>
          <cell r="J338" t="str">
            <v>нд</v>
          </cell>
          <cell r="K338">
            <v>5.2517647058823531</v>
          </cell>
          <cell r="L338" t="str">
            <v>нд</v>
          </cell>
          <cell r="M338">
            <v>0</v>
          </cell>
          <cell r="N338">
            <v>0</v>
          </cell>
          <cell r="O338">
            <v>1E-3</v>
          </cell>
          <cell r="P338">
            <v>0</v>
          </cell>
          <cell r="Q338">
            <v>0</v>
          </cell>
          <cell r="R338">
            <v>0</v>
          </cell>
          <cell r="S338">
            <v>0</v>
          </cell>
          <cell r="T338">
            <v>0</v>
          </cell>
          <cell r="U338">
            <v>1E-3</v>
          </cell>
          <cell r="V338">
            <v>0</v>
          </cell>
          <cell r="W338">
            <v>0</v>
          </cell>
          <cell r="X338">
            <v>-1E-3</v>
          </cell>
          <cell r="Y338">
            <v>1E-3</v>
          </cell>
          <cell r="Z338" t="str">
            <v xml:space="preserve"> </v>
          </cell>
          <cell r="AA338">
            <v>0</v>
          </cell>
        </row>
        <row r="339">
          <cell r="A339" t="str">
            <v>73б_АЭ</v>
          </cell>
          <cell r="B339" t="str">
            <v>АЭ20</v>
          </cell>
          <cell r="C339" t="str">
            <v>1.2.4.2</v>
          </cell>
          <cell r="D339" t="str">
            <v>Создание каналов связи для модернизации систем телемеханики на подстанциях 110-35кВ  (ПС Дмитротитовская, ПС Комсомольская, ПС Совхозная, ПС Приобская, ПС Обская, ПС Камень-2)</v>
          </cell>
          <cell r="E339" t="str">
            <v>Алтайэнерго</v>
          </cell>
          <cell r="F339" t="str">
            <v>G_73б_АЭ</v>
          </cell>
          <cell r="G339" t="str">
            <v>нд</v>
          </cell>
          <cell r="H339" t="str">
            <v>нд</v>
          </cell>
          <cell r="I339" t="str">
            <v>нд</v>
          </cell>
          <cell r="J339" t="str">
            <v>нд</v>
          </cell>
          <cell r="K339">
            <v>4.3529411764705888</v>
          </cell>
          <cell r="L339" t="str">
            <v>нд</v>
          </cell>
          <cell r="M339">
            <v>4.12</v>
          </cell>
          <cell r="N339">
            <v>4.1173858823529415</v>
          </cell>
          <cell r="O339">
            <v>9.8000000000000018E-2</v>
          </cell>
          <cell r="P339">
            <v>0.05</v>
          </cell>
          <cell r="Q339">
            <v>9.2000000000000012E-2</v>
          </cell>
          <cell r="R339">
            <v>0.05</v>
          </cell>
          <cell r="S339">
            <v>2.0000000000000018E-3</v>
          </cell>
          <cell r="T339">
            <v>1</v>
          </cell>
          <cell r="U339">
            <v>4.0000000000000001E-3</v>
          </cell>
          <cell r="V339">
            <v>3.0173858823529418</v>
          </cell>
          <cell r="W339">
            <v>0</v>
          </cell>
          <cell r="X339">
            <v>4.0220000000000002</v>
          </cell>
          <cell r="Y339">
            <v>-1.002</v>
          </cell>
          <cell r="Z339">
            <v>-0.91090909090909089</v>
          </cell>
          <cell r="AA339" t="str">
            <v>Капитализированные проценты</v>
          </cell>
        </row>
        <row r="340">
          <cell r="A340" t="str">
            <v>73в_АЭ</v>
          </cell>
          <cell r="B340" t="str">
            <v>АЭ21</v>
          </cell>
          <cell r="C340" t="str">
            <v>1.2.4.2</v>
          </cell>
          <cell r="D340" t="str">
            <v>Создание каналов связи для модернизации систем телемеханики на подстанциях 110-35кВ (ПС Гальбштадская, ПС Крутихинская)</v>
          </cell>
          <cell r="E340" t="str">
            <v>Алтайэнерго</v>
          </cell>
          <cell r="F340" t="str">
            <v>G_73в_АЭ</v>
          </cell>
          <cell r="G340" t="str">
            <v>нд</v>
          </cell>
          <cell r="H340" t="str">
            <v>нд</v>
          </cell>
          <cell r="I340" t="str">
            <v>нд</v>
          </cell>
          <cell r="J340" t="str">
            <v>нд</v>
          </cell>
          <cell r="K340">
            <v>2.117647058823529</v>
          </cell>
          <cell r="L340" t="str">
            <v>нд</v>
          </cell>
          <cell r="M340">
            <v>2.12</v>
          </cell>
          <cell r="N340">
            <v>0.58819999999999995</v>
          </cell>
          <cell r="O340">
            <v>4.2000000000000003E-2</v>
          </cell>
          <cell r="P340">
            <v>0</v>
          </cell>
          <cell r="Q340">
            <v>0</v>
          </cell>
          <cell r="R340">
            <v>0</v>
          </cell>
          <cell r="S340">
            <v>3.4000000000000002E-2</v>
          </cell>
          <cell r="T340">
            <v>0</v>
          </cell>
          <cell r="U340">
            <v>8.0000000000000002E-3</v>
          </cell>
          <cell r="V340">
            <v>0.58819999999999995</v>
          </cell>
          <cell r="W340">
            <v>0</v>
          </cell>
          <cell r="X340">
            <v>2.0780000000000003</v>
          </cell>
          <cell r="Y340">
            <v>4.2000000000000003E-2</v>
          </cell>
          <cell r="Z340" t="str">
            <v xml:space="preserve"> </v>
          </cell>
          <cell r="AA340" t="str">
            <v>Капитализированные проценты</v>
          </cell>
        </row>
        <row r="341">
          <cell r="A341" t="str">
            <v>121_АЭ</v>
          </cell>
          <cell r="B341" t="str">
            <v>АЭ22</v>
          </cell>
          <cell r="C341" t="str">
            <v>1.2.4.2</v>
          </cell>
          <cell r="D341" t="str">
            <v>Создание ВОЛС ИА (г.Барнаул)- ПО СЭС (г.Камень-на-Оби) (ПС Власиха, ПС Арбузовка, ПС Корчино, ПС Тюменцево, ПС Камень-2, ПС Светлая, ПО СЭС)</v>
          </cell>
          <cell r="E341" t="str">
            <v>Алтайэнерго</v>
          </cell>
          <cell r="F341" t="str">
            <v>F_121_АЭ</v>
          </cell>
          <cell r="G341" t="str">
            <v>нд</v>
          </cell>
          <cell r="H341" t="str">
            <v>нд</v>
          </cell>
          <cell r="I341" t="str">
            <v>нд</v>
          </cell>
          <cell r="J341" t="str">
            <v>нд</v>
          </cell>
          <cell r="K341">
            <v>111.75800000000001</v>
          </cell>
          <cell r="L341" t="str">
            <v>нд</v>
          </cell>
          <cell r="M341">
            <v>110.26</v>
          </cell>
          <cell r="N341">
            <v>17.721840199999999</v>
          </cell>
          <cell r="O341">
            <v>0</v>
          </cell>
          <cell r="P341">
            <v>0.01</v>
          </cell>
          <cell r="Q341">
            <v>0</v>
          </cell>
          <cell r="R341">
            <v>0.02</v>
          </cell>
          <cell r="S341">
            <v>0</v>
          </cell>
          <cell r="T341">
            <v>0.02</v>
          </cell>
          <cell r="U341">
            <v>0</v>
          </cell>
          <cell r="V341">
            <v>17.671840199999998</v>
          </cell>
          <cell r="W341">
            <v>0</v>
          </cell>
          <cell r="X341">
            <v>110.26</v>
          </cell>
          <cell r="Y341">
            <v>-0.05</v>
          </cell>
          <cell r="Z341">
            <v>-1</v>
          </cell>
          <cell r="AA341" t="str">
            <v>Планировалось отнесение кап.процентов. По причине исключения выполнения работ из ИПР 20017 года, объект приостановлен, кап. процеты не начисляются.</v>
          </cell>
        </row>
        <row r="342">
          <cell r="A342" t="str">
            <v>135_АЭ</v>
          </cell>
          <cell r="B342" t="str">
            <v>АЭ23</v>
          </cell>
          <cell r="C342" t="str">
            <v>1.2.4.2</v>
          </cell>
          <cell r="D342" t="str">
            <v>Создание ВОЛС ВЛ 35кВ ВЮ-309 (310) от ПС 220 кВ Власиха до ПС Юбилейная</v>
          </cell>
          <cell r="E342" t="str">
            <v>Алтайэнерго</v>
          </cell>
          <cell r="F342" t="str">
            <v>F_135_АЭ</v>
          </cell>
          <cell r="G342" t="str">
            <v>нд</v>
          </cell>
          <cell r="H342" t="str">
            <v>нд</v>
          </cell>
          <cell r="I342" t="str">
            <v>нд</v>
          </cell>
          <cell r="J342" t="str">
            <v>нд</v>
          </cell>
          <cell r="K342">
            <v>3.2752941176470585</v>
          </cell>
          <cell r="L342" t="str">
            <v>нд</v>
          </cell>
          <cell r="M342">
            <v>2.99</v>
          </cell>
          <cell r="N342">
            <v>2.9880559999999998</v>
          </cell>
          <cell r="O342">
            <v>0</v>
          </cell>
          <cell r="P342">
            <v>0.01</v>
          </cell>
          <cell r="Q342">
            <v>0</v>
          </cell>
          <cell r="R342">
            <v>0.01</v>
          </cell>
          <cell r="S342">
            <v>0</v>
          </cell>
          <cell r="T342">
            <v>0.01</v>
          </cell>
          <cell r="U342">
            <v>0</v>
          </cell>
          <cell r="V342">
            <v>2.9580560000000005</v>
          </cell>
          <cell r="W342">
            <v>0</v>
          </cell>
          <cell r="X342">
            <v>2.99</v>
          </cell>
          <cell r="Y342">
            <v>-0.03</v>
          </cell>
          <cell r="Z342">
            <v>-1</v>
          </cell>
          <cell r="AA342" t="str">
            <v>Планировалось отнесение кап.процентов. По причине исключения выполнения работ из ИПР 20017 года, объект приостановлен, кап. процеты не начисляются.</v>
          </cell>
        </row>
        <row r="343">
          <cell r="A343" t="str">
            <v>136_АЭ</v>
          </cell>
          <cell r="B343" t="str">
            <v>АЭ24</v>
          </cell>
          <cell r="C343" t="str">
            <v>1.2.4.2</v>
          </cell>
          <cell r="D343" t="str">
            <v>Создание ВОЛС ВЛ 110кВ БС-57 (58) от ПС 220 кВ Бийская до ПС Новая</v>
          </cell>
          <cell r="E343" t="str">
            <v>Алтайэнерго</v>
          </cell>
          <cell r="F343" t="str">
            <v>F_136_АЭ</v>
          </cell>
          <cell r="G343" t="str">
            <v>нд</v>
          </cell>
          <cell r="H343" t="str">
            <v>нд</v>
          </cell>
          <cell r="I343" t="str">
            <v>нд</v>
          </cell>
          <cell r="J343" t="str">
            <v>нд</v>
          </cell>
          <cell r="K343">
            <v>4.2917647058823531</v>
          </cell>
          <cell r="L343" t="str">
            <v>нд</v>
          </cell>
          <cell r="M343">
            <v>0.96</v>
          </cell>
          <cell r="N343">
            <v>0.9556529411764707</v>
          </cell>
          <cell r="O343">
            <v>0</v>
          </cell>
          <cell r="P343">
            <v>0</v>
          </cell>
          <cell r="Q343">
            <v>0</v>
          </cell>
          <cell r="R343">
            <v>0.9556529411764707</v>
          </cell>
          <cell r="S343">
            <v>0</v>
          </cell>
          <cell r="T343">
            <v>0</v>
          </cell>
          <cell r="U343">
            <v>0</v>
          </cell>
          <cell r="V343">
            <v>0</v>
          </cell>
          <cell r="W343">
            <v>0</v>
          </cell>
          <cell r="X343">
            <v>0.96</v>
          </cell>
          <cell r="Y343">
            <v>-0.9556529411764707</v>
          </cell>
          <cell r="Z343">
            <v>-1</v>
          </cell>
          <cell r="AA343" t="str">
            <v>КЗ за выполненые работы была погашена в более ранние сроки, чем планировалось (в 2016 году) .  Изменение учтено в скорректированной ИПР</v>
          </cell>
        </row>
        <row r="344">
          <cell r="A344" t="str">
            <v>137_АЭ</v>
          </cell>
          <cell r="B344" t="str">
            <v>АЭ25</v>
          </cell>
          <cell r="C344" t="str">
            <v>1.2.4.2</v>
          </cell>
          <cell r="D344" t="str">
            <v>Создание ВОЛС на транзите ВЛ 110 кВ ПС Заречная- ПС 110 кВ Майминская</v>
          </cell>
          <cell r="E344" t="str">
            <v>Алтайэнерго</v>
          </cell>
          <cell r="F344" t="str">
            <v>F_137_АЭ</v>
          </cell>
          <cell r="G344" t="str">
            <v>нд</v>
          </cell>
          <cell r="H344" t="str">
            <v>нд</v>
          </cell>
          <cell r="I344" t="str">
            <v>нд</v>
          </cell>
          <cell r="J344" t="str">
            <v>нд</v>
          </cell>
          <cell r="K344">
            <v>58.537647058823531</v>
          </cell>
          <cell r="L344" t="str">
            <v>нд</v>
          </cell>
          <cell r="M344">
            <v>54.53</v>
          </cell>
          <cell r="N344">
            <v>54.526019999999995</v>
          </cell>
          <cell r="O344">
            <v>0.97199999999999998</v>
          </cell>
          <cell r="P344">
            <v>4.4999999999999998E-2</v>
          </cell>
          <cell r="Q344">
            <v>0.33200000000000002</v>
          </cell>
          <cell r="R344">
            <v>4.4999999999999998E-2</v>
          </cell>
          <cell r="S344">
            <v>0.33100000000000002</v>
          </cell>
          <cell r="T344">
            <v>4.4999999999999998E-2</v>
          </cell>
          <cell r="U344">
            <v>0.30899999999999989</v>
          </cell>
          <cell r="V344">
            <v>54.39101999999999</v>
          </cell>
          <cell r="W344">
            <v>0</v>
          </cell>
          <cell r="X344">
            <v>53.558</v>
          </cell>
          <cell r="Y344">
            <v>0.83699999999999986</v>
          </cell>
          <cell r="Z344">
            <v>6.1999999999999984</v>
          </cell>
          <cell r="AA344" t="str">
            <v>Финансирование за выполненные работы в 2016 году. Изменение учтено в скорректированной ИПР</v>
          </cell>
        </row>
        <row r="345">
          <cell r="A345" t="str">
            <v>125а_АЭ</v>
          </cell>
          <cell r="B345" t="str">
            <v>АЭ26</v>
          </cell>
          <cell r="C345" t="str">
            <v>1.2.4.2</v>
          </cell>
          <cell r="D345" t="str">
            <v>Создание структурированной кабельной сети в ПО и РЭС (ПО СЭС)</v>
          </cell>
          <cell r="E345" t="str">
            <v>Алтайэнерго</v>
          </cell>
          <cell r="F345" t="str">
            <v>G_125а_АЭ</v>
          </cell>
          <cell r="G345" t="str">
            <v>нд</v>
          </cell>
          <cell r="H345" t="str">
            <v>нд</v>
          </cell>
          <cell r="I345" t="str">
            <v>нд</v>
          </cell>
          <cell r="J345" t="str">
            <v>нд</v>
          </cell>
          <cell r="K345">
            <v>3.7670588235294113</v>
          </cell>
          <cell r="L345" t="str">
            <v>нд</v>
          </cell>
          <cell r="M345">
            <v>1.48</v>
          </cell>
          <cell r="N345">
            <v>1.482130588235294</v>
          </cell>
          <cell r="O345">
            <v>0.16400000000000001</v>
          </cell>
          <cell r="P345">
            <v>0.74106529411764699</v>
          </cell>
          <cell r="Q345">
            <v>0.16400000000000001</v>
          </cell>
          <cell r="R345">
            <v>0.74106529411764699</v>
          </cell>
          <cell r="S345">
            <v>0</v>
          </cell>
          <cell r="T345">
            <v>0</v>
          </cell>
          <cell r="U345">
            <v>0</v>
          </cell>
          <cell r="V345">
            <v>0</v>
          </cell>
          <cell r="W345">
            <v>0</v>
          </cell>
          <cell r="X345">
            <v>1.3160000000000001</v>
          </cell>
          <cell r="Y345">
            <v>-1.3181305882352938</v>
          </cell>
          <cell r="Z345">
            <v>-0.88934848163732483</v>
          </cell>
          <cell r="AA345" t="str">
            <v>КЗ за выполненые работы была погашена в более ранние сроки, чем планировалось (в 2016 году) .  Изменение учтено в скорректированной ИПР</v>
          </cell>
        </row>
        <row r="346">
          <cell r="A346" t="str">
            <v>125б_АЭ</v>
          </cell>
          <cell r="B346" t="str">
            <v>АЭ27</v>
          </cell>
          <cell r="C346" t="str">
            <v>1.2.4.2</v>
          </cell>
          <cell r="D346" t="str">
            <v>Создание структурированной кабельной сети в ПО и РЭС (ПО СВЭС)</v>
          </cell>
          <cell r="E346" t="str">
            <v>Алтайэнерго</v>
          </cell>
          <cell r="F346" t="str">
            <v>G_125б_АЭ</v>
          </cell>
          <cell r="G346" t="str">
            <v>нд</v>
          </cell>
          <cell r="H346" t="str">
            <v>нд</v>
          </cell>
          <cell r="I346" t="str">
            <v>нд</v>
          </cell>
          <cell r="J346" t="str">
            <v>нд</v>
          </cell>
          <cell r="K346">
            <v>3.7258823529411766</v>
          </cell>
          <cell r="L346" t="str">
            <v>нд</v>
          </cell>
          <cell r="M346">
            <v>3.65</v>
          </cell>
          <cell r="N346">
            <v>3.6468399999999996</v>
          </cell>
          <cell r="O346">
            <v>0</v>
          </cell>
          <cell r="P346">
            <v>1E-3</v>
          </cell>
          <cell r="Q346">
            <v>0</v>
          </cell>
          <cell r="R346">
            <v>1E-3</v>
          </cell>
          <cell r="S346">
            <v>0</v>
          </cell>
          <cell r="T346">
            <v>1E-3</v>
          </cell>
          <cell r="U346">
            <v>0</v>
          </cell>
          <cell r="V346">
            <v>3.64384</v>
          </cell>
          <cell r="W346">
            <v>0</v>
          </cell>
          <cell r="X346">
            <v>3.65</v>
          </cell>
          <cell r="Y346">
            <v>-3.0000000000000001E-3</v>
          </cell>
          <cell r="Z346">
            <v>-1</v>
          </cell>
          <cell r="AA346" t="str">
            <v>Планировалось отнесение кап.процентов. По причине исключения выполнения работ из ИПР 20017 года, объект приостановлен, кап. процеты не начисляются.</v>
          </cell>
        </row>
        <row r="347">
          <cell r="A347" t="str">
            <v>126а_АЭ</v>
          </cell>
          <cell r="B347" t="str">
            <v>АЭ28</v>
          </cell>
          <cell r="C347" t="str">
            <v>1.2.4.2</v>
          </cell>
          <cell r="D347" t="str">
            <v>Реконструкция узлов связи в аппарате управления, ПО и РЭС (ПО БЭС).</v>
          </cell>
          <cell r="E347" t="str">
            <v>Алтайэнерго</v>
          </cell>
          <cell r="F347" t="str">
            <v>G_126а_АЭ</v>
          </cell>
          <cell r="G347" t="str">
            <v>нд</v>
          </cell>
          <cell r="H347" t="str">
            <v>нд</v>
          </cell>
          <cell r="I347" t="str">
            <v>нд</v>
          </cell>
          <cell r="J347" t="str">
            <v>нд</v>
          </cell>
          <cell r="K347">
            <v>2.3423529411764705</v>
          </cell>
          <cell r="L347" t="str">
            <v>нд</v>
          </cell>
          <cell r="M347">
            <v>2.33</v>
          </cell>
          <cell r="N347">
            <v>2.3276249411764702</v>
          </cell>
          <cell r="O347">
            <v>1E-3</v>
          </cell>
          <cell r="P347">
            <v>0</v>
          </cell>
          <cell r="Q347">
            <v>0</v>
          </cell>
          <cell r="R347">
            <v>0</v>
          </cell>
          <cell r="S347">
            <v>1E-3</v>
          </cell>
          <cell r="T347">
            <v>0</v>
          </cell>
          <cell r="U347">
            <v>0</v>
          </cell>
          <cell r="V347">
            <v>2.3276249411764702</v>
          </cell>
          <cell r="W347">
            <v>0</v>
          </cell>
          <cell r="X347">
            <v>2.3290000000000002</v>
          </cell>
          <cell r="Y347">
            <v>1E-3</v>
          </cell>
          <cell r="Z347" t="str">
            <v xml:space="preserve"> </v>
          </cell>
          <cell r="AA347" t="str">
            <v>Капитализированные проценты</v>
          </cell>
        </row>
        <row r="348">
          <cell r="A348" t="str">
            <v>126в_АЭ</v>
          </cell>
          <cell r="B348" t="str">
            <v>АЭ29</v>
          </cell>
          <cell r="C348" t="str">
            <v>1.2.4.2</v>
          </cell>
          <cell r="D348" t="str">
            <v>Реконструкция узлов связи в аппарате управления, ПО и РЭС (Смоленский РЭС, Советский РЭС, ПС Арбузовская, ПС Воеводская, ПС Подгорная, ПС Опорная, Петропавловский РЭС.).</v>
          </cell>
          <cell r="E348" t="str">
            <v>Алтайэнерго</v>
          </cell>
          <cell r="F348" t="str">
            <v>G_126в_АЭ</v>
          </cell>
          <cell r="G348" t="str">
            <v>нд</v>
          </cell>
          <cell r="H348" t="str">
            <v>нд</v>
          </cell>
          <cell r="I348" t="str">
            <v>нд</v>
          </cell>
          <cell r="J348" t="str">
            <v>нд</v>
          </cell>
          <cell r="K348">
            <v>5.7152941176470584</v>
          </cell>
          <cell r="L348" t="str">
            <v>нд</v>
          </cell>
          <cell r="M348">
            <v>5.65</v>
          </cell>
          <cell r="N348">
            <v>0</v>
          </cell>
          <cell r="O348">
            <v>0</v>
          </cell>
          <cell r="P348">
            <v>0</v>
          </cell>
          <cell r="Q348">
            <v>0</v>
          </cell>
          <cell r="R348">
            <v>0</v>
          </cell>
          <cell r="S348">
            <v>0</v>
          </cell>
          <cell r="T348">
            <v>0</v>
          </cell>
          <cell r="U348">
            <v>0</v>
          </cell>
          <cell r="V348">
            <v>0</v>
          </cell>
          <cell r="W348">
            <v>0</v>
          </cell>
          <cell r="X348">
            <v>5.65</v>
          </cell>
          <cell r="Y348">
            <v>0</v>
          </cell>
          <cell r="Z348" t="str">
            <v xml:space="preserve"> </v>
          </cell>
          <cell r="AA348">
            <v>0</v>
          </cell>
        </row>
        <row r="349">
          <cell r="A349" t="str">
            <v>126б_АЭ</v>
          </cell>
          <cell r="B349" t="str">
            <v>АЭ30</v>
          </cell>
          <cell r="C349" t="str">
            <v>1.2.4.2</v>
          </cell>
          <cell r="D349" t="str">
            <v>Реконструкция узлов связи в аппарате управления, ПО и РЭС (ПС Химпром, ПС Дальняя).</v>
          </cell>
          <cell r="E349" t="str">
            <v>Алтайэнерго</v>
          </cell>
          <cell r="F349" t="str">
            <v>G_126б_АЭ</v>
          </cell>
          <cell r="G349" t="str">
            <v>нд</v>
          </cell>
          <cell r="H349" t="str">
            <v>нд</v>
          </cell>
          <cell r="I349" t="str">
            <v>нд</v>
          </cell>
          <cell r="J349" t="str">
            <v>нд</v>
          </cell>
          <cell r="K349">
            <v>1.1988235294117646</v>
          </cell>
          <cell r="L349" t="str">
            <v>нд</v>
          </cell>
          <cell r="M349">
            <v>1.18</v>
          </cell>
          <cell r="N349">
            <v>0</v>
          </cell>
          <cell r="O349">
            <v>0</v>
          </cell>
          <cell r="P349">
            <v>0</v>
          </cell>
          <cell r="Q349">
            <v>0</v>
          </cell>
          <cell r="R349">
            <v>0</v>
          </cell>
          <cell r="S349">
            <v>0</v>
          </cell>
          <cell r="T349">
            <v>0</v>
          </cell>
          <cell r="U349">
            <v>0</v>
          </cell>
          <cell r="V349">
            <v>0</v>
          </cell>
          <cell r="W349">
            <v>0</v>
          </cell>
          <cell r="X349">
            <v>1.18</v>
          </cell>
          <cell r="Y349">
            <v>0</v>
          </cell>
          <cell r="Z349" t="str">
            <v xml:space="preserve"> </v>
          </cell>
          <cell r="AA349">
            <v>0</v>
          </cell>
        </row>
        <row r="350">
          <cell r="A350" t="str">
            <v>140_АЭ</v>
          </cell>
          <cell r="B350" t="str">
            <v>АЭ31</v>
          </cell>
          <cell r="C350" t="str">
            <v>1.2.4.2</v>
          </cell>
          <cell r="D350"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v>
          </cell>
          <cell r="E350" t="str">
            <v>Алтайэнерго</v>
          </cell>
          <cell r="F350" t="str">
            <v>F_140_АЭ</v>
          </cell>
          <cell r="G350" t="str">
            <v>нд</v>
          </cell>
          <cell r="H350" t="str">
            <v>нд</v>
          </cell>
          <cell r="I350" t="str">
            <v>нд</v>
          </cell>
          <cell r="J350" t="str">
            <v>нд</v>
          </cell>
          <cell r="K350">
            <v>10.711122</v>
          </cell>
          <cell r="L350" t="str">
            <v>нд</v>
          </cell>
          <cell r="M350">
            <v>0</v>
          </cell>
          <cell r="N350">
            <v>3.5729411764684471E-4</v>
          </cell>
          <cell r="O350">
            <v>0.84499999999999997</v>
          </cell>
          <cell r="P350">
            <v>0</v>
          </cell>
          <cell r="Q350">
            <v>0.41499999999999998</v>
          </cell>
          <cell r="R350">
            <v>0</v>
          </cell>
          <cell r="S350">
            <v>0</v>
          </cell>
          <cell r="T350">
            <v>0</v>
          </cell>
          <cell r="U350">
            <v>0.43</v>
          </cell>
          <cell r="V350">
            <v>3.5729411764684471E-4</v>
          </cell>
          <cell r="W350">
            <v>0</v>
          </cell>
          <cell r="X350">
            <v>-0.84499999999999997</v>
          </cell>
          <cell r="Y350">
            <v>0.84499999999999997</v>
          </cell>
          <cell r="Z350" t="str">
            <v xml:space="preserve"> </v>
          </cell>
          <cell r="AA350" t="str">
            <v>Финансирование за выполненные работы в 2016 году. Изменение учтено в скорректированной ИПР</v>
          </cell>
        </row>
        <row r="351">
          <cell r="A351" t="str">
            <v>96_АЭ</v>
          </cell>
          <cell r="B351" t="str">
            <v>АЭ32</v>
          </cell>
          <cell r="C351" t="str">
            <v>1.2.4.2</v>
          </cell>
          <cell r="D351" t="str">
            <v>Модернизация автотранспортных средств с оснащением системой спутникого мониторинга</v>
          </cell>
          <cell r="E351" t="str">
            <v>Алтайэнерго</v>
          </cell>
          <cell r="F351" t="str">
            <v>F_96_АЭ</v>
          </cell>
          <cell r="G351" t="str">
            <v>нд</v>
          </cell>
          <cell r="H351" t="str">
            <v>нд</v>
          </cell>
          <cell r="I351" t="str">
            <v>нд</v>
          </cell>
          <cell r="J351" t="str">
            <v>нд</v>
          </cell>
          <cell r="K351">
            <v>2.3529411764705879</v>
          </cell>
          <cell r="L351" t="str">
            <v>нд</v>
          </cell>
          <cell r="M351">
            <v>0.59</v>
          </cell>
          <cell r="N351">
            <v>0</v>
          </cell>
          <cell r="O351">
            <v>0.49099999999999999</v>
          </cell>
          <cell r="P351">
            <v>0</v>
          </cell>
          <cell r="Q351">
            <v>0</v>
          </cell>
          <cell r="R351">
            <v>0</v>
          </cell>
          <cell r="S351">
            <v>0</v>
          </cell>
          <cell r="T351">
            <v>0</v>
          </cell>
          <cell r="U351">
            <v>0.49099999999999999</v>
          </cell>
          <cell r="V351">
            <v>0</v>
          </cell>
          <cell r="W351">
            <v>0</v>
          </cell>
          <cell r="X351">
            <v>9.8999999999999977E-2</v>
          </cell>
          <cell r="Y351">
            <v>0.49099999999999999</v>
          </cell>
          <cell r="Z351" t="str">
            <v xml:space="preserve"> </v>
          </cell>
          <cell r="AA351" t="str">
            <v>Исполнение Федерального закона от 28.12.2013 N 395-ФЗ (ред. от 13.07.2015) "О Государственной автоматизированной информационной системе "ЭРА-ГЛОНАСС" (с изм. и доп., вступ. в силу с 01.01.2016). Программа по доукомплектованию специализированной техникой и автотранспортом (причина: Организация системы спутникового мониторинга автотранспорта. Осуществление контроля за передвижением транспортных средств ОАО «МРСК Сибири», оптимизация маршрутов, уменьшение времени доставки специалистов на объекты электросетевого комплекса) Оснащение приборами 122 ед. техники.</v>
          </cell>
        </row>
        <row r="352">
          <cell r="A352" t="str">
            <v>84а_АЭ</v>
          </cell>
          <cell r="B352" t="str">
            <v>АЭ33</v>
          </cell>
          <cell r="C352" t="str">
            <v>1.2.4.2</v>
          </cell>
          <cell r="D352" t="str">
            <v>Создание ИТСО на объектах  "Алтайэнерго"  (ПС Восточная, ПС Первый Подъём, Алейский РЭС,  ПС-110 кВ Западная, ПС-110 кВ Юго-Западная)</v>
          </cell>
          <cell r="E352" t="str">
            <v>Алтайэнерго</v>
          </cell>
          <cell r="F352" t="str">
            <v>G_84а_АЭ</v>
          </cell>
          <cell r="G352" t="str">
            <v>нд</v>
          </cell>
          <cell r="H352" t="str">
            <v>нд</v>
          </cell>
          <cell r="I352" t="str">
            <v>нд</v>
          </cell>
          <cell r="J352" t="str">
            <v>нд</v>
          </cell>
          <cell r="K352">
            <v>28.977102117647075</v>
          </cell>
          <cell r="L352" t="str">
            <v>нд</v>
          </cell>
          <cell r="M352">
            <v>10.87</v>
          </cell>
          <cell r="N352">
            <v>10.868080494117645</v>
          </cell>
          <cell r="O352">
            <v>5.6310000000000002</v>
          </cell>
          <cell r="P352">
            <v>0.79282090588235199</v>
          </cell>
          <cell r="Q352">
            <v>3.5720000000000001</v>
          </cell>
          <cell r="R352">
            <v>10.075259588235294</v>
          </cell>
          <cell r="S352">
            <v>0.25800000000000001</v>
          </cell>
          <cell r="T352">
            <v>0</v>
          </cell>
          <cell r="U352">
            <v>1.8009999999999999</v>
          </cell>
          <cell r="V352">
            <v>0</v>
          </cell>
          <cell r="W352">
            <v>0</v>
          </cell>
          <cell r="X352">
            <v>5.238999999999999</v>
          </cell>
          <cell r="Y352">
            <v>-5.2370804941176461</v>
          </cell>
          <cell r="Z352">
            <v>-0.48187722725758414</v>
          </cell>
          <cell r="AA352" t="str">
            <v>Планировалась оплата КЗ за выполненные, в 2016 году, работы. Работы не были выполнены в полном объеме. Неисполнеие договорных обязательств подрядчиком.</v>
          </cell>
        </row>
        <row r="353">
          <cell r="A353" t="str">
            <v>84в_АЭ</v>
          </cell>
          <cell r="B353" t="str">
            <v>АЭ34</v>
          </cell>
          <cell r="C353" t="str">
            <v>1.2.4.2</v>
          </cell>
          <cell r="D353" t="str">
            <v>Создание ИТСО на объектах  "Алтайэнерго"  (ПС Береговая, Завьяловский РЭС, ПС Краевая больница)</v>
          </cell>
          <cell r="E353" t="str">
            <v>Алтайэнерго</v>
          </cell>
          <cell r="F353" t="str">
            <v>G_84в_АЭ</v>
          </cell>
          <cell r="G353" t="str">
            <v>нд</v>
          </cell>
          <cell r="H353" t="str">
            <v>нд</v>
          </cell>
          <cell r="I353" t="str">
            <v>нд</v>
          </cell>
          <cell r="J353" t="str">
            <v>нд</v>
          </cell>
          <cell r="K353">
            <v>11.740472</v>
          </cell>
          <cell r="L353" t="str">
            <v>нд</v>
          </cell>
          <cell r="M353">
            <v>11.74</v>
          </cell>
          <cell r="N353">
            <v>0.44703199999999993</v>
          </cell>
          <cell r="O353">
            <v>0</v>
          </cell>
          <cell r="P353">
            <v>0</v>
          </cell>
          <cell r="Q353">
            <v>0</v>
          </cell>
          <cell r="R353">
            <v>0</v>
          </cell>
          <cell r="S353">
            <v>0</v>
          </cell>
          <cell r="T353">
            <v>0</v>
          </cell>
          <cell r="U353">
            <v>0</v>
          </cell>
          <cell r="V353">
            <v>0.44703199999999993</v>
          </cell>
          <cell r="W353">
            <v>0</v>
          </cell>
          <cell r="X353">
            <v>11.74</v>
          </cell>
          <cell r="Y353">
            <v>0</v>
          </cell>
          <cell r="Z353" t="str">
            <v xml:space="preserve"> </v>
          </cell>
          <cell r="AA353">
            <v>0</v>
          </cell>
        </row>
        <row r="354">
          <cell r="A354" t="str">
            <v>84б_АЭ</v>
          </cell>
          <cell r="B354" t="str">
            <v>АЭ35</v>
          </cell>
          <cell r="C354" t="str">
            <v>1.2.4.2</v>
          </cell>
          <cell r="D354" t="str">
            <v>Создание ИТСО на объектах  "Алтайэнерго"  (ПС БМК, ПС Опорная, Ельцовский РЭС)</v>
          </cell>
          <cell r="E354" t="str">
            <v>Алтайэнерго</v>
          </cell>
          <cell r="F354" t="str">
            <v>G_84б_АЭ</v>
          </cell>
          <cell r="G354" t="str">
            <v>нд</v>
          </cell>
          <cell r="H354" t="str">
            <v>нд</v>
          </cell>
          <cell r="I354" t="str">
            <v>нд</v>
          </cell>
          <cell r="J354" t="str">
            <v>нд</v>
          </cell>
          <cell r="K354">
            <v>11.611764705882351</v>
          </cell>
          <cell r="L354" t="str">
            <v>нд</v>
          </cell>
          <cell r="M354">
            <v>11.09</v>
          </cell>
          <cell r="N354">
            <v>8.3804209411764674</v>
          </cell>
          <cell r="O354">
            <v>5.0000000000000001E-3</v>
          </cell>
          <cell r="P354">
            <v>3.0000000000000001E-3</v>
          </cell>
          <cell r="Q354">
            <v>2E-3</v>
          </cell>
          <cell r="R354">
            <v>0.13237294117647058</v>
          </cell>
          <cell r="S354">
            <v>1E-3</v>
          </cell>
          <cell r="T354">
            <v>8.2450480000000006</v>
          </cell>
          <cell r="U354">
            <v>2E-3</v>
          </cell>
          <cell r="V354">
            <v>0</v>
          </cell>
          <cell r="W354">
            <v>0</v>
          </cell>
          <cell r="X354">
            <v>11.084999999999999</v>
          </cell>
          <cell r="Y354">
            <v>-8.375420941176472</v>
          </cell>
          <cell r="Z354">
            <v>-0.99940337125842549</v>
          </cell>
          <cell r="AA354" t="str">
            <v>КЗ за выполненые работы была погашена в более ранние сроки, чем планировалось (в 2016 году) .  Изменение учтено в скорректированной ИПР</v>
          </cell>
        </row>
        <row r="355">
          <cell r="A355" t="str">
            <v>85б_АЭ</v>
          </cell>
          <cell r="B355" t="str">
            <v>АЭ36</v>
          </cell>
          <cell r="C355" t="str">
            <v>1.2.4.2</v>
          </cell>
          <cell r="D355" t="str">
            <v xml:space="preserve">Создание средств  пожарной сигнализации в зданиях: ПО ЦЭС:   
ПС  № 1  110/35/6 «Городская" ,   ПС № 24 110/10/6 кВ  "Ползунова" , Топчихинский РЭС, Ребрихинский РЭС,; ПО СВЭС: Тальменский РЭС  ; ПО ЗЭС:  Волчихинский  РЭС ,   Шипуновский РЭС , Поспелихинский  РЭС; ПО ЮЭС: Змеиногорский РЭС; ПО КЭС: Кулундинский РЭС, Родинский РЭС ; ПО БЭС: Советский РЭС; аппарата управления: Здание материального склада, г.Барнаул, пр-д Южный 37, пристройка  к   управлению,  литер А-1,  г.Барнаул, Кулагина, 22»
</v>
          </cell>
          <cell r="E355" t="str">
            <v>Алтайэнерго</v>
          </cell>
          <cell r="F355" t="str">
            <v>G_85б_АЭ</v>
          </cell>
          <cell r="G355" t="str">
            <v>нд</v>
          </cell>
          <cell r="H355" t="str">
            <v>нд</v>
          </cell>
          <cell r="I355" t="str">
            <v>нд</v>
          </cell>
          <cell r="J355" t="str">
            <v>нд</v>
          </cell>
          <cell r="K355">
            <v>9.9441091999999998</v>
          </cell>
          <cell r="L355" t="str">
            <v>нд</v>
          </cell>
          <cell r="M355">
            <v>9.41</v>
          </cell>
          <cell r="N355">
            <v>9.4111680235294113</v>
          </cell>
          <cell r="O355">
            <v>1.7129999999999999</v>
          </cell>
          <cell r="P355">
            <v>5.0000000000000001E-3</v>
          </cell>
          <cell r="Q355">
            <v>1.2E-2</v>
          </cell>
          <cell r="R355">
            <v>5.0000000000000001E-3</v>
          </cell>
          <cell r="S355">
            <v>1.3000000000000001E-2</v>
          </cell>
          <cell r="T355">
            <v>0.68700000000000006</v>
          </cell>
          <cell r="U355">
            <v>1.6879999999999999</v>
          </cell>
          <cell r="V355">
            <v>8.7141680235294103</v>
          </cell>
          <cell r="W355">
            <v>0</v>
          </cell>
          <cell r="X355">
            <v>7.6970000000000001</v>
          </cell>
          <cell r="Y355">
            <v>1.016</v>
          </cell>
          <cell r="Z355">
            <v>1.4576757532281204</v>
          </cell>
          <cell r="AA355" t="str">
            <v>Капитализированные проценты</v>
          </cell>
        </row>
        <row r="356">
          <cell r="A356" t="str">
            <v>85в_АЭ</v>
          </cell>
          <cell r="B356" t="str">
            <v>АЭ37</v>
          </cell>
          <cell r="C356" t="str">
            <v>1.2.4.2</v>
          </cell>
          <cell r="D356" t="str">
            <v>Создание средств пожарной сигнализации в зданиях  (ПО БЭС; ПО ВЭС; ПО КЭС; ПО СЭС; ПО СВЭС; ПО ЦЭС; ПО ЮЭС)</v>
          </cell>
          <cell r="E356" t="str">
            <v>Алтайэнерго</v>
          </cell>
          <cell r="F356" t="str">
            <v>G_85в_АЭ</v>
          </cell>
          <cell r="G356" t="str">
            <v>нд</v>
          </cell>
          <cell r="H356" t="str">
            <v>нд</v>
          </cell>
          <cell r="I356" t="str">
            <v>нд</v>
          </cell>
          <cell r="J356" t="str">
            <v>нд</v>
          </cell>
          <cell r="K356">
            <v>43.910588235294114</v>
          </cell>
          <cell r="L356" t="str">
            <v>нд</v>
          </cell>
          <cell r="M356">
            <v>43.91</v>
          </cell>
          <cell r="N356">
            <v>0.58819999999999995</v>
          </cell>
          <cell r="O356">
            <v>0.29399999999999998</v>
          </cell>
          <cell r="P356">
            <v>0</v>
          </cell>
          <cell r="Q356">
            <v>0</v>
          </cell>
          <cell r="R356">
            <v>0</v>
          </cell>
          <cell r="S356">
            <v>0</v>
          </cell>
          <cell r="T356">
            <v>0</v>
          </cell>
          <cell r="U356">
            <v>0.29399999999999998</v>
          </cell>
          <cell r="V356">
            <v>0.58819999999999995</v>
          </cell>
          <cell r="W356">
            <v>0</v>
          </cell>
          <cell r="X356">
            <v>43.616</v>
          </cell>
          <cell r="Y356">
            <v>0.29399999999999998</v>
          </cell>
          <cell r="Z356" t="str">
            <v xml:space="preserve"> </v>
          </cell>
          <cell r="AA356" t="str">
            <v>Капитализированные проценты</v>
          </cell>
        </row>
        <row r="357">
          <cell r="A357" t="str">
            <v>85а_АЭ</v>
          </cell>
          <cell r="B357" t="str">
            <v>АЭ38</v>
          </cell>
          <cell r="C357" t="str">
            <v>1.2.4.2</v>
          </cell>
          <cell r="D357" t="str">
            <v>Создание средств пожарной сигнализации в зданиях  ПО КЭС: ПС №3 110/10 кВ "Благовещенская" , ПС № 13 110/10 кВ "Леньковская",  ПС № 16 110/35/10 кВ "Бурлинская", ПС № 2 110/10 кВ "Славгородская" , ПС № 18 110/10 кВ "Хабарская" , в зданиях Славгородского и Кулундинского РЭС;  в зданиях  Тальменского  РЭС, ПО СВЭС и Топчихинского  РЭС ПО ЦЭС</v>
          </cell>
          <cell r="E357" t="str">
            <v>Алтайэнерго</v>
          </cell>
          <cell r="F357" t="str">
            <v>G_85а_АЭ</v>
          </cell>
          <cell r="G357" t="str">
            <v>нд</v>
          </cell>
          <cell r="H357" t="str">
            <v>нд</v>
          </cell>
          <cell r="I357" t="str">
            <v>нд</v>
          </cell>
          <cell r="J357" t="str">
            <v>нд</v>
          </cell>
          <cell r="K357">
            <v>7.3003359999999997</v>
          </cell>
          <cell r="L357" t="str">
            <v>нд</v>
          </cell>
          <cell r="M357">
            <v>0.42</v>
          </cell>
          <cell r="N357">
            <v>0.41551247058823515</v>
          </cell>
          <cell r="O357">
            <v>0</v>
          </cell>
          <cell r="P357">
            <v>0.41551247058823515</v>
          </cell>
          <cell r="Q357">
            <v>0</v>
          </cell>
          <cell r="R357">
            <v>0</v>
          </cell>
          <cell r="S357">
            <v>0</v>
          </cell>
          <cell r="T357">
            <v>0</v>
          </cell>
          <cell r="U357">
            <v>0</v>
          </cell>
          <cell r="V357">
            <v>0</v>
          </cell>
          <cell r="W357">
            <v>0</v>
          </cell>
          <cell r="X357">
            <v>0.42</v>
          </cell>
          <cell r="Y357">
            <v>-0.41551247058823515</v>
          </cell>
          <cell r="Z357">
            <v>-1</v>
          </cell>
          <cell r="AA357" t="str">
            <v xml:space="preserve">Оплата КЗ возможна только после подписания доп.соглашения, в связи с уменьшением суммы договора.  После согласования ЦКК КЗ в размере 5% погасится. </v>
          </cell>
        </row>
        <row r="358">
          <cell r="A358" t="str">
            <v>0</v>
          </cell>
          <cell r="C358" t="str">
            <v>1.3</v>
          </cell>
          <cell r="D358"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358" t="str">
            <v>***</v>
          </cell>
          <cell r="F358">
            <v>0</v>
          </cell>
          <cell r="G358">
            <v>539.04799999999989</v>
          </cell>
          <cell r="H358">
            <v>2731.5449399999998</v>
          </cell>
          <cell r="I358">
            <v>0</v>
          </cell>
          <cell r="J358">
            <v>4294.5469861334568</v>
          </cell>
          <cell r="K358">
            <v>3191.3221338352946</v>
          </cell>
          <cell r="M358">
            <v>1169.81</v>
          </cell>
          <cell r="N358">
            <v>174.88991139352939</v>
          </cell>
          <cell r="O358">
            <v>63.626999999999995</v>
          </cell>
          <cell r="P358">
            <v>20.106999999999999</v>
          </cell>
          <cell r="Q358">
            <v>3.2489999999999997</v>
          </cell>
          <cell r="R358">
            <v>76.991340000000008</v>
          </cell>
          <cell r="S358">
            <v>5.1490000000000018</v>
          </cell>
          <cell r="T358">
            <v>46.452948823529411</v>
          </cell>
          <cell r="U358">
            <v>55.228999999999999</v>
          </cell>
          <cell r="V358">
            <v>31.338622569999945</v>
          </cell>
          <cell r="W358">
            <v>0</v>
          </cell>
          <cell r="X358">
            <v>1106.183</v>
          </cell>
          <cell r="Y358">
            <v>-79.924288823529409</v>
          </cell>
          <cell r="Z358">
            <v>-0.55676469001808815</v>
          </cell>
          <cell r="AA358">
            <v>0</v>
          </cell>
        </row>
        <row r="359">
          <cell r="A359" t="str">
            <v>0</v>
          </cell>
          <cell r="C359" t="str">
            <v>1.3.1</v>
          </cell>
          <cell r="D359" t="str">
            <v>Инвестиционные проекты, предусмотренные схемой и программой развития Единой энергетической системы России, всего, в том числе:</v>
          </cell>
          <cell r="E359" t="str">
            <v>**</v>
          </cell>
          <cell r="Z359" t="str">
            <v xml:space="preserve"> </v>
          </cell>
        </row>
        <row r="360">
          <cell r="A360" t="str">
            <v>0</v>
          </cell>
        </row>
        <row r="361">
          <cell r="A361" t="str">
            <v>0</v>
          </cell>
          <cell r="C361" t="str">
            <v>1.3.2</v>
          </cell>
          <cell r="D361" t="str">
            <v>Инвестиционные проекты, предусмотренные схемой и программой развития субъекта Российской Федерации, всего, в том числе:</v>
          </cell>
          <cell r="E361" t="str">
            <v>**</v>
          </cell>
          <cell r="F361">
            <v>0</v>
          </cell>
          <cell r="G361">
            <v>539.04799999999989</v>
          </cell>
          <cell r="H361">
            <v>2731.5449399999998</v>
          </cell>
          <cell r="I361">
            <v>0</v>
          </cell>
          <cell r="J361">
            <v>4294.5469861334568</v>
          </cell>
          <cell r="K361">
            <v>3191.3221338352946</v>
          </cell>
          <cell r="M361">
            <v>1169.81</v>
          </cell>
          <cell r="N361">
            <v>174.88991139352939</v>
          </cell>
          <cell r="O361">
            <v>63.626999999999995</v>
          </cell>
          <cell r="P361">
            <v>20.106999999999999</v>
          </cell>
          <cell r="Q361">
            <v>3.2489999999999997</v>
          </cell>
          <cell r="R361">
            <v>76.991340000000008</v>
          </cell>
          <cell r="S361">
            <v>5.1490000000000018</v>
          </cell>
          <cell r="T361">
            <v>46.452948823529411</v>
          </cell>
          <cell r="U361">
            <v>55.228999999999999</v>
          </cell>
          <cell r="V361">
            <v>31.338622569999945</v>
          </cell>
          <cell r="W361">
            <v>0</v>
          </cell>
          <cell r="X361">
            <v>1106.183</v>
          </cell>
          <cell r="Y361">
            <v>-79.924288823529409</v>
          </cell>
          <cell r="Z361">
            <v>-0.55676469001808815</v>
          </cell>
          <cell r="AA361">
            <v>0</v>
          </cell>
        </row>
        <row r="362">
          <cell r="A362" t="str">
            <v>34_АЭ</v>
          </cell>
          <cell r="B362" t="str">
            <v>АЭ0</v>
          </cell>
          <cell r="C362" t="str">
            <v>1.3.2</v>
          </cell>
          <cell r="D362" t="str">
            <v>Реконструкция ПС-35 кВ "Полевая" с переводом питания на 110 кВ от ВЛ-110 кВ БТ-105,106 (замена тр-ра 4 на 6,3 МВА и установка 6,3 МВА)</v>
          </cell>
          <cell r="E362" t="str">
            <v>Алтайэнерго</v>
          </cell>
          <cell r="F362" t="str">
            <v>F_34_АЭ</v>
          </cell>
          <cell r="G362" t="str">
            <v>нд</v>
          </cell>
          <cell r="H362" t="str">
            <v>нд</v>
          </cell>
          <cell r="I362" t="str">
            <v>нд</v>
          </cell>
          <cell r="J362">
            <v>474.91699999999997</v>
          </cell>
          <cell r="K362">
            <v>297.39999999999998</v>
          </cell>
          <cell r="L362" t="str">
            <v>нд</v>
          </cell>
          <cell r="M362">
            <v>297.39999999999998</v>
          </cell>
          <cell r="N362">
            <v>0</v>
          </cell>
          <cell r="O362">
            <v>0</v>
          </cell>
          <cell r="P362">
            <v>0</v>
          </cell>
          <cell r="Q362">
            <v>0</v>
          </cell>
          <cell r="R362">
            <v>0</v>
          </cell>
          <cell r="S362">
            <v>0</v>
          </cell>
          <cell r="T362">
            <v>0</v>
          </cell>
          <cell r="U362">
            <v>0</v>
          </cell>
          <cell r="V362">
            <v>0</v>
          </cell>
          <cell r="W362">
            <v>0</v>
          </cell>
          <cell r="X362">
            <v>297.39999999999998</v>
          </cell>
          <cell r="Y362">
            <v>0</v>
          </cell>
          <cell r="Z362" t="str">
            <v xml:space="preserve"> </v>
          </cell>
          <cell r="AA362">
            <v>0</v>
          </cell>
        </row>
        <row r="363">
          <cell r="A363" t="str">
            <v>41_АЭ</v>
          </cell>
          <cell r="B363" t="str">
            <v>АЭ1</v>
          </cell>
          <cell r="C363" t="str">
            <v>1.3.2</v>
          </cell>
          <cell r="D363" t="str">
            <v>Реконструкция ПС -35/6 кВ "Прудская" с переводом питания по 110 кВ (замена тр-ров 2*10 на 2*16МВА)</v>
          </cell>
          <cell r="E363" t="str">
            <v>Алтайэнерго</v>
          </cell>
          <cell r="F363" t="str">
            <v>F_41_АЭ</v>
          </cell>
          <cell r="G363" t="str">
            <v>нд</v>
          </cell>
          <cell r="H363" t="str">
            <v>нд</v>
          </cell>
          <cell r="I363" t="str">
            <v>нд</v>
          </cell>
          <cell r="J363">
            <v>315.52100000000002</v>
          </cell>
          <cell r="K363">
            <v>307.95446279999999</v>
          </cell>
          <cell r="L363" t="str">
            <v>нд</v>
          </cell>
          <cell r="M363">
            <v>307.95</v>
          </cell>
          <cell r="N363">
            <v>1.0411140000000001</v>
          </cell>
          <cell r="O363">
            <v>0</v>
          </cell>
          <cell r="P363">
            <v>0</v>
          </cell>
          <cell r="Q363">
            <v>0</v>
          </cell>
          <cell r="R363">
            <v>0</v>
          </cell>
          <cell r="S363">
            <v>0</v>
          </cell>
          <cell r="T363">
            <v>0</v>
          </cell>
          <cell r="U363">
            <v>0</v>
          </cell>
          <cell r="V363">
            <v>1.0411140000000001</v>
          </cell>
          <cell r="W363">
            <v>0</v>
          </cell>
          <cell r="X363">
            <v>307.95</v>
          </cell>
          <cell r="Y363">
            <v>0</v>
          </cell>
          <cell r="Z363" t="str">
            <v xml:space="preserve"> </v>
          </cell>
          <cell r="AA363">
            <v>0</v>
          </cell>
        </row>
        <row r="364">
          <cell r="A364" t="str">
            <v>1_АЭ</v>
          </cell>
          <cell r="B364" t="str">
            <v>АЭ2</v>
          </cell>
          <cell r="C364" t="str">
            <v>1.3.2</v>
          </cell>
          <cell r="D364" t="str">
            <v>Cтроительство ПС 110/10 кВ "Солнечная поляна" г.Барнаул (2х40 МВА)</v>
          </cell>
          <cell r="E364" t="str">
            <v>Алтайэнерго</v>
          </cell>
          <cell r="F364" t="str">
            <v>F_1_АЭ</v>
          </cell>
          <cell r="G364">
            <v>145.81399999999999</v>
          </cell>
          <cell r="H364">
            <v>630.42939999999999</v>
          </cell>
          <cell r="I364" t="str">
            <v>март 2009</v>
          </cell>
          <cell r="J364">
            <v>400.93599999999998</v>
          </cell>
          <cell r="K364">
            <v>370.40365680000002</v>
          </cell>
          <cell r="L364" t="str">
            <v>нд</v>
          </cell>
          <cell r="M364">
            <v>1.1100000000000001</v>
          </cell>
          <cell r="N364">
            <v>1.1136784500000001</v>
          </cell>
          <cell r="O364">
            <v>0</v>
          </cell>
          <cell r="P364">
            <v>0</v>
          </cell>
          <cell r="Q364">
            <v>0</v>
          </cell>
          <cell r="R364">
            <v>0</v>
          </cell>
          <cell r="S364">
            <v>0</v>
          </cell>
          <cell r="T364">
            <v>0</v>
          </cell>
          <cell r="U364">
            <v>0</v>
          </cell>
          <cell r="V364">
            <v>1.1136784500000001</v>
          </cell>
          <cell r="W364">
            <v>0</v>
          </cell>
          <cell r="X364">
            <v>1.1100000000000001</v>
          </cell>
          <cell r="Y364">
            <v>0</v>
          </cell>
          <cell r="Z364" t="str">
            <v xml:space="preserve"> </v>
          </cell>
          <cell r="AA364">
            <v>0</v>
          </cell>
        </row>
        <row r="365">
          <cell r="A365" t="str">
            <v>3_АЭ</v>
          </cell>
          <cell r="B365" t="str">
            <v>АЭ3</v>
          </cell>
          <cell r="C365" t="str">
            <v>1.3.2</v>
          </cell>
          <cell r="D365" t="str">
            <v xml:space="preserve">Строительство двухцепной ВЛ 110кВ на ст. опорах  "Бийская ТЭЦ" - ПС 110кВ "Бирюзовая Катунь"  Бийской ТЭЦ </v>
          </cell>
          <cell r="E365" t="str">
            <v>Алтайэнерго</v>
          </cell>
          <cell r="F365" t="str">
            <v>F_3_АЭ</v>
          </cell>
          <cell r="G365">
            <v>335.04899999999998</v>
          </cell>
          <cell r="H365">
            <v>1731.018</v>
          </cell>
          <cell r="I365" t="str">
            <v>декабрь 2013</v>
          </cell>
          <cell r="J365">
            <v>2005.546</v>
          </cell>
          <cell r="K365">
            <v>1497.671</v>
          </cell>
          <cell r="L365" t="str">
            <v>нд</v>
          </cell>
          <cell r="M365">
            <v>12.36</v>
          </cell>
          <cell r="N365">
            <v>12.356999999999999</v>
          </cell>
          <cell r="O365">
            <v>5.6130000000000004</v>
          </cell>
          <cell r="P365">
            <v>0</v>
          </cell>
          <cell r="Q365">
            <v>1.627</v>
          </cell>
          <cell r="R365">
            <v>3.7070999999999996</v>
          </cell>
          <cell r="S365">
            <v>3.9860000000000007</v>
          </cell>
          <cell r="T365">
            <v>3</v>
          </cell>
          <cell r="U365">
            <v>0</v>
          </cell>
          <cell r="V365">
            <v>5.6498999999999988</v>
          </cell>
          <cell r="W365">
            <v>0</v>
          </cell>
          <cell r="X365">
            <v>6.746999999999999</v>
          </cell>
          <cell r="Y365">
            <v>-1.0940999999999992</v>
          </cell>
          <cell r="Z365">
            <v>-0.16312564297535437</v>
          </cell>
          <cell r="AA365" t="str">
            <v>Отсутствует доп.соглашение</v>
          </cell>
        </row>
        <row r="366">
          <cell r="A366" t="str">
            <v>5_АЭ</v>
          </cell>
          <cell r="B366" t="str">
            <v>АЭ4</v>
          </cell>
          <cell r="C366" t="str">
            <v>1.3.2</v>
          </cell>
          <cell r="D366" t="str">
            <v xml:space="preserve">Строительство ПС-110кВ "Ковыльная"  (уст-ка тр-ров 2*16 МВА), ЦЭС </v>
          </cell>
          <cell r="E366" t="str">
            <v>Алтайэнерго</v>
          </cell>
          <cell r="F366" t="str">
            <v>F_5_АЭ</v>
          </cell>
          <cell r="G366" t="str">
            <v>нд</v>
          </cell>
          <cell r="H366" t="str">
            <v>нд</v>
          </cell>
          <cell r="I366" t="str">
            <v>нд</v>
          </cell>
          <cell r="J366">
            <v>371.34199999999998</v>
          </cell>
          <cell r="K366">
            <v>241.53058823529412</v>
          </cell>
          <cell r="L366" t="str">
            <v>нд</v>
          </cell>
          <cell r="M366">
            <v>240.5</v>
          </cell>
          <cell r="N366">
            <v>83.445859879999986</v>
          </cell>
          <cell r="O366">
            <v>0.13700000000000001</v>
          </cell>
          <cell r="P366">
            <v>0.03</v>
          </cell>
          <cell r="Q366">
            <v>4.7E-2</v>
          </cell>
          <cell r="R366">
            <v>70</v>
          </cell>
          <cell r="S366">
            <v>4.5999999999999999E-2</v>
          </cell>
          <cell r="T366">
            <v>0.1</v>
          </cell>
          <cell r="U366">
            <v>4.4000000000000011E-2</v>
          </cell>
          <cell r="V366">
            <v>13.315859879999985</v>
          </cell>
          <cell r="W366">
            <v>0</v>
          </cell>
          <cell r="X366">
            <v>240.363</v>
          </cell>
          <cell r="Y366">
            <v>-69.992999999999995</v>
          </cell>
          <cell r="Z366">
            <v>-0.99804648509910165</v>
          </cell>
          <cell r="AA366" t="str">
            <v>Вина проектировщика ПМК Сибири. Предъявлена претензия</v>
          </cell>
        </row>
        <row r="367">
          <cell r="A367" t="str">
            <v>144_АЭ</v>
          </cell>
          <cell r="B367" t="str">
            <v>АЭ5</v>
          </cell>
          <cell r="C367" t="str">
            <v>1.3.2</v>
          </cell>
          <cell r="D367" t="str">
            <v xml:space="preserve">Строительство 2-х ячеек 110 кВ для подключения  ВЛ 110кВ  "Бийская ТЭЦ" - ПС 110кВ "Бирюзовая Катунь" к ЗРУ-110 кВ Бийской ТЭЦ </v>
          </cell>
          <cell r="E367" t="str">
            <v>Алтайэнерго</v>
          </cell>
          <cell r="F367" t="str">
            <v>F_144_АЭ</v>
          </cell>
          <cell r="G367">
            <v>21.9</v>
          </cell>
          <cell r="H367">
            <v>111.74954</v>
          </cell>
          <cell r="I367" t="str">
            <v>август 2014</v>
          </cell>
          <cell r="J367">
            <v>205.93600000000001</v>
          </cell>
          <cell r="K367">
            <v>117.98235294117646</v>
          </cell>
          <cell r="L367" t="str">
            <v>нд</v>
          </cell>
          <cell r="M367">
            <v>0</v>
          </cell>
          <cell r="N367">
            <v>0</v>
          </cell>
          <cell r="O367">
            <v>0</v>
          </cell>
          <cell r="P367">
            <v>0</v>
          </cell>
          <cell r="Q367">
            <v>0</v>
          </cell>
          <cell r="R367">
            <v>0</v>
          </cell>
          <cell r="S367">
            <v>0</v>
          </cell>
          <cell r="T367">
            <v>0</v>
          </cell>
          <cell r="U367">
            <v>0</v>
          </cell>
          <cell r="V367">
            <v>0</v>
          </cell>
          <cell r="W367">
            <v>0</v>
          </cell>
          <cell r="X367">
            <v>0</v>
          </cell>
          <cell r="Y367">
            <v>0</v>
          </cell>
          <cell r="Z367" t="str">
            <v xml:space="preserve"> </v>
          </cell>
          <cell r="AA367">
            <v>0</v>
          </cell>
        </row>
        <row r="368">
          <cell r="A368" t="str">
            <v>26_АЭ</v>
          </cell>
          <cell r="B368" t="str">
            <v>АЭ6</v>
          </cell>
          <cell r="C368" t="str">
            <v>1.3.2</v>
          </cell>
          <cell r="D368" t="str">
            <v>Реконструкция ПС110/6 кВ "Северная",замена оборуд-я, установка тр-ров 2*16 МВА</v>
          </cell>
          <cell r="E368" t="str">
            <v>Алтайэнерго</v>
          </cell>
          <cell r="F368" t="str">
            <v>F_26_АЭ</v>
          </cell>
          <cell r="G368">
            <v>36.284999999999997</v>
          </cell>
          <cell r="H368">
            <v>258.34800000000001</v>
          </cell>
          <cell r="I368" t="str">
            <v>май 2015</v>
          </cell>
          <cell r="J368">
            <v>225.696</v>
          </cell>
          <cell r="K368">
            <v>211.07411764705876</v>
          </cell>
          <cell r="L368" t="str">
            <v>нд</v>
          </cell>
          <cell r="M368">
            <v>164.6</v>
          </cell>
          <cell r="N368">
            <v>46.814374239999957</v>
          </cell>
          <cell r="O368">
            <v>55.753999999999998</v>
          </cell>
          <cell r="P368">
            <v>1</v>
          </cell>
          <cell r="Q368">
            <v>1.0529999999999999</v>
          </cell>
          <cell r="R368">
            <v>1</v>
          </cell>
          <cell r="S368">
            <v>2.1670000000000003</v>
          </cell>
          <cell r="T368">
            <v>42</v>
          </cell>
          <cell r="U368">
            <v>52.533999999999999</v>
          </cell>
          <cell r="V368">
            <v>2.8143742399999567</v>
          </cell>
          <cell r="W368">
            <v>0</v>
          </cell>
          <cell r="X368">
            <v>108.846</v>
          </cell>
          <cell r="Y368">
            <v>11.753999999999998</v>
          </cell>
          <cell r="Z368">
            <v>0.26713636363636356</v>
          </cell>
          <cell r="AA368" t="str">
            <v xml:space="preserve">Капитализированные проценты </v>
          </cell>
        </row>
        <row r="369">
          <cell r="A369" t="str">
            <v>27_АЭ</v>
          </cell>
          <cell r="B369" t="str">
            <v>АЭ7</v>
          </cell>
          <cell r="C369" t="str">
            <v>1.3.2</v>
          </cell>
          <cell r="D369" t="str">
            <v>Реконструкция ПС 110/10 "Топчихинская" (замена тр-ра 6,3 на 10 МВА)</v>
          </cell>
          <cell r="E369" t="str">
            <v>Алтайэнерго</v>
          </cell>
          <cell r="F369" t="str">
            <v>G_27_АЭ</v>
          </cell>
          <cell r="G369" t="str">
            <v>нд</v>
          </cell>
          <cell r="H369" t="str">
            <v>нд</v>
          </cell>
          <cell r="I369" t="str">
            <v>нд</v>
          </cell>
          <cell r="J369">
            <v>31.48698613345617</v>
          </cell>
          <cell r="K369">
            <v>30.883529411764702</v>
          </cell>
          <cell r="L369" t="str">
            <v>нд</v>
          </cell>
          <cell r="M369">
            <v>29.47</v>
          </cell>
          <cell r="N369">
            <v>26.343606823529413</v>
          </cell>
          <cell r="O369">
            <v>1.958</v>
          </cell>
          <cell r="P369">
            <v>19.076999999999998</v>
          </cell>
          <cell r="Q369">
            <v>0.48799999999999999</v>
          </cell>
          <cell r="R369">
            <v>2.2832399999999997</v>
          </cell>
          <cell r="S369">
            <v>-1.05</v>
          </cell>
          <cell r="T369">
            <v>1.3499488235294117</v>
          </cell>
          <cell r="U369">
            <v>2.52</v>
          </cell>
          <cell r="V369">
            <v>3.6334180000000038</v>
          </cell>
          <cell r="W369">
            <v>0</v>
          </cell>
          <cell r="X369">
            <v>27.512</v>
          </cell>
          <cell r="Y369">
            <v>-20.752188823529412</v>
          </cell>
          <cell r="Z369">
            <v>-0.91378319153509779</v>
          </cell>
          <cell r="AA369" t="str">
            <v>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v>
          </cell>
        </row>
        <row r="370">
          <cell r="A370" t="str">
            <v>30_АЭ</v>
          </cell>
          <cell r="B370" t="str">
            <v>АЭ8</v>
          </cell>
          <cell r="C370" t="str">
            <v>1.3.2</v>
          </cell>
          <cell r="D370" t="str">
            <v xml:space="preserve"> Реконструкция ПС 110/10 кВ "Предгорная" (замена силового трансформатора 1*6,3 на 1*10 МВА с расширением ОРУ-110 кВ, замена ОД и КЗ), ж/б ограждение</v>
          </cell>
          <cell r="E370" t="str">
            <v>Алтайэнерго</v>
          </cell>
          <cell r="F370" t="str">
            <v>F_30_АЭ</v>
          </cell>
          <cell r="G370" t="str">
            <v>нд</v>
          </cell>
          <cell r="H370" t="str">
            <v>нд</v>
          </cell>
          <cell r="I370" t="str">
            <v>нд</v>
          </cell>
          <cell r="J370">
            <v>143.249</v>
          </cell>
          <cell r="K370">
            <v>59.643479999999997</v>
          </cell>
          <cell r="L370" t="str">
            <v>нд</v>
          </cell>
          <cell r="M370">
            <v>59.64</v>
          </cell>
          <cell r="N370">
            <v>3.4502400000000003E-2</v>
          </cell>
          <cell r="O370">
            <v>0</v>
          </cell>
          <cell r="P370">
            <v>0</v>
          </cell>
          <cell r="Q370">
            <v>0</v>
          </cell>
          <cell r="R370">
            <v>0</v>
          </cell>
          <cell r="S370">
            <v>0</v>
          </cell>
          <cell r="T370">
            <v>0</v>
          </cell>
          <cell r="U370">
            <v>0</v>
          </cell>
          <cell r="V370">
            <v>3.4502400000000003E-2</v>
          </cell>
          <cell r="W370">
            <v>0</v>
          </cell>
          <cell r="X370">
            <v>59.64</v>
          </cell>
          <cell r="Y370">
            <v>0</v>
          </cell>
          <cell r="Z370" t="str">
            <v xml:space="preserve"> </v>
          </cell>
          <cell r="AA370">
            <v>0</v>
          </cell>
        </row>
        <row r="371">
          <cell r="A371" t="str">
            <v>37_АЭ</v>
          </cell>
          <cell r="B371" t="str">
            <v>АЭ9</v>
          </cell>
          <cell r="C371" t="str">
            <v>1.3.2</v>
          </cell>
          <cell r="D371" t="str">
            <v>Реконструкция ПС 110 кВ Сиреневая (2х40 МВА) ( Перевод  питания с ВЛ 110 кВ Барнаульская ТЭЦ - 3 - Подгорная с отпайками (ВЛ ТП045, ТП-46) на ВЛ 110 кВ Барнаульская ТЭЦ - 3 - Власиха (ВЛ ТВ -43, ВЛ ТВ-44)</v>
          </cell>
          <cell r="E371" t="str">
            <v>Алтайэнерго</v>
          </cell>
          <cell r="F371" t="str">
            <v>F_37_АЭ</v>
          </cell>
          <cell r="G371" t="str">
            <v>нд</v>
          </cell>
          <cell r="H371" t="str">
            <v>нд</v>
          </cell>
          <cell r="I371" t="str">
            <v>нд</v>
          </cell>
          <cell r="J371">
            <v>14.792</v>
          </cell>
          <cell r="K371">
            <v>7.3701460000000001</v>
          </cell>
          <cell r="L371" t="str">
            <v>нд</v>
          </cell>
          <cell r="M371">
            <v>7.37</v>
          </cell>
          <cell r="N371">
            <v>1.8575355999999998</v>
          </cell>
          <cell r="O371">
            <v>0.16500000000000001</v>
          </cell>
          <cell r="P371">
            <v>0</v>
          </cell>
          <cell r="Q371">
            <v>3.4000000000000002E-2</v>
          </cell>
          <cell r="R371">
            <v>1E-3</v>
          </cell>
          <cell r="S371">
            <v>0</v>
          </cell>
          <cell r="T371">
            <v>3.0000000000000001E-3</v>
          </cell>
          <cell r="U371">
            <v>0.13100000000000001</v>
          </cell>
          <cell r="V371">
            <v>1.8535356000000001</v>
          </cell>
          <cell r="W371">
            <v>0</v>
          </cell>
          <cell r="X371">
            <v>7.2050000000000001</v>
          </cell>
          <cell r="Y371">
            <v>0.161</v>
          </cell>
          <cell r="Z371">
            <v>40.25</v>
          </cell>
          <cell r="AA371" t="str">
            <v>Капитализированные проценты, затраты УКСа</v>
          </cell>
        </row>
        <row r="372">
          <cell r="A372" t="str">
            <v>108_АЭ</v>
          </cell>
          <cell r="B372" t="str">
            <v>АЭ10</v>
          </cell>
          <cell r="C372" t="str">
            <v>1.3.2</v>
          </cell>
          <cell r="D372" t="str">
            <v>Реконструкция ПС 110/35/10 "Волчихинская (замена маслоприемников и тр-ра 6,3 на 10 МВА, замена ОД и КЗ)</v>
          </cell>
          <cell r="E372" t="str">
            <v>Алтайэнерго</v>
          </cell>
          <cell r="F372" t="str">
            <v>F_108_АЭ</v>
          </cell>
          <cell r="G372" t="str">
            <v>нд</v>
          </cell>
          <cell r="H372" t="str">
            <v>нд</v>
          </cell>
          <cell r="I372" t="str">
            <v>нд</v>
          </cell>
          <cell r="J372">
            <v>105.125</v>
          </cell>
          <cell r="K372">
            <v>49.408799999999992</v>
          </cell>
          <cell r="L372" t="str">
            <v>нд</v>
          </cell>
          <cell r="M372">
            <v>49.41</v>
          </cell>
          <cell r="N372">
            <v>1.8822399999999999</v>
          </cell>
          <cell r="O372">
            <v>0</v>
          </cell>
          <cell r="P372">
            <v>0</v>
          </cell>
          <cell r="Q372">
            <v>0</v>
          </cell>
          <cell r="R372">
            <v>0</v>
          </cell>
          <cell r="S372">
            <v>0</v>
          </cell>
          <cell r="T372">
            <v>0</v>
          </cell>
          <cell r="U372">
            <v>0</v>
          </cell>
          <cell r="V372">
            <v>1.8822399999999999</v>
          </cell>
          <cell r="W372">
            <v>0</v>
          </cell>
          <cell r="X372">
            <v>49.41</v>
          </cell>
          <cell r="Y372">
            <v>0</v>
          </cell>
          <cell r="Z372" t="str">
            <v xml:space="preserve"> </v>
          </cell>
          <cell r="AA372">
            <v>0</v>
          </cell>
        </row>
        <row r="373">
          <cell r="A373" t="str">
            <v>0</v>
          </cell>
          <cell r="B373" t="str">
            <v>АЭ11</v>
          </cell>
          <cell r="C373" t="str">
            <v>1.3.2</v>
          </cell>
        </row>
        <row r="374">
          <cell r="A374" t="str">
            <v>0</v>
          </cell>
          <cell r="C374" t="str">
            <v>1.4</v>
          </cell>
          <cell r="D374" t="str">
            <v>Прочее новое строительство объектов электросетевого хозяйства, всего, в том числе:</v>
          </cell>
          <cell r="E374" t="str">
            <v>***</v>
          </cell>
          <cell r="F374">
            <v>0</v>
          </cell>
          <cell r="G374">
            <v>158.69399999999999</v>
          </cell>
          <cell r="H374">
            <v>879.16399999999999</v>
          </cell>
          <cell r="I374">
            <v>0</v>
          </cell>
          <cell r="J374">
            <v>1228.9549999999999</v>
          </cell>
          <cell r="K374">
            <v>392.3057068</v>
          </cell>
          <cell r="M374">
            <v>384.51</v>
          </cell>
          <cell r="N374">
            <v>0</v>
          </cell>
          <cell r="O374">
            <v>0</v>
          </cell>
          <cell r="P374">
            <v>0</v>
          </cell>
          <cell r="Q374">
            <v>0</v>
          </cell>
          <cell r="R374">
            <v>0</v>
          </cell>
          <cell r="S374">
            <v>0</v>
          </cell>
          <cell r="T374">
            <v>0</v>
          </cell>
          <cell r="U374">
            <v>0</v>
          </cell>
          <cell r="V374">
            <v>0</v>
          </cell>
          <cell r="W374">
            <v>0</v>
          </cell>
          <cell r="X374">
            <v>384.51</v>
          </cell>
          <cell r="Y374">
            <v>0</v>
          </cell>
          <cell r="Z374" t="str">
            <v xml:space="preserve"> </v>
          </cell>
          <cell r="AA374">
            <v>0</v>
          </cell>
        </row>
        <row r="375">
          <cell r="A375" t="str">
            <v>4_АЭ</v>
          </cell>
          <cell r="B375" t="str">
            <v>АЭ0</v>
          </cell>
          <cell r="C375" t="str">
            <v>1.4</v>
          </cell>
          <cell r="D375" t="str">
            <v>Строительство ВЛ-110 кВ от ПС 110/10кВ "Куяганская" до ПС 110/10 кВ "Солонешенская" (создание ВОЛС, расчистка просек)</v>
          </cell>
          <cell r="E375" t="str">
            <v>Алтайэнерго</v>
          </cell>
          <cell r="F375" t="str">
            <v>F_4_АЭ</v>
          </cell>
          <cell r="G375">
            <v>158.69399999999999</v>
          </cell>
          <cell r="H375">
            <v>879.16399999999999</v>
          </cell>
          <cell r="I375" t="str">
            <v>июнь 2014</v>
          </cell>
          <cell r="J375">
            <v>1228.9549999999999</v>
          </cell>
          <cell r="K375">
            <v>392.3057068</v>
          </cell>
          <cell r="L375" t="str">
            <v>нд</v>
          </cell>
          <cell r="M375">
            <v>384.51</v>
          </cell>
          <cell r="N375">
            <v>0</v>
          </cell>
          <cell r="O375">
            <v>0</v>
          </cell>
          <cell r="P375">
            <v>0</v>
          </cell>
          <cell r="Q375">
            <v>0</v>
          </cell>
          <cell r="R375">
            <v>0</v>
          </cell>
          <cell r="S375">
            <v>0</v>
          </cell>
          <cell r="T375">
            <v>0</v>
          </cell>
          <cell r="U375">
            <v>0</v>
          </cell>
          <cell r="V375">
            <v>0</v>
          </cell>
          <cell r="W375">
            <v>0</v>
          </cell>
          <cell r="X375">
            <v>384.51</v>
          </cell>
          <cell r="Y375">
            <v>0</v>
          </cell>
          <cell r="Z375" t="str">
            <v xml:space="preserve"> </v>
          </cell>
          <cell r="AA375">
            <v>0</v>
          </cell>
        </row>
        <row r="376">
          <cell r="A376" t="str">
            <v>0</v>
          </cell>
          <cell r="B376" t="str">
            <v>АЭ1</v>
          </cell>
          <cell r="C376" t="str">
            <v>1.4</v>
          </cell>
        </row>
        <row r="377">
          <cell r="A377" t="str">
            <v>0</v>
          </cell>
          <cell r="B377" t="str">
            <v>АЭ2</v>
          </cell>
          <cell r="C377" t="str">
            <v>1.4</v>
          </cell>
        </row>
        <row r="378">
          <cell r="A378" t="str">
            <v>0</v>
          </cell>
          <cell r="B378" t="str">
            <v>АЭ3</v>
          </cell>
          <cell r="C378" t="str">
            <v>1.4</v>
          </cell>
        </row>
        <row r="379">
          <cell r="A379" t="str">
            <v>0</v>
          </cell>
          <cell r="B379" t="str">
            <v>АЭ4</v>
          </cell>
          <cell r="C379" t="str">
            <v>1.4</v>
          </cell>
        </row>
        <row r="380">
          <cell r="A380" t="str">
            <v>0</v>
          </cell>
          <cell r="B380" t="str">
            <v>АЭ5</v>
          </cell>
          <cell r="C380" t="str">
            <v>1.4</v>
          </cell>
        </row>
        <row r="381">
          <cell r="A381" t="str">
            <v>0</v>
          </cell>
          <cell r="C381" t="str">
            <v>1.5</v>
          </cell>
          <cell r="D381" t="str">
            <v>Покупка земельных участков для целей реализации инвестиционных проектов, всего, в том числе:</v>
          </cell>
          <cell r="E381" t="str">
            <v>***</v>
          </cell>
          <cell r="F381">
            <v>0</v>
          </cell>
          <cell r="G381">
            <v>0</v>
          </cell>
          <cell r="H381">
            <v>0</v>
          </cell>
          <cell r="I381">
            <v>0</v>
          </cell>
          <cell r="J381">
            <v>0</v>
          </cell>
          <cell r="K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t="str">
            <v xml:space="preserve"> </v>
          </cell>
          <cell r="AA381">
            <v>0</v>
          </cell>
        </row>
        <row r="382">
          <cell r="A382" t="str">
            <v>0</v>
          </cell>
          <cell r="B382" t="str">
            <v>АЭ0</v>
          </cell>
          <cell r="C382" t="str">
            <v>1.5</v>
          </cell>
        </row>
        <row r="383">
          <cell r="A383" t="str">
            <v>0</v>
          </cell>
          <cell r="B383" t="str">
            <v>АЭ1</v>
          </cell>
          <cell r="C383" t="str">
            <v>1.5</v>
          </cell>
        </row>
        <row r="384">
          <cell r="A384" t="str">
            <v>0</v>
          </cell>
          <cell r="B384" t="str">
            <v>АЭ2</v>
          </cell>
          <cell r="C384" t="str">
            <v>1.5</v>
          </cell>
        </row>
        <row r="385">
          <cell r="A385" t="str">
            <v>0</v>
          </cell>
          <cell r="B385" t="str">
            <v>АЭ3</v>
          </cell>
          <cell r="C385" t="str">
            <v>1.5</v>
          </cell>
        </row>
        <row r="386">
          <cell r="A386" t="str">
            <v>0</v>
          </cell>
          <cell r="B386" t="str">
            <v>АЭ4</v>
          </cell>
          <cell r="C386" t="str">
            <v>1.5</v>
          </cell>
        </row>
        <row r="387">
          <cell r="A387" t="str">
            <v>0</v>
          </cell>
          <cell r="B387" t="str">
            <v>АЭ5</v>
          </cell>
          <cell r="C387" t="str">
            <v>1.5</v>
          </cell>
        </row>
        <row r="388">
          <cell r="A388" t="str">
            <v>0</v>
          </cell>
          <cell r="C388" t="str">
            <v>1.6</v>
          </cell>
          <cell r="D388" t="str">
            <v>1.6 Приобретение электросетевых активов, земельных участков и пр. объектов, всего:</v>
          </cell>
          <cell r="E388" t="str">
            <v>***</v>
          </cell>
          <cell r="F388">
            <v>0</v>
          </cell>
          <cell r="G388">
            <v>0</v>
          </cell>
          <cell r="H388">
            <v>0</v>
          </cell>
          <cell r="I388">
            <v>0</v>
          </cell>
          <cell r="J388">
            <v>0</v>
          </cell>
          <cell r="K388">
            <v>13.422550000000001</v>
          </cell>
          <cell r="M388">
            <v>0</v>
          </cell>
          <cell r="N388">
            <v>0</v>
          </cell>
          <cell r="O388">
            <v>0.74</v>
          </cell>
          <cell r="P388">
            <v>0</v>
          </cell>
          <cell r="Q388">
            <v>0</v>
          </cell>
          <cell r="R388">
            <v>0</v>
          </cell>
          <cell r="S388">
            <v>0</v>
          </cell>
          <cell r="T388">
            <v>0</v>
          </cell>
          <cell r="U388">
            <v>0.74</v>
          </cell>
          <cell r="V388">
            <v>0</v>
          </cell>
          <cell r="W388">
            <v>0</v>
          </cell>
          <cell r="X388">
            <v>-0.74</v>
          </cell>
          <cell r="Y388">
            <v>0.74</v>
          </cell>
          <cell r="Z388" t="str">
            <v xml:space="preserve"> </v>
          </cell>
          <cell r="AA388">
            <v>0</v>
          </cell>
        </row>
        <row r="389">
          <cell r="A389" t="str">
            <v>150_АЭ</v>
          </cell>
          <cell r="B389" t="str">
            <v>АЭ0</v>
          </cell>
          <cell r="C389" t="str">
            <v>1.6</v>
          </cell>
          <cell r="D389" t="str">
            <v>Покупка электросетевых объектов в городе Барнаул Алтайского края</v>
          </cell>
          <cell r="E389" t="str">
            <v>Алтайэнерго</v>
          </cell>
          <cell r="F389" t="str">
            <v>G_150_АЭ</v>
          </cell>
          <cell r="G389" t="str">
            <v>нд</v>
          </cell>
          <cell r="H389" t="str">
            <v>нд</v>
          </cell>
          <cell r="I389" t="str">
            <v>нд</v>
          </cell>
          <cell r="J389" t="str">
            <v>нд</v>
          </cell>
          <cell r="K389">
            <v>1.8360000000000001</v>
          </cell>
          <cell r="L389" t="str">
            <v>нд</v>
          </cell>
          <cell r="M389">
            <v>0</v>
          </cell>
          <cell r="N389">
            <v>0</v>
          </cell>
          <cell r="O389">
            <v>0</v>
          </cell>
          <cell r="P389">
            <v>0</v>
          </cell>
          <cell r="Q389">
            <v>0</v>
          </cell>
          <cell r="R389">
            <v>0</v>
          </cell>
          <cell r="S389">
            <v>0</v>
          </cell>
          <cell r="T389">
            <v>0</v>
          </cell>
          <cell r="U389">
            <v>0</v>
          </cell>
          <cell r="V389">
            <v>0</v>
          </cell>
          <cell r="W389">
            <v>0</v>
          </cell>
          <cell r="X389">
            <v>0</v>
          </cell>
          <cell r="Y389">
            <v>0</v>
          </cell>
          <cell r="Z389" t="str">
            <v xml:space="preserve"> </v>
          </cell>
          <cell r="AA389">
            <v>0</v>
          </cell>
        </row>
        <row r="390">
          <cell r="A390" t="str">
            <v>86_АЭ</v>
          </cell>
          <cell r="B390" t="str">
            <v>АЭ1</v>
          </cell>
          <cell r="C390" t="str">
            <v>1.6</v>
          </cell>
          <cell r="D390" t="str">
            <v>Покупка объектов электросетевого хозяйств в п. Тополинский Лесхоз Угловского района</v>
          </cell>
          <cell r="E390" t="str">
            <v>Алтайэнерго</v>
          </cell>
          <cell r="F390" t="str">
            <v>G_86_АЭ</v>
          </cell>
          <cell r="G390" t="str">
            <v>нд</v>
          </cell>
          <cell r="H390" t="str">
            <v>нд</v>
          </cell>
          <cell r="I390" t="str">
            <v>нд</v>
          </cell>
          <cell r="J390" t="str">
            <v>нд</v>
          </cell>
          <cell r="K390">
            <v>0.19942000000000001</v>
          </cell>
          <cell r="L390" t="str">
            <v>нд</v>
          </cell>
          <cell r="M390">
            <v>0</v>
          </cell>
          <cell r="N390">
            <v>0</v>
          </cell>
          <cell r="O390">
            <v>0</v>
          </cell>
          <cell r="P390">
            <v>0</v>
          </cell>
          <cell r="Q390">
            <v>0</v>
          </cell>
          <cell r="R390">
            <v>0</v>
          </cell>
          <cell r="S390">
            <v>0</v>
          </cell>
          <cell r="T390">
            <v>0</v>
          </cell>
          <cell r="U390">
            <v>0</v>
          </cell>
          <cell r="V390">
            <v>0</v>
          </cell>
          <cell r="W390">
            <v>0</v>
          </cell>
          <cell r="X390">
            <v>0</v>
          </cell>
          <cell r="Y390">
            <v>0</v>
          </cell>
          <cell r="Z390" t="str">
            <v xml:space="preserve"> </v>
          </cell>
          <cell r="AA390">
            <v>0</v>
          </cell>
        </row>
        <row r="391">
          <cell r="A391" t="str">
            <v>87_АЭ</v>
          </cell>
          <cell r="B391" t="str">
            <v>АЭ2</v>
          </cell>
          <cell r="C391" t="str">
            <v>1.6</v>
          </cell>
          <cell r="D391" t="str">
            <v>Покупка объектов электросетевого хозяйств в Красногорском районе Алтайского края</v>
          </cell>
          <cell r="E391" t="str">
            <v>Алтайэнерго</v>
          </cell>
          <cell r="F391" t="str">
            <v>F_87_АЭ</v>
          </cell>
          <cell r="G391" t="str">
            <v>нд</v>
          </cell>
          <cell r="H391" t="str">
            <v>нд</v>
          </cell>
          <cell r="I391" t="str">
            <v>нд</v>
          </cell>
          <cell r="J391" t="str">
            <v>нд</v>
          </cell>
          <cell r="K391">
            <v>1.6637999999999997</v>
          </cell>
          <cell r="L391" t="str">
            <v>нд</v>
          </cell>
          <cell r="M391">
            <v>0</v>
          </cell>
          <cell r="N391">
            <v>0</v>
          </cell>
          <cell r="O391">
            <v>0</v>
          </cell>
          <cell r="P391">
            <v>0</v>
          </cell>
          <cell r="Q391">
            <v>0</v>
          </cell>
          <cell r="R391">
            <v>0</v>
          </cell>
          <cell r="S391">
            <v>0</v>
          </cell>
          <cell r="T391">
            <v>0</v>
          </cell>
          <cell r="U391">
            <v>0</v>
          </cell>
          <cell r="V391">
            <v>0</v>
          </cell>
          <cell r="W391">
            <v>0</v>
          </cell>
          <cell r="X391">
            <v>0</v>
          </cell>
          <cell r="Y391">
            <v>0</v>
          </cell>
          <cell r="Z391" t="str">
            <v xml:space="preserve"> </v>
          </cell>
          <cell r="AA391">
            <v>0</v>
          </cell>
        </row>
        <row r="392">
          <cell r="A392" t="str">
            <v>88_АЭ</v>
          </cell>
          <cell r="B392" t="str">
            <v>АЭ3</v>
          </cell>
          <cell r="C392" t="str">
            <v>1.6</v>
          </cell>
          <cell r="D392" t="str">
            <v>Покупка объектов электросетевого хозяйств в с. Северка Ключевского района</v>
          </cell>
          <cell r="E392" t="str">
            <v>Алтайэнерго</v>
          </cell>
          <cell r="F392" t="str">
            <v>F_88_АЭ</v>
          </cell>
          <cell r="G392" t="str">
            <v>нд</v>
          </cell>
          <cell r="H392" t="str">
            <v>нд</v>
          </cell>
          <cell r="I392" t="str">
            <v>нд</v>
          </cell>
          <cell r="J392" t="str">
            <v>нд</v>
          </cell>
          <cell r="K392">
            <v>0.16166</v>
          </cell>
          <cell r="L392" t="str">
            <v>нд</v>
          </cell>
          <cell r="M392">
            <v>0</v>
          </cell>
          <cell r="N392">
            <v>0</v>
          </cell>
          <cell r="O392">
            <v>0</v>
          </cell>
          <cell r="P392">
            <v>0</v>
          </cell>
          <cell r="Q392">
            <v>0</v>
          </cell>
          <cell r="R392">
            <v>0</v>
          </cell>
          <cell r="S392">
            <v>0</v>
          </cell>
          <cell r="T392">
            <v>0</v>
          </cell>
          <cell r="U392">
            <v>0</v>
          </cell>
          <cell r="V392">
            <v>0</v>
          </cell>
          <cell r="W392">
            <v>0</v>
          </cell>
          <cell r="X392">
            <v>0</v>
          </cell>
          <cell r="Y392">
            <v>0</v>
          </cell>
          <cell r="Z392" t="str">
            <v xml:space="preserve"> </v>
          </cell>
          <cell r="AA392">
            <v>0</v>
          </cell>
        </row>
        <row r="393">
          <cell r="A393" t="str">
            <v>99_АЭ</v>
          </cell>
          <cell r="B393" t="str">
            <v>АЭ4</v>
          </cell>
          <cell r="C393" t="str">
            <v>1.6</v>
          </cell>
          <cell r="D393" t="str">
            <v>Покупка объектов электросетевого хозяйств в п Лесной Первомайского района</v>
          </cell>
          <cell r="E393" t="str">
            <v>Алтайэнерго</v>
          </cell>
          <cell r="F393" t="str">
            <v>F_99_АЭ</v>
          </cell>
          <cell r="G393" t="str">
            <v>нд</v>
          </cell>
          <cell r="H393" t="str">
            <v>нд</v>
          </cell>
          <cell r="I393" t="str">
            <v>нд</v>
          </cell>
          <cell r="J393" t="str">
            <v>нд</v>
          </cell>
          <cell r="K393">
            <v>0.16900000000000001</v>
          </cell>
          <cell r="L393" t="str">
            <v>нд</v>
          </cell>
          <cell r="M393">
            <v>0</v>
          </cell>
          <cell r="N393">
            <v>0</v>
          </cell>
          <cell r="O393">
            <v>0</v>
          </cell>
          <cell r="P393">
            <v>0</v>
          </cell>
          <cell r="Q393">
            <v>0</v>
          </cell>
          <cell r="R393">
            <v>0</v>
          </cell>
          <cell r="S393">
            <v>0</v>
          </cell>
          <cell r="T393">
            <v>0</v>
          </cell>
          <cell r="U393">
            <v>0</v>
          </cell>
          <cell r="V393">
            <v>0</v>
          </cell>
          <cell r="W393">
            <v>0</v>
          </cell>
          <cell r="X393">
            <v>0</v>
          </cell>
          <cell r="Y393">
            <v>0</v>
          </cell>
          <cell r="Z393" t="str">
            <v xml:space="preserve"> </v>
          </cell>
          <cell r="AA393">
            <v>0</v>
          </cell>
        </row>
        <row r="394">
          <cell r="A394" t="str">
            <v>97_АЭ</v>
          </cell>
          <cell r="B394" t="str">
            <v>АЭ5</v>
          </cell>
          <cell r="C394" t="str">
            <v>1.6</v>
          </cell>
          <cell r="D394" t="str">
            <v>Покупка объектов электросетевого хозяйств в с. Зелёная Поляна Ключевского района</v>
          </cell>
          <cell r="E394" t="str">
            <v>Алтайэнерго</v>
          </cell>
          <cell r="F394" t="str">
            <v>F_97_АЭ</v>
          </cell>
          <cell r="G394" t="str">
            <v>нд</v>
          </cell>
          <cell r="H394" t="str">
            <v>нд</v>
          </cell>
          <cell r="I394" t="str">
            <v>нд</v>
          </cell>
          <cell r="J394" t="str">
            <v>нд</v>
          </cell>
          <cell r="K394">
            <v>0.1593</v>
          </cell>
          <cell r="L394" t="str">
            <v>нд</v>
          </cell>
          <cell r="M394">
            <v>0</v>
          </cell>
          <cell r="N394">
            <v>0</v>
          </cell>
          <cell r="O394">
            <v>0</v>
          </cell>
          <cell r="P394">
            <v>0</v>
          </cell>
          <cell r="Q394">
            <v>0</v>
          </cell>
          <cell r="R394">
            <v>0</v>
          </cell>
          <cell r="S394">
            <v>0</v>
          </cell>
          <cell r="T394">
            <v>0</v>
          </cell>
          <cell r="U394">
            <v>0</v>
          </cell>
          <cell r="V394">
            <v>0</v>
          </cell>
          <cell r="W394">
            <v>0</v>
          </cell>
          <cell r="X394">
            <v>0</v>
          </cell>
          <cell r="Y394">
            <v>0</v>
          </cell>
          <cell r="Z394" t="str">
            <v xml:space="preserve"> </v>
          </cell>
          <cell r="AA394">
            <v>0</v>
          </cell>
        </row>
        <row r="395">
          <cell r="A395" t="str">
            <v>152_АЭ</v>
          </cell>
          <cell r="B395" t="str">
            <v>АЭ6</v>
          </cell>
          <cell r="C395" t="str">
            <v>1.6</v>
          </cell>
          <cell r="D395" t="str">
            <v>Покупка электросетевых объектов в Михайловском районе Алтайского края</v>
          </cell>
          <cell r="E395" t="str">
            <v>Алтайэнерго</v>
          </cell>
          <cell r="F395" t="str">
            <v>G_152_АЭ</v>
          </cell>
          <cell r="G395" t="str">
            <v>нд</v>
          </cell>
          <cell r="H395" t="str">
            <v>нд</v>
          </cell>
          <cell r="I395" t="str">
            <v>нд</v>
          </cell>
          <cell r="J395" t="str">
            <v>нд</v>
          </cell>
          <cell r="K395">
            <v>1.6140000000000001</v>
          </cell>
          <cell r="L395" t="str">
            <v>нд</v>
          </cell>
          <cell r="M395">
            <v>0</v>
          </cell>
          <cell r="N395">
            <v>0</v>
          </cell>
          <cell r="O395">
            <v>0</v>
          </cell>
          <cell r="P395">
            <v>0</v>
          </cell>
          <cell r="Q395">
            <v>0</v>
          </cell>
          <cell r="R395">
            <v>0</v>
          </cell>
          <cell r="S395">
            <v>0</v>
          </cell>
          <cell r="T395">
            <v>0</v>
          </cell>
          <cell r="U395">
            <v>0</v>
          </cell>
          <cell r="V395">
            <v>0</v>
          </cell>
          <cell r="W395">
            <v>0</v>
          </cell>
          <cell r="X395">
            <v>0</v>
          </cell>
          <cell r="Y395">
            <v>0</v>
          </cell>
          <cell r="Z395" t="str">
            <v xml:space="preserve"> </v>
          </cell>
          <cell r="AA395">
            <v>0</v>
          </cell>
        </row>
        <row r="396">
          <cell r="A396" t="str">
            <v>171_АЭ</v>
          </cell>
          <cell r="B396" t="str">
            <v>АЭ7</v>
          </cell>
          <cell r="C396" t="str">
            <v>1.6</v>
          </cell>
          <cell r="D396" t="str">
            <v>Покупка в Заринском районе ВЛ 0,4кВ протяженностью 3,5 км, 1 шт. КТП мощностью 0,630 МВа</v>
          </cell>
          <cell r="E396" t="str">
            <v>Алтайэнерго</v>
          </cell>
          <cell r="F396">
            <v>0</v>
          </cell>
          <cell r="G396">
            <v>0</v>
          </cell>
          <cell r="H396">
            <v>0</v>
          </cell>
          <cell r="I396">
            <v>0</v>
          </cell>
          <cell r="J396">
            <v>0</v>
          </cell>
          <cell r="K396">
            <v>0</v>
          </cell>
          <cell r="L396" t="str">
            <v>нд</v>
          </cell>
          <cell r="M396">
            <v>0</v>
          </cell>
          <cell r="N396">
            <v>0</v>
          </cell>
          <cell r="O396">
            <v>0.19500000000000001</v>
          </cell>
          <cell r="P396">
            <v>0</v>
          </cell>
          <cell r="Q396">
            <v>0</v>
          </cell>
          <cell r="R396">
            <v>0</v>
          </cell>
          <cell r="S396">
            <v>0</v>
          </cell>
          <cell r="T396">
            <v>0</v>
          </cell>
          <cell r="U396">
            <v>0.19500000000000001</v>
          </cell>
          <cell r="V396">
            <v>0</v>
          </cell>
          <cell r="W396">
            <v>0</v>
          </cell>
          <cell r="X396">
            <v>-0.19500000000000001</v>
          </cell>
          <cell r="Y396">
            <v>0.19500000000000001</v>
          </cell>
          <cell r="Z396" t="str">
            <v xml:space="preserve"> </v>
          </cell>
          <cell r="AA396" t="str">
            <v xml:space="preserve">Консолидация ЭСА. </v>
          </cell>
        </row>
        <row r="397">
          <cell r="A397" t="str">
            <v>177_АЭ</v>
          </cell>
          <cell r="B397" t="str">
            <v>АЭ8</v>
          </cell>
          <cell r="C397" t="str">
            <v>1.6</v>
          </cell>
          <cell r="D397" t="str">
            <v xml:space="preserve"> Безвозмездная передача объекта Славгород  Безвозмездная передача объекта Славгородский РЭС ПО КЭС</v>
          </cell>
          <cell r="E397" t="str">
            <v>Алтайэнерго</v>
          </cell>
          <cell r="F397">
            <v>0</v>
          </cell>
          <cell r="G397">
            <v>0</v>
          </cell>
          <cell r="H397">
            <v>0</v>
          </cell>
          <cell r="I397">
            <v>0</v>
          </cell>
          <cell r="J397">
            <v>0</v>
          </cell>
          <cell r="K397">
            <v>0</v>
          </cell>
          <cell r="L397" t="str">
            <v>нд</v>
          </cell>
          <cell r="M397">
            <v>0</v>
          </cell>
          <cell r="N397">
            <v>0</v>
          </cell>
          <cell r="O397">
            <v>4.3999999999999997E-2</v>
          </cell>
          <cell r="P397">
            <v>0</v>
          </cell>
          <cell r="Q397">
            <v>0</v>
          </cell>
          <cell r="R397">
            <v>0</v>
          </cell>
          <cell r="S397">
            <v>0</v>
          </cell>
          <cell r="T397">
            <v>0</v>
          </cell>
          <cell r="U397">
            <v>4.3999999999999997E-2</v>
          </cell>
          <cell r="V397">
            <v>0</v>
          </cell>
          <cell r="W397">
            <v>0</v>
          </cell>
          <cell r="X397">
            <v>-4.3999999999999997E-2</v>
          </cell>
          <cell r="Y397">
            <v>4.3999999999999997E-2</v>
          </cell>
          <cell r="Z397" t="str">
            <v xml:space="preserve"> </v>
          </cell>
          <cell r="AA397" t="str">
            <v xml:space="preserve">Консолидация ЭСА. </v>
          </cell>
        </row>
        <row r="398">
          <cell r="A398" t="str">
            <v>153_АЭ</v>
          </cell>
          <cell r="B398" t="str">
            <v>АЭ9</v>
          </cell>
          <cell r="C398" t="str">
            <v>1.6</v>
          </cell>
          <cell r="D398" t="str">
            <v>Покупка электросетевых объектов в Немецком национальном районе Алтайского края</v>
          </cell>
          <cell r="E398" t="str">
            <v>Алтайэнерго</v>
          </cell>
          <cell r="F398" t="str">
            <v>G_153_АЭ</v>
          </cell>
          <cell r="G398" t="str">
            <v>нд</v>
          </cell>
          <cell r="H398" t="str">
            <v>нд</v>
          </cell>
          <cell r="I398" t="str">
            <v>нд</v>
          </cell>
          <cell r="J398" t="str">
            <v>нд</v>
          </cell>
          <cell r="K398">
            <v>2.79433</v>
          </cell>
          <cell r="L398" t="str">
            <v>нд</v>
          </cell>
          <cell r="M398">
            <v>0</v>
          </cell>
          <cell r="N398">
            <v>0</v>
          </cell>
          <cell r="O398">
            <v>0</v>
          </cell>
          <cell r="P398">
            <v>0</v>
          </cell>
          <cell r="Q398">
            <v>0</v>
          </cell>
          <cell r="R398">
            <v>0</v>
          </cell>
          <cell r="S398">
            <v>0</v>
          </cell>
          <cell r="T398">
            <v>0</v>
          </cell>
          <cell r="U398">
            <v>0</v>
          </cell>
          <cell r="V398">
            <v>0</v>
          </cell>
          <cell r="W398">
            <v>0</v>
          </cell>
          <cell r="X398">
            <v>0</v>
          </cell>
          <cell r="Y398">
            <v>0</v>
          </cell>
          <cell r="Z398" t="str">
            <v xml:space="preserve"> </v>
          </cell>
          <cell r="AA398">
            <v>0</v>
          </cell>
        </row>
        <row r="399">
          <cell r="A399" t="str">
            <v>154_АЭ</v>
          </cell>
          <cell r="B399" t="str">
            <v>АЭ10</v>
          </cell>
          <cell r="C399" t="str">
            <v>1.6</v>
          </cell>
          <cell r="D399" t="str">
            <v xml:space="preserve">Покупка электросетевых объектов в Залесовском районе
</v>
          </cell>
          <cell r="E399" t="str">
            <v>Алтайэнерго</v>
          </cell>
          <cell r="F399" t="str">
            <v>G_154_АЭ</v>
          </cell>
          <cell r="G399" t="str">
            <v>нд</v>
          </cell>
          <cell r="H399" t="str">
            <v>нд</v>
          </cell>
          <cell r="I399" t="str">
            <v>нд</v>
          </cell>
          <cell r="J399" t="str">
            <v>нд</v>
          </cell>
          <cell r="K399">
            <v>0.501</v>
          </cell>
          <cell r="L399" t="str">
            <v>нд</v>
          </cell>
          <cell r="M399">
            <v>0</v>
          </cell>
          <cell r="N399">
            <v>0</v>
          </cell>
          <cell r="O399">
            <v>6.9000000000000006E-2</v>
          </cell>
          <cell r="P399">
            <v>0</v>
          </cell>
          <cell r="Q399">
            <v>0</v>
          </cell>
          <cell r="R399">
            <v>0</v>
          </cell>
          <cell r="S399">
            <v>0</v>
          </cell>
          <cell r="T399">
            <v>0</v>
          </cell>
          <cell r="U399">
            <v>6.9000000000000006E-2</v>
          </cell>
          <cell r="V399">
            <v>0</v>
          </cell>
          <cell r="W399">
            <v>0</v>
          </cell>
          <cell r="X399">
            <v>-6.9000000000000006E-2</v>
          </cell>
          <cell r="Y399">
            <v>6.9000000000000006E-2</v>
          </cell>
          <cell r="Z399" t="str">
            <v xml:space="preserve"> </v>
          </cell>
          <cell r="AA399" t="str">
            <v xml:space="preserve">Консолидация ЭСА. </v>
          </cell>
        </row>
        <row r="400">
          <cell r="A400" t="str">
            <v>174_АЭ</v>
          </cell>
          <cell r="B400" t="str">
            <v>АЭ11</v>
          </cell>
          <cell r="C400" t="str">
            <v>1.6</v>
          </cell>
          <cell r="D400" t="str">
            <v xml:space="preserve">Покупка электросетевых объектов в Троицком районе
</v>
          </cell>
          <cell r="E400" t="str">
            <v>Алтайэнерго</v>
          </cell>
          <cell r="F400">
            <v>0</v>
          </cell>
          <cell r="G400">
            <v>0</v>
          </cell>
          <cell r="H400">
            <v>0</v>
          </cell>
          <cell r="I400">
            <v>0</v>
          </cell>
          <cell r="J400">
            <v>0</v>
          </cell>
          <cell r="K400">
            <v>0</v>
          </cell>
          <cell r="L400" t="str">
            <v>нд</v>
          </cell>
          <cell r="M400">
            <v>0</v>
          </cell>
          <cell r="N400">
            <v>0</v>
          </cell>
          <cell r="O400">
            <v>8.8999999999999996E-2</v>
          </cell>
          <cell r="P400">
            <v>0</v>
          </cell>
          <cell r="Q400">
            <v>0</v>
          </cell>
          <cell r="R400">
            <v>0</v>
          </cell>
          <cell r="S400">
            <v>0</v>
          </cell>
          <cell r="T400">
            <v>0</v>
          </cell>
          <cell r="U400">
            <v>8.8999999999999996E-2</v>
          </cell>
          <cell r="V400">
            <v>0</v>
          </cell>
          <cell r="W400">
            <v>0</v>
          </cell>
          <cell r="X400">
            <v>-8.8999999999999996E-2</v>
          </cell>
          <cell r="Y400">
            <v>8.8999999999999996E-2</v>
          </cell>
          <cell r="Z400" t="str">
            <v xml:space="preserve"> </v>
          </cell>
          <cell r="AA400" t="str">
            <v xml:space="preserve">Консолидация ЭСА. </v>
          </cell>
        </row>
        <row r="401">
          <cell r="A401" t="str">
            <v>170_АЭ</v>
          </cell>
          <cell r="B401" t="str">
            <v>АЭ12</v>
          </cell>
          <cell r="C401" t="str">
            <v>1.6</v>
          </cell>
          <cell r="D401" t="str">
            <v xml:space="preserve">Покупка электросетевых объектов в Бийском районе
</v>
          </cell>
          <cell r="E401" t="str">
            <v>Алтайэнерго</v>
          </cell>
          <cell r="F401">
            <v>0</v>
          </cell>
          <cell r="G401">
            <v>0</v>
          </cell>
          <cell r="H401">
            <v>0</v>
          </cell>
          <cell r="I401">
            <v>0</v>
          </cell>
          <cell r="J401">
            <v>0</v>
          </cell>
          <cell r="K401">
            <v>0</v>
          </cell>
          <cell r="L401" t="str">
            <v>нд</v>
          </cell>
          <cell r="M401">
            <v>0</v>
          </cell>
          <cell r="N401">
            <v>0</v>
          </cell>
          <cell r="O401">
            <v>0.34300000000000003</v>
          </cell>
          <cell r="P401">
            <v>0</v>
          </cell>
          <cell r="Q401">
            <v>0</v>
          </cell>
          <cell r="R401">
            <v>0</v>
          </cell>
          <cell r="S401">
            <v>0</v>
          </cell>
          <cell r="T401">
            <v>0</v>
          </cell>
          <cell r="U401">
            <v>0.34300000000000003</v>
          </cell>
          <cell r="V401">
            <v>0</v>
          </cell>
          <cell r="W401">
            <v>0</v>
          </cell>
          <cell r="X401">
            <v>-0.34300000000000003</v>
          </cell>
          <cell r="Y401">
            <v>0.34300000000000003</v>
          </cell>
          <cell r="Z401" t="str">
            <v xml:space="preserve"> </v>
          </cell>
          <cell r="AA401" t="str">
            <v xml:space="preserve">Консолидация ЭСА. </v>
          </cell>
        </row>
        <row r="402">
          <cell r="A402" t="str">
            <v>155_АЭ</v>
          </cell>
          <cell r="B402" t="str">
            <v>АЭ13</v>
          </cell>
          <cell r="C402" t="str">
            <v>1.6</v>
          </cell>
          <cell r="D402" t="str">
            <v>Покупка электросетевых объектов в Усть-Пристаньском районе</v>
          </cell>
          <cell r="E402" t="str">
            <v>Алтайэнерго</v>
          </cell>
          <cell r="F402" t="str">
            <v>G_155_АЭ</v>
          </cell>
          <cell r="G402" t="str">
            <v>нд</v>
          </cell>
          <cell r="H402" t="str">
            <v>нд</v>
          </cell>
          <cell r="I402" t="str">
            <v>нд</v>
          </cell>
          <cell r="J402" t="str">
            <v>нд</v>
          </cell>
          <cell r="K402">
            <v>0.12382</v>
          </cell>
          <cell r="L402" t="str">
            <v>нд</v>
          </cell>
          <cell r="M402">
            <v>0</v>
          </cell>
          <cell r="N402">
            <v>0</v>
          </cell>
          <cell r="O402">
            <v>0</v>
          </cell>
          <cell r="P402">
            <v>0</v>
          </cell>
          <cell r="Q402">
            <v>0</v>
          </cell>
          <cell r="R402">
            <v>0</v>
          </cell>
          <cell r="S402">
            <v>0</v>
          </cell>
          <cell r="T402">
            <v>0</v>
          </cell>
          <cell r="U402">
            <v>0</v>
          </cell>
          <cell r="V402">
            <v>0</v>
          </cell>
          <cell r="W402">
            <v>0</v>
          </cell>
          <cell r="X402">
            <v>0</v>
          </cell>
          <cell r="Y402">
            <v>0</v>
          </cell>
          <cell r="Z402" t="str">
            <v xml:space="preserve"> </v>
          </cell>
          <cell r="AA402">
            <v>0</v>
          </cell>
        </row>
        <row r="403">
          <cell r="A403" t="str">
            <v>156_АЭ</v>
          </cell>
          <cell r="B403" t="str">
            <v>АЭ14</v>
          </cell>
          <cell r="C403" t="str">
            <v>1.6</v>
          </cell>
          <cell r="D403" t="str">
            <v>Покупка электросетевых объектов в Каяушинском сельсовете Родинского района</v>
          </cell>
          <cell r="E403" t="str">
            <v>Алтайэнерго</v>
          </cell>
          <cell r="F403" t="str">
            <v>G_156_АЭ</v>
          </cell>
          <cell r="G403" t="str">
            <v>нд</v>
          </cell>
          <cell r="H403" t="str">
            <v>нд</v>
          </cell>
          <cell r="I403" t="str">
            <v>нд</v>
          </cell>
          <cell r="J403" t="str">
            <v>нд</v>
          </cell>
          <cell r="K403">
            <v>0.14033999999999996</v>
          </cell>
          <cell r="L403" t="str">
            <v>нд</v>
          </cell>
          <cell r="M403">
            <v>0</v>
          </cell>
          <cell r="N403">
            <v>0</v>
          </cell>
          <cell r="O403">
            <v>0</v>
          </cell>
          <cell r="P403">
            <v>0</v>
          </cell>
          <cell r="Q403">
            <v>0</v>
          </cell>
          <cell r="R403">
            <v>0</v>
          </cell>
          <cell r="S403">
            <v>0</v>
          </cell>
          <cell r="T403">
            <v>0</v>
          </cell>
          <cell r="U403">
            <v>0</v>
          </cell>
          <cell r="V403">
            <v>0</v>
          </cell>
          <cell r="W403">
            <v>0</v>
          </cell>
          <cell r="X403">
            <v>0</v>
          </cell>
          <cell r="Y403">
            <v>0</v>
          </cell>
          <cell r="Z403" t="str">
            <v xml:space="preserve"> </v>
          </cell>
          <cell r="AA403">
            <v>0</v>
          </cell>
        </row>
        <row r="404">
          <cell r="A404" t="str">
            <v>157_АЭ</v>
          </cell>
          <cell r="B404" t="str">
            <v>АЭ15</v>
          </cell>
          <cell r="C404" t="str">
            <v>1.6</v>
          </cell>
          <cell r="D404" t="str">
            <v>Покупка электросетевых объектов в Центральном сельсовете Родинского района</v>
          </cell>
          <cell r="E404" t="str">
            <v>Алтайэнерго</v>
          </cell>
          <cell r="F404" t="str">
            <v>G_157_АЭ</v>
          </cell>
          <cell r="G404" t="str">
            <v>нд</v>
          </cell>
          <cell r="H404" t="str">
            <v>нд</v>
          </cell>
          <cell r="I404" t="str">
            <v>нд</v>
          </cell>
          <cell r="J404" t="str">
            <v>нд</v>
          </cell>
          <cell r="K404">
            <v>2.0884800000000001</v>
          </cell>
          <cell r="L404" t="str">
            <v>нд</v>
          </cell>
          <cell r="M404">
            <v>0</v>
          </cell>
          <cell r="N404">
            <v>0</v>
          </cell>
          <cell r="O404">
            <v>0</v>
          </cell>
          <cell r="P404">
            <v>0</v>
          </cell>
          <cell r="Q404">
            <v>0</v>
          </cell>
          <cell r="R404">
            <v>0</v>
          </cell>
          <cell r="S404">
            <v>0</v>
          </cell>
          <cell r="T404">
            <v>0</v>
          </cell>
          <cell r="U404">
            <v>0</v>
          </cell>
          <cell r="V404">
            <v>0</v>
          </cell>
          <cell r="W404">
            <v>0</v>
          </cell>
          <cell r="X404">
            <v>0</v>
          </cell>
          <cell r="Y404">
            <v>0</v>
          </cell>
          <cell r="Z404" t="str">
            <v xml:space="preserve"> </v>
          </cell>
          <cell r="AA404">
            <v>0</v>
          </cell>
        </row>
        <row r="405">
          <cell r="A405" t="str">
            <v>158_АЭ</v>
          </cell>
          <cell r="B405" t="str">
            <v>АЭ16</v>
          </cell>
          <cell r="C405" t="str">
            <v>1.6</v>
          </cell>
          <cell r="D405" t="str">
            <v>Покупка электросетевых объектов в Ярослав-Логовском сельсовете Родинского района</v>
          </cell>
          <cell r="E405" t="str">
            <v>Алтайэнерго</v>
          </cell>
          <cell r="F405" t="str">
            <v>G_158_АЭ</v>
          </cell>
          <cell r="G405" t="str">
            <v>нд</v>
          </cell>
          <cell r="H405" t="str">
            <v>нд</v>
          </cell>
          <cell r="I405" t="str">
            <v>нд</v>
          </cell>
          <cell r="J405" t="str">
            <v>нд</v>
          </cell>
          <cell r="K405">
            <v>1.0165999999999999</v>
          </cell>
          <cell r="L405" t="str">
            <v>нд</v>
          </cell>
          <cell r="M405">
            <v>0</v>
          </cell>
          <cell r="N405">
            <v>0</v>
          </cell>
          <cell r="O405">
            <v>0</v>
          </cell>
          <cell r="P405">
            <v>0</v>
          </cell>
          <cell r="Q405">
            <v>0</v>
          </cell>
          <cell r="R405">
            <v>0</v>
          </cell>
          <cell r="S405">
            <v>0</v>
          </cell>
          <cell r="T405">
            <v>0</v>
          </cell>
          <cell r="U405">
            <v>0</v>
          </cell>
          <cell r="V405">
            <v>0</v>
          </cell>
          <cell r="W405">
            <v>0</v>
          </cell>
          <cell r="X405">
            <v>0</v>
          </cell>
          <cell r="Y405">
            <v>0</v>
          </cell>
          <cell r="Z405" t="str">
            <v xml:space="preserve"> </v>
          </cell>
          <cell r="AA405">
            <v>0</v>
          </cell>
        </row>
        <row r="406">
          <cell r="A406" t="str">
            <v>159_АЭ</v>
          </cell>
          <cell r="B406" t="str">
            <v>АЭ17</v>
          </cell>
          <cell r="C406" t="str">
            <v>1.6</v>
          </cell>
          <cell r="D406" t="str">
            <v>Покупка электросетевых объектов в Раздольненском сельсовете Родинского района</v>
          </cell>
          <cell r="E406" t="str">
            <v>Алтайэнерго</v>
          </cell>
          <cell r="F406" t="str">
            <v>G_159_АЭ</v>
          </cell>
          <cell r="G406" t="str">
            <v>нд</v>
          </cell>
          <cell r="H406" t="str">
            <v>нд</v>
          </cell>
          <cell r="I406" t="str">
            <v>нд</v>
          </cell>
          <cell r="J406" t="str">
            <v>нд</v>
          </cell>
          <cell r="K406">
            <v>0.32079999999999997</v>
          </cell>
          <cell r="L406" t="str">
            <v>нд</v>
          </cell>
          <cell r="M406">
            <v>0</v>
          </cell>
          <cell r="N406">
            <v>0</v>
          </cell>
          <cell r="O406">
            <v>0</v>
          </cell>
          <cell r="P406">
            <v>0</v>
          </cell>
          <cell r="Q406">
            <v>0</v>
          </cell>
          <cell r="R406">
            <v>0</v>
          </cell>
          <cell r="S406">
            <v>0</v>
          </cell>
          <cell r="T406">
            <v>0</v>
          </cell>
          <cell r="U406">
            <v>0</v>
          </cell>
          <cell r="V406">
            <v>0</v>
          </cell>
          <cell r="W406">
            <v>0</v>
          </cell>
          <cell r="X406">
            <v>0</v>
          </cell>
          <cell r="Y406">
            <v>0</v>
          </cell>
          <cell r="Z406" t="str">
            <v xml:space="preserve"> </v>
          </cell>
          <cell r="AA406">
            <v>0</v>
          </cell>
        </row>
        <row r="407">
          <cell r="A407" t="str">
            <v>151_АЭ</v>
          </cell>
          <cell r="B407" t="str">
            <v>АЭ18</v>
          </cell>
          <cell r="C407" t="str">
            <v>1.6</v>
          </cell>
          <cell r="D407" t="str">
            <v>Покупка электросетевых объектов в Первомайском районе Алтайского края</v>
          </cell>
          <cell r="E407" t="str">
            <v>Алтайэнерго</v>
          </cell>
          <cell r="F407" t="str">
            <v>G_151_АЭ</v>
          </cell>
          <cell r="G407" t="str">
            <v>нд</v>
          </cell>
          <cell r="H407" t="str">
            <v>нд</v>
          </cell>
          <cell r="I407" t="str">
            <v>нд</v>
          </cell>
          <cell r="J407" t="str">
            <v>нд</v>
          </cell>
          <cell r="K407">
            <v>0.63400000000000001</v>
          </cell>
          <cell r="L407" t="str">
            <v>нд</v>
          </cell>
          <cell r="M407">
            <v>0</v>
          </cell>
          <cell r="N407">
            <v>0</v>
          </cell>
          <cell r="O407">
            <v>0</v>
          </cell>
          <cell r="P407">
            <v>0</v>
          </cell>
          <cell r="Q407">
            <v>0</v>
          </cell>
          <cell r="R407">
            <v>0</v>
          </cell>
          <cell r="S407">
            <v>0</v>
          </cell>
          <cell r="T407">
            <v>0</v>
          </cell>
          <cell r="U407">
            <v>0</v>
          </cell>
          <cell r="V407">
            <v>0</v>
          </cell>
          <cell r="W407">
            <v>0</v>
          </cell>
          <cell r="X407">
            <v>0</v>
          </cell>
          <cell r="Y407">
            <v>0</v>
          </cell>
          <cell r="Z407" t="str">
            <v xml:space="preserve"> </v>
          </cell>
          <cell r="AA407">
            <v>0</v>
          </cell>
        </row>
        <row r="408">
          <cell r="A408" t="str">
            <v>0</v>
          </cell>
          <cell r="B408" t="str">
            <v>АЭ19</v>
          </cell>
          <cell r="C408" t="str">
            <v>1.6</v>
          </cell>
        </row>
        <row r="409">
          <cell r="A409" t="str">
            <v>0</v>
          </cell>
          <cell r="B409" t="str">
            <v>АЭ20</v>
          </cell>
          <cell r="C409" t="str">
            <v>1.6</v>
          </cell>
        </row>
        <row r="410">
          <cell r="A410" t="str">
            <v>0</v>
          </cell>
          <cell r="C410">
            <v>1.7</v>
          </cell>
          <cell r="D410" t="str">
            <v>1.7 Прочие инвестиционные проекты</v>
          </cell>
          <cell r="E410" t="str">
            <v>***</v>
          </cell>
          <cell r="F410">
            <v>0</v>
          </cell>
          <cell r="G410">
            <v>0</v>
          </cell>
          <cell r="H410">
            <v>0</v>
          </cell>
          <cell r="I410">
            <v>0</v>
          </cell>
          <cell r="J410">
            <v>0</v>
          </cell>
          <cell r="K410">
            <v>492.59564476279587</v>
          </cell>
          <cell r="M410">
            <v>284.97999999999996</v>
          </cell>
          <cell r="N410">
            <v>64.656555199999985</v>
          </cell>
          <cell r="O410">
            <v>41.183</v>
          </cell>
          <cell r="P410">
            <v>14.855523000000002</v>
          </cell>
          <cell r="Q410">
            <v>9.3010000000000002</v>
          </cell>
          <cell r="R410">
            <v>8.9801999999999982</v>
          </cell>
          <cell r="S410">
            <v>12.090000000000002</v>
          </cell>
          <cell r="T410">
            <v>13.915931</v>
          </cell>
          <cell r="U410">
            <v>19.791999999999994</v>
          </cell>
          <cell r="V410">
            <v>26.904901199999991</v>
          </cell>
          <cell r="W410">
            <v>0</v>
          </cell>
          <cell r="X410">
            <v>243.797</v>
          </cell>
          <cell r="Y410">
            <v>3.4313459999999973</v>
          </cell>
          <cell r="Z410">
            <v>9.0892600361297995E-2</v>
          </cell>
          <cell r="AA410">
            <v>0</v>
          </cell>
        </row>
        <row r="411">
          <cell r="A411" t="str">
            <v>91_АЭ (а)</v>
          </cell>
          <cell r="B411" t="str">
            <v>АЭ0</v>
          </cell>
          <cell r="C411">
            <v>1.7</v>
          </cell>
          <cell r="D411" t="str">
            <v xml:space="preserve">Покупка бригадных автомобилей (АЭ) - 50 ед. : 2 ед. Камаз (6х6) .,  10 ед. Автомобиль ГАЗ (бригадный, комплектация ), 38 ед. УАЗ (различных модификаций)   </v>
          </cell>
          <cell r="E411" t="str">
            <v>Алтайэнерго</v>
          </cell>
          <cell r="F411" t="str">
            <v>F_91_АЭ (а)</v>
          </cell>
          <cell r="G411" t="str">
            <v>нд</v>
          </cell>
          <cell r="H411" t="str">
            <v>нд</v>
          </cell>
          <cell r="I411" t="str">
            <v>нд</v>
          </cell>
          <cell r="J411" t="str">
            <v>нд</v>
          </cell>
          <cell r="K411">
            <v>49.927660000000003</v>
          </cell>
          <cell r="L411" t="str">
            <v>нд</v>
          </cell>
          <cell r="M411">
            <v>26.72</v>
          </cell>
          <cell r="N411">
            <v>5.6061799999999984</v>
          </cell>
          <cell r="O411">
            <v>18.122</v>
          </cell>
          <cell r="P411">
            <v>2.4599460000000013</v>
          </cell>
          <cell r="Q411">
            <v>4.5880000000000001</v>
          </cell>
          <cell r="R411">
            <v>0</v>
          </cell>
          <cell r="S411">
            <v>8.3240000000000016</v>
          </cell>
          <cell r="T411">
            <v>2.4599460000000013</v>
          </cell>
          <cell r="U411">
            <v>5.2099999999999973</v>
          </cell>
          <cell r="V411">
            <v>0.68628799999999579</v>
          </cell>
          <cell r="W411">
            <v>0</v>
          </cell>
          <cell r="X411">
            <v>8.597999999999999</v>
          </cell>
          <cell r="Y411">
            <v>13.202107999999996</v>
          </cell>
          <cell r="Z411">
            <v>2.6834141887667431</v>
          </cell>
          <cell r="AA411" t="str">
            <v>Погашение КЗ за поставленное в 2016 году оборудование. Изменение учтено в скорректированной ИПР</v>
          </cell>
        </row>
        <row r="412">
          <cell r="A412" t="str">
            <v>91_АЭ (б)</v>
          </cell>
          <cell r="B412" t="str">
            <v>АЭ1</v>
          </cell>
          <cell r="C412">
            <v>1.7</v>
          </cell>
          <cell r="D412" t="str">
            <v>Покупка бурильно-крановых машин (АЭ) - 14 ед. : 3 ед.  Камаз (комплектация), 1 ед. Многофункциональный кран-манипулятор МКМ 200,  1 ед.- КС-45721 (69290),  1 ед.- БКМ-317 на шасси ГАЗ-33081, 7 ед. - Автокран КС-45717К-3Р на шасси Камаз 43118 (6х6),    2 ед.- БКМ-317А-01 на шасси ГАЗ33081.</v>
          </cell>
          <cell r="E412" t="str">
            <v>Алтайэнерго</v>
          </cell>
          <cell r="F412" t="str">
            <v>F_91_АЭ (б)</v>
          </cell>
          <cell r="G412" t="str">
            <v>нд</v>
          </cell>
          <cell r="H412" t="str">
            <v>нд</v>
          </cell>
          <cell r="I412" t="str">
            <v>нд</v>
          </cell>
          <cell r="J412" t="str">
            <v>нд</v>
          </cell>
          <cell r="K412">
            <v>76.591740000000001</v>
          </cell>
          <cell r="L412" t="str">
            <v>нд</v>
          </cell>
          <cell r="M412">
            <v>62.75</v>
          </cell>
          <cell r="N412">
            <v>17.71</v>
          </cell>
          <cell r="O412">
            <v>0.14499999999999999</v>
          </cell>
          <cell r="P412">
            <v>2.0372699999999999</v>
          </cell>
          <cell r="Q412">
            <v>0</v>
          </cell>
          <cell r="R412">
            <v>0</v>
          </cell>
          <cell r="S412">
            <v>0.14499999999999999</v>
          </cell>
          <cell r="T412">
            <v>5.5265300000000011</v>
          </cell>
          <cell r="U412">
            <v>0</v>
          </cell>
          <cell r="V412">
            <v>10.1462</v>
          </cell>
          <cell r="W412">
            <v>0</v>
          </cell>
          <cell r="X412">
            <v>62.604999999999997</v>
          </cell>
          <cell r="Y412">
            <v>-7.4188000000000009</v>
          </cell>
          <cell r="Z412">
            <v>-0.98082974166424286</v>
          </cell>
          <cell r="AA412" t="str">
            <v>КЗ была погашена в 2016 году.</v>
          </cell>
        </row>
        <row r="413">
          <cell r="A413" t="str">
            <v>91_АЭ (г)</v>
          </cell>
          <cell r="B413" t="str">
            <v>АЭ2</v>
          </cell>
          <cell r="C413">
            <v>1.7</v>
          </cell>
          <cell r="D413" t="str">
            <v>Покупка грузовых автомобилей (АЭ) - 3 ед. : 1 ед. полуприцеп бортовой ТОНАР 974614,  1 ед. седельный тягач КамАЗ-44108 6х6 с КМУ , 1 ед. полуприцеп автомобильный НЕФАЗ-9334.</v>
          </cell>
          <cell r="E413" t="str">
            <v>Алтайэнерго</v>
          </cell>
          <cell r="F413" t="str">
            <v>F_91_АЭ (г)</v>
          </cell>
          <cell r="G413" t="str">
            <v>нд</v>
          </cell>
          <cell r="H413" t="str">
            <v>нд</v>
          </cell>
          <cell r="I413" t="str">
            <v>нд</v>
          </cell>
          <cell r="J413" t="str">
            <v>нд</v>
          </cell>
          <cell r="K413">
            <v>6.5525399999999996</v>
          </cell>
          <cell r="L413" t="str">
            <v>нд</v>
          </cell>
          <cell r="M413">
            <v>6.55</v>
          </cell>
          <cell r="N413">
            <v>0</v>
          </cell>
          <cell r="O413">
            <v>0</v>
          </cell>
          <cell r="P413">
            <v>0</v>
          </cell>
          <cell r="Q413">
            <v>0</v>
          </cell>
          <cell r="R413">
            <v>0</v>
          </cell>
          <cell r="S413">
            <v>0</v>
          </cell>
          <cell r="T413">
            <v>0</v>
          </cell>
          <cell r="U413">
            <v>0</v>
          </cell>
          <cell r="V413">
            <v>0</v>
          </cell>
          <cell r="W413">
            <v>0</v>
          </cell>
          <cell r="X413">
            <v>6.55</v>
          </cell>
          <cell r="Y413">
            <v>0</v>
          </cell>
          <cell r="Z413" t="str">
            <v xml:space="preserve"> </v>
          </cell>
          <cell r="AA413">
            <v>0</v>
          </cell>
        </row>
        <row r="414">
          <cell r="A414" t="str">
            <v>91_АЭ (в)</v>
          </cell>
          <cell r="B414" t="str">
            <v>АЭ3</v>
          </cell>
          <cell r="C414">
            <v>1.7</v>
          </cell>
          <cell r="D414" t="str">
            <v>Покупка электролаборатории и прочей спецтехники (АЭ) - 8 ед. : 1 ед. Грузовой автомобиль с КМУ на шасси автомобиля Камаз (6х6), 1 ед. Прицеп автомобильный, 1 ед. Рычажно-телескопичкский АГП ПСС-141.23Э на шасси автомобиля КамАЗ,  4  ед. АГП-26РТ на шасси а/м Камаз (4х4), 1 ед. АГП-29РТ на шасси а/м Камаз (4х4).</v>
          </cell>
          <cell r="E414" t="str">
            <v>Алтайэнерго</v>
          </cell>
          <cell r="F414" t="str">
            <v>F_91_АЭ (в)</v>
          </cell>
          <cell r="G414" t="str">
            <v>нд</v>
          </cell>
          <cell r="H414" t="str">
            <v>нд</v>
          </cell>
          <cell r="I414" t="str">
            <v>нд</v>
          </cell>
          <cell r="J414" t="str">
            <v>нд</v>
          </cell>
          <cell r="K414">
            <v>41.309439999999995</v>
          </cell>
          <cell r="L414" t="str">
            <v>нд</v>
          </cell>
          <cell r="M414">
            <v>36.93</v>
          </cell>
          <cell r="N414">
            <v>10.528825999999999</v>
          </cell>
          <cell r="O414">
            <v>7.0949999999999998</v>
          </cell>
          <cell r="P414">
            <v>1.0589910000000002</v>
          </cell>
          <cell r="Q414">
            <v>0</v>
          </cell>
          <cell r="R414">
            <v>0</v>
          </cell>
          <cell r="S414">
            <v>1.72</v>
          </cell>
          <cell r="T414">
            <v>0.81685499999999989</v>
          </cell>
          <cell r="U414">
            <v>5.375</v>
          </cell>
          <cell r="V414">
            <v>8.6529799999999977</v>
          </cell>
          <cell r="W414">
            <v>0</v>
          </cell>
          <cell r="X414">
            <v>29.835000000000001</v>
          </cell>
          <cell r="Y414">
            <v>5.2191539999999996</v>
          </cell>
          <cell r="Z414">
            <v>2.7822934292047425</v>
          </cell>
          <cell r="AA414" t="str">
            <v>Погашение КЗ за поставленное оборудование. Изменение учтено в скорректированной ИПР</v>
          </cell>
        </row>
        <row r="415">
          <cell r="A415" t="str">
            <v>92_АЭ (а)</v>
          </cell>
          <cell r="B415" t="str">
            <v>АЭ4</v>
          </cell>
          <cell r="C415">
            <v>1.7</v>
          </cell>
          <cell r="D415" t="str">
            <v>Покупка диагностического и измерительного оборудования, приборов РЗА (АЭ) - 77ед. : 5 ед. К540-3 Измеритель параметров сил. трансформаторов, 2 ед.АИМ-90А Аппарат для определения пробивного напряжения, 2 ед. ПКВ/М7 с USB прибор контроля высоковольтных выключателей, 2 ед. АИД-70Ц аппарат испытания диэлектриков, 2 ед. ПТФ-1 Цифровой миллиомметр, 1 ед. ПКР-2М Прибор контроля устройств РПН, 1 ед. МКИ-200 Цифровой микроомметр, 25 ед.  РЕТОМ-21, 1 ед. Измеритель сопротивления изоляции MIC-2500, 2 ед. ADG-200 Генератор дуговых разрядов РИ-407 , 1 ед. Генератор водорода 10.140, 1 ед.  Установка АСТ-2М , 1 ед. аппарат для  обследования ВЛ, 3 ед. камера, 2 ед. Преобразователь РЕТ 6КА, 1 ед. FLIR - тепловизор, 2 ед. Комплекс измерительный для диагностики качества контуров заземления, 2 ед. Мост переменного тока высоковольтный, 1 ед. ЛВИ - лаборатория высоковольтных испытаний, 2 ед. Аппарат испытания диэлектриков, 18 ед. К540-3 Измеритель параметров силовых трансформаторов.</v>
          </cell>
          <cell r="E415" t="str">
            <v>Алтайэнерго</v>
          </cell>
          <cell r="F415" t="str">
            <v>F_92_АЭ (а)</v>
          </cell>
          <cell r="G415" t="str">
            <v>нд</v>
          </cell>
          <cell r="H415" t="str">
            <v>нд</v>
          </cell>
          <cell r="I415" t="str">
            <v>нд</v>
          </cell>
          <cell r="J415" t="str">
            <v>нд</v>
          </cell>
          <cell r="K415">
            <v>72.301839999999999</v>
          </cell>
          <cell r="L415" t="str">
            <v>нд</v>
          </cell>
          <cell r="M415">
            <v>61.09</v>
          </cell>
          <cell r="N415">
            <v>4.2125999999999983</v>
          </cell>
          <cell r="O415">
            <v>3.36</v>
          </cell>
          <cell r="P415">
            <v>0</v>
          </cell>
          <cell r="Q415">
            <v>0.111</v>
          </cell>
          <cell r="R415">
            <v>0</v>
          </cell>
          <cell r="S415">
            <v>0.40400000000000003</v>
          </cell>
          <cell r="T415">
            <v>4.2125999999999983</v>
          </cell>
          <cell r="U415">
            <v>2.8449999999999998</v>
          </cell>
          <cell r="V415">
            <v>0</v>
          </cell>
          <cell r="W415">
            <v>0</v>
          </cell>
          <cell r="X415">
            <v>57.730000000000004</v>
          </cell>
          <cell r="Y415">
            <v>-0.85259999999999847</v>
          </cell>
          <cell r="Z415">
            <v>-0.20239282153539354</v>
          </cell>
          <cell r="AA415" t="str">
            <v>Погашение КЗ за поставленное оборудование. Изменение учтено в скорректированной ИПР</v>
          </cell>
        </row>
        <row r="416">
          <cell r="A416" t="str">
            <v>92_АЭ (б)</v>
          </cell>
          <cell r="B416" t="str">
            <v>АЭ5</v>
          </cell>
          <cell r="C416">
            <v>1.7</v>
          </cell>
          <cell r="D416" t="str">
            <v>Покупка оборудования связи, ИТ-оборудования (АЭ) - 120 ед. : 12 ед. Сервер  DEPO Storm 3350D1, 16 ед.  Оборудование ЦОД филиала,  2 ед. Контроллер, 11 шт. Спутниковый терминал Iridium Sailor SC 4000, 1 ед. Полукомплект радиорелейной системы , 2 ед. Маршрутизатор Natex NetXpert RT-3806v3, 1 ед. Плата центральная процессорная ЦАТС, 1 ед. Терминал видеоконференцсвязи Hitech OWC S11, 2 ед. ЗИП для АТС меридиан, 2 ед. РРЛ PowerBeam M5-400, 4 ед. Антенна , 18 ед. ИБП Исток , 2 ед. Радиосистема SHURE,  6 ед. СИКОН С70 , 2 ед. ТS32, 1 ед. ТС4, 4 ед. СХД Lenovo S3200,E1024 ,  3 ед. ЗИП АТС Meridian, 17 шт. МФУ, 1 шт. Аппаратно-программный комплекс Express ,  1 шт. Антенна AD-511 IRIDIUM, 1 шт. AnCom A-7/307, 1 шт.  RADWIN 2000C, 1 ед.  Cisco WS 6500, 2 ед. Спутниковая НС , 2 ед. Оборудование КСПД,  3т. Модернизация АТС</v>
          </cell>
          <cell r="E416" t="str">
            <v>Алтайэнерго</v>
          </cell>
          <cell r="F416" t="str">
            <v>F_92_АЭ (б)</v>
          </cell>
          <cell r="G416" t="str">
            <v>нд</v>
          </cell>
          <cell r="H416" t="str">
            <v>нд</v>
          </cell>
          <cell r="I416" t="str">
            <v>нд</v>
          </cell>
          <cell r="J416" t="str">
            <v>нд</v>
          </cell>
          <cell r="K416">
            <v>58.441859999999998</v>
          </cell>
          <cell r="L416" t="str">
            <v>нд</v>
          </cell>
          <cell r="M416">
            <v>51.35</v>
          </cell>
          <cell r="N416">
            <v>10.142336</v>
          </cell>
          <cell r="O416">
            <v>4.1740000000000004</v>
          </cell>
          <cell r="P416">
            <v>1.5289260000000002</v>
          </cell>
          <cell r="Q416">
            <v>0</v>
          </cell>
          <cell r="R416">
            <v>1.5098099999999999</v>
          </cell>
          <cell r="S416">
            <v>1.6140000000000001</v>
          </cell>
          <cell r="T416">
            <v>0</v>
          </cell>
          <cell r="U416">
            <v>2.5600000000000005</v>
          </cell>
          <cell r="V416">
            <v>7.1036000000000001</v>
          </cell>
          <cell r="W416">
            <v>0</v>
          </cell>
          <cell r="X416">
            <v>47.176000000000002</v>
          </cell>
          <cell r="Y416">
            <v>1.1352640000000003</v>
          </cell>
          <cell r="Z416">
            <v>0.373597443147414</v>
          </cell>
          <cell r="AA416" t="str">
            <v>Планировалась оплата КЗ за оборудование, согласно договору поставки. КЗ на начало года - меньше, чем планировалась, погашена в полном объеме.  Изменение учтено в скорректированной ИПР</v>
          </cell>
        </row>
        <row r="417">
          <cell r="A417" t="str">
            <v>92_АЭ (в)</v>
          </cell>
          <cell r="B417" t="str">
            <v>АЭ6</v>
          </cell>
          <cell r="C417">
            <v>1.7</v>
          </cell>
          <cell r="D417" t="str">
            <v>Покупка генераторов, электрических двигателей и станции, прочего оборудования хозяйтсвенных нужд (АЭ) - 42 ед. 1 ед. тренажёр "Гоша", 1 ед. Кельвин АЧТ- 200 Модель абсолютно черного тела, 1 ед. Прибор Пульсар 2.2 , 2 ед. прибор очистки масел , 1 ед.  РУ-03, 1 ед. Снегоуборщик Husqvarna ST276EP, 2 ед.  Эластичный резервуар ПЭР-Н 10 м3 и 5 м3, 1 ед. Тепловая пушка "Master" B 180, 1 ед. Сварочный аппарат HDC63-160-4, 2 ед. Надувная палатка , 1 ед.Прибор RD8000PDL, 1 ед. Прибор вертикального проект.RGK V200, 1 ед. Трансформатор ТМН - 2500/ 110 УХЛ1, 4 ед. Временные быстров. и демонт. опоры ВЛ 35-110 кВ , 1 ед. Котел  ВЭТМ-105Н, 1 ед. Выключ. ВГТ-110.III-40/2000-УХЛ1,  1 ед. Аппарат испытания , 5 ед. Комплект УЛО., 1 ед. Анализатор качества Э/Э, 1 ед. Цифровой  осциллограф ,  3  ед. приборы  Учёта э/э,  , 1 ед. Выключатель ВГТ-110.III-40/2000-УХЛ1, 7 ед. Установка по регенерации масла УВФ-250.</v>
          </cell>
          <cell r="E417" t="str">
            <v>Алтайэнерго</v>
          </cell>
          <cell r="F417" t="str">
            <v>F_92_АЭ (в)</v>
          </cell>
          <cell r="G417" t="str">
            <v>нд</v>
          </cell>
          <cell r="H417" t="str">
            <v>нд</v>
          </cell>
          <cell r="I417" t="str">
            <v>нд</v>
          </cell>
          <cell r="J417" t="str">
            <v>нд</v>
          </cell>
          <cell r="K417">
            <v>36.771599999999999</v>
          </cell>
          <cell r="L417" t="str">
            <v>нд</v>
          </cell>
          <cell r="M417">
            <v>3.54</v>
          </cell>
          <cell r="N417">
            <v>1.2212453270876722E-15</v>
          </cell>
          <cell r="O417">
            <v>3.4140000000000001</v>
          </cell>
          <cell r="P417">
            <v>0</v>
          </cell>
          <cell r="Q417">
            <v>0</v>
          </cell>
          <cell r="R417">
            <v>0</v>
          </cell>
          <cell r="S417">
            <v>0.41399999999999998</v>
          </cell>
          <cell r="T417">
            <v>0</v>
          </cell>
          <cell r="U417">
            <v>3</v>
          </cell>
          <cell r="V417">
            <v>1.2212453270876722E-15</v>
          </cell>
          <cell r="W417">
            <v>0</v>
          </cell>
          <cell r="X417">
            <v>0.12599999999999989</v>
          </cell>
          <cell r="Y417">
            <v>3.4140000000000001</v>
          </cell>
          <cell r="Z417" t="str">
            <v xml:space="preserve"> </v>
          </cell>
          <cell r="AA417" t="str">
            <v>Погашение КЗ за поставленное оборудование. Изменение учтено в скорректированной ИПР</v>
          </cell>
        </row>
        <row r="418">
          <cell r="A418" t="str">
            <v>100П_АЭ</v>
          </cell>
          <cell r="B418" t="str">
            <v>АЭ7</v>
          </cell>
          <cell r="C418">
            <v>1.7</v>
          </cell>
          <cell r="D418" t="str">
            <v>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v>
          </cell>
          <cell r="E418" t="str">
            <v>Алтайэнерго</v>
          </cell>
          <cell r="F418" t="str">
            <v>F_100П_АЭ</v>
          </cell>
          <cell r="G418" t="str">
            <v>нд</v>
          </cell>
          <cell r="H418" t="str">
            <v>нд</v>
          </cell>
          <cell r="I418" t="str">
            <v>нд</v>
          </cell>
          <cell r="J418" t="str">
            <v>нд</v>
          </cell>
          <cell r="K418">
            <v>0.35399999999999998</v>
          </cell>
          <cell r="L418" t="str">
            <v>нд</v>
          </cell>
          <cell r="M418">
            <v>0</v>
          </cell>
          <cell r="N418">
            <v>0</v>
          </cell>
          <cell r="O418">
            <v>0.84499999999999997</v>
          </cell>
          <cell r="P418">
            <v>0</v>
          </cell>
          <cell r="Q418">
            <v>0.32600000000000001</v>
          </cell>
          <cell r="R418">
            <v>0</v>
          </cell>
          <cell r="S418">
            <v>0.29499999999999998</v>
          </cell>
          <cell r="T418">
            <v>0</v>
          </cell>
          <cell r="U418">
            <v>0.224</v>
          </cell>
          <cell r="V418">
            <v>0</v>
          </cell>
          <cell r="W418">
            <v>0</v>
          </cell>
          <cell r="X418">
            <v>-0.84499999999999997</v>
          </cell>
          <cell r="Y418">
            <v>0.84499999999999997</v>
          </cell>
          <cell r="Z418" t="str">
            <v xml:space="preserve"> </v>
          </cell>
          <cell r="AA418">
            <v>0</v>
          </cell>
        </row>
        <row r="419">
          <cell r="A419" t="str">
            <v>93_АЭ</v>
          </cell>
          <cell r="B419" t="str">
            <v>АЭ8</v>
          </cell>
          <cell r="C419">
            <v>1.7</v>
          </cell>
          <cell r="D419"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419" t="str">
            <v>Алтайэнерго</v>
          </cell>
          <cell r="F419" t="str">
            <v>F_93_АЭ</v>
          </cell>
          <cell r="G419" t="str">
            <v>нд</v>
          </cell>
          <cell r="H419" t="str">
            <v>нд</v>
          </cell>
          <cell r="I419" t="str">
            <v>нд</v>
          </cell>
          <cell r="J419" t="str">
            <v>нд</v>
          </cell>
          <cell r="K419">
            <v>43.218719999999998</v>
          </cell>
          <cell r="L419" t="str">
            <v>нд</v>
          </cell>
          <cell r="M419">
            <v>34.03</v>
          </cell>
          <cell r="N419">
            <v>14.439</v>
          </cell>
          <cell r="O419">
            <v>3.9329999999999998</v>
          </cell>
          <cell r="P419">
            <v>4.770389999999999</v>
          </cell>
          <cell r="Q419">
            <v>3.383</v>
          </cell>
          <cell r="R419">
            <v>4.770389999999999</v>
          </cell>
          <cell r="S419">
            <v>2E-3</v>
          </cell>
          <cell r="T419">
            <v>0</v>
          </cell>
          <cell r="U419">
            <v>0.54800000000000004</v>
          </cell>
          <cell r="V419">
            <v>4.898220000000002</v>
          </cell>
          <cell r="W419">
            <v>0</v>
          </cell>
          <cell r="X419">
            <v>30.097000000000001</v>
          </cell>
          <cell r="Y419">
            <v>-5.6077799999999982</v>
          </cell>
          <cell r="Z419">
            <v>-0.58776955343273818</v>
          </cell>
          <cell r="AA419" t="str">
            <v>Планировалась оплата КЗ за оборудование, согласно договору поставки. Оплачено не было, в связи с дефицитом денежных средств.  Изменение учтено в скорректированной ИПР</v>
          </cell>
        </row>
        <row r="420">
          <cell r="A420" t="str">
            <v>94_АЭ</v>
          </cell>
          <cell r="B420" t="str">
            <v>АЭ9</v>
          </cell>
          <cell r="C420">
            <v>1.7</v>
          </cell>
          <cell r="D420" t="str">
            <v xml:space="preserve">ИА МРСК. Создание конфигураций информационных решений корпоративных информационных систем управления </v>
          </cell>
          <cell r="E420" t="str">
            <v>Алтайэнерго</v>
          </cell>
          <cell r="F420" t="str">
            <v>F_94_АЭ</v>
          </cell>
          <cell r="G420" t="str">
            <v>нд</v>
          </cell>
          <cell r="H420" t="str">
            <v>нд</v>
          </cell>
          <cell r="I420" t="str">
            <v>нд</v>
          </cell>
          <cell r="J420" t="str">
            <v>нд</v>
          </cell>
          <cell r="K420">
            <v>61.679724762795821</v>
          </cell>
          <cell r="L420" t="str">
            <v>нд</v>
          </cell>
          <cell r="M420">
            <v>1.84</v>
          </cell>
          <cell r="N420">
            <v>1.8389199999999997</v>
          </cell>
          <cell r="O420">
            <v>9.5000000000000001E-2</v>
          </cell>
          <cell r="P420">
            <v>0</v>
          </cell>
          <cell r="Q420">
            <v>3.2000000000000001E-2</v>
          </cell>
          <cell r="R420">
            <v>0</v>
          </cell>
          <cell r="S420">
            <v>3.3000000000000002E-2</v>
          </cell>
          <cell r="T420">
            <v>0</v>
          </cell>
          <cell r="U420">
            <v>0.03</v>
          </cell>
          <cell r="V420">
            <v>1.8389199999999997</v>
          </cell>
          <cell r="W420">
            <v>0</v>
          </cell>
          <cell r="X420">
            <v>1.7450000000000001</v>
          </cell>
          <cell r="Y420">
            <v>9.5000000000000001E-2</v>
          </cell>
          <cell r="Z420" t="str">
            <v xml:space="preserve"> </v>
          </cell>
          <cell r="AA420" t="str">
            <v>Капитализированные проценты</v>
          </cell>
        </row>
        <row r="421">
          <cell r="A421" t="str">
            <v>95_АЭ</v>
          </cell>
          <cell r="B421" t="str">
            <v>АЭ10</v>
          </cell>
          <cell r="C421">
            <v>1.7</v>
          </cell>
          <cell r="D421" t="str">
            <v>Создание баз данных информационных решений корпоративных информационных систем управления</v>
          </cell>
          <cell r="E421" t="str">
            <v>Алтайэнерго</v>
          </cell>
          <cell r="F421" t="str">
            <v>F_95_АЭ</v>
          </cell>
          <cell r="G421" t="str">
            <v>нд</v>
          </cell>
          <cell r="H421" t="str">
            <v>нд</v>
          </cell>
          <cell r="I421" t="str">
            <v>нд</v>
          </cell>
          <cell r="J421" t="str">
            <v>нд</v>
          </cell>
          <cell r="K421">
            <v>45.446520000000007</v>
          </cell>
          <cell r="L421" t="str">
            <v>нд</v>
          </cell>
          <cell r="M421">
            <v>0.18</v>
          </cell>
          <cell r="N421">
            <v>0.17869319999999989</v>
          </cell>
          <cell r="O421">
            <v>0</v>
          </cell>
          <cell r="P421">
            <v>0</v>
          </cell>
          <cell r="Q421">
            <v>0</v>
          </cell>
          <cell r="R421">
            <v>0</v>
          </cell>
          <cell r="S421">
            <v>0</v>
          </cell>
          <cell r="T421">
            <v>0</v>
          </cell>
          <cell r="U421">
            <v>0</v>
          </cell>
          <cell r="V421">
            <v>0.17869319999999989</v>
          </cell>
          <cell r="W421">
            <v>0</v>
          </cell>
          <cell r="X421">
            <v>0.18</v>
          </cell>
          <cell r="Y421">
            <v>0</v>
          </cell>
          <cell r="Z421" t="str">
            <v xml:space="preserve"> </v>
          </cell>
          <cell r="AA421">
            <v>0</v>
          </cell>
        </row>
        <row r="422">
          <cell r="A422" t="str">
            <v>2100_АЭ</v>
          </cell>
          <cell r="B422" t="str">
            <v>АЭ11</v>
          </cell>
          <cell r="C422">
            <v>1.7</v>
          </cell>
          <cell r="D422" t="str">
            <v>Объекты НЗС, не включенные в ИПР</v>
          </cell>
          <cell r="E422" t="str">
            <v>Алтайэнерго</v>
          </cell>
          <cell r="F422">
            <v>0</v>
          </cell>
          <cell r="G422">
            <v>0</v>
          </cell>
          <cell r="H422">
            <v>0</v>
          </cell>
          <cell r="I422">
            <v>0</v>
          </cell>
          <cell r="J422" t="str">
            <v>нд</v>
          </cell>
          <cell r="K422">
            <v>0</v>
          </cell>
          <cell r="L422" t="str">
            <v>нд</v>
          </cell>
          <cell r="M422">
            <v>0</v>
          </cell>
          <cell r="N422">
            <v>0</v>
          </cell>
          <cell r="O422">
            <v>0</v>
          </cell>
          <cell r="P422">
            <v>0</v>
          </cell>
          <cell r="Q422">
            <v>0</v>
          </cell>
          <cell r="R422">
            <v>0</v>
          </cell>
          <cell r="S422">
            <v>0</v>
          </cell>
          <cell r="T422">
            <v>0</v>
          </cell>
          <cell r="U422">
            <v>0</v>
          </cell>
          <cell r="V422">
            <v>0</v>
          </cell>
          <cell r="W422">
            <v>0</v>
          </cell>
          <cell r="X422">
            <v>0</v>
          </cell>
          <cell r="Y422">
            <v>0</v>
          </cell>
          <cell r="Z422" t="str">
            <v xml:space="preserve"> </v>
          </cell>
          <cell r="AA422">
            <v>0</v>
          </cell>
        </row>
        <row r="423">
          <cell r="A423" t="str">
            <v>2200_АЭ</v>
          </cell>
          <cell r="B423" t="str">
            <v>АЭ12</v>
          </cell>
          <cell r="C423">
            <v>1.7</v>
          </cell>
          <cell r="D423" t="str">
            <v>Нераспределенные затраты ОКСа</v>
          </cell>
          <cell r="E423" t="str">
            <v>Алтайэнерго</v>
          </cell>
          <cell r="F423" t="str">
            <v>2200_АЭ</v>
          </cell>
          <cell r="G423" t="str">
            <v>нд</v>
          </cell>
          <cell r="H423" t="str">
            <v>нд</v>
          </cell>
          <cell r="I423" t="str">
            <v>нд</v>
          </cell>
          <cell r="J423">
            <v>0</v>
          </cell>
          <cell r="K423">
            <v>0</v>
          </cell>
          <cell r="L423" t="str">
            <v>нд</v>
          </cell>
          <cell r="M423">
            <v>0</v>
          </cell>
          <cell r="N423">
            <v>0</v>
          </cell>
          <cell r="O423">
            <v>0</v>
          </cell>
          <cell r="P423">
            <v>2.9969999999999999</v>
          </cell>
          <cell r="Q423">
            <v>0.86099999999999999</v>
          </cell>
          <cell r="R423">
            <v>2.6030000000000002</v>
          </cell>
          <cell r="S423">
            <v>-0.86099999999999999</v>
          </cell>
          <cell r="T423">
            <v>0.9</v>
          </cell>
          <cell r="U423">
            <v>0</v>
          </cell>
          <cell r="V423">
            <v>-6.5</v>
          </cell>
          <cell r="W423">
            <v>0</v>
          </cell>
          <cell r="X423">
            <v>0</v>
          </cell>
          <cell r="Y423">
            <v>-6.5</v>
          </cell>
          <cell r="Z423">
            <v>-1</v>
          </cell>
          <cell r="AA423">
            <v>0</v>
          </cell>
        </row>
        <row r="424">
          <cell r="A424" t="str">
            <v>2300_АЭ</v>
          </cell>
          <cell r="B424" t="str">
            <v>АЭ13</v>
          </cell>
          <cell r="C424">
            <v>1.7</v>
          </cell>
          <cell r="D424" t="str">
            <v>Нераспределенные затраты ОКСа</v>
          </cell>
          <cell r="E424" t="str">
            <v>Алтайэнерго</v>
          </cell>
          <cell r="F424" t="str">
            <v>2300_АЭ</v>
          </cell>
          <cell r="G424" t="str">
            <v>нд</v>
          </cell>
          <cell r="H424" t="str">
            <v>нд</v>
          </cell>
          <cell r="I424" t="str">
            <v>нд</v>
          </cell>
          <cell r="J424">
            <v>0</v>
          </cell>
          <cell r="K424">
            <v>0</v>
          </cell>
          <cell r="L424" t="str">
            <v>нд</v>
          </cell>
          <cell r="M424">
            <v>0</v>
          </cell>
          <cell r="N424">
            <v>0</v>
          </cell>
          <cell r="O424">
            <v>0</v>
          </cell>
          <cell r="P424">
            <v>3.0000000000000001E-3</v>
          </cell>
          <cell r="Q424">
            <v>0</v>
          </cell>
          <cell r="R424">
            <v>9.7000000000000003E-2</v>
          </cell>
          <cell r="S424">
            <v>0</v>
          </cell>
          <cell r="T424">
            <v>0</v>
          </cell>
          <cell r="U424">
            <v>0</v>
          </cell>
          <cell r="V424">
            <v>-0.1</v>
          </cell>
          <cell r="W424">
            <v>0</v>
          </cell>
          <cell r="X424">
            <v>0</v>
          </cell>
          <cell r="Y424">
            <v>-0.1</v>
          </cell>
          <cell r="Z424">
            <v>-1</v>
          </cell>
          <cell r="AA424">
            <v>0</v>
          </cell>
        </row>
        <row r="425">
          <cell r="A425" t="str">
            <v>0</v>
          </cell>
          <cell r="B425" t="str">
            <v>АЭ14</v>
          </cell>
          <cell r="C425">
            <v>1.7</v>
          </cell>
        </row>
        <row r="426">
          <cell r="A426" t="str">
            <v>0</v>
          </cell>
          <cell r="B426" t="str">
            <v>АЭ15</v>
          </cell>
          <cell r="C426">
            <v>1.7</v>
          </cell>
        </row>
        <row r="427">
          <cell r="A427" t="str">
            <v>0</v>
          </cell>
          <cell r="B427" t="str">
            <v>АЭ16</v>
          </cell>
          <cell r="C427">
            <v>1.7</v>
          </cell>
        </row>
        <row r="428">
          <cell r="A428" t="str">
            <v>0</v>
          </cell>
          <cell r="C428" t="str">
            <v>2</v>
          </cell>
          <cell r="D428" t="str">
            <v>Республика Бурятия</v>
          </cell>
          <cell r="E428" t="str">
            <v>***</v>
          </cell>
          <cell r="G428">
            <v>372.01599999999996</v>
          </cell>
          <cell r="H428">
            <v>1535.2669999999998</v>
          </cell>
          <cell r="I428">
            <v>0</v>
          </cell>
          <cell r="J428">
            <v>2262.8219196846308</v>
          </cell>
          <cell r="K428">
            <v>3632.1924799999997</v>
          </cell>
          <cell r="M428">
            <v>2688.25</v>
          </cell>
          <cell r="N428">
            <v>520.08100000000002</v>
          </cell>
          <cell r="O428">
            <v>314.02840000000003</v>
          </cell>
          <cell r="P428">
            <v>148.19999999999999</v>
          </cell>
          <cell r="Q428">
            <v>104.55340000000001</v>
          </cell>
          <cell r="R428">
            <v>121.167</v>
          </cell>
          <cell r="S428">
            <v>94.091300000000018</v>
          </cell>
          <cell r="T428">
            <v>145.62700000000001</v>
          </cell>
          <cell r="U428">
            <v>115.3837</v>
          </cell>
          <cell r="V428">
            <v>105.087</v>
          </cell>
          <cell r="W428">
            <v>0</v>
          </cell>
          <cell r="X428">
            <v>2374.2215999999994</v>
          </cell>
          <cell r="Y428">
            <v>-100.96560000000001</v>
          </cell>
          <cell r="Z428">
            <v>-0.24329411991498676</v>
          </cell>
          <cell r="AA428">
            <v>0</v>
          </cell>
        </row>
        <row r="429">
          <cell r="C429" t="str">
            <v>2.1.</v>
          </cell>
          <cell r="D429" t="str">
            <v>Технологическое присоединение, всего, в том числе:</v>
          </cell>
          <cell r="E429" t="str">
            <v>***</v>
          </cell>
          <cell r="G429">
            <v>4.4859999999999998</v>
          </cell>
          <cell r="H429">
            <v>23.477999999999998</v>
          </cell>
          <cell r="I429">
            <v>0</v>
          </cell>
          <cell r="J429">
            <v>357.52591968463116</v>
          </cell>
          <cell r="K429">
            <v>960.10512000000006</v>
          </cell>
          <cell r="M429">
            <v>714.57999999999993</v>
          </cell>
          <cell r="N429">
            <v>215.82499999999999</v>
          </cell>
          <cell r="O429">
            <v>158.41900000000001</v>
          </cell>
          <cell r="P429">
            <v>30.779</v>
          </cell>
          <cell r="Q429">
            <v>36.175000000000004</v>
          </cell>
          <cell r="R429">
            <v>69.813999999999993</v>
          </cell>
          <cell r="S429">
            <v>56.871000000000002</v>
          </cell>
          <cell r="T429">
            <v>69.908000000000001</v>
          </cell>
          <cell r="U429">
            <v>65.373000000000005</v>
          </cell>
          <cell r="V429">
            <v>45.323999999999998</v>
          </cell>
          <cell r="W429">
            <v>0</v>
          </cell>
          <cell r="X429">
            <v>556.16099999999994</v>
          </cell>
          <cell r="Y429">
            <v>-12.082000000000013</v>
          </cell>
          <cell r="Z429">
            <v>-7.0861754476513425E-2</v>
          </cell>
          <cell r="AA429">
            <v>0</v>
          </cell>
        </row>
        <row r="430">
          <cell r="C430" t="str">
            <v>2.1.1.</v>
          </cell>
          <cell r="D430" t="str">
            <v>Технологическое присоединение энергопринимающих устройств потребителей, всего, в том числе:</v>
          </cell>
          <cell r="E430" t="str">
            <v>**</v>
          </cell>
          <cell r="G430">
            <v>4.4859999999999998</v>
          </cell>
          <cell r="H430">
            <v>23.477999999999998</v>
          </cell>
          <cell r="I430">
            <v>0</v>
          </cell>
          <cell r="J430">
            <v>205.32291968463119</v>
          </cell>
          <cell r="K430">
            <v>871.20312000000001</v>
          </cell>
          <cell r="M430">
            <v>626.53</v>
          </cell>
          <cell r="N430">
            <v>201.94499999999999</v>
          </cell>
          <cell r="O430">
            <v>158.364</v>
          </cell>
          <cell r="P430">
            <v>30.76</v>
          </cell>
          <cell r="Q430">
            <v>36.156000000000006</v>
          </cell>
          <cell r="R430">
            <v>69.796999999999997</v>
          </cell>
          <cell r="S430">
            <v>56.852000000000004</v>
          </cell>
          <cell r="T430">
            <v>69.757000000000005</v>
          </cell>
          <cell r="U430">
            <v>65.356000000000009</v>
          </cell>
          <cell r="V430">
            <v>31.631</v>
          </cell>
          <cell r="W430">
            <v>0</v>
          </cell>
          <cell r="X430">
            <v>468.16599999999994</v>
          </cell>
          <cell r="Y430">
            <v>-11.950000000000014</v>
          </cell>
          <cell r="Z430">
            <v>-7.0164519651937082E-2</v>
          </cell>
          <cell r="AA430">
            <v>0</v>
          </cell>
        </row>
        <row r="431">
          <cell r="C431" t="str">
            <v>2.1.1.1</v>
          </cell>
          <cell r="D431" t="str">
            <v>Технологическое присоединение энергопринимающих устройств потребителей максимальной мощностью до 15 кВт включительно, всего</v>
          </cell>
          <cell r="E431" t="str">
            <v>*</v>
          </cell>
          <cell r="G431">
            <v>0</v>
          </cell>
          <cell r="H431">
            <v>0</v>
          </cell>
          <cell r="I431">
            <v>0</v>
          </cell>
          <cell r="J431">
            <v>0</v>
          </cell>
          <cell r="K431">
            <v>748.92212000000006</v>
          </cell>
          <cell r="M431">
            <v>534.91999999999996</v>
          </cell>
          <cell r="N431">
            <v>118</v>
          </cell>
          <cell r="O431">
            <v>117.849</v>
          </cell>
          <cell r="P431">
            <v>23.6</v>
          </cell>
          <cell r="Q431">
            <v>29.859000000000002</v>
          </cell>
          <cell r="R431">
            <v>29.5</v>
          </cell>
          <cell r="S431">
            <v>44.853000000000002</v>
          </cell>
          <cell r="T431">
            <v>41.3</v>
          </cell>
          <cell r="U431">
            <v>43.137</v>
          </cell>
          <cell r="V431">
            <v>23.6</v>
          </cell>
          <cell r="W431">
            <v>0</v>
          </cell>
          <cell r="X431">
            <v>417.07099999999997</v>
          </cell>
          <cell r="Y431">
            <v>23.448999999999998</v>
          </cell>
          <cell r="Z431">
            <v>0.24840042372881352</v>
          </cell>
          <cell r="AA431">
            <v>0</v>
          </cell>
        </row>
        <row r="432">
          <cell r="A432" t="str">
            <v>13_БЭ</v>
          </cell>
          <cell r="B432" t="str">
            <v>БЭ0</v>
          </cell>
          <cell r="C432" t="str">
            <v>2.1.1.1</v>
          </cell>
          <cell r="D432" t="str">
            <v>Технологическое присоединение энергопринимающих устройств потребителей максимальной мощностью до 15 кВт включительно
(новое строительство)</v>
          </cell>
          <cell r="E432" t="str">
            <v>Бурятэнерго</v>
          </cell>
          <cell r="F432" t="str">
            <v>Г</v>
          </cell>
          <cell r="G432" t="str">
            <v>нд</v>
          </cell>
          <cell r="H432" t="str">
            <v>нд</v>
          </cell>
          <cell r="I432" t="str">
            <v>нд</v>
          </cell>
          <cell r="J432" t="str">
            <v>нд</v>
          </cell>
          <cell r="K432">
            <v>748.92212000000006</v>
          </cell>
          <cell r="L432" t="str">
            <v>нд</v>
          </cell>
          <cell r="M432">
            <v>534.91999999999996</v>
          </cell>
          <cell r="N432">
            <v>118</v>
          </cell>
          <cell r="O432">
            <v>117.849</v>
          </cell>
          <cell r="P432">
            <v>23.6</v>
          </cell>
          <cell r="Q432">
            <v>29.859000000000002</v>
          </cell>
          <cell r="R432">
            <v>29.5</v>
          </cell>
          <cell r="S432">
            <v>44.853000000000002</v>
          </cell>
          <cell r="T432">
            <v>41.3</v>
          </cell>
          <cell r="U432">
            <v>43.137</v>
          </cell>
          <cell r="V432">
            <v>23.6</v>
          </cell>
          <cell r="W432">
            <v>0</v>
          </cell>
          <cell r="X432">
            <v>417.07099999999997</v>
          </cell>
          <cell r="Y432">
            <v>23.448999999999998</v>
          </cell>
          <cell r="Z432">
            <v>0.24840042372881352</v>
          </cell>
          <cell r="AA432" t="str">
            <v>выполнение работ по объектам технологического присоединения согласно заключенных договоров на ТП</v>
          </cell>
        </row>
        <row r="433">
          <cell r="A433" t="str">
            <v>0</v>
          </cell>
          <cell r="B433" t="str">
            <v>БЭ1</v>
          </cell>
          <cell r="C433" t="str">
            <v>2.1.1.1</v>
          </cell>
        </row>
        <row r="434">
          <cell r="A434" t="str">
            <v>0</v>
          </cell>
          <cell r="B434" t="str">
            <v>БЭ2</v>
          </cell>
          <cell r="C434" t="str">
            <v>2.1.1.1</v>
          </cell>
        </row>
        <row r="435">
          <cell r="A435" t="str">
            <v>0</v>
          </cell>
          <cell r="B435" t="str">
            <v>БЭ3</v>
          </cell>
          <cell r="C435" t="str">
            <v>2.1.1.1</v>
          </cell>
        </row>
        <row r="436">
          <cell r="A436" t="str">
            <v>0</v>
          </cell>
          <cell r="B436" t="str">
            <v>БЭ4</v>
          </cell>
          <cell r="C436" t="str">
            <v>2.1.1.1</v>
          </cell>
        </row>
        <row r="437">
          <cell r="A437" t="str">
            <v>0</v>
          </cell>
          <cell r="B437" t="str">
            <v>БЭ5</v>
          </cell>
          <cell r="C437" t="str">
            <v>2.1.1.1</v>
          </cell>
        </row>
        <row r="438">
          <cell r="A438" t="str">
            <v>0</v>
          </cell>
          <cell r="C438" t="str">
            <v>2.1.1.2</v>
          </cell>
          <cell r="D438" t="str">
            <v>Технологическое присоединение энергопринимающих устройств потребителей максимальной мощностью до 150 кВт включительно, всего</v>
          </cell>
          <cell r="E438" t="str">
            <v>*</v>
          </cell>
          <cell r="F438">
            <v>0</v>
          </cell>
          <cell r="G438">
            <v>0</v>
          </cell>
          <cell r="H438">
            <v>0</v>
          </cell>
          <cell r="I438">
            <v>0</v>
          </cell>
          <cell r="J438">
            <v>0</v>
          </cell>
          <cell r="K438">
            <v>2.0780000000000003</v>
          </cell>
          <cell r="M438">
            <v>0.39</v>
          </cell>
          <cell r="N438">
            <v>0.39300000000000002</v>
          </cell>
          <cell r="O438">
            <v>5.5960000000000001</v>
          </cell>
          <cell r="P438">
            <v>0</v>
          </cell>
          <cell r="Q438">
            <v>2.4590000000000001</v>
          </cell>
          <cell r="R438">
            <v>0</v>
          </cell>
          <cell r="S438">
            <v>1.885</v>
          </cell>
          <cell r="T438">
            <v>0.39300000000000002</v>
          </cell>
          <cell r="U438">
            <v>1.252</v>
          </cell>
          <cell r="V438">
            <v>0</v>
          </cell>
          <cell r="W438">
            <v>0</v>
          </cell>
          <cell r="X438">
            <v>-5.2060000000000004</v>
          </cell>
          <cell r="Y438">
            <v>5.2030000000000003</v>
          </cell>
          <cell r="Z438">
            <v>13.239185750636132</v>
          </cell>
          <cell r="AA438">
            <v>0</v>
          </cell>
        </row>
        <row r="439">
          <cell r="A439" t="str">
            <v>222_БЭ</v>
          </cell>
          <cell r="B439" t="str">
            <v>БЭ0</v>
          </cell>
          <cell r="C439" t="str">
            <v>2.1.1.2</v>
          </cell>
          <cell r="D439" t="str">
            <v>Технологическое присоединение энергопринимающих устройств потребителей максимальной мощностью до 150 кВт включительно
(новое строительство)</v>
          </cell>
          <cell r="E439" t="str">
            <v>Бурятэнерго</v>
          </cell>
          <cell r="F439" t="str">
            <v>Г</v>
          </cell>
          <cell r="G439" t="str">
            <v>нд</v>
          </cell>
          <cell r="H439" t="str">
            <v>нд</v>
          </cell>
          <cell r="I439" t="str">
            <v>нд</v>
          </cell>
          <cell r="J439" t="str">
            <v>нд</v>
          </cell>
          <cell r="K439">
            <v>2.0780000000000003</v>
          </cell>
          <cell r="L439" t="str">
            <v>нд</v>
          </cell>
          <cell r="M439">
            <v>0.39</v>
          </cell>
          <cell r="N439">
            <v>0.39300000000000002</v>
          </cell>
          <cell r="O439">
            <v>5.5960000000000001</v>
          </cell>
          <cell r="P439">
            <v>0</v>
          </cell>
          <cell r="Q439">
            <v>2.4590000000000001</v>
          </cell>
          <cell r="R439">
            <v>0</v>
          </cell>
          <cell r="S439">
            <v>1.885</v>
          </cell>
          <cell r="T439">
            <v>0.39300000000000002</v>
          </cell>
          <cell r="U439">
            <v>1.252</v>
          </cell>
          <cell r="V439">
            <v>0</v>
          </cell>
          <cell r="W439">
            <v>0</v>
          </cell>
          <cell r="X439">
            <v>-5.2060000000000004</v>
          </cell>
          <cell r="Y439">
            <v>5.2030000000000003</v>
          </cell>
          <cell r="Z439">
            <v>13.239185750636132</v>
          </cell>
          <cell r="AA439" t="str">
            <v>выполнение работ по объектам технологического присоединения согласно заключенных договоров на ТП</v>
          </cell>
        </row>
        <row r="440">
          <cell r="A440" t="str">
            <v>0</v>
          </cell>
          <cell r="B440" t="str">
            <v>БЭ1</v>
          </cell>
          <cell r="C440" t="str">
            <v>2.1.1.2</v>
          </cell>
        </row>
        <row r="441">
          <cell r="A441" t="str">
            <v>0</v>
          </cell>
          <cell r="B441" t="str">
            <v>БЭ2</v>
          </cell>
          <cell r="C441" t="str">
            <v>2.1.1.2</v>
          </cell>
        </row>
        <row r="442">
          <cell r="A442" t="str">
            <v>0</v>
          </cell>
          <cell r="B442" t="str">
            <v>БЭ3</v>
          </cell>
          <cell r="C442" t="str">
            <v>2.1.1.2</v>
          </cell>
        </row>
        <row r="443">
          <cell r="A443" t="str">
            <v>0</v>
          </cell>
          <cell r="B443" t="str">
            <v>БЭ4</v>
          </cell>
          <cell r="C443" t="str">
            <v>2.1.1.2</v>
          </cell>
        </row>
        <row r="444">
          <cell r="A444" t="str">
            <v>0</v>
          </cell>
          <cell r="B444" t="str">
            <v>БЭ5</v>
          </cell>
          <cell r="C444" t="str">
            <v>2.1.1.2</v>
          </cell>
        </row>
        <row r="445">
          <cell r="A445" t="str">
            <v>0</v>
          </cell>
          <cell r="B445" t="str">
            <v>БЭ6</v>
          </cell>
          <cell r="C445" t="str">
            <v>2.1.1.2</v>
          </cell>
        </row>
        <row r="446">
          <cell r="A446" t="str">
            <v>0</v>
          </cell>
          <cell r="C446" t="str">
            <v>2.1.1.3</v>
          </cell>
          <cell r="D446" t="str">
            <v>Технологическое присоединение энергопринимающих устройств потребителей свыше 150 кВт, всего, в том числе:</v>
          </cell>
          <cell r="E446" t="str">
            <v>*</v>
          </cell>
          <cell r="F446">
            <v>0</v>
          </cell>
          <cell r="G446">
            <v>4.4859999999999998</v>
          </cell>
          <cell r="H446">
            <v>23.477999999999998</v>
          </cell>
          <cell r="I446">
            <v>0</v>
          </cell>
          <cell r="J446">
            <v>205.32291968463119</v>
          </cell>
          <cell r="K446">
            <v>120.20299999999997</v>
          </cell>
          <cell r="M446">
            <v>91.219999999999985</v>
          </cell>
          <cell r="N446">
            <v>83.551999999999992</v>
          </cell>
          <cell r="O446">
            <v>34.918999999999997</v>
          </cell>
          <cell r="P446">
            <v>7.16</v>
          </cell>
          <cell r="Q446">
            <v>3.8380000000000001</v>
          </cell>
          <cell r="R446">
            <v>40.297000000000004</v>
          </cell>
          <cell r="S446">
            <v>10.114000000000001</v>
          </cell>
          <cell r="T446">
            <v>28.064</v>
          </cell>
          <cell r="U446">
            <v>20.967000000000006</v>
          </cell>
          <cell r="V446">
            <v>8.0309999999999988</v>
          </cell>
          <cell r="W446">
            <v>0</v>
          </cell>
          <cell r="X446">
            <v>56.300999999999981</v>
          </cell>
          <cell r="Y446">
            <v>-40.602000000000011</v>
          </cell>
          <cell r="Z446">
            <v>-0.53762529627520828</v>
          </cell>
          <cell r="AA446">
            <v>0</v>
          </cell>
        </row>
        <row r="447">
          <cell r="A447" t="str">
            <v>3.2_БЭ</v>
          </cell>
          <cell r="B447" t="str">
            <v>БЭ0</v>
          </cell>
          <cell r="C447" t="str">
            <v>2.1.1.3</v>
          </cell>
          <cell r="D447" t="str">
            <v>Реконструкция ПС 110/35/10 кВ Бичура (установка дополнительных ячеек 10 кВ) для технологмческого присоединения  ООО Авелар Солар Технолоджи</v>
          </cell>
          <cell r="E447" t="str">
            <v>Бурятэнерго</v>
          </cell>
          <cell r="F447">
            <v>0</v>
          </cell>
          <cell r="G447">
            <v>0</v>
          </cell>
          <cell r="H447">
            <v>0</v>
          </cell>
          <cell r="I447">
            <v>0</v>
          </cell>
          <cell r="J447">
            <v>0</v>
          </cell>
          <cell r="K447">
            <v>0</v>
          </cell>
          <cell r="L447" t="str">
            <v>нд</v>
          </cell>
          <cell r="M447">
            <v>0</v>
          </cell>
          <cell r="N447">
            <v>0</v>
          </cell>
          <cell r="O447">
            <v>0.73699999999999999</v>
          </cell>
          <cell r="P447">
            <v>0</v>
          </cell>
          <cell r="Q447">
            <v>0</v>
          </cell>
          <cell r="R447">
            <v>0</v>
          </cell>
          <cell r="S447">
            <v>0.44500000000000001</v>
          </cell>
          <cell r="T447">
            <v>0</v>
          </cell>
          <cell r="U447">
            <v>0.29199999999999998</v>
          </cell>
          <cell r="V447">
            <v>0</v>
          </cell>
          <cell r="W447">
            <v>0</v>
          </cell>
          <cell r="X447">
            <v>-0.73699999999999999</v>
          </cell>
          <cell r="Y447">
            <v>0.73699999999999999</v>
          </cell>
          <cell r="Z447" t="str">
            <v xml:space="preserve"> </v>
          </cell>
          <cell r="AA447" t="str">
            <v>Выполнение работ согласно заключенного договора на ТП</v>
          </cell>
        </row>
        <row r="448">
          <cell r="A448" t="str">
            <v>212_БЭ</v>
          </cell>
          <cell r="B448" t="str">
            <v>БЭ1</v>
          </cell>
          <cell r="C448" t="str">
            <v>2.1.1.3</v>
          </cell>
          <cell r="D448" t="str">
            <v>Строительство ВЛ 110 кВ, соединяющей проектируемую ПС 110 кВ Джилинда с ВЛ 110 кВ Романовка-Багдарин с отпайками</v>
          </cell>
          <cell r="E448" t="str">
            <v>Бурятэнерго</v>
          </cell>
          <cell r="F448" t="str">
            <v>G_212_БЭ</v>
          </cell>
          <cell r="G448" t="str">
            <v>нд</v>
          </cell>
          <cell r="H448" t="str">
            <v>нд</v>
          </cell>
          <cell r="I448" t="str">
            <v>нд</v>
          </cell>
          <cell r="J448">
            <v>113.499</v>
          </cell>
          <cell r="K448">
            <v>71.361999999999995</v>
          </cell>
          <cell r="L448" t="str">
            <v>нд</v>
          </cell>
          <cell r="M448">
            <v>67.819999999999993</v>
          </cell>
          <cell r="N448">
            <v>67.817999999999998</v>
          </cell>
          <cell r="O448">
            <v>5.7520000000000007</v>
          </cell>
          <cell r="P448">
            <v>7.08</v>
          </cell>
          <cell r="Q448">
            <v>1.17</v>
          </cell>
          <cell r="R448">
            <v>25.936</v>
          </cell>
          <cell r="S448">
            <v>4.3520000000000003</v>
          </cell>
          <cell r="T448">
            <v>27.742000000000001</v>
          </cell>
          <cell r="U448">
            <v>0.23</v>
          </cell>
          <cell r="V448">
            <v>7.06</v>
          </cell>
          <cell r="W448">
            <v>0</v>
          </cell>
          <cell r="X448">
            <v>62.067999999999991</v>
          </cell>
          <cell r="Y448">
            <v>-55.006</v>
          </cell>
          <cell r="Z448">
            <v>-0.90532933934625903</v>
          </cell>
          <cell r="AA448" t="str">
            <v>выполнение работ запланировано подрядным способом, после проведения торгово-закупочных процедур торги признаны несостоявшимися (заявился 1 участник с превышением цены лота), произведен пересчет стоимости, готовится заявка на ЦКК на повторное объявление торгов, при корректировке реализация объекта перенесена на 2018 год,  фактически сложивишиеся затраты учтены в скорректированной ИПР</v>
          </cell>
        </row>
        <row r="449">
          <cell r="A449" t="str">
            <v>212(2)_БЭ</v>
          </cell>
          <cell r="B449" t="str">
            <v>БЭ2</v>
          </cell>
          <cell r="C449" t="str">
            <v>2.1.1.3</v>
          </cell>
          <cell r="D449" t="str">
            <v>Строительство ВЛ-10 кВ для технологического присоединения ИСЗФ СО РАН</v>
          </cell>
          <cell r="E449" t="str">
            <v>Бурятэнерго</v>
          </cell>
          <cell r="F449" t="str">
            <v>G_212(2)_БЭ</v>
          </cell>
          <cell r="G449" t="str">
            <v>нд</v>
          </cell>
          <cell r="H449" t="str">
            <v>нд</v>
          </cell>
          <cell r="I449" t="str">
            <v>нд</v>
          </cell>
          <cell r="J449">
            <v>36.981000000000002</v>
          </cell>
          <cell r="K449">
            <v>13.058</v>
          </cell>
          <cell r="L449" t="str">
            <v>нд</v>
          </cell>
          <cell r="M449">
            <v>13.06</v>
          </cell>
          <cell r="N449">
            <v>13.058999999999999</v>
          </cell>
          <cell r="O449">
            <v>0</v>
          </cell>
          <cell r="P449">
            <v>0</v>
          </cell>
          <cell r="Q449">
            <v>0</v>
          </cell>
          <cell r="R449">
            <v>13.058999999999999</v>
          </cell>
          <cell r="S449">
            <v>0</v>
          </cell>
          <cell r="T449">
            <v>0</v>
          </cell>
          <cell r="U449">
            <v>0</v>
          </cell>
          <cell r="V449">
            <v>0</v>
          </cell>
          <cell r="W449">
            <v>0</v>
          </cell>
          <cell r="X449">
            <v>13.06</v>
          </cell>
          <cell r="Y449">
            <v>-13.058999999999999</v>
          </cell>
          <cell r="Z449">
            <v>-1</v>
          </cell>
          <cell r="AA449" t="str">
            <v>Нет оплаты по договору технологического присоединения. При корректировке ИПР объект перенесен на 2018 год.</v>
          </cell>
        </row>
        <row r="450">
          <cell r="A450" t="str">
            <v>212(3)_БЭ</v>
          </cell>
          <cell r="B450" t="str">
            <v>БЭ3</v>
          </cell>
          <cell r="C450" t="str">
            <v>2.1.1.3</v>
          </cell>
          <cell r="D450" t="str">
            <v>Строительство ВЛ-10 кВ и КЛ-10 кВ для технологического присоединения УЛАН-УДЭСТРОЙЗАКАЗЧИК МУ</v>
          </cell>
          <cell r="E450" t="str">
            <v>Бурятэнерго</v>
          </cell>
          <cell r="F450" t="str">
            <v>G_212(3)_БЭ</v>
          </cell>
          <cell r="G450" t="str">
            <v>нд</v>
          </cell>
          <cell r="H450" t="str">
            <v>нд</v>
          </cell>
          <cell r="I450" t="str">
            <v>нд</v>
          </cell>
          <cell r="J450">
            <v>0.80400000000000005</v>
          </cell>
          <cell r="K450">
            <v>0.77900000000000003</v>
          </cell>
          <cell r="L450" t="str">
            <v>нд</v>
          </cell>
          <cell r="M450">
            <v>0.78</v>
          </cell>
          <cell r="N450">
            <v>0.77900000000000003</v>
          </cell>
          <cell r="O450">
            <v>0</v>
          </cell>
          <cell r="P450">
            <v>0</v>
          </cell>
          <cell r="Q450">
            <v>0</v>
          </cell>
          <cell r="R450">
            <v>0.77900000000000003</v>
          </cell>
          <cell r="S450">
            <v>0</v>
          </cell>
          <cell r="T450">
            <v>0</v>
          </cell>
          <cell r="U450">
            <v>0</v>
          </cell>
          <cell r="V450">
            <v>0</v>
          </cell>
          <cell r="W450">
            <v>0</v>
          </cell>
          <cell r="X450">
            <v>0.78</v>
          </cell>
          <cell r="Y450">
            <v>-0.77900000000000003</v>
          </cell>
          <cell r="Z450">
            <v>-1</v>
          </cell>
          <cell r="AA450" t="str">
            <v>Нет оплаты по договору технологического присоединения. При корректировке ИПР объект исключен.</v>
          </cell>
        </row>
        <row r="451">
          <cell r="A451" t="str">
            <v>212(4)_БЭ</v>
          </cell>
          <cell r="B451" t="str">
            <v>БЭ4</v>
          </cell>
          <cell r="C451" t="str">
            <v>2.1.1.3</v>
          </cell>
          <cell r="D451" t="str">
            <v>Строительство ВЛ-10 кВ для технологического присоединения КГХ МО "ГОРОД СЕВЕРОБАЙКАЛЬСК"</v>
          </cell>
          <cell r="E451" t="str">
            <v>Бурятэнерго</v>
          </cell>
          <cell r="F451" t="str">
            <v>G_212(4)_БЭ</v>
          </cell>
          <cell r="G451" t="str">
            <v>нд</v>
          </cell>
          <cell r="H451" t="str">
            <v>нд</v>
          </cell>
          <cell r="I451" t="str">
            <v>нд</v>
          </cell>
          <cell r="J451">
            <v>0.58899999999999997</v>
          </cell>
          <cell r="K451">
            <v>0.32200000000000001</v>
          </cell>
          <cell r="L451" t="str">
            <v>нд</v>
          </cell>
          <cell r="M451">
            <v>0.32</v>
          </cell>
          <cell r="N451">
            <v>0.32200000000000001</v>
          </cell>
          <cell r="O451">
            <v>0</v>
          </cell>
          <cell r="P451">
            <v>0</v>
          </cell>
          <cell r="Q451">
            <v>1E-3</v>
          </cell>
          <cell r="R451">
            <v>0</v>
          </cell>
          <cell r="S451">
            <v>-1E-3</v>
          </cell>
          <cell r="T451">
            <v>0.32200000000000001</v>
          </cell>
          <cell r="U451">
            <v>0</v>
          </cell>
          <cell r="V451">
            <v>0</v>
          </cell>
          <cell r="W451">
            <v>0</v>
          </cell>
          <cell r="X451">
            <v>0.32</v>
          </cell>
          <cell r="Y451">
            <v>-0.32200000000000001</v>
          </cell>
          <cell r="Z451">
            <v>-1</v>
          </cell>
          <cell r="AA451" t="str">
            <v>Начислены капитализированные проценты.</v>
          </cell>
        </row>
        <row r="452">
          <cell r="A452" t="str">
            <v xml:space="preserve">Н_3.5_БЭ </v>
          </cell>
          <cell r="B452" t="str">
            <v>БЭ5</v>
          </cell>
          <cell r="C452" t="str">
            <v>2.1.1.3</v>
          </cell>
          <cell r="D452" t="str">
            <v>Строительство ВЛ 10 кВ для технологического присоединения ООО Холод в квадрате</v>
          </cell>
          <cell r="E452" t="str">
            <v>Бурятэнерго</v>
          </cell>
          <cell r="F452">
            <v>0</v>
          </cell>
          <cell r="G452">
            <v>0</v>
          </cell>
          <cell r="H452">
            <v>0</v>
          </cell>
          <cell r="I452">
            <v>0</v>
          </cell>
          <cell r="J452">
            <v>0</v>
          </cell>
          <cell r="K452">
            <v>0</v>
          </cell>
          <cell r="L452" t="str">
            <v>нд</v>
          </cell>
          <cell r="M452">
            <v>0</v>
          </cell>
          <cell r="N452">
            <v>0</v>
          </cell>
          <cell r="O452">
            <v>1.365</v>
          </cell>
          <cell r="P452">
            <v>0</v>
          </cell>
          <cell r="Q452">
            <v>0</v>
          </cell>
          <cell r="R452">
            <v>0</v>
          </cell>
          <cell r="S452">
            <v>3.7999999999999999E-2</v>
          </cell>
          <cell r="T452">
            <v>0</v>
          </cell>
          <cell r="U452">
            <v>1.327</v>
          </cell>
          <cell r="V452">
            <v>0</v>
          </cell>
          <cell r="W452">
            <v>0</v>
          </cell>
          <cell r="X452">
            <v>-1.365</v>
          </cell>
          <cell r="Y452">
            <v>1.365</v>
          </cell>
          <cell r="Z452" t="str">
            <v xml:space="preserve"> </v>
          </cell>
          <cell r="AA452" t="str">
            <v>Выполнение работ согласно заключенного договора на ТП</v>
          </cell>
        </row>
        <row r="453">
          <cell r="A453" t="str">
            <v>Н_3.1_БЭ</v>
          </cell>
          <cell r="B453" t="str">
            <v>БЭ6</v>
          </cell>
          <cell r="C453" t="str">
            <v>2.1.1.3</v>
          </cell>
          <cell r="D453" t="str">
            <v>Строительство КЛ 10 кВ для технологического присоединения  ООО Авелар Солар Технолоджи</v>
          </cell>
          <cell r="E453" t="str">
            <v>Бурятэнерго</v>
          </cell>
          <cell r="F453">
            <v>0</v>
          </cell>
          <cell r="G453">
            <v>0</v>
          </cell>
          <cell r="H453">
            <v>0</v>
          </cell>
          <cell r="I453">
            <v>0</v>
          </cell>
          <cell r="J453">
            <v>0</v>
          </cell>
          <cell r="K453">
            <v>0</v>
          </cell>
          <cell r="L453" t="str">
            <v>нд</v>
          </cell>
          <cell r="M453">
            <v>0</v>
          </cell>
          <cell r="N453">
            <v>0</v>
          </cell>
          <cell r="O453">
            <v>14.403</v>
          </cell>
          <cell r="P453">
            <v>0</v>
          </cell>
          <cell r="Q453">
            <v>0</v>
          </cell>
          <cell r="R453">
            <v>0</v>
          </cell>
          <cell r="S453">
            <v>0.182</v>
          </cell>
          <cell r="T453">
            <v>0</v>
          </cell>
          <cell r="U453">
            <v>14.221</v>
          </cell>
          <cell r="V453">
            <v>0</v>
          </cell>
          <cell r="W453">
            <v>0</v>
          </cell>
          <cell r="X453">
            <v>-14.403</v>
          </cell>
          <cell r="Y453">
            <v>14.403</v>
          </cell>
          <cell r="Z453" t="str">
            <v xml:space="preserve"> </v>
          </cell>
          <cell r="AA453" t="str">
            <v>Выполнение работ согласно заключенного договора на ТП</v>
          </cell>
        </row>
        <row r="454">
          <cell r="A454" t="str">
            <v>212(5)_БЭ</v>
          </cell>
          <cell r="B454" t="str">
            <v>БЭ7</v>
          </cell>
          <cell r="C454" t="str">
            <v>2.1.1.3</v>
          </cell>
          <cell r="D454" t="str">
            <v>Строительство ВЛ-10 кВ, КЛ-10 кВ и ТП 10/0,4 кВ для технологического присоединения МАОУ ДОД "ДЮСШ N4" Г. УЛАН-УДЭ</v>
          </cell>
          <cell r="E454" t="str">
            <v>Бурятэнерго</v>
          </cell>
          <cell r="F454" t="str">
            <v>G_212(5)_БЭ</v>
          </cell>
          <cell r="G454" t="str">
            <v>нд</v>
          </cell>
          <cell r="H454" t="str">
            <v>нд</v>
          </cell>
          <cell r="I454" t="str">
            <v>нд</v>
          </cell>
          <cell r="J454">
            <v>14.7429196846312</v>
          </cell>
          <cell r="K454">
            <v>7.6689999999999996</v>
          </cell>
          <cell r="L454" t="str">
            <v>нд</v>
          </cell>
          <cell r="M454">
            <v>7.67</v>
          </cell>
          <cell r="N454">
            <v>0</v>
          </cell>
          <cell r="O454">
            <v>0</v>
          </cell>
          <cell r="P454">
            <v>0</v>
          </cell>
          <cell r="Q454">
            <v>0</v>
          </cell>
          <cell r="R454">
            <v>0</v>
          </cell>
          <cell r="S454">
            <v>0</v>
          </cell>
          <cell r="T454">
            <v>0</v>
          </cell>
          <cell r="U454">
            <v>0</v>
          </cell>
          <cell r="V454">
            <v>0</v>
          </cell>
          <cell r="W454">
            <v>0</v>
          </cell>
          <cell r="X454">
            <v>7.67</v>
          </cell>
          <cell r="Y454">
            <v>0</v>
          </cell>
          <cell r="Z454" t="str">
            <v xml:space="preserve"> </v>
          </cell>
          <cell r="AA454">
            <v>0</v>
          </cell>
        </row>
        <row r="455">
          <cell r="A455" t="str">
            <v>214_БЭ</v>
          </cell>
          <cell r="B455" t="str">
            <v>БЭ8</v>
          </cell>
          <cell r="C455" t="str">
            <v>2.1.1.3</v>
          </cell>
          <cell r="D455" t="str">
            <v>Строительство КЛ 10 кВ и ТП 10/0,4 кВ для технологического присоединения потребителей (140 квартал г. Улан-Удэ)</v>
          </cell>
          <cell r="E455" t="str">
            <v>Бурятэнерго</v>
          </cell>
          <cell r="F455" t="str">
            <v>G_214_БЭ</v>
          </cell>
          <cell r="G455">
            <v>4.0289999999999999</v>
          </cell>
          <cell r="H455">
            <v>21.460999999999999</v>
          </cell>
          <cell r="I455" t="str">
            <v>июнь 2015</v>
          </cell>
          <cell r="J455">
            <v>23.478999999999999</v>
          </cell>
          <cell r="K455">
            <v>22.898</v>
          </cell>
          <cell r="L455" t="str">
            <v>нд</v>
          </cell>
          <cell r="M455">
            <v>0</v>
          </cell>
          <cell r="N455">
            <v>0</v>
          </cell>
          <cell r="O455">
            <v>0</v>
          </cell>
          <cell r="P455">
            <v>0</v>
          </cell>
          <cell r="Q455">
            <v>0</v>
          </cell>
          <cell r="R455">
            <v>0</v>
          </cell>
          <cell r="S455">
            <v>0</v>
          </cell>
          <cell r="T455">
            <v>0</v>
          </cell>
          <cell r="U455">
            <v>0</v>
          </cell>
          <cell r="V455">
            <v>0</v>
          </cell>
          <cell r="W455">
            <v>0</v>
          </cell>
          <cell r="X455">
            <v>0</v>
          </cell>
          <cell r="Y455">
            <v>0</v>
          </cell>
          <cell r="Z455" t="str">
            <v xml:space="preserve"> </v>
          </cell>
          <cell r="AA455">
            <v>0</v>
          </cell>
        </row>
        <row r="456">
          <cell r="A456" t="str">
            <v>223(4)_БЭ</v>
          </cell>
          <cell r="B456" t="str">
            <v>БЭ9</v>
          </cell>
          <cell r="C456" t="str">
            <v>2.1.1.3</v>
          </cell>
          <cell r="D456" t="str">
            <v>Строительство ВЛ-10кВ и установка ТП-10/0,4 кВ  для технологического присоединения  АУ МФЦ ПО ПГ И МУ Северобайкальского района</v>
          </cell>
          <cell r="E456" t="str">
            <v>Бурятэнерго</v>
          </cell>
          <cell r="F456">
            <v>0</v>
          </cell>
          <cell r="G456">
            <v>0</v>
          </cell>
          <cell r="H456">
            <v>0</v>
          </cell>
          <cell r="I456">
            <v>0</v>
          </cell>
          <cell r="J456">
            <v>0</v>
          </cell>
          <cell r="K456">
            <v>0</v>
          </cell>
          <cell r="L456" t="str">
            <v>нд</v>
          </cell>
          <cell r="M456">
            <v>0</v>
          </cell>
          <cell r="N456">
            <v>0</v>
          </cell>
          <cell r="O456">
            <v>3.0000000000000001E-3</v>
          </cell>
          <cell r="P456">
            <v>0</v>
          </cell>
          <cell r="Q456">
            <v>0</v>
          </cell>
          <cell r="R456">
            <v>0</v>
          </cell>
          <cell r="S456">
            <v>2E-3</v>
          </cell>
          <cell r="T456">
            <v>0</v>
          </cell>
          <cell r="U456">
            <v>1E-3</v>
          </cell>
          <cell r="V456">
            <v>0</v>
          </cell>
          <cell r="W456">
            <v>0</v>
          </cell>
          <cell r="X456">
            <v>-3.0000000000000001E-3</v>
          </cell>
          <cell r="Y456">
            <v>3.0000000000000001E-3</v>
          </cell>
          <cell r="Z456" t="str">
            <v xml:space="preserve"> </v>
          </cell>
          <cell r="AA456" t="str">
            <v>Начислены капитализированные проценты.</v>
          </cell>
        </row>
        <row r="457">
          <cell r="A457" t="str">
            <v>223(5)_БЭ</v>
          </cell>
          <cell r="B457" t="str">
            <v>БЭ10</v>
          </cell>
          <cell r="C457" t="str">
            <v>2.1.1.3</v>
          </cell>
          <cell r="D457" t="str">
            <v>Строительство 10 кВ для технологического присоединения  Рантаровой  Д.Э.</v>
          </cell>
          <cell r="E457" t="str">
            <v>Бурятэнерго</v>
          </cell>
          <cell r="F457">
            <v>0</v>
          </cell>
          <cell r="G457">
            <v>0</v>
          </cell>
          <cell r="H457">
            <v>0</v>
          </cell>
          <cell r="I457">
            <v>0</v>
          </cell>
          <cell r="J457">
            <v>0</v>
          </cell>
          <cell r="K457">
            <v>0</v>
          </cell>
          <cell r="L457" t="str">
            <v>нд</v>
          </cell>
          <cell r="M457">
            <v>0</v>
          </cell>
          <cell r="N457">
            <v>0</v>
          </cell>
          <cell r="O457">
            <v>7.0000000000000001E-3</v>
          </cell>
          <cell r="P457">
            <v>0</v>
          </cell>
          <cell r="Q457">
            <v>7.0000000000000001E-3</v>
          </cell>
          <cell r="R457">
            <v>0</v>
          </cell>
          <cell r="S457">
            <v>0</v>
          </cell>
          <cell r="T457">
            <v>0</v>
          </cell>
          <cell r="U457">
            <v>0</v>
          </cell>
          <cell r="V457">
            <v>0</v>
          </cell>
          <cell r="W457">
            <v>0</v>
          </cell>
          <cell r="X457">
            <v>-7.0000000000000001E-3</v>
          </cell>
          <cell r="Y457">
            <v>7.0000000000000001E-3</v>
          </cell>
          <cell r="Z457" t="str">
            <v xml:space="preserve"> </v>
          </cell>
          <cell r="AA457" t="str">
            <v>Начислены капитализированные проценты.</v>
          </cell>
        </row>
        <row r="458">
          <cell r="A458" t="str">
            <v>223(6)_БЭ</v>
          </cell>
          <cell r="B458" t="str">
            <v>БЭ11</v>
          </cell>
          <cell r="C458" t="str">
            <v>2.1.1.3</v>
          </cell>
          <cell r="D458" t="str">
            <v>Строительство ВЛ 10 кВ для технологмческого присоединения ВАНГЧЕН ТХИНГЛЕЙ</v>
          </cell>
          <cell r="E458" t="str">
            <v>Бурятэнерго</v>
          </cell>
          <cell r="F458">
            <v>0</v>
          </cell>
          <cell r="G458">
            <v>0</v>
          </cell>
          <cell r="H458">
            <v>0</v>
          </cell>
          <cell r="I458">
            <v>0</v>
          </cell>
          <cell r="J458">
            <v>0</v>
          </cell>
          <cell r="K458">
            <v>0</v>
          </cell>
          <cell r="L458" t="str">
            <v>нд</v>
          </cell>
          <cell r="M458">
            <v>0</v>
          </cell>
          <cell r="N458">
            <v>0</v>
          </cell>
          <cell r="O458">
            <v>6.0000000000000001E-3</v>
          </cell>
          <cell r="P458">
            <v>0</v>
          </cell>
          <cell r="Q458">
            <v>2E-3</v>
          </cell>
          <cell r="R458">
            <v>0</v>
          </cell>
          <cell r="S458">
            <v>2E-3</v>
          </cell>
          <cell r="T458">
            <v>0</v>
          </cell>
          <cell r="U458">
            <v>2E-3</v>
          </cell>
          <cell r="V458">
            <v>0</v>
          </cell>
          <cell r="W458">
            <v>0</v>
          </cell>
          <cell r="X458">
            <v>-6.0000000000000001E-3</v>
          </cell>
          <cell r="Y458">
            <v>6.0000000000000001E-3</v>
          </cell>
          <cell r="Z458" t="str">
            <v xml:space="preserve"> </v>
          </cell>
          <cell r="AA458" t="str">
            <v>Начислены капитализированные проценты.</v>
          </cell>
        </row>
        <row r="459">
          <cell r="A459" t="str">
            <v>223(7)_БЭ</v>
          </cell>
          <cell r="B459" t="str">
            <v>БЭ12</v>
          </cell>
          <cell r="C459" t="str">
            <v>2.1.1.3</v>
          </cell>
          <cell r="D459" t="str">
            <v>Строительство ВЛ-10кВ для технологического присоединения ДНП "СОСНОВЫЙ БОР"</v>
          </cell>
          <cell r="E459" t="str">
            <v>Бурятэнерго</v>
          </cell>
          <cell r="F459">
            <v>0</v>
          </cell>
          <cell r="G459">
            <v>0</v>
          </cell>
          <cell r="H459">
            <v>0</v>
          </cell>
          <cell r="I459">
            <v>0</v>
          </cell>
          <cell r="J459">
            <v>0</v>
          </cell>
          <cell r="K459">
            <v>0</v>
          </cell>
          <cell r="L459" t="str">
            <v>нд</v>
          </cell>
          <cell r="M459">
            <v>0</v>
          </cell>
          <cell r="N459">
            <v>0</v>
          </cell>
          <cell r="O459">
            <v>0</v>
          </cell>
          <cell r="P459">
            <v>0</v>
          </cell>
          <cell r="Q459">
            <v>0</v>
          </cell>
          <cell r="R459">
            <v>0</v>
          </cell>
          <cell r="S459">
            <v>0</v>
          </cell>
          <cell r="T459">
            <v>0</v>
          </cell>
          <cell r="U459">
            <v>0</v>
          </cell>
          <cell r="V459">
            <v>0</v>
          </cell>
          <cell r="W459">
            <v>0</v>
          </cell>
          <cell r="X459">
            <v>0</v>
          </cell>
          <cell r="Y459">
            <v>0</v>
          </cell>
          <cell r="Z459" t="str">
            <v xml:space="preserve"> </v>
          </cell>
          <cell r="AA459">
            <v>0</v>
          </cell>
        </row>
        <row r="460">
          <cell r="A460" t="str">
            <v>223(1)_БЭ</v>
          </cell>
          <cell r="B460" t="str">
            <v>БЭ13</v>
          </cell>
          <cell r="C460" t="str">
            <v>2.1.1.3</v>
          </cell>
          <cell r="D460" t="str">
            <v>Строительство ВЛ-6 кВ и ТП 10/0,4 кВ для технологического присоединения МВД ПО РЕСПУБЛИКЕ БУРЯТИЯ</v>
          </cell>
          <cell r="E460" t="str">
            <v>Бурятэнерго</v>
          </cell>
          <cell r="F460" t="str">
            <v>G_223(1)_БЭ</v>
          </cell>
          <cell r="G460" t="str">
            <v>нд</v>
          </cell>
          <cell r="H460" t="str">
            <v>нд</v>
          </cell>
          <cell r="I460" t="str">
            <v>нд</v>
          </cell>
          <cell r="J460">
            <v>1.5580000000000001</v>
          </cell>
          <cell r="K460">
            <v>0.97099999999999997</v>
          </cell>
          <cell r="L460" t="str">
            <v>нд</v>
          </cell>
          <cell r="M460">
            <v>0.97</v>
          </cell>
          <cell r="N460">
            <v>0.97099999999999997</v>
          </cell>
          <cell r="O460">
            <v>0</v>
          </cell>
          <cell r="P460">
            <v>0</v>
          </cell>
          <cell r="Q460">
            <v>0</v>
          </cell>
          <cell r="R460">
            <v>0</v>
          </cell>
          <cell r="S460">
            <v>0</v>
          </cell>
          <cell r="T460">
            <v>0</v>
          </cell>
          <cell r="U460">
            <v>0</v>
          </cell>
          <cell r="V460">
            <v>0.97099999999999997</v>
          </cell>
          <cell r="W460">
            <v>0</v>
          </cell>
          <cell r="X460">
            <v>0.97</v>
          </cell>
          <cell r="Y460">
            <v>0</v>
          </cell>
          <cell r="Z460" t="str">
            <v xml:space="preserve"> </v>
          </cell>
          <cell r="AA460">
            <v>0</v>
          </cell>
        </row>
        <row r="461">
          <cell r="A461" t="str">
            <v>223(2)_БЭ</v>
          </cell>
          <cell r="B461" t="str">
            <v>БЭ14</v>
          </cell>
          <cell r="C461" t="str">
            <v>2.1.1.3</v>
          </cell>
          <cell r="D461" t="str">
            <v>Строительство ВЛ-10 кВ для технологического присоединения ОАО "РЖД"</v>
          </cell>
          <cell r="E461" t="str">
            <v>Бурятэнерго</v>
          </cell>
          <cell r="F461" t="str">
            <v>G_223(2)_БЭ</v>
          </cell>
          <cell r="G461" t="str">
            <v>нд</v>
          </cell>
          <cell r="H461" t="str">
            <v>нд</v>
          </cell>
          <cell r="I461" t="str">
            <v>нд</v>
          </cell>
          <cell r="J461">
            <v>3.8359999999999999</v>
          </cell>
          <cell r="K461">
            <v>0.52300000000000002</v>
          </cell>
          <cell r="L461" t="str">
            <v>нд</v>
          </cell>
          <cell r="M461">
            <v>0.52</v>
          </cell>
          <cell r="N461">
            <v>0.52300000000000002</v>
          </cell>
          <cell r="O461">
            <v>2E-3</v>
          </cell>
          <cell r="P461">
            <v>0</v>
          </cell>
          <cell r="Q461">
            <v>0</v>
          </cell>
          <cell r="R461">
            <v>0.52300000000000002</v>
          </cell>
          <cell r="S461">
            <v>1E-3</v>
          </cell>
          <cell r="T461">
            <v>0</v>
          </cell>
          <cell r="U461">
            <v>1E-3</v>
          </cell>
          <cell r="V461">
            <v>0</v>
          </cell>
          <cell r="W461">
            <v>0</v>
          </cell>
          <cell r="X461">
            <v>0.51800000000000002</v>
          </cell>
          <cell r="Y461">
            <v>-0.52100000000000002</v>
          </cell>
          <cell r="Z461">
            <v>-0.99617590822179736</v>
          </cell>
          <cell r="AA461" t="str">
            <v>Начислены капитализированные проценты.</v>
          </cell>
        </row>
        <row r="462">
          <cell r="A462" t="str">
            <v>223(3)_БЭ</v>
          </cell>
          <cell r="B462" t="str">
            <v>БЭ15</v>
          </cell>
          <cell r="C462" t="str">
            <v>2.1.1.3</v>
          </cell>
          <cell r="D462" t="str">
            <v>Строительство ВЛ-10 кВ и ТП 10/0,4 кВ для технологического присоединения ДНТ "ИВОЛГИНСКИЙ</v>
          </cell>
          <cell r="E462" t="str">
            <v>Бурятэнерго</v>
          </cell>
          <cell r="F462" t="str">
            <v>G_223(3)_БЭ</v>
          </cell>
          <cell r="G462" t="str">
            <v>нд</v>
          </cell>
          <cell r="H462" t="str">
            <v>нд</v>
          </cell>
          <cell r="I462" t="str">
            <v>нд</v>
          </cell>
          <cell r="J462">
            <v>3.21</v>
          </cell>
          <cell r="K462">
            <v>0.08</v>
          </cell>
          <cell r="L462" t="str">
            <v>нд</v>
          </cell>
          <cell r="M462">
            <v>0.08</v>
          </cell>
          <cell r="N462">
            <v>0.08</v>
          </cell>
          <cell r="O462">
            <v>1.589</v>
          </cell>
          <cell r="P462">
            <v>0.08</v>
          </cell>
          <cell r="Q462">
            <v>0</v>
          </cell>
          <cell r="R462">
            <v>0</v>
          </cell>
          <cell r="S462">
            <v>1E-3</v>
          </cell>
          <cell r="T462">
            <v>0</v>
          </cell>
          <cell r="U462">
            <v>1.5880000000000001</v>
          </cell>
          <cell r="V462">
            <v>0</v>
          </cell>
          <cell r="W462">
            <v>0</v>
          </cell>
          <cell r="X462">
            <v>-1.5089999999999999</v>
          </cell>
          <cell r="Y462">
            <v>1.5089999999999999</v>
          </cell>
          <cell r="Z462">
            <v>18.862499999999997</v>
          </cell>
          <cell r="AA462" t="str">
            <v>Работы планировалось выполнить в 2016 году. В связи с длительным проведением торгово-закупочных процедур и поздней поставкой материалов и оборудования работы перенесены на 2017 год. Данные затраты отражены в скорректированной ИПР.</v>
          </cell>
        </row>
        <row r="463">
          <cell r="A463" t="str">
            <v>212_(БЭ) (е)</v>
          </cell>
          <cell r="B463" t="str">
            <v>БЭ16</v>
          </cell>
          <cell r="C463" t="str">
            <v>2.1.1.3</v>
          </cell>
          <cell r="D463" t="str">
            <v>Строительство ВЛ 6 кВ для технологического присоединения ДНТ ВОСТОК</v>
          </cell>
          <cell r="E463" t="str">
            <v>Бурятэнерго</v>
          </cell>
          <cell r="F463">
            <v>0</v>
          </cell>
          <cell r="G463">
            <v>0</v>
          </cell>
          <cell r="H463">
            <v>0</v>
          </cell>
          <cell r="I463">
            <v>0</v>
          </cell>
          <cell r="J463">
            <v>0</v>
          </cell>
          <cell r="K463">
            <v>0</v>
          </cell>
          <cell r="L463" t="str">
            <v>нд</v>
          </cell>
          <cell r="M463">
            <v>0</v>
          </cell>
          <cell r="N463">
            <v>0</v>
          </cell>
          <cell r="O463">
            <v>1E-3</v>
          </cell>
          <cell r="P463">
            <v>0</v>
          </cell>
          <cell r="Q463">
            <v>0</v>
          </cell>
          <cell r="R463">
            <v>0</v>
          </cell>
          <cell r="S463">
            <v>1E-3</v>
          </cell>
          <cell r="T463">
            <v>0</v>
          </cell>
          <cell r="U463">
            <v>0</v>
          </cell>
          <cell r="V463">
            <v>0</v>
          </cell>
          <cell r="W463">
            <v>0</v>
          </cell>
          <cell r="X463">
            <v>-1E-3</v>
          </cell>
          <cell r="Y463">
            <v>1E-3</v>
          </cell>
          <cell r="Z463" t="str">
            <v xml:space="preserve"> </v>
          </cell>
          <cell r="AA463" t="str">
            <v>Начислены капитализированные проценты.</v>
          </cell>
        </row>
        <row r="464">
          <cell r="A464" t="str">
            <v>223(9)_БЭ</v>
          </cell>
          <cell r="B464" t="str">
            <v>БЭ17</v>
          </cell>
          <cell r="C464" t="str">
            <v>2.1.1.3</v>
          </cell>
          <cell r="D464" t="str">
            <v>Строительство ВЛ 10 кВ для тех присоединения АМО городское поселение Поселок Онохой</v>
          </cell>
          <cell r="E464" t="str">
            <v>Бурятэнерго</v>
          </cell>
          <cell r="F464">
            <v>0</v>
          </cell>
          <cell r="G464">
            <v>0</v>
          </cell>
          <cell r="H464">
            <v>0</v>
          </cell>
          <cell r="I464">
            <v>0</v>
          </cell>
          <cell r="J464">
            <v>0</v>
          </cell>
          <cell r="K464">
            <v>0</v>
          </cell>
          <cell r="L464" t="str">
            <v>нд</v>
          </cell>
          <cell r="M464">
            <v>0</v>
          </cell>
          <cell r="N464">
            <v>0</v>
          </cell>
          <cell r="O464">
            <v>2E-3</v>
          </cell>
          <cell r="P464">
            <v>0</v>
          </cell>
          <cell r="Q464">
            <v>0</v>
          </cell>
          <cell r="R464">
            <v>0</v>
          </cell>
          <cell r="S464">
            <v>1E-3</v>
          </cell>
          <cell r="T464">
            <v>0</v>
          </cell>
          <cell r="U464">
            <v>1E-3</v>
          </cell>
          <cell r="V464">
            <v>0</v>
          </cell>
          <cell r="W464">
            <v>0</v>
          </cell>
          <cell r="X464">
            <v>-2E-3</v>
          </cell>
          <cell r="Y464">
            <v>2E-3</v>
          </cell>
          <cell r="Z464" t="str">
            <v xml:space="preserve"> </v>
          </cell>
          <cell r="AA464" t="str">
            <v>Начислены капитализированные проценты.</v>
          </cell>
        </row>
        <row r="465">
          <cell r="A465" t="str">
            <v>223(10)_БЭ</v>
          </cell>
          <cell r="B465" t="str">
            <v>БЭ18</v>
          </cell>
          <cell r="C465" t="str">
            <v>2.1.1.3</v>
          </cell>
          <cell r="D465" t="str">
            <v>Строительство ВЛ-10 кВ в с. Торы Тункинского района (ФГБУ учреждении науки
Институт солнечно-земной физики СО РАН)</v>
          </cell>
          <cell r="E465" t="str">
            <v>Бурятэнерго</v>
          </cell>
          <cell r="F465">
            <v>0</v>
          </cell>
          <cell r="G465">
            <v>0</v>
          </cell>
          <cell r="H465">
            <v>0</v>
          </cell>
          <cell r="I465">
            <v>0</v>
          </cell>
          <cell r="J465">
            <v>0</v>
          </cell>
          <cell r="K465">
            <v>0</v>
          </cell>
          <cell r="L465" t="str">
            <v>нд</v>
          </cell>
          <cell r="M465">
            <v>0</v>
          </cell>
          <cell r="N465">
            <v>0</v>
          </cell>
          <cell r="O465">
            <v>5.0000000000000001E-3</v>
          </cell>
          <cell r="P465">
            <v>0</v>
          </cell>
          <cell r="Q465">
            <v>0</v>
          </cell>
          <cell r="R465">
            <v>0</v>
          </cell>
          <cell r="S465">
            <v>4.0000000000000001E-3</v>
          </cell>
          <cell r="T465">
            <v>0</v>
          </cell>
          <cell r="U465">
            <v>1E-3</v>
          </cell>
          <cell r="V465">
            <v>0</v>
          </cell>
          <cell r="W465">
            <v>0</v>
          </cell>
          <cell r="X465">
            <v>-5.0000000000000001E-3</v>
          </cell>
          <cell r="Y465">
            <v>5.0000000000000001E-3</v>
          </cell>
          <cell r="Z465" t="str">
            <v xml:space="preserve"> </v>
          </cell>
          <cell r="AA465" t="str">
            <v>Начислены капитализированные проценты.</v>
          </cell>
        </row>
        <row r="466">
          <cell r="A466" t="str">
            <v>223(11)_БЭ</v>
          </cell>
          <cell r="B466" t="str">
            <v>БЭ19</v>
          </cell>
          <cell r="C466" t="str">
            <v>2.1.1.3</v>
          </cell>
          <cell r="D466" t="str">
            <v>Строительство ВЛ 10 кВ для тех присоединения СТ Метролог</v>
          </cell>
          <cell r="E466" t="str">
            <v>Бурятэнерго</v>
          </cell>
          <cell r="F466">
            <v>0</v>
          </cell>
          <cell r="G466">
            <v>0</v>
          </cell>
          <cell r="H466">
            <v>0</v>
          </cell>
          <cell r="I466">
            <v>0</v>
          </cell>
          <cell r="J466">
            <v>0</v>
          </cell>
          <cell r="K466">
            <v>0</v>
          </cell>
          <cell r="L466" t="str">
            <v>нд</v>
          </cell>
          <cell r="M466">
            <v>0</v>
          </cell>
          <cell r="N466">
            <v>0</v>
          </cell>
          <cell r="O466">
            <v>5.0000000000000001E-3</v>
          </cell>
          <cell r="P466">
            <v>0</v>
          </cell>
          <cell r="Q466">
            <v>0</v>
          </cell>
          <cell r="R466">
            <v>0</v>
          </cell>
          <cell r="S466">
            <v>4.0000000000000001E-3</v>
          </cell>
          <cell r="T466">
            <v>0</v>
          </cell>
          <cell r="U466">
            <v>1E-3</v>
          </cell>
          <cell r="V466">
            <v>0</v>
          </cell>
          <cell r="W466">
            <v>0</v>
          </cell>
          <cell r="X466">
            <v>-5.0000000000000001E-3</v>
          </cell>
          <cell r="Y466">
            <v>5.0000000000000001E-3</v>
          </cell>
          <cell r="Z466" t="str">
            <v xml:space="preserve"> </v>
          </cell>
          <cell r="AA466" t="str">
            <v>Начислены капитализированные проценты.</v>
          </cell>
        </row>
        <row r="467">
          <cell r="A467" t="str">
            <v>223(12)_БЭ</v>
          </cell>
          <cell r="B467" t="str">
            <v>БЭ20</v>
          </cell>
          <cell r="C467" t="str">
            <v>2.1.1.3</v>
          </cell>
          <cell r="D467" t="str">
            <v>Строительство ВЛ-6 кВ для электроснабжения строительной площадки ООО "Бурятптицепром"</v>
          </cell>
          <cell r="E467" t="str">
            <v>Бурятэнерго</v>
          </cell>
          <cell r="F467">
            <v>0</v>
          </cell>
          <cell r="G467">
            <v>0</v>
          </cell>
          <cell r="H467">
            <v>0</v>
          </cell>
          <cell r="I467">
            <v>0</v>
          </cell>
          <cell r="J467">
            <v>0</v>
          </cell>
          <cell r="K467">
            <v>0</v>
          </cell>
          <cell r="L467" t="str">
            <v>нд</v>
          </cell>
          <cell r="M467">
            <v>0</v>
          </cell>
          <cell r="N467">
            <v>0</v>
          </cell>
          <cell r="O467">
            <v>0.27500000000000002</v>
          </cell>
          <cell r="P467">
            <v>0</v>
          </cell>
          <cell r="Q467">
            <v>0</v>
          </cell>
          <cell r="R467">
            <v>0</v>
          </cell>
          <cell r="S467">
            <v>2.9000000000000001E-2</v>
          </cell>
          <cell r="T467">
            <v>0</v>
          </cell>
          <cell r="U467">
            <v>0.246</v>
          </cell>
          <cell r="V467">
            <v>0</v>
          </cell>
          <cell r="W467">
            <v>0</v>
          </cell>
          <cell r="X467">
            <v>-0.27500000000000002</v>
          </cell>
          <cell r="Y467">
            <v>0.27500000000000002</v>
          </cell>
          <cell r="Z467" t="str">
            <v xml:space="preserve"> </v>
          </cell>
          <cell r="AA467" t="str">
            <v>работы выполнены в соответствии с заключенным договором на ТП</v>
          </cell>
        </row>
        <row r="468">
          <cell r="A468" t="str">
            <v>3.3_БЭ</v>
          </cell>
          <cell r="B468" t="str">
            <v>БЭ21</v>
          </cell>
          <cell r="C468" t="str">
            <v>2.1.1.3</v>
          </cell>
          <cell r="D468" t="str">
            <v>Строительство ВЛ 10 кв для тех присоединения ФГУП "Администрация гражданских
аэропортов (аэродромов)"</v>
          </cell>
          <cell r="E468" t="str">
            <v>Бурятэнерго</v>
          </cell>
          <cell r="F468">
            <v>0</v>
          </cell>
          <cell r="G468">
            <v>0</v>
          </cell>
          <cell r="H468">
            <v>0</v>
          </cell>
          <cell r="I468">
            <v>0</v>
          </cell>
          <cell r="J468">
            <v>0</v>
          </cell>
          <cell r="K468">
            <v>0</v>
          </cell>
          <cell r="L468" t="str">
            <v>нд</v>
          </cell>
          <cell r="M468">
            <v>0</v>
          </cell>
          <cell r="N468">
            <v>0</v>
          </cell>
          <cell r="O468">
            <v>9.0960000000000001</v>
          </cell>
          <cell r="P468">
            <v>0</v>
          </cell>
          <cell r="Q468">
            <v>1.8779999999999999</v>
          </cell>
          <cell r="R468">
            <v>0</v>
          </cell>
          <cell r="S468">
            <v>4.1619999999999999</v>
          </cell>
          <cell r="T468">
            <v>0</v>
          </cell>
          <cell r="U468">
            <v>3.056</v>
          </cell>
          <cell r="V468">
            <v>0</v>
          </cell>
          <cell r="W468">
            <v>0</v>
          </cell>
          <cell r="X468">
            <v>-9.0960000000000001</v>
          </cell>
          <cell r="Y468">
            <v>9.0960000000000001</v>
          </cell>
          <cell r="Z468" t="str">
            <v xml:space="preserve"> </v>
          </cell>
          <cell r="AA468" t="str">
            <v>Выполнение работ согласно заключенного договора на ТП</v>
          </cell>
        </row>
        <row r="469">
          <cell r="A469" t="str">
            <v>223(8)_БЭ</v>
          </cell>
          <cell r="B469" t="str">
            <v>БЭ22</v>
          </cell>
          <cell r="C469" t="str">
            <v>2.1.1.3</v>
          </cell>
          <cell r="D469" t="str">
            <v>Строительство ВЛ 10 кВ для технологического присоединения производственной базы ООО "Солнце"</v>
          </cell>
          <cell r="E469" t="str">
            <v>Бурятэнерго</v>
          </cell>
          <cell r="F469">
            <v>0</v>
          </cell>
          <cell r="G469">
            <v>0</v>
          </cell>
          <cell r="H469">
            <v>0</v>
          </cell>
          <cell r="I469">
            <v>0</v>
          </cell>
          <cell r="J469">
            <v>0</v>
          </cell>
          <cell r="K469">
            <v>0</v>
          </cell>
          <cell r="L469" t="str">
            <v>нд</v>
          </cell>
          <cell r="M469">
            <v>0</v>
          </cell>
          <cell r="N469">
            <v>0</v>
          </cell>
          <cell r="O469">
            <v>0.78</v>
          </cell>
          <cell r="P469">
            <v>0</v>
          </cell>
          <cell r="Q469">
            <v>0.78</v>
          </cell>
          <cell r="R469">
            <v>0</v>
          </cell>
          <cell r="S469">
            <v>0</v>
          </cell>
          <cell r="T469">
            <v>0</v>
          </cell>
          <cell r="U469">
            <v>0</v>
          </cell>
          <cell r="V469">
            <v>0</v>
          </cell>
          <cell r="W469">
            <v>0</v>
          </cell>
          <cell r="X469">
            <v>-0.78</v>
          </cell>
          <cell r="Y469">
            <v>0.78</v>
          </cell>
          <cell r="Z469" t="str">
            <v xml:space="preserve"> </v>
          </cell>
          <cell r="AA469" t="str">
            <v>работы выполнены в соответствии с заключенным договором на ТП, данные затраты отражены в скорректированной ИПР</v>
          </cell>
        </row>
        <row r="470">
          <cell r="A470" t="str">
            <v xml:space="preserve">Н_3.13_БЭ </v>
          </cell>
          <cell r="B470" t="str">
            <v>БЭ23</v>
          </cell>
          <cell r="C470" t="str">
            <v>2.1.1.3</v>
          </cell>
          <cell r="D470" t="str">
            <v>Строительство ВЛ 0,4 кВ для технологического присоединения ГКУ РБ УКС ПРБ</v>
          </cell>
          <cell r="E470" t="str">
            <v>Бурятэнерго</v>
          </cell>
          <cell r="F470">
            <v>0</v>
          </cell>
          <cell r="G470">
            <v>0</v>
          </cell>
          <cell r="H470">
            <v>0</v>
          </cell>
          <cell r="I470">
            <v>0</v>
          </cell>
          <cell r="J470">
            <v>0</v>
          </cell>
          <cell r="K470">
            <v>0</v>
          </cell>
          <cell r="L470" t="str">
            <v>нд</v>
          </cell>
          <cell r="M470">
            <v>0</v>
          </cell>
          <cell r="N470">
            <v>0</v>
          </cell>
          <cell r="O470">
            <v>1.6E-2</v>
          </cell>
          <cell r="P470">
            <v>0</v>
          </cell>
          <cell r="Q470">
            <v>0</v>
          </cell>
          <cell r="R470">
            <v>0</v>
          </cell>
          <cell r="S470">
            <v>1.6E-2</v>
          </cell>
          <cell r="T470">
            <v>0</v>
          </cell>
          <cell r="U470">
            <v>0</v>
          </cell>
          <cell r="V470">
            <v>0</v>
          </cell>
          <cell r="W470">
            <v>0</v>
          </cell>
          <cell r="X470">
            <v>-1.6E-2</v>
          </cell>
          <cell r="Y470">
            <v>1.6E-2</v>
          </cell>
          <cell r="Z470" t="str">
            <v xml:space="preserve"> </v>
          </cell>
          <cell r="AA470" t="str">
            <v>работы выполнены в соответствии с заключенным договором на ТП</v>
          </cell>
        </row>
        <row r="471">
          <cell r="A471" t="str">
            <v>223_БЭ</v>
          </cell>
          <cell r="B471" t="str">
            <v>БЭ24</v>
          </cell>
          <cell r="C471" t="str">
            <v>2.1.1.3</v>
          </cell>
          <cell r="D471" t="str">
            <v>Строительство ячейки 10 кВ на ПС 35/10 кВ Полигон, ПС 35/10 кВ АРЗ, ПС 35/10 кВ Таежная</v>
          </cell>
          <cell r="E471" t="str">
            <v>Бурятэнерго</v>
          </cell>
          <cell r="F471" t="str">
            <v>G_223_БЭ</v>
          </cell>
          <cell r="G471">
            <v>0.45700000000000002</v>
          </cell>
          <cell r="H471">
            <v>2.0169999999999999</v>
          </cell>
          <cell r="I471" t="str">
            <v>сентябрь 2012</v>
          </cell>
          <cell r="J471">
            <v>6.6239999999999997</v>
          </cell>
          <cell r="K471">
            <v>2.5409999999999999</v>
          </cell>
          <cell r="L471" t="str">
            <v>нд</v>
          </cell>
          <cell r="M471">
            <v>0</v>
          </cell>
          <cell r="N471">
            <v>0</v>
          </cell>
          <cell r="O471">
            <v>0.875</v>
          </cell>
          <cell r="P471">
            <v>0</v>
          </cell>
          <cell r="Q471">
            <v>0</v>
          </cell>
          <cell r="R471">
            <v>0</v>
          </cell>
          <cell r="S471">
            <v>0.875</v>
          </cell>
          <cell r="T471">
            <v>0</v>
          </cell>
          <cell r="U471">
            <v>0</v>
          </cell>
          <cell r="V471">
            <v>0</v>
          </cell>
          <cell r="W471">
            <v>0</v>
          </cell>
          <cell r="X471">
            <v>-0.875</v>
          </cell>
          <cell r="Y471">
            <v>0.875</v>
          </cell>
          <cell r="Z471" t="str">
            <v xml:space="preserve"> </v>
          </cell>
          <cell r="AA471" t="str">
            <v>оплата кредиторской задолженности</v>
          </cell>
        </row>
        <row r="472">
          <cell r="A472" t="str">
            <v>0</v>
          </cell>
          <cell r="B472" t="str">
            <v>БЭ25</v>
          </cell>
          <cell r="C472" t="str">
            <v>2.1.1.3</v>
          </cell>
        </row>
        <row r="473">
          <cell r="A473" t="str">
            <v>0</v>
          </cell>
          <cell r="B473" t="str">
            <v>БЭ26</v>
          </cell>
          <cell r="C473" t="str">
            <v>2.1.1.3</v>
          </cell>
        </row>
        <row r="474">
          <cell r="A474" t="str">
            <v>0</v>
          </cell>
          <cell r="B474" t="str">
            <v>БЭ27</v>
          </cell>
          <cell r="C474" t="str">
            <v>2.1.1.3</v>
          </cell>
        </row>
        <row r="475">
          <cell r="A475" t="str">
            <v>0</v>
          </cell>
          <cell r="B475" t="str">
            <v>БЭ28</v>
          </cell>
          <cell r="C475" t="str">
            <v>2.1.1.3</v>
          </cell>
        </row>
        <row r="476">
          <cell r="A476" t="str">
            <v>0</v>
          </cell>
          <cell r="C476" t="str">
            <v>2.1.2.</v>
          </cell>
          <cell r="D476" t="str">
            <v>Технологическое присоединение объектов электросетевого хозяйства, всего, в том числе:</v>
          </cell>
          <cell r="E476" t="str">
            <v>**</v>
          </cell>
          <cell r="F476">
            <v>0</v>
          </cell>
          <cell r="G476">
            <v>0</v>
          </cell>
          <cell r="H476">
            <v>0</v>
          </cell>
          <cell r="I476">
            <v>0</v>
          </cell>
          <cell r="J476">
            <v>0</v>
          </cell>
          <cell r="K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t="str">
            <v xml:space="preserve"> </v>
          </cell>
          <cell r="AA476">
            <v>0</v>
          </cell>
        </row>
        <row r="477">
          <cell r="A477" t="str">
            <v>0</v>
          </cell>
          <cell r="C477" t="str">
            <v>2.1.2.1</v>
          </cell>
          <cell r="D477" t="str">
            <v>Технологическое присоединение объектов электросетевого хозяйства, принадлежащих  иным сетевым организациям и иным лицам, всего, в том числе:</v>
          </cell>
          <cell r="E477" t="str">
            <v>*</v>
          </cell>
          <cell r="F477">
            <v>0</v>
          </cell>
          <cell r="Z477" t="str">
            <v xml:space="preserve"> </v>
          </cell>
        </row>
        <row r="478">
          <cell r="A478" t="str">
            <v>0</v>
          </cell>
          <cell r="C478" t="str">
            <v>2.1.2.2</v>
          </cell>
          <cell r="D478" t="str">
            <v>Технологическое присоединение к электрическим сетям иных сетевых организаций, всего, в том числе:</v>
          </cell>
          <cell r="E478" t="str">
            <v>*</v>
          </cell>
          <cell r="F478">
            <v>0</v>
          </cell>
          <cell r="Z478" t="str">
            <v xml:space="preserve"> </v>
          </cell>
        </row>
        <row r="479">
          <cell r="A479" t="str">
            <v>0</v>
          </cell>
          <cell r="C479" t="str">
            <v>2.1.3.</v>
          </cell>
          <cell r="D479" t="str">
            <v>Технологическое присоединение объектов по производству электрической энергии всего, в том числе:</v>
          </cell>
          <cell r="E479" t="str">
            <v>**</v>
          </cell>
          <cell r="F479">
            <v>0</v>
          </cell>
          <cell r="G479">
            <v>0</v>
          </cell>
          <cell r="H479">
            <v>0</v>
          </cell>
          <cell r="I479">
            <v>0</v>
          </cell>
          <cell r="J479">
            <v>0</v>
          </cell>
          <cell r="K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t="str">
            <v xml:space="preserve"> </v>
          </cell>
          <cell r="AA479">
            <v>0</v>
          </cell>
        </row>
        <row r="480">
          <cell r="A480" t="str">
            <v>0</v>
          </cell>
          <cell r="C480" t="str">
            <v>2.1.3.1</v>
          </cell>
          <cell r="D480" t="str">
            <v>Наименование объекта по производству электрической энергии, всего, в том числе:</v>
          </cell>
          <cell r="E480" t="str">
            <v>*</v>
          </cell>
          <cell r="F480">
            <v>0</v>
          </cell>
          <cell r="Z480" t="str">
            <v xml:space="preserve"> </v>
          </cell>
        </row>
        <row r="481">
          <cell r="A481" t="str">
            <v>0</v>
          </cell>
          <cell r="C481" t="str">
            <v>2.1.3.1</v>
          </cell>
          <cell r="D48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481" t="str">
            <v>*</v>
          </cell>
          <cell r="F481">
            <v>0</v>
          </cell>
          <cell r="G481">
            <v>0</v>
          </cell>
          <cell r="H481">
            <v>0</v>
          </cell>
          <cell r="I481">
            <v>0</v>
          </cell>
          <cell r="J481">
            <v>0</v>
          </cell>
          <cell r="K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t="str">
            <v xml:space="preserve"> </v>
          </cell>
          <cell r="AA481">
            <v>0</v>
          </cell>
        </row>
        <row r="482">
          <cell r="A482" t="str">
            <v>0</v>
          </cell>
          <cell r="B482" t="str">
            <v>БЭ0</v>
          </cell>
          <cell r="C482" t="str">
            <v>2.1.3.1</v>
          </cell>
        </row>
        <row r="483">
          <cell r="A483" t="str">
            <v>0</v>
          </cell>
          <cell r="B483" t="str">
            <v>БЭ1</v>
          </cell>
          <cell r="C483" t="str">
            <v>2.1.3.1</v>
          </cell>
        </row>
        <row r="484">
          <cell r="A484" t="str">
            <v>0</v>
          </cell>
          <cell r="B484" t="str">
            <v>БЭ2</v>
          </cell>
          <cell r="C484" t="str">
            <v>2.1.3.1</v>
          </cell>
        </row>
        <row r="485">
          <cell r="A485" t="str">
            <v>0</v>
          </cell>
          <cell r="B485" t="str">
            <v>БЭ3</v>
          </cell>
          <cell r="C485" t="str">
            <v>2.1.3.1</v>
          </cell>
        </row>
        <row r="486">
          <cell r="A486" t="str">
            <v>0</v>
          </cell>
          <cell r="C486" t="str">
            <v>2.1.3.2</v>
          </cell>
          <cell r="D48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486" t="str">
            <v>*</v>
          </cell>
          <cell r="F486">
            <v>0</v>
          </cell>
          <cell r="G486">
            <v>0</v>
          </cell>
          <cell r="H486">
            <v>0</v>
          </cell>
          <cell r="I486">
            <v>0</v>
          </cell>
          <cell r="J486">
            <v>0</v>
          </cell>
          <cell r="K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t="str">
            <v xml:space="preserve"> </v>
          </cell>
          <cell r="AA486">
            <v>0</v>
          </cell>
        </row>
        <row r="487">
          <cell r="A487" t="str">
            <v>0</v>
          </cell>
          <cell r="B487" t="str">
            <v>БЭ0</v>
          </cell>
          <cell r="C487" t="str">
            <v>2.1.3.2</v>
          </cell>
        </row>
        <row r="488">
          <cell r="A488" t="str">
            <v>0</v>
          </cell>
          <cell r="B488" t="str">
            <v>БЭ1</v>
          </cell>
          <cell r="C488" t="str">
            <v>2.1.3.2</v>
          </cell>
        </row>
        <row r="489">
          <cell r="A489" t="str">
            <v>0</v>
          </cell>
          <cell r="B489" t="str">
            <v>БЭ2</v>
          </cell>
          <cell r="C489" t="str">
            <v>2.1.3.2</v>
          </cell>
        </row>
        <row r="490">
          <cell r="A490" t="str">
            <v>0</v>
          </cell>
          <cell r="B490" t="str">
            <v>БЭ3</v>
          </cell>
          <cell r="C490" t="str">
            <v>2.1.3.2</v>
          </cell>
        </row>
        <row r="491">
          <cell r="A491" t="str">
            <v>0</v>
          </cell>
          <cell r="C491" t="str">
            <v>2.1.3.3</v>
          </cell>
          <cell r="D49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491" t="str">
            <v>*</v>
          </cell>
          <cell r="F491">
            <v>0</v>
          </cell>
          <cell r="G491">
            <v>0</v>
          </cell>
          <cell r="H491">
            <v>0</v>
          </cell>
          <cell r="I491">
            <v>0</v>
          </cell>
          <cell r="J491">
            <v>0</v>
          </cell>
          <cell r="K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t="str">
            <v xml:space="preserve"> </v>
          </cell>
          <cell r="AA491">
            <v>0</v>
          </cell>
        </row>
        <row r="492">
          <cell r="A492" t="str">
            <v>0</v>
          </cell>
          <cell r="B492" t="str">
            <v>БЭ0</v>
          </cell>
          <cell r="C492" t="str">
            <v>2.1.3.3</v>
          </cell>
        </row>
        <row r="493">
          <cell r="A493" t="str">
            <v>0</v>
          </cell>
          <cell r="B493" t="str">
            <v>БЭ1</v>
          </cell>
          <cell r="C493" t="str">
            <v>2.1.3.3</v>
          </cell>
        </row>
        <row r="494">
          <cell r="A494" t="str">
            <v>0</v>
          </cell>
          <cell r="B494" t="str">
            <v>БЭ2</v>
          </cell>
          <cell r="C494" t="str">
            <v>2.1.3.3</v>
          </cell>
        </row>
        <row r="495">
          <cell r="A495" t="str">
            <v>0</v>
          </cell>
          <cell r="B495" t="str">
            <v>БЭ3</v>
          </cell>
          <cell r="C495" t="str">
            <v>2.1.3.3</v>
          </cell>
        </row>
        <row r="496">
          <cell r="A496" t="str">
            <v>0</v>
          </cell>
          <cell r="C496" t="str">
            <v>2.1.4.</v>
          </cell>
          <cell r="D49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496" t="str">
            <v>**</v>
          </cell>
          <cell r="F496">
            <v>0</v>
          </cell>
          <cell r="G496">
            <v>0</v>
          </cell>
          <cell r="H496">
            <v>0</v>
          </cell>
          <cell r="I496">
            <v>0</v>
          </cell>
          <cell r="J496">
            <v>152.203</v>
          </cell>
          <cell r="K496">
            <v>88.902000000000001</v>
          </cell>
          <cell r="M496">
            <v>88.05</v>
          </cell>
          <cell r="N496">
            <v>13.879999999999999</v>
          </cell>
          <cell r="O496">
            <v>5.5E-2</v>
          </cell>
          <cell r="P496">
            <v>1.9E-2</v>
          </cell>
          <cell r="Q496">
            <v>1.9E-2</v>
          </cell>
          <cell r="R496">
            <v>1.7000000000000001E-2</v>
          </cell>
          <cell r="S496">
            <v>1.9E-2</v>
          </cell>
          <cell r="T496">
            <v>0.151</v>
          </cell>
          <cell r="U496">
            <v>1.7000000000000001E-2</v>
          </cell>
          <cell r="V496">
            <v>13.693</v>
          </cell>
          <cell r="W496">
            <v>0</v>
          </cell>
          <cell r="X496">
            <v>87.995000000000005</v>
          </cell>
          <cell r="Y496">
            <v>-0.13200000000000001</v>
          </cell>
          <cell r="Z496">
            <v>-0.70588235294117652</v>
          </cell>
          <cell r="AA496">
            <v>0</v>
          </cell>
        </row>
        <row r="497">
          <cell r="A497" t="str">
            <v>0</v>
          </cell>
          <cell r="C497" t="str">
            <v>2.1.4.1</v>
          </cell>
          <cell r="D49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497" t="str">
            <v>*</v>
          </cell>
          <cell r="F497">
            <v>0</v>
          </cell>
          <cell r="G497">
            <v>0</v>
          </cell>
          <cell r="H497">
            <v>0</v>
          </cell>
          <cell r="I497">
            <v>0</v>
          </cell>
          <cell r="J497">
            <v>0</v>
          </cell>
          <cell r="K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t="str">
            <v xml:space="preserve"> </v>
          </cell>
          <cell r="AA497">
            <v>0</v>
          </cell>
        </row>
        <row r="498">
          <cell r="A498" t="str">
            <v>0</v>
          </cell>
          <cell r="B498" t="str">
            <v>БЭ0</v>
          </cell>
          <cell r="C498" t="str">
            <v>2.1.4.1</v>
          </cell>
        </row>
        <row r="499">
          <cell r="A499" t="str">
            <v>0</v>
          </cell>
          <cell r="B499" t="str">
            <v>БЭ1</v>
          </cell>
          <cell r="C499" t="str">
            <v>2.1.4.1</v>
          </cell>
        </row>
        <row r="500">
          <cell r="A500" t="str">
            <v>0</v>
          </cell>
          <cell r="B500" t="str">
            <v>БЭ2</v>
          </cell>
          <cell r="C500" t="str">
            <v>2.1.4.1</v>
          </cell>
        </row>
        <row r="501">
          <cell r="A501" t="str">
            <v>0</v>
          </cell>
          <cell r="B501" t="str">
            <v>БЭ3</v>
          </cell>
          <cell r="C501" t="str">
            <v>2.1.4.1</v>
          </cell>
        </row>
        <row r="502">
          <cell r="A502" t="str">
            <v>0</v>
          </cell>
          <cell r="B502" t="str">
            <v>БЭ4</v>
          </cell>
          <cell r="C502" t="str">
            <v>2.1.4.1</v>
          </cell>
        </row>
        <row r="503">
          <cell r="A503" t="str">
            <v>0</v>
          </cell>
          <cell r="B503" t="str">
            <v>БЭ5</v>
          </cell>
          <cell r="C503" t="str">
            <v>2.1.4.1</v>
          </cell>
        </row>
        <row r="504">
          <cell r="A504" t="str">
            <v>0</v>
          </cell>
          <cell r="B504" t="str">
            <v>БЭ6</v>
          </cell>
          <cell r="C504" t="str">
            <v>2.1.4.1</v>
          </cell>
        </row>
        <row r="505">
          <cell r="A505" t="str">
            <v>0</v>
          </cell>
          <cell r="B505" t="str">
            <v>БЭ7</v>
          </cell>
          <cell r="C505" t="str">
            <v>2.1.4.1</v>
          </cell>
        </row>
        <row r="506">
          <cell r="C506" t="str">
            <v>2.1.4.2</v>
          </cell>
          <cell r="D506"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506" t="str">
            <v>*</v>
          </cell>
          <cell r="F506">
            <v>0</v>
          </cell>
          <cell r="G506">
            <v>0</v>
          </cell>
          <cell r="H506">
            <v>0</v>
          </cell>
          <cell r="I506">
            <v>0</v>
          </cell>
          <cell r="J506">
            <v>152.203</v>
          </cell>
          <cell r="K506">
            <v>88.902000000000001</v>
          </cell>
          <cell r="M506">
            <v>88.05</v>
          </cell>
          <cell r="N506">
            <v>13.879999999999999</v>
          </cell>
          <cell r="O506">
            <v>5.5E-2</v>
          </cell>
          <cell r="P506">
            <v>1.9E-2</v>
          </cell>
          <cell r="Q506">
            <v>1.9E-2</v>
          </cell>
          <cell r="R506">
            <v>1.7000000000000001E-2</v>
          </cell>
          <cell r="S506">
            <v>1.9E-2</v>
          </cell>
          <cell r="T506">
            <v>0.151</v>
          </cell>
          <cell r="U506">
            <v>1.7000000000000001E-2</v>
          </cell>
          <cell r="V506">
            <v>13.693</v>
          </cell>
          <cell r="W506">
            <v>0</v>
          </cell>
          <cell r="X506">
            <v>87.995000000000005</v>
          </cell>
          <cell r="Y506">
            <v>-0.13200000000000001</v>
          </cell>
          <cell r="Z506">
            <v>-0.70588235294117652</v>
          </cell>
          <cell r="AA506">
            <v>0</v>
          </cell>
        </row>
        <row r="507">
          <cell r="A507" t="str">
            <v>102.1_БЭ</v>
          </cell>
          <cell r="B507" t="str">
            <v>БЭ0</v>
          </cell>
          <cell r="C507" t="str">
            <v>2.1.4.2</v>
          </cell>
          <cell r="D507" t="str">
            <v>Реконструкция ПС 35/10 кВ "АРЗ" (замена трансформаторов  10 МВА и 6,3  МВА на 2*16 МВА)</v>
          </cell>
          <cell r="E507" t="str">
            <v>Бурятэнерго</v>
          </cell>
          <cell r="F507" t="str">
            <v>F_102.1_БЭ</v>
          </cell>
          <cell r="G507" t="str">
            <v>нд</v>
          </cell>
          <cell r="H507" t="str">
            <v>нд</v>
          </cell>
          <cell r="I507" t="str">
            <v>нд</v>
          </cell>
          <cell r="J507">
            <v>61.36</v>
          </cell>
          <cell r="K507">
            <v>35.75</v>
          </cell>
          <cell r="L507" t="str">
            <v>нд</v>
          </cell>
          <cell r="M507">
            <v>35.4</v>
          </cell>
          <cell r="N507">
            <v>0</v>
          </cell>
          <cell r="O507">
            <v>2.3E-2</v>
          </cell>
          <cell r="P507">
            <v>0</v>
          </cell>
          <cell r="Q507">
            <v>8.0000000000000002E-3</v>
          </cell>
          <cell r="R507">
            <v>0</v>
          </cell>
          <cell r="S507">
            <v>8.0000000000000002E-3</v>
          </cell>
          <cell r="T507">
            <v>0</v>
          </cell>
          <cell r="U507">
            <v>7.0000000000000001E-3</v>
          </cell>
          <cell r="V507">
            <v>0</v>
          </cell>
          <cell r="W507">
            <v>0</v>
          </cell>
          <cell r="X507">
            <v>35.376999999999995</v>
          </cell>
          <cell r="Y507">
            <v>2.3E-2</v>
          </cell>
          <cell r="Z507" t="str">
            <v xml:space="preserve"> </v>
          </cell>
          <cell r="AA507" t="str">
            <v>Начислены капитализированные проценты.</v>
          </cell>
        </row>
        <row r="508">
          <cell r="A508" t="str">
            <v>103.1_БЭ</v>
          </cell>
          <cell r="B508" t="str">
            <v>БЭ1</v>
          </cell>
          <cell r="C508" t="str">
            <v>2.1.4.2</v>
          </cell>
          <cell r="D508" t="str">
            <v>Реконструкция ПС 35/10 кВ "Таёжная" (замена трансформаторов  2*4  МВА на 2*16 МВА)</v>
          </cell>
          <cell r="E508" t="str">
            <v>Бурятэнерго</v>
          </cell>
          <cell r="F508" t="str">
            <v>F_103.1_БЭ</v>
          </cell>
          <cell r="G508" t="str">
            <v>нд</v>
          </cell>
          <cell r="H508" t="str">
            <v>нд</v>
          </cell>
          <cell r="I508" t="str">
            <v>нд</v>
          </cell>
          <cell r="J508">
            <v>90.843000000000004</v>
          </cell>
          <cell r="K508">
            <v>53.152000000000001</v>
          </cell>
          <cell r="L508" t="str">
            <v>нд</v>
          </cell>
          <cell r="M508">
            <v>52.65</v>
          </cell>
          <cell r="N508">
            <v>13.879999999999999</v>
          </cell>
          <cell r="O508">
            <v>3.2000000000000001E-2</v>
          </cell>
          <cell r="P508">
            <v>1.9E-2</v>
          </cell>
          <cell r="Q508">
            <v>1.0999999999999999E-2</v>
          </cell>
          <cell r="R508">
            <v>1.7000000000000001E-2</v>
          </cell>
          <cell r="S508">
            <v>1.0999999999999999E-2</v>
          </cell>
          <cell r="T508">
            <v>0.151</v>
          </cell>
          <cell r="U508">
            <v>0.01</v>
          </cell>
          <cell r="V508">
            <v>13.693</v>
          </cell>
          <cell r="W508">
            <v>0</v>
          </cell>
          <cell r="X508">
            <v>52.618000000000002</v>
          </cell>
          <cell r="Y508">
            <v>-0.155</v>
          </cell>
          <cell r="Z508">
            <v>-0.82887700534759357</v>
          </cell>
          <cell r="AA508" t="str">
            <v>Начислены капитализированные проценты.</v>
          </cell>
        </row>
        <row r="509">
          <cell r="A509" t="str">
            <v>0</v>
          </cell>
          <cell r="B509" t="str">
            <v>БЭ2</v>
          </cell>
          <cell r="C509" t="str">
            <v>2.1.4.2</v>
          </cell>
        </row>
        <row r="510">
          <cell r="A510" t="str">
            <v>0</v>
          </cell>
          <cell r="B510" t="str">
            <v>БЭ3</v>
          </cell>
          <cell r="C510" t="str">
            <v>2.1.4.2</v>
          </cell>
        </row>
        <row r="511">
          <cell r="A511" t="str">
            <v>0</v>
          </cell>
          <cell r="B511" t="str">
            <v>БЭ4</v>
          </cell>
          <cell r="C511" t="str">
            <v>2.1.4.2</v>
          </cell>
        </row>
        <row r="512">
          <cell r="A512" t="str">
            <v>0</v>
          </cell>
          <cell r="B512" t="str">
            <v>БЭ5</v>
          </cell>
          <cell r="C512" t="str">
            <v>2.1.4.2</v>
          </cell>
        </row>
        <row r="513">
          <cell r="A513" t="str">
            <v>0</v>
          </cell>
          <cell r="B513" t="str">
            <v>БЭ6</v>
          </cell>
          <cell r="C513" t="str">
            <v>2.1.4.2</v>
          </cell>
        </row>
        <row r="514">
          <cell r="A514" t="str">
            <v>0</v>
          </cell>
          <cell r="B514" t="str">
            <v>БЭ7</v>
          </cell>
          <cell r="C514" t="str">
            <v>2.1.4.2</v>
          </cell>
        </row>
        <row r="515">
          <cell r="A515" t="str">
            <v>0</v>
          </cell>
          <cell r="B515" t="str">
            <v>БЭ8</v>
          </cell>
          <cell r="C515" t="str">
            <v>2.1.4.2</v>
          </cell>
        </row>
        <row r="516">
          <cell r="A516" t="str">
            <v>0</v>
          </cell>
          <cell r="B516" t="str">
            <v>БЭ9</v>
          </cell>
          <cell r="C516" t="str">
            <v>2.1.4.2</v>
          </cell>
        </row>
        <row r="517">
          <cell r="A517" t="str">
            <v>0</v>
          </cell>
          <cell r="B517" t="str">
            <v>БЭ10</v>
          </cell>
          <cell r="C517" t="str">
            <v>2.1.4.2</v>
          </cell>
        </row>
        <row r="518">
          <cell r="A518" t="str">
            <v>0</v>
          </cell>
          <cell r="C518" t="str">
            <v>2.2.</v>
          </cell>
          <cell r="D518" t="str">
            <v>Реконструкция, модернизация, техническое перевооружение всего, в том числе:</v>
          </cell>
          <cell r="E518" t="str">
            <v>***</v>
          </cell>
          <cell r="F518">
            <v>0</v>
          </cell>
          <cell r="G518">
            <v>42.789000000000001</v>
          </cell>
          <cell r="H518">
            <v>217.36399999999998</v>
          </cell>
          <cell r="I518">
            <v>0</v>
          </cell>
          <cell r="J518">
            <v>143.30699999999999</v>
          </cell>
          <cell r="K518">
            <v>1165.9559999999999</v>
          </cell>
          <cell r="M518">
            <v>789.43999999999994</v>
          </cell>
          <cell r="N518">
            <v>150.33500000000001</v>
          </cell>
          <cell r="O518">
            <v>67.652000000000001</v>
          </cell>
          <cell r="P518">
            <v>73.805999999999997</v>
          </cell>
          <cell r="Q518">
            <v>21.341000000000001</v>
          </cell>
          <cell r="R518">
            <v>21.597000000000005</v>
          </cell>
          <cell r="S518">
            <v>27.074000000000002</v>
          </cell>
          <cell r="T518">
            <v>49.188000000000002</v>
          </cell>
          <cell r="U518">
            <v>19.237000000000002</v>
          </cell>
          <cell r="V518">
            <v>5.7439999999999998</v>
          </cell>
          <cell r="W518">
            <v>0</v>
          </cell>
          <cell r="X518">
            <v>721.7879999999999</v>
          </cell>
          <cell r="Y518">
            <v>-76.938999999999993</v>
          </cell>
          <cell r="Z518">
            <v>-0.53211472359967071</v>
          </cell>
          <cell r="AA518">
            <v>0</v>
          </cell>
        </row>
        <row r="519">
          <cell r="A519" t="str">
            <v>0</v>
          </cell>
          <cell r="C519" t="str">
            <v>2.2.1.</v>
          </cell>
          <cell r="D519" t="str">
            <v>Реконструкция, модернизация, техническое перевооружение  трансформаторных и иных подстанций, распределительных пунктов, всего, в том числе:</v>
          </cell>
          <cell r="E519" t="str">
            <v>**</v>
          </cell>
          <cell r="F519">
            <v>0</v>
          </cell>
          <cell r="G519">
            <v>38.664999999999999</v>
          </cell>
          <cell r="H519">
            <v>194.15699999999998</v>
          </cell>
          <cell r="I519">
            <v>0</v>
          </cell>
          <cell r="J519">
            <v>141.08699999999999</v>
          </cell>
          <cell r="K519">
            <v>213.47500000000002</v>
          </cell>
          <cell r="M519">
            <v>46.47</v>
          </cell>
          <cell r="N519">
            <v>29.949999999999996</v>
          </cell>
          <cell r="O519">
            <v>6.1309999999999993</v>
          </cell>
          <cell r="P519">
            <v>9.968</v>
          </cell>
          <cell r="Q519">
            <v>0.04</v>
          </cell>
          <cell r="R519">
            <v>2.3E-2</v>
          </cell>
          <cell r="S519">
            <v>5.1000000000000004E-2</v>
          </cell>
          <cell r="T519">
            <v>19.675000000000001</v>
          </cell>
          <cell r="U519">
            <v>6.0399999999999991</v>
          </cell>
          <cell r="V519">
            <v>0.28400000000000003</v>
          </cell>
          <cell r="W519">
            <v>0</v>
          </cell>
          <cell r="X519">
            <v>40.338999999999999</v>
          </cell>
          <cell r="Y519">
            <v>-23.535</v>
          </cell>
          <cell r="Z519">
            <v>-0.79333243443672896</v>
          </cell>
          <cell r="AA519">
            <v>0</v>
          </cell>
        </row>
        <row r="520">
          <cell r="A520" t="str">
            <v>0</v>
          </cell>
          <cell r="C520" t="str">
            <v>2.2.1.1</v>
          </cell>
          <cell r="D520" t="str">
            <v>Реконструкция трансформаторных и иных подстанций, всего, в том числе:</v>
          </cell>
          <cell r="E520" t="str">
            <v>*</v>
          </cell>
          <cell r="F520">
            <v>0</v>
          </cell>
          <cell r="G520">
            <v>38.664999999999999</v>
          </cell>
          <cell r="H520">
            <v>194.15699999999998</v>
          </cell>
          <cell r="I520">
            <v>0</v>
          </cell>
          <cell r="J520">
            <v>141.08699999999999</v>
          </cell>
          <cell r="K520">
            <v>213.47500000000002</v>
          </cell>
          <cell r="M520">
            <v>46.47</v>
          </cell>
          <cell r="N520">
            <v>29.949999999999996</v>
          </cell>
          <cell r="O520">
            <v>6.1309999999999993</v>
          </cell>
          <cell r="P520">
            <v>9.968</v>
          </cell>
          <cell r="Q520">
            <v>0.04</v>
          </cell>
          <cell r="R520">
            <v>2.3E-2</v>
          </cell>
          <cell r="S520">
            <v>5.1000000000000004E-2</v>
          </cell>
          <cell r="T520">
            <v>19.675000000000001</v>
          </cell>
          <cell r="U520">
            <v>6.0399999999999991</v>
          </cell>
          <cell r="V520">
            <v>0.28400000000000003</v>
          </cell>
          <cell r="W520">
            <v>0</v>
          </cell>
          <cell r="X520">
            <v>40.338999999999999</v>
          </cell>
          <cell r="Y520">
            <v>-23.535</v>
          </cell>
          <cell r="Z520">
            <v>-0.79333243443672896</v>
          </cell>
          <cell r="AA520">
            <v>0</v>
          </cell>
        </row>
        <row r="521">
          <cell r="A521" t="str">
            <v>9_БЭ</v>
          </cell>
          <cell r="B521" t="str">
            <v>БЭ0</v>
          </cell>
          <cell r="C521" t="str">
            <v>2.2.1.2</v>
          </cell>
          <cell r="D521" t="str">
            <v>Реконструкция ПС 110/35/6 кВ "Инкурская" (реконструкция КБ-6кВ-2 мощностью 8 Мвар )</v>
          </cell>
          <cell r="E521" t="str">
            <v>Бурятэнерго</v>
          </cell>
          <cell r="F521" t="str">
            <v>F_9_БЭ</v>
          </cell>
          <cell r="G521" t="str">
            <v>нд</v>
          </cell>
          <cell r="H521" t="str">
            <v>нд</v>
          </cell>
          <cell r="I521" t="str">
            <v>нд</v>
          </cell>
          <cell r="J521" t="str">
            <v>нд</v>
          </cell>
          <cell r="K521">
            <v>12.44</v>
          </cell>
          <cell r="L521" t="str">
            <v>нд</v>
          </cell>
          <cell r="M521">
            <v>11.8</v>
          </cell>
          <cell r="N521">
            <v>0</v>
          </cell>
          <cell r="O521">
            <v>0</v>
          </cell>
          <cell r="P521">
            <v>0</v>
          </cell>
          <cell r="Q521">
            <v>0</v>
          </cell>
          <cell r="R521">
            <v>0</v>
          </cell>
          <cell r="S521">
            <v>0</v>
          </cell>
          <cell r="T521">
            <v>0</v>
          </cell>
          <cell r="U521">
            <v>0</v>
          </cell>
          <cell r="V521">
            <v>0</v>
          </cell>
          <cell r="W521">
            <v>0</v>
          </cell>
          <cell r="X521">
            <v>11.8</v>
          </cell>
          <cell r="Y521">
            <v>0</v>
          </cell>
          <cell r="Z521" t="str">
            <v xml:space="preserve"> </v>
          </cell>
          <cell r="AA521" t="str">
            <v>Согласно приказу ПАО «МРСК Сибири» № 47 от 21.01.2016 «Об утверждении перечня объектов» выполнение ПИР по реконструкции ПС 110/35/6 кВ «Инкурская» (реконструкция КБ-6кВ-2 мощностью 8 МВАр) должно выполняться силами Управления проектирования ДКС ИА МРСК. 
Из письма от 07.07.2016 № 1/3773-фил-пер «О выполнении работ подрядным способом» следует, что реализация проектной документации силами управления проектирования УП ДКС ИА МРСК не может быть выполнена т.к. отсутствует специалист по расчетам токов КЗ и уставок РЗА. И в связи с этим  разработка проекта должна осуществляться внешним подрядом с проведением закупочных процедур.
Торгово-закупочные процедуры признаны несостоявшимися в связи с маленькой ценой лота. При корректировке ИПР объект исключен.</v>
          </cell>
        </row>
        <row r="522">
          <cell r="A522" t="str">
            <v>57_БЭ</v>
          </cell>
          <cell r="B522" t="str">
            <v>БЭ1</v>
          </cell>
          <cell r="C522" t="str">
            <v>2.2.1.3</v>
          </cell>
          <cell r="D522" t="str">
            <v>Реконструкция ПС 110/35/10 кВ "Октябрьская"  (замена трансформаторов  2*25 МВА на 2*40 МВА)</v>
          </cell>
          <cell r="E522" t="str">
            <v>Бурятэнерго</v>
          </cell>
          <cell r="F522" t="str">
            <v>G_57_БЭ</v>
          </cell>
          <cell r="G522">
            <v>26.692</v>
          </cell>
          <cell r="H522">
            <v>125.884</v>
          </cell>
          <cell r="I522" t="str">
            <v>ноябрь 2013</v>
          </cell>
          <cell r="J522">
            <v>141.08699999999999</v>
          </cell>
          <cell r="K522">
            <v>125.884</v>
          </cell>
          <cell r="L522" t="str">
            <v>нд</v>
          </cell>
          <cell r="M522">
            <v>0</v>
          </cell>
          <cell r="N522">
            <v>0</v>
          </cell>
          <cell r="O522">
            <v>0.58699999999999997</v>
          </cell>
          <cell r="P522">
            <v>0</v>
          </cell>
          <cell r="Q522">
            <v>0</v>
          </cell>
          <cell r="R522">
            <v>0</v>
          </cell>
          <cell r="S522">
            <v>0</v>
          </cell>
          <cell r="T522">
            <v>0</v>
          </cell>
          <cell r="U522">
            <v>0.58699999999999997</v>
          </cell>
          <cell r="V522">
            <v>0</v>
          </cell>
          <cell r="W522">
            <v>0</v>
          </cell>
          <cell r="X522">
            <v>-0.58699999999999997</v>
          </cell>
          <cell r="Y522">
            <v>0.58699999999999997</v>
          </cell>
          <cell r="Z522" t="str">
            <v xml:space="preserve"> </v>
          </cell>
          <cell r="AA522" t="str">
            <v>оплата кредиторской задолженности</v>
          </cell>
        </row>
        <row r="523">
          <cell r="A523" t="str">
            <v>10_БЭ</v>
          </cell>
          <cell r="B523" t="str">
            <v>БЭ2</v>
          </cell>
          <cell r="C523" t="str">
            <v>2.2.1.4</v>
          </cell>
          <cell r="D523" t="str">
            <v>Оснащение оперативной блокировкой ПС 110 кВ: 2015г.: ПС 110 кВ Байкало-КудараПС 110 кВ КабанскаяПС 110 кВ ТимлюйскаяПС 110 кВ МогойтоПС 110 кВ ГеоргиевскаяПС 110 кВ ХиагдаПС 35 кВ КуйтунПС 35 кВ ДесятниковоПС 35 кВ ПестерёвоПС 110 кВ ХаранхойПС 110 кВ ХолбольджиноПС 110 кВ ТорейПС 110 кВ НикольскаяПС 110 кВ Кудара-СамонПС 35 кВ Нижний СаянтуйПС 35 кВ ИтанцаПС 35 кВ Шибертуй; 2016г.: ПС 110 кВ Зун-МуриноПС 35 кВ Хурай-ХобокПС 110 кВ СеленгинскаяПС 35 кВ МайскаяПС 35 кВ ГородПС 110 кВ БагдаринПС 110 кВ РомановкаПС 35 кВ Верхний ЖиримПС 35 кВ Нижняя ИволгаПС 35 кВ Татарский КлючПС 35 кВ Сосновый БорПС 110 кВ ПодлопаткиПС 110 кВ ГусиноозерскаяПС 110 кВ ПетропаловкаПС 110 кВ БургултайПС 35 кВ ИнзагатуйПС 35 кВ Чесан; 2017г.: ПС 110 кВ КыренПС 35 кВ АхаликПС 35 кВ МондыПС 35 кВ НижнеангарскПС 35 кВ АргадаПС 35 кВ ЗенитПС 110 кВ ОктябрьскаяПС 110 кВ ПтицефабрикаПС 35 кВ ДиванчикПС 35 кВ СанномыскПС 35 кВ ИчетуйПС  35 кВ Цаган-МориноПС 110 кВ БичураПС 35 кВ Бургуй ПС 35 кВ ДутулурПС 35 кВ Дондо-КиретьПС 110 кВ Эрхирик; 2018г.- ПС 110 кВ СЛПБПС 110 кВ МостовкаПС 35 кВ Красный ЯрПС 35 кВ РанжуровоПС 35 кВ АллаПС 35 кВ УлюнханПС 110 кВ Таксимо-110ПС 110 кВ ЗападнаяПС 110 кВ ИволгаПС 110 кВ БурятфермашПС 110 кВ МедведчиковоПС 35 кВ КижингаПС 110 кВ КяхтаПС 35 кВ ВодоподъёмПС 35 кВ МурочиПС 35 кВ ОктябрьскаяПС 35 кВ ЦолгаПС 35 кВ ШаралдайПС 35 кВ Телемба;</v>
          </cell>
          <cell r="E523" t="str">
            <v>Бурятэнерго</v>
          </cell>
          <cell r="F523" t="str">
            <v>F_10_БЭ</v>
          </cell>
          <cell r="G523">
            <v>11.973000000000001</v>
          </cell>
          <cell r="H523">
            <v>68.272999999999996</v>
          </cell>
          <cell r="I523" t="str">
            <v>декабрь 2013</v>
          </cell>
          <cell r="J523" t="str">
            <v>нд</v>
          </cell>
          <cell r="K523">
            <v>49.925000000000004</v>
          </cell>
          <cell r="L523" t="str">
            <v>нд</v>
          </cell>
          <cell r="M523">
            <v>9.94</v>
          </cell>
          <cell r="N523">
            <v>9.94</v>
          </cell>
          <cell r="O523">
            <v>0</v>
          </cell>
          <cell r="P523">
            <v>9.94</v>
          </cell>
          <cell r="Q523">
            <v>0</v>
          </cell>
          <cell r="R523">
            <v>0</v>
          </cell>
          <cell r="S523">
            <v>0</v>
          </cell>
          <cell r="T523">
            <v>0</v>
          </cell>
          <cell r="U523">
            <v>0</v>
          </cell>
          <cell r="V523">
            <v>0</v>
          </cell>
          <cell r="W523">
            <v>0</v>
          </cell>
          <cell r="X523">
            <v>9.94</v>
          </cell>
          <cell r="Y523">
            <v>-9.94</v>
          </cell>
          <cell r="Z523">
            <v>-1</v>
          </cell>
          <cell r="AA523" t="str">
            <v>Планировалась оплата КЗ за поставку оборудования. Работы выполнялись в 2016 году.  По факту оприходовали как материал, соответственно оплатился как хозяйственный способ в 2016 году. Отражено в скорректированной ИПР</v>
          </cell>
        </row>
        <row r="524">
          <cell r="A524" t="str">
            <v>10(1)_БЭ</v>
          </cell>
          <cell r="B524" t="str">
            <v>БЭ3</v>
          </cell>
          <cell r="C524" t="str">
            <v>2.2.1.5</v>
          </cell>
          <cell r="D524" t="str">
            <v xml:space="preserve">Реконструкция с восстановлением  оперативной блокировки ПС 110-35 кВ: ПС 35 кВ Санномыск, ПС 35 кВ Майская, ПС 110 кВ Кырен, ПС 35 кВ Ахалик, ПС 35 кВ Нижнеангарск, ПС 35 кВ Нижняя Иволга, ПС 35 кВ Зенит, ПС 110 кВ Октябрьская, ПС 110 кВ Птицефабрика, ПС 35 кВ Ичетуй, ПС 110 кВ Бичура, ПС 35 кВ Бургуй, ПС  35 кВ Цаган-Морино  </v>
          </cell>
          <cell r="E524" t="str">
            <v>Бурятэнерго</v>
          </cell>
          <cell r="F524" t="str">
            <v>G_10(1)_БЭ</v>
          </cell>
          <cell r="G524" t="str">
            <v>нд</v>
          </cell>
          <cell r="H524" t="str">
            <v>нд</v>
          </cell>
          <cell r="I524" t="str">
            <v>нд</v>
          </cell>
          <cell r="J524" t="str">
            <v>нд</v>
          </cell>
          <cell r="K524">
            <v>16.356999999999999</v>
          </cell>
          <cell r="L524" t="str">
            <v>нд</v>
          </cell>
          <cell r="M524">
            <v>16.12</v>
          </cell>
          <cell r="N524">
            <v>16.116</v>
          </cell>
          <cell r="O524">
            <v>5.508</v>
          </cell>
          <cell r="P524">
            <v>1.9E-2</v>
          </cell>
          <cell r="Q524">
            <v>2.8000000000000001E-2</v>
          </cell>
          <cell r="R524">
            <v>1.4999999999999999E-2</v>
          </cell>
          <cell r="S524">
            <v>3.9E-2</v>
          </cell>
          <cell r="T524">
            <v>15.804</v>
          </cell>
          <cell r="U524">
            <v>5.4409999999999998</v>
          </cell>
          <cell r="V524">
            <v>0.27800000000000002</v>
          </cell>
          <cell r="W524">
            <v>0</v>
          </cell>
          <cell r="X524">
            <v>10.612000000000002</v>
          </cell>
          <cell r="Y524">
            <v>-10.33</v>
          </cell>
          <cell r="Z524">
            <v>-0.65222881676979416</v>
          </cell>
          <cell r="AA524" t="str">
            <v>длительное проведение торгово-закупочных процедур на поставку материалов, выполнение работ запланировано на 4 квартал, работы выполняются хозяйственным способом</v>
          </cell>
        </row>
        <row r="525">
          <cell r="A525" t="str">
            <v>106_БЭ</v>
          </cell>
          <cell r="B525" t="str">
            <v>БЭ4</v>
          </cell>
          <cell r="C525" t="str">
            <v>2.2.1.6</v>
          </cell>
          <cell r="D525" t="str">
            <v>Реконструкция ПС 110/35/6 кВ "Западная" (модернизация системы противоаварийной автоматики в ячейке СЗ-102)</v>
          </cell>
          <cell r="E525" t="str">
            <v>Бурятэнерго</v>
          </cell>
          <cell r="F525" t="str">
            <v>F_106_БЭ</v>
          </cell>
          <cell r="G525" t="str">
            <v>нд</v>
          </cell>
          <cell r="H525" t="str">
            <v>нд</v>
          </cell>
          <cell r="I525" t="str">
            <v>нд</v>
          </cell>
          <cell r="J525" t="str">
            <v>нд</v>
          </cell>
          <cell r="K525">
            <v>3.7949999999999999</v>
          </cell>
          <cell r="L525" t="str">
            <v>нд</v>
          </cell>
          <cell r="M525">
            <v>3.54</v>
          </cell>
          <cell r="N525">
            <v>3.54</v>
          </cell>
          <cell r="O525">
            <v>3.6000000000000004E-2</v>
          </cell>
          <cell r="P525">
            <v>8.9999999999999993E-3</v>
          </cell>
          <cell r="Q525">
            <v>1.2E-2</v>
          </cell>
          <cell r="R525">
            <v>8.0000000000000002E-3</v>
          </cell>
          <cell r="S525">
            <v>1.2E-2</v>
          </cell>
          <cell r="T525">
            <v>3.5230000000000001</v>
          </cell>
          <cell r="U525">
            <v>1.2E-2</v>
          </cell>
          <cell r="V525">
            <v>0</v>
          </cell>
          <cell r="W525">
            <v>0</v>
          </cell>
          <cell r="X525">
            <v>3.504</v>
          </cell>
          <cell r="Y525">
            <v>-3.504</v>
          </cell>
          <cell r="Z525">
            <v>-0.98983050847457621</v>
          </cell>
          <cell r="AA525" t="str">
            <v>Возникла необходимость в изменении технических условий по инициативе ДТРиИ ИА МРСК. В настоящий момент ДС и  измененные ТУ находятся на подписании в ИА МРСК (ТУ согласованы с ОДУ Сибири и подписаны ПАО ФСКЕЭС МЭС Сибири). Начислены капитализированные проценты.</v>
          </cell>
        </row>
        <row r="526">
          <cell r="A526" t="str">
            <v>112_БЭ</v>
          </cell>
          <cell r="B526" t="str">
            <v>БЭ5</v>
          </cell>
          <cell r="C526" t="str">
            <v>2.2.1.7</v>
          </cell>
          <cell r="D526" t="str">
            <v>Реконструкция ПС 35/10 кВ "Полигон" (замена трансформаторов  2*2,5  МВА на 2*4 МВА)</v>
          </cell>
          <cell r="E526" t="str">
            <v>Бурятэнерго</v>
          </cell>
          <cell r="F526" t="str">
            <v>F_112_БЭ</v>
          </cell>
          <cell r="G526" t="str">
            <v>нд</v>
          </cell>
          <cell r="H526" t="str">
            <v>нд</v>
          </cell>
          <cell r="I526" t="str">
            <v>нд</v>
          </cell>
          <cell r="J526" t="str">
            <v>нд</v>
          </cell>
          <cell r="K526">
            <v>5.0739999999999998</v>
          </cell>
          <cell r="L526" t="str">
            <v>нд</v>
          </cell>
          <cell r="M526">
            <v>5.07</v>
          </cell>
          <cell r="N526">
            <v>0.35399999999999998</v>
          </cell>
          <cell r="O526">
            <v>0</v>
          </cell>
          <cell r="P526">
            <v>0</v>
          </cell>
          <cell r="Q526">
            <v>0</v>
          </cell>
          <cell r="R526">
            <v>0</v>
          </cell>
          <cell r="S526">
            <v>0</v>
          </cell>
          <cell r="T526">
            <v>0.34799999999999998</v>
          </cell>
          <cell r="U526">
            <v>0</v>
          </cell>
          <cell r="V526">
            <v>6.0000000000000001E-3</v>
          </cell>
          <cell r="W526">
            <v>0</v>
          </cell>
          <cell r="X526">
            <v>5.07</v>
          </cell>
          <cell r="Y526">
            <v>-0.34799999999999998</v>
          </cell>
          <cell r="Z526">
            <v>-1</v>
          </cell>
          <cell r="AA526" t="str">
            <v>при корректировке ИПР реализация объекта перенесена на 2019 год</v>
          </cell>
        </row>
        <row r="527">
          <cell r="A527" t="str">
            <v>0</v>
          </cell>
          <cell r="B527" t="str">
            <v>БЭ6</v>
          </cell>
          <cell r="C527" t="str">
            <v>2.2.1.8</v>
          </cell>
        </row>
        <row r="528">
          <cell r="A528" t="str">
            <v>0</v>
          </cell>
          <cell r="B528" t="str">
            <v>БЭ7</v>
          </cell>
          <cell r="C528" t="str">
            <v>2.2.1.9</v>
          </cell>
        </row>
        <row r="529">
          <cell r="A529" t="str">
            <v>0</v>
          </cell>
          <cell r="B529" t="str">
            <v>БЭ8</v>
          </cell>
          <cell r="C529" t="str">
            <v>2.2.1.10</v>
          </cell>
        </row>
        <row r="530">
          <cell r="A530" t="str">
            <v>0</v>
          </cell>
          <cell r="B530" t="str">
            <v>БЭ9</v>
          </cell>
          <cell r="C530" t="str">
            <v>2.2.1.11</v>
          </cell>
        </row>
        <row r="531">
          <cell r="A531" t="str">
            <v>0</v>
          </cell>
          <cell r="B531" t="str">
            <v>БЭ10</v>
          </cell>
          <cell r="C531" t="str">
            <v>2.2.1.12</v>
          </cell>
        </row>
        <row r="532">
          <cell r="A532" t="str">
            <v>0</v>
          </cell>
          <cell r="B532" t="str">
            <v>БЭ11</v>
          </cell>
          <cell r="C532" t="str">
            <v>2.2.1.13</v>
          </cell>
        </row>
        <row r="533">
          <cell r="A533" t="str">
            <v>0</v>
          </cell>
          <cell r="B533" t="str">
            <v>БЭ12</v>
          </cell>
          <cell r="C533" t="str">
            <v>2.2.1.14</v>
          </cell>
        </row>
        <row r="534">
          <cell r="A534" t="str">
            <v>0</v>
          </cell>
          <cell r="B534" t="str">
            <v>БЭ13</v>
          </cell>
          <cell r="C534" t="str">
            <v>2.2.1.15</v>
          </cell>
        </row>
        <row r="535">
          <cell r="A535" t="str">
            <v>0</v>
          </cell>
          <cell r="B535" t="str">
            <v>БЭ14</v>
          </cell>
          <cell r="C535" t="str">
            <v>2.2.1.16</v>
          </cell>
        </row>
        <row r="536">
          <cell r="A536" t="str">
            <v>0</v>
          </cell>
          <cell r="C536" t="str">
            <v>2.2.1.2</v>
          </cell>
          <cell r="D536" t="str">
            <v>Модернизация, техническое перевооружение трансформаторных и иных подстанций, распределительных пунктов, всего, в том числе:</v>
          </cell>
          <cell r="E536" t="str">
            <v>*</v>
          </cell>
          <cell r="F536">
            <v>0</v>
          </cell>
          <cell r="G536">
            <v>0</v>
          </cell>
          <cell r="H536">
            <v>0</v>
          </cell>
          <cell r="I536">
            <v>0</v>
          </cell>
          <cell r="J536">
            <v>0</v>
          </cell>
          <cell r="K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t="str">
            <v xml:space="preserve"> </v>
          </cell>
          <cell r="AA536">
            <v>0</v>
          </cell>
        </row>
        <row r="537">
          <cell r="A537" t="str">
            <v>0</v>
          </cell>
          <cell r="B537" t="str">
            <v>БЭ0</v>
          </cell>
          <cell r="C537" t="str">
            <v>2.2.1.2</v>
          </cell>
        </row>
        <row r="538">
          <cell r="A538" t="str">
            <v>0</v>
          </cell>
          <cell r="B538" t="str">
            <v>БЭ1</v>
          </cell>
          <cell r="C538" t="str">
            <v>2.2.1.2</v>
          </cell>
        </row>
        <row r="539">
          <cell r="A539" t="str">
            <v>0</v>
          </cell>
          <cell r="B539" t="str">
            <v>БЭ2</v>
          </cell>
          <cell r="C539" t="str">
            <v>2.2.1.2</v>
          </cell>
        </row>
        <row r="540">
          <cell r="A540" t="str">
            <v>0</v>
          </cell>
          <cell r="B540" t="str">
            <v>БЭ3</v>
          </cell>
          <cell r="C540" t="str">
            <v>2.2.1.2</v>
          </cell>
        </row>
        <row r="541">
          <cell r="A541" t="str">
            <v>0</v>
          </cell>
          <cell r="B541" t="str">
            <v>БЭ4</v>
          </cell>
          <cell r="C541" t="str">
            <v>2.2.1.2</v>
          </cell>
        </row>
        <row r="542">
          <cell r="A542" t="str">
            <v>0</v>
          </cell>
          <cell r="B542" t="str">
            <v>БЭ5</v>
          </cell>
          <cell r="C542" t="str">
            <v>2.2.1.2</v>
          </cell>
        </row>
        <row r="543">
          <cell r="A543" t="str">
            <v>0</v>
          </cell>
          <cell r="B543" t="str">
            <v>БЭ6</v>
          </cell>
          <cell r="C543" t="str">
            <v>2.2.1.2</v>
          </cell>
        </row>
        <row r="544">
          <cell r="A544" t="str">
            <v>0</v>
          </cell>
          <cell r="B544" t="str">
            <v>БЭ7</v>
          </cell>
          <cell r="C544" t="str">
            <v>2.2.1.2</v>
          </cell>
        </row>
        <row r="545">
          <cell r="A545" t="str">
            <v>0</v>
          </cell>
          <cell r="C545" t="str">
            <v>2.2.2.</v>
          </cell>
          <cell r="D545" t="str">
            <v>Реконструкция, модернизация, техническое перевооружение линий электропередачи, всего, в том числе:</v>
          </cell>
          <cell r="E545" t="str">
            <v>**</v>
          </cell>
          <cell r="F545">
            <v>0</v>
          </cell>
          <cell r="G545">
            <v>0.17599999999999999</v>
          </cell>
          <cell r="H545">
            <v>1.4710000000000001</v>
          </cell>
          <cell r="I545">
            <v>0</v>
          </cell>
          <cell r="J545">
            <v>2.2200000000000002</v>
          </cell>
          <cell r="K545">
            <v>149.28599999999997</v>
          </cell>
          <cell r="M545">
            <v>122.63000000000001</v>
          </cell>
          <cell r="N545">
            <v>18.684000000000001</v>
          </cell>
          <cell r="O545">
            <v>24.193000000000001</v>
          </cell>
          <cell r="P545">
            <v>3.7100000000000004</v>
          </cell>
          <cell r="Q545">
            <v>7.9970000000000008</v>
          </cell>
          <cell r="R545">
            <v>3.141</v>
          </cell>
          <cell r="S545">
            <v>4.7890000000000006</v>
          </cell>
          <cell r="T545">
            <v>11.833</v>
          </cell>
          <cell r="U545">
            <v>11.407</v>
          </cell>
          <cell r="V545">
            <v>0</v>
          </cell>
          <cell r="W545">
            <v>0</v>
          </cell>
          <cell r="X545">
            <v>98.437000000000026</v>
          </cell>
          <cell r="Y545">
            <v>5.5089999999999995</v>
          </cell>
          <cell r="Z545">
            <v>0.29485120959109395</v>
          </cell>
          <cell r="AA545">
            <v>0</v>
          </cell>
        </row>
        <row r="546">
          <cell r="A546" t="str">
            <v>0</v>
          </cell>
          <cell r="C546" t="str">
            <v>2.2.2.1</v>
          </cell>
          <cell r="D546" t="str">
            <v>Реконструкция линий электропередачи, всего, в том числе:</v>
          </cell>
          <cell r="E546" t="str">
            <v>*</v>
          </cell>
          <cell r="F546">
            <v>0</v>
          </cell>
          <cell r="G546">
            <v>0.17599999999999999</v>
          </cell>
          <cell r="H546">
            <v>1.4710000000000001</v>
          </cell>
          <cell r="I546">
            <v>0</v>
          </cell>
          <cell r="J546">
            <v>2.2200000000000002</v>
          </cell>
          <cell r="K546">
            <v>149.28599999999997</v>
          </cell>
          <cell r="M546">
            <v>122.63000000000001</v>
          </cell>
          <cell r="N546">
            <v>18.684000000000001</v>
          </cell>
          <cell r="O546">
            <v>24.193000000000001</v>
          </cell>
          <cell r="P546">
            <v>3.7100000000000004</v>
          </cell>
          <cell r="Q546">
            <v>7.9970000000000008</v>
          </cell>
          <cell r="R546">
            <v>3.141</v>
          </cell>
          <cell r="S546">
            <v>4.7890000000000006</v>
          </cell>
          <cell r="T546">
            <v>11.833</v>
          </cell>
          <cell r="U546">
            <v>11.407</v>
          </cell>
          <cell r="V546">
            <v>0</v>
          </cell>
          <cell r="W546">
            <v>0</v>
          </cell>
          <cell r="X546">
            <v>98.437000000000026</v>
          </cell>
          <cell r="Y546">
            <v>5.5089999999999995</v>
          </cell>
          <cell r="Z546">
            <v>0.29485120959109395</v>
          </cell>
          <cell r="AA546">
            <v>0</v>
          </cell>
        </row>
        <row r="547">
          <cell r="A547" t="str">
            <v>3_БЭ</v>
          </cell>
          <cell r="B547" t="str">
            <v>БЭ0</v>
          </cell>
          <cell r="C547" t="str">
            <v>2.2.2.1</v>
          </cell>
          <cell r="D547" t="str">
            <v>Реконструкция ВЛ 110 кВ (расширение просек ВЛ 110 кВ) в Селенгинском, Заиграевском, Иволгинском, Прибайкальском районах</v>
          </cell>
          <cell r="E547" t="str">
            <v>Бурятэнерго</v>
          </cell>
          <cell r="F547" t="str">
            <v>F_3_БЭ</v>
          </cell>
          <cell r="G547" t="str">
            <v>нд</v>
          </cell>
          <cell r="H547" t="str">
            <v>нд</v>
          </cell>
          <cell r="I547" t="str">
            <v>нд</v>
          </cell>
          <cell r="J547" t="str">
            <v>нд</v>
          </cell>
          <cell r="K547">
            <v>46.921999999999997</v>
          </cell>
          <cell r="L547" t="str">
            <v>нд</v>
          </cell>
          <cell r="M547">
            <v>37.909999999999997</v>
          </cell>
          <cell r="N547">
            <v>5.6440000000000001</v>
          </cell>
          <cell r="O547">
            <v>0.56400000000000006</v>
          </cell>
          <cell r="P547">
            <v>0.13600000000000001</v>
          </cell>
          <cell r="Q547">
            <v>8.6999999999999994E-2</v>
          </cell>
          <cell r="R547">
            <v>2.0329999999999999</v>
          </cell>
          <cell r="S547">
            <v>0.41799999999999998</v>
          </cell>
          <cell r="T547">
            <v>3.4750000000000001</v>
          </cell>
          <cell r="U547">
            <v>5.8999999999999997E-2</v>
          </cell>
          <cell r="V547">
            <v>0</v>
          </cell>
          <cell r="W547">
            <v>0</v>
          </cell>
          <cell r="X547">
            <v>37.345999999999997</v>
          </cell>
          <cell r="Y547">
            <v>-5.08</v>
          </cell>
          <cell r="Z547">
            <v>-0.90007087172218281</v>
          </cell>
          <cell r="AA547" t="str">
            <v>по утвержденной ИПР планировалось выполнение работ по реконструкции ВЛ 110 кВ, после секвестирования инвестиционной программы уменьшились источники финансирования, по факту начислены капитализированные проценты, данные затраты отражены в скорректированной ИПР. которая направлена на утверждение в МЭ</v>
          </cell>
        </row>
        <row r="548">
          <cell r="A548" t="str">
            <v>8_БЭ</v>
          </cell>
          <cell r="B548" t="str">
            <v>БЭ1</v>
          </cell>
          <cell r="C548" t="str">
            <v>2.2.2.1</v>
          </cell>
          <cell r="D548" t="str">
            <v>Реконструкция ВЛ 35 кВ (расширение просек ВЛ 35 кВ) в Селенгинском, Заиграевском, Иволгинском, Прибайкальском районах</v>
          </cell>
          <cell r="E548" t="str">
            <v>Бурятэнерго</v>
          </cell>
          <cell r="F548" t="str">
            <v>F_8_БЭ</v>
          </cell>
          <cell r="G548" t="str">
            <v>нд</v>
          </cell>
          <cell r="H548" t="str">
            <v>нд</v>
          </cell>
          <cell r="I548" t="str">
            <v>нд</v>
          </cell>
          <cell r="J548" t="str">
            <v>нд</v>
          </cell>
          <cell r="K548">
            <v>60.267000000000003</v>
          </cell>
          <cell r="L548" t="str">
            <v>нд</v>
          </cell>
          <cell r="M548">
            <v>56.52</v>
          </cell>
          <cell r="N548">
            <v>10.477</v>
          </cell>
          <cell r="O548">
            <v>4.2680000000000007</v>
          </cell>
          <cell r="P548">
            <v>3.3940000000000001</v>
          </cell>
          <cell r="Q548">
            <v>1.903</v>
          </cell>
          <cell r="R548">
            <v>0.21099999999999999</v>
          </cell>
          <cell r="S548">
            <v>2.202</v>
          </cell>
          <cell r="T548">
            <v>6.8719999999999999</v>
          </cell>
          <cell r="U548">
            <v>0.16300000000000001</v>
          </cell>
          <cell r="V548">
            <v>0</v>
          </cell>
          <cell r="W548">
            <v>0</v>
          </cell>
          <cell r="X548">
            <v>52.252000000000002</v>
          </cell>
          <cell r="Y548">
            <v>-6.2089999999999996</v>
          </cell>
          <cell r="Z548">
            <v>-0.59263147847666309</v>
          </cell>
          <cell r="AA548" t="str">
            <v>по утвержденной ИПР планировалось выполнение работ по реконструкции ВЛ 110 кВ, после секвестирования инвестиционной программы уменьшились источники финансирования, по факту начислены капитализированные проценты, данные затраты отражены в скорректированной ИПР. которая направлена на утверждение в МЭ</v>
          </cell>
        </row>
        <row r="549">
          <cell r="A549" t="str">
            <v>100.1_БЭ</v>
          </cell>
          <cell r="B549" t="str">
            <v>БЭ2</v>
          </cell>
          <cell r="C549" t="str">
            <v>2.2.2.1</v>
          </cell>
          <cell r="D549" t="str">
            <v>Реконструкция ВЛ 35 кВ Монды-Сорок (установка реклоузера)</v>
          </cell>
          <cell r="E549" t="str">
            <v>Бурятэнерго</v>
          </cell>
          <cell r="F549" t="str">
            <v>F_100.1_БЭ</v>
          </cell>
          <cell r="G549" t="str">
            <v>нд</v>
          </cell>
          <cell r="H549" t="str">
            <v>нд</v>
          </cell>
          <cell r="I549" t="str">
            <v>нд</v>
          </cell>
          <cell r="J549" t="str">
            <v>нд</v>
          </cell>
          <cell r="K549">
            <v>5.7510000000000003</v>
          </cell>
          <cell r="L549" t="str">
            <v>нд</v>
          </cell>
          <cell r="M549">
            <v>0</v>
          </cell>
          <cell r="N549">
            <v>0</v>
          </cell>
          <cell r="O549">
            <v>5.6879999999999997</v>
          </cell>
          <cell r="P549">
            <v>0</v>
          </cell>
          <cell r="Q549">
            <v>5.6879999999999997</v>
          </cell>
          <cell r="R549">
            <v>0</v>
          </cell>
          <cell r="S549">
            <v>0</v>
          </cell>
          <cell r="T549">
            <v>0</v>
          </cell>
          <cell r="U549">
            <v>0</v>
          </cell>
          <cell r="V549">
            <v>0</v>
          </cell>
          <cell r="W549">
            <v>0</v>
          </cell>
          <cell r="X549">
            <v>-5.6879999999999997</v>
          </cell>
          <cell r="Y549">
            <v>5.6879999999999997</v>
          </cell>
          <cell r="Z549" t="str">
            <v xml:space="preserve"> </v>
          </cell>
          <cell r="AA549" t="str">
            <v>Работы выполнены в 2016 году. Оплата кредиторской задолженности за поставку оборудования. Данные затраты отражены в скорректированной ИПР</v>
          </cell>
        </row>
        <row r="550">
          <cell r="A550" t="str">
            <v>210_БЭ</v>
          </cell>
          <cell r="B550" t="str">
            <v>БЭ3</v>
          </cell>
          <cell r="C550" t="str">
            <v>2.2.2.1</v>
          </cell>
          <cell r="D550" t="str">
            <v>Реконструкция ВЛ-35кВ ТЖ-376 и ЖХ-3072 (монтаж грозотроса)  в Селенгинском районе</v>
          </cell>
          <cell r="E550" t="str">
            <v>Бурятэнерго</v>
          </cell>
          <cell r="F550" t="str">
            <v>G_210_БЭ</v>
          </cell>
          <cell r="G550" t="str">
            <v>нд</v>
          </cell>
          <cell r="H550" t="str">
            <v>нд</v>
          </cell>
          <cell r="I550" t="str">
            <v>нд</v>
          </cell>
          <cell r="J550" t="str">
            <v>нд</v>
          </cell>
          <cell r="K550">
            <v>10.53</v>
          </cell>
          <cell r="L550" t="str">
            <v>нд</v>
          </cell>
          <cell r="M550">
            <v>10.029999999999999</v>
          </cell>
          <cell r="N550">
            <v>0</v>
          </cell>
          <cell r="O550">
            <v>8.9290000000000003</v>
          </cell>
          <cell r="P550">
            <v>0</v>
          </cell>
          <cell r="Q550">
            <v>6.0000000000000001E-3</v>
          </cell>
          <cell r="R550">
            <v>0</v>
          </cell>
          <cell r="S550">
            <v>1.7000000000000001E-2</v>
          </cell>
          <cell r="T550">
            <v>0</v>
          </cell>
          <cell r="U550">
            <v>8.9060000000000006</v>
          </cell>
          <cell r="V550">
            <v>0</v>
          </cell>
          <cell r="W550">
            <v>0</v>
          </cell>
          <cell r="X550">
            <v>1.1009999999999991</v>
          </cell>
          <cell r="Y550">
            <v>8.9290000000000003</v>
          </cell>
          <cell r="Z550" t="str">
            <v xml:space="preserve"> </v>
          </cell>
          <cell r="AA550" t="str">
            <v>работы выполняются хозяйственным способом</v>
          </cell>
        </row>
        <row r="551">
          <cell r="A551" t="str">
            <v>14_БЭ</v>
          </cell>
          <cell r="B551" t="str">
            <v>БЭ4</v>
          </cell>
          <cell r="C551" t="str">
            <v>2.2.2.1</v>
          </cell>
          <cell r="D551" t="str">
            <v>Реконструкция ВЛ 10 кВ (расширение просек ВЛ 10 кВ) в Селенгинском, Заиграевском, Иволгинском, Прибайкальском районах</v>
          </cell>
          <cell r="E551" t="str">
            <v>Бурятэнерго</v>
          </cell>
          <cell r="F551" t="str">
            <v>F_14_БЭ</v>
          </cell>
          <cell r="G551" t="str">
            <v>нд</v>
          </cell>
          <cell r="H551" t="str">
            <v>нд</v>
          </cell>
          <cell r="I551" t="str">
            <v>нд</v>
          </cell>
          <cell r="J551" t="str">
            <v>нд</v>
          </cell>
          <cell r="K551">
            <v>24.599</v>
          </cell>
          <cell r="L551" t="str">
            <v>нд</v>
          </cell>
          <cell r="M551">
            <v>18.170000000000002</v>
          </cell>
          <cell r="N551">
            <v>2.5629999999999997</v>
          </cell>
          <cell r="O551">
            <v>3.9010000000000002</v>
          </cell>
          <cell r="P551">
            <v>0.18</v>
          </cell>
          <cell r="Q551">
            <v>0.23</v>
          </cell>
          <cell r="R551">
            <v>0.89700000000000002</v>
          </cell>
          <cell r="S551">
            <v>2.0470000000000002</v>
          </cell>
          <cell r="T551">
            <v>1.486</v>
          </cell>
          <cell r="U551">
            <v>1.6240000000000001</v>
          </cell>
          <cell r="V551">
            <v>0</v>
          </cell>
          <cell r="W551">
            <v>0</v>
          </cell>
          <cell r="X551">
            <v>14.269000000000002</v>
          </cell>
          <cell r="Y551">
            <v>1.3379999999999999</v>
          </cell>
          <cell r="Z551">
            <v>0.52204447912602414</v>
          </cell>
          <cell r="AA551" t="str">
            <v xml:space="preserve">Рубка деревьев произведена в 2016 году. Выполнена уборка и сжигание порубочных остатков. Работы выполняются хозяйственным способом. </v>
          </cell>
        </row>
        <row r="552">
          <cell r="A552" t="str">
            <v xml:space="preserve">Н_3.15_БЭ </v>
          </cell>
          <cell r="B552" t="str">
            <v>БЭ5</v>
          </cell>
          <cell r="C552" t="str">
            <v>2.2.2.1</v>
          </cell>
          <cell r="D552" t="str">
            <v>Реконструкция ВЛ-10 кВ, вынос линии с территории застройки (41.0300.2146.17), расположенного по адресу: Республика Бурятия, Прибайкальский район, с. Гремячинск СО 3.202)</v>
          </cell>
          <cell r="E552" t="str">
            <v>Бурятэнерго</v>
          </cell>
          <cell r="F552">
            <v>0</v>
          </cell>
          <cell r="G552">
            <v>0</v>
          </cell>
          <cell r="H552">
            <v>0</v>
          </cell>
          <cell r="I552">
            <v>0</v>
          </cell>
          <cell r="J552">
            <v>0</v>
          </cell>
          <cell r="K552">
            <v>0</v>
          </cell>
          <cell r="L552" t="str">
            <v>нд</v>
          </cell>
          <cell r="M552">
            <v>0</v>
          </cell>
          <cell r="N552">
            <v>0</v>
          </cell>
          <cell r="O552">
            <v>0.05</v>
          </cell>
          <cell r="P552">
            <v>0</v>
          </cell>
          <cell r="Q552">
            <v>0</v>
          </cell>
          <cell r="R552">
            <v>0</v>
          </cell>
          <cell r="S552">
            <v>0</v>
          </cell>
          <cell r="T552">
            <v>0</v>
          </cell>
          <cell r="U552">
            <v>0.05</v>
          </cell>
          <cell r="V552">
            <v>0</v>
          </cell>
          <cell r="W552">
            <v>0</v>
          </cell>
          <cell r="X552">
            <v>-0.05</v>
          </cell>
          <cell r="Y552">
            <v>0.05</v>
          </cell>
          <cell r="Z552" t="str">
            <v xml:space="preserve"> </v>
          </cell>
          <cell r="AA552" t="str">
            <v>Соглашение о компенсации затрат. Работы выполняются хозяйственным способом.</v>
          </cell>
        </row>
        <row r="553">
          <cell r="A553" t="str">
            <v xml:space="preserve">Н_3.17_БЭ </v>
          </cell>
          <cell r="B553" t="str">
            <v>БЭ6</v>
          </cell>
          <cell r="C553" t="str">
            <v>2.2.2.1</v>
          </cell>
          <cell r="D553" t="str">
            <v>Реконструкция ВЛ-6 кВ ф.Нв-5 "Росинка" (отпайки от оп.№70/2/1 до оп.№70/2/26) в
п. Нижние Тальцы Заиграевского района Республики Бурятия (на 3 км автодороги
Улан-Удэ - Заиграево), вблизи земельного участка к/н 03:06:560102:60 (соглашение №41.0300.3147.17)</v>
          </cell>
          <cell r="E553" t="str">
            <v>Бурятэнерго</v>
          </cell>
          <cell r="F553">
            <v>0</v>
          </cell>
          <cell r="G553">
            <v>0</v>
          </cell>
          <cell r="H553">
            <v>0</v>
          </cell>
          <cell r="I553">
            <v>0</v>
          </cell>
          <cell r="J553">
            <v>0</v>
          </cell>
          <cell r="K553">
            <v>0</v>
          </cell>
          <cell r="L553" t="str">
            <v>нд</v>
          </cell>
          <cell r="M553">
            <v>0</v>
          </cell>
          <cell r="N553">
            <v>0</v>
          </cell>
          <cell r="O553">
            <v>1.7999999999999999E-2</v>
          </cell>
          <cell r="P553">
            <v>0</v>
          </cell>
          <cell r="Q553">
            <v>0</v>
          </cell>
          <cell r="R553">
            <v>0</v>
          </cell>
          <cell r="S553">
            <v>0</v>
          </cell>
          <cell r="T553">
            <v>0</v>
          </cell>
          <cell r="U553">
            <v>1.7999999999999999E-2</v>
          </cell>
          <cell r="V553">
            <v>0</v>
          </cell>
          <cell r="W553">
            <v>0</v>
          </cell>
          <cell r="X553">
            <v>-1.7999999999999999E-2</v>
          </cell>
          <cell r="Y553">
            <v>1.7999999999999999E-2</v>
          </cell>
          <cell r="Z553" t="str">
            <v xml:space="preserve"> </v>
          </cell>
          <cell r="AA553" t="str">
            <v>Соглашение о компенсации затрат. Работы выполняются хозяйственным способом.</v>
          </cell>
        </row>
        <row r="554">
          <cell r="A554" t="str">
            <v>150_БЭ</v>
          </cell>
          <cell r="B554" t="str">
            <v>БЭ7</v>
          </cell>
          <cell r="C554" t="str">
            <v>2.2.2.1</v>
          </cell>
          <cell r="D554" t="str">
            <v>Реконструкция ВЛ 10 кВ с. Береговая Байкалнефтепродукт с выносом опор</v>
          </cell>
          <cell r="E554" t="str">
            <v>Бурятэнерго</v>
          </cell>
          <cell r="F554" t="str">
            <v>G_150_БЭ</v>
          </cell>
          <cell r="G554">
            <v>5.8999999999999997E-2</v>
          </cell>
          <cell r="H554">
            <v>0.49399999999999999</v>
          </cell>
          <cell r="I554" t="str">
            <v>июнь 2015</v>
          </cell>
          <cell r="J554">
            <v>0.89</v>
          </cell>
          <cell r="K554">
            <v>0.41099999999999998</v>
          </cell>
          <cell r="L554" t="str">
            <v>нд</v>
          </cell>
          <cell r="M554">
            <v>0</v>
          </cell>
          <cell r="N554">
            <v>0</v>
          </cell>
          <cell r="O554">
            <v>2.8999999999999998E-2</v>
          </cell>
          <cell r="P554">
            <v>0</v>
          </cell>
          <cell r="Q554">
            <v>0.01</v>
          </cell>
          <cell r="R554">
            <v>0</v>
          </cell>
          <cell r="S554">
            <v>0.01</v>
          </cell>
          <cell r="T554">
            <v>0</v>
          </cell>
          <cell r="U554">
            <v>8.9999999999999993E-3</v>
          </cell>
          <cell r="V554">
            <v>0</v>
          </cell>
          <cell r="W554">
            <v>0</v>
          </cell>
          <cell r="X554">
            <v>-2.8999999999999998E-2</v>
          </cell>
          <cell r="Y554">
            <v>2.8999999999999998E-2</v>
          </cell>
          <cell r="Z554" t="str">
            <v xml:space="preserve"> </v>
          </cell>
          <cell r="AA554" t="str">
            <v>капитализированные проценты. Контрагентом оплата по заключенному соглашению о компенсации затрат произведена не в полном объеме.</v>
          </cell>
        </row>
        <row r="555">
          <cell r="A555" t="str">
            <v>151_БЭ</v>
          </cell>
          <cell r="B555" t="str">
            <v>БЭ8</v>
          </cell>
          <cell r="C555" t="str">
            <v>2.2.2.1</v>
          </cell>
          <cell r="D555" t="str">
            <v>Реконструкция ВЛ 10 кВ с. Тресково ПК Титан с выносом опор</v>
          </cell>
          <cell r="E555" t="str">
            <v>Бурятэнерго</v>
          </cell>
          <cell r="F555" t="str">
            <v>G_151_БЭ</v>
          </cell>
          <cell r="G555">
            <v>5.6000000000000001E-2</v>
          </cell>
          <cell r="H555">
            <v>0.46800000000000003</v>
          </cell>
          <cell r="I555" t="str">
            <v>июнь 2015</v>
          </cell>
          <cell r="J555">
            <v>0.81</v>
          </cell>
          <cell r="K555">
            <v>0.39</v>
          </cell>
          <cell r="L555" t="str">
            <v>нд</v>
          </cell>
          <cell r="M555">
            <v>0</v>
          </cell>
          <cell r="N555">
            <v>0</v>
          </cell>
          <cell r="O555">
            <v>2.5999999999999999E-2</v>
          </cell>
          <cell r="P555">
            <v>0</v>
          </cell>
          <cell r="Q555">
            <v>8.9999999999999993E-3</v>
          </cell>
          <cell r="R555">
            <v>0</v>
          </cell>
          <cell r="S555">
            <v>8.9999999999999993E-3</v>
          </cell>
          <cell r="T555">
            <v>0</v>
          </cell>
          <cell r="U555">
            <v>8.0000000000000002E-3</v>
          </cell>
          <cell r="V555">
            <v>0</v>
          </cell>
          <cell r="W555">
            <v>0</v>
          </cell>
          <cell r="X555">
            <v>-2.5999999999999999E-2</v>
          </cell>
          <cell r="Y555">
            <v>2.5999999999999999E-2</v>
          </cell>
          <cell r="Z555" t="str">
            <v xml:space="preserve"> </v>
          </cell>
          <cell r="AA555" t="str">
            <v>капитализированные проценты. Контрагентом оплата по заключенному соглашению о компенсации затрат произведена не в полном объеме.</v>
          </cell>
        </row>
        <row r="556">
          <cell r="A556" t="str">
            <v>17.1_БЭ</v>
          </cell>
          <cell r="B556" t="str">
            <v>БЭ9</v>
          </cell>
          <cell r="C556" t="str">
            <v>2.2.2.1</v>
          </cell>
          <cell r="D556" t="str">
            <v>Реконструкция ВЛ 10 кВ по ул. Пионерская в с. Горячинск с выносом опор</v>
          </cell>
          <cell r="E556" t="str">
            <v>Бурятэнерго</v>
          </cell>
          <cell r="F556" t="str">
            <v>G_17.1_БЭ</v>
          </cell>
          <cell r="G556">
            <v>6.0999999999999999E-2</v>
          </cell>
          <cell r="H556">
            <v>0.50900000000000001</v>
          </cell>
          <cell r="I556" t="str">
            <v>июнь 2015</v>
          </cell>
          <cell r="J556">
            <v>0.52</v>
          </cell>
          <cell r="K556">
            <v>0.41599999999999998</v>
          </cell>
          <cell r="L556" t="str">
            <v>нд</v>
          </cell>
          <cell r="M556">
            <v>0</v>
          </cell>
          <cell r="N556">
            <v>0</v>
          </cell>
          <cell r="O556">
            <v>2.6999999999999996E-2</v>
          </cell>
          <cell r="P556">
            <v>0</v>
          </cell>
          <cell r="Q556">
            <v>8.9999999999999993E-3</v>
          </cell>
          <cell r="R556">
            <v>0</v>
          </cell>
          <cell r="S556">
            <v>8.9999999999999993E-3</v>
          </cell>
          <cell r="T556">
            <v>0</v>
          </cell>
          <cell r="U556">
            <v>8.9999999999999993E-3</v>
          </cell>
          <cell r="V556">
            <v>0</v>
          </cell>
          <cell r="W556">
            <v>0</v>
          </cell>
          <cell r="X556">
            <v>-2.6999999999999996E-2</v>
          </cell>
          <cell r="Y556">
            <v>2.6999999999999996E-2</v>
          </cell>
          <cell r="Z556" t="str">
            <v xml:space="preserve"> </v>
          </cell>
          <cell r="AA556" t="str">
            <v>капитализированные проценты. Контрагент не произвел оплату в соответствии с заключенным соглашением о компенсации затрат. Ведутся судебные разберательства</v>
          </cell>
        </row>
        <row r="557">
          <cell r="A557" t="str">
            <v>H_153_БЭ</v>
          </cell>
          <cell r="B557" t="str">
            <v>БЭ10</v>
          </cell>
          <cell r="C557" t="str">
            <v>2.2.2.1</v>
          </cell>
          <cell r="D557" t="str">
            <v>Реконструкция ВЛ 0.4 кВ и ВЛ 10 кВ Баргузинский район с выносом опор (СО 3.202)</v>
          </cell>
          <cell r="E557" t="str">
            <v>Бурятэнерго</v>
          </cell>
          <cell r="F557">
            <v>0</v>
          </cell>
          <cell r="G557">
            <v>0</v>
          </cell>
          <cell r="H557">
            <v>0</v>
          </cell>
          <cell r="I557">
            <v>0</v>
          </cell>
          <cell r="J557">
            <v>0</v>
          </cell>
          <cell r="K557">
            <v>0</v>
          </cell>
          <cell r="L557" t="str">
            <v>нд</v>
          </cell>
          <cell r="M557">
            <v>0</v>
          </cell>
          <cell r="N557">
            <v>0</v>
          </cell>
          <cell r="O557">
            <v>7.5999999999999998E-2</v>
          </cell>
          <cell r="P557">
            <v>0</v>
          </cell>
          <cell r="Q557">
            <v>2.5999999999999999E-2</v>
          </cell>
          <cell r="R557">
            <v>0</v>
          </cell>
          <cell r="S557">
            <v>2.5999999999999999E-2</v>
          </cell>
          <cell r="T557">
            <v>0</v>
          </cell>
          <cell r="U557">
            <v>2.4E-2</v>
          </cell>
          <cell r="V557">
            <v>0</v>
          </cell>
          <cell r="W557">
            <v>0</v>
          </cell>
          <cell r="X557">
            <v>-7.5999999999999998E-2</v>
          </cell>
          <cell r="Y557">
            <v>7.5999999999999998E-2</v>
          </cell>
          <cell r="Z557" t="str">
            <v xml:space="preserve"> </v>
          </cell>
          <cell r="AA557" t="str">
            <v>Соглашение о компенсации затрат. Работы выполняются хозяйственным способом. Начислены капитализированные проценты</v>
          </cell>
        </row>
        <row r="558">
          <cell r="A558" t="str">
            <v>H_152_БЭ</v>
          </cell>
          <cell r="B558" t="str">
            <v>БЭ11</v>
          </cell>
          <cell r="C558" t="str">
            <v>2.2.2.1</v>
          </cell>
          <cell r="D558" t="str">
            <v>Реконструкция ВЛ 0.4 кВ и ВЛ 10 кВ Кабанский район с выносом опор (СО 3.202)</v>
          </cell>
          <cell r="E558" t="str">
            <v>Бурятэнерго</v>
          </cell>
          <cell r="F558">
            <v>0</v>
          </cell>
          <cell r="G558">
            <v>0</v>
          </cell>
          <cell r="H558">
            <v>0</v>
          </cell>
          <cell r="I558">
            <v>0</v>
          </cell>
          <cell r="J558">
            <v>0</v>
          </cell>
          <cell r="K558">
            <v>0</v>
          </cell>
          <cell r="L558" t="str">
            <v>нд</v>
          </cell>
          <cell r="M558">
            <v>0</v>
          </cell>
          <cell r="N558">
            <v>0</v>
          </cell>
          <cell r="O558">
            <v>8.5000000000000006E-2</v>
          </cell>
          <cell r="P558">
            <v>0</v>
          </cell>
          <cell r="Q558">
            <v>2.9000000000000001E-2</v>
          </cell>
          <cell r="R558">
            <v>0</v>
          </cell>
          <cell r="S558">
            <v>2.9000000000000001E-2</v>
          </cell>
          <cell r="T558">
            <v>0</v>
          </cell>
          <cell r="U558">
            <v>2.7E-2</v>
          </cell>
          <cell r="V558">
            <v>0</v>
          </cell>
          <cell r="W558">
            <v>0</v>
          </cell>
          <cell r="X558">
            <v>-8.5000000000000006E-2</v>
          </cell>
          <cell r="Y558">
            <v>8.5000000000000006E-2</v>
          </cell>
          <cell r="Z558" t="str">
            <v xml:space="preserve"> </v>
          </cell>
          <cell r="AA558" t="str">
            <v>Соглашение о компенсации затрат. Работы выполняются хозяйственным способом. Начислены капитализированные проценты</v>
          </cell>
        </row>
        <row r="559">
          <cell r="A559" t="str">
            <v xml:space="preserve">Н_3.16_БЭ </v>
          </cell>
          <cell r="B559" t="str">
            <v>БЭ12</v>
          </cell>
          <cell r="C559" t="str">
            <v>2.2.2.1</v>
          </cell>
          <cell r="D559" t="str">
            <v>Реконструкция ВЛ 10 кВ и ВЛ 0,4 кВ в Закаменском районе (вынос опор с территории
школы)</v>
          </cell>
          <cell r="E559" t="str">
            <v>Бурятэнерго</v>
          </cell>
          <cell r="F559">
            <v>0</v>
          </cell>
          <cell r="G559">
            <v>0</v>
          </cell>
          <cell r="H559">
            <v>0</v>
          </cell>
          <cell r="I559">
            <v>0</v>
          </cell>
          <cell r="J559">
            <v>0</v>
          </cell>
          <cell r="K559">
            <v>0</v>
          </cell>
          <cell r="L559" t="str">
            <v>нд</v>
          </cell>
          <cell r="M559">
            <v>0</v>
          </cell>
          <cell r="N559">
            <v>0</v>
          </cell>
          <cell r="O559">
            <v>0.23699999999999999</v>
          </cell>
          <cell r="P559">
            <v>0</v>
          </cell>
          <cell r="Q559">
            <v>0</v>
          </cell>
          <cell r="R559">
            <v>0</v>
          </cell>
          <cell r="S559">
            <v>0</v>
          </cell>
          <cell r="T559">
            <v>0</v>
          </cell>
          <cell r="U559">
            <v>0.23699999999999999</v>
          </cell>
          <cell r="V559">
            <v>0</v>
          </cell>
          <cell r="W559">
            <v>0</v>
          </cell>
          <cell r="X559">
            <v>-0.23699999999999999</v>
          </cell>
          <cell r="Y559">
            <v>0.23699999999999999</v>
          </cell>
          <cell r="Z559" t="str">
            <v xml:space="preserve"> </v>
          </cell>
          <cell r="AA559" t="str">
            <v>Соглашение о компенсации затрат. Работы выполняются хозяйственным способом.</v>
          </cell>
        </row>
        <row r="560">
          <cell r="A560" t="str">
            <v xml:space="preserve">Н_3.14_БЭ </v>
          </cell>
          <cell r="B560" t="str">
            <v>БЭ13</v>
          </cell>
          <cell r="C560" t="str">
            <v>2.2.2.1</v>
          </cell>
          <cell r="D560" t="str">
            <v>Реконструкция ВЛ 10 кВ Иволгинский район с выносом опор (СО 3.202)</v>
          </cell>
          <cell r="E560" t="str">
            <v>Бурятэнерго</v>
          </cell>
          <cell r="F560">
            <v>0</v>
          </cell>
          <cell r="G560">
            <v>0</v>
          </cell>
          <cell r="H560">
            <v>0</v>
          </cell>
          <cell r="I560">
            <v>0</v>
          </cell>
          <cell r="J560">
            <v>0</v>
          </cell>
          <cell r="K560">
            <v>0</v>
          </cell>
          <cell r="L560" t="str">
            <v>нд</v>
          </cell>
          <cell r="M560">
            <v>0</v>
          </cell>
          <cell r="N560">
            <v>0</v>
          </cell>
          <cell r="O560">
            <v>0.29500000000000004</v>
          </cell>
          <cell r="P560">
            <v>0</v>
          </cell>
          <cell r="Q560">
            <v>0</v>
          </cell>
          <cell r="R560">
            <v>0</v>
          </cell>
          <cell r="S560">
            <v>2.1999999999999999E-2</v>
          </cell>
          <cell r="T560">
            <v>0</v>
          </cell>
          <cell r="U560">
            <v>0.27300000000000002</v>
          </cell>
          <cell r="V560">
            <v>0</v>
          </cell>
          <cell r="W560">
            <v>0</v>
          </cell>
          <cell r="X560">
            <v>-0.29500000000000004</v>
          </cell>
          <cell r="Y560">
            <v>0.29500000000000004</v>
          </cell>
          <cell r="Z560" t="str">
            <v xml:space="preserve"> </v>
          </cell>
          <cell r="AA560" t="str">
            <v>Соглашение о компенсации затрат. Работы выполняются хозяйственным способом.</v>
          </cell>
        </row>
        <row r="561">
          <cell r="A561" t="str">
            <v>0</v>
          </cell>
          <cell r="B561" t="str">
            <v>БЭ14</v>
          </cell>
          <cell r="C561" t="str">
            <v>2.2.2.1</v>
          </cell>
        </row>
        <row r="562">
          <cell r="A562" t="str">
            <v>0</v>
          </cell>
          <cell r="B562" t="str">
            <v>БЭ15</v>
          </cell>
          <cell r="C562" t="str">
            <v>2.2.2.1</v>
          </cell>
        </row>
        <row r="563">
          <cell r="A563" t="str">
            <v>0</v>
          </cell>
          <cell r="B563" t="str">
            <v>БЭ16</v>
          </cell>
          <cell r="C563" t="str">
            <v>2.2.2.1</v>
          </cell>
        </row>
        <row r="564">
          <cell r="A564" t="str">
            <v>0</v>
          </cell>
          <cell r="B564" t="str">
            <v>БЭ17</v>
          </cell>
          <cell r="C564" t="str">
            <v>2.2.2.1</v>
          </cell>
        </row>
        <row r="565">
          <cell r="A565" t="str">
            <v>0</v>
          </cell>
          <cell r="B565" t="str">
            <v>БЭ18</v>
          </cell>
          <cell r="C565" t="str">
            <v>2.2.2.1</v>
          </cell>
        </row>
        <row r="566">
          <cell r="A566" t="str">
            <v>0</v>
          </cell>
          <cell r="B566" t="str">
            <v>БЭ19</v>
          </cell>
          <cell r="C566" t="str">
            <v>2.2.2.1</v>
          </cell>
        </row>
        <row r="567">
          <cell r="A567" t="str">
            <v>0</v>
          </cell>
          <cell r="B567" t="str">
            <v>БЭ20</v>
          </cell>
          <cell r="C567" t="str">
            <v>2.2.2.1</v>
          </cell>
        </row>
        <row r="568">
          <cell r="A568" t="str">
            <v>0</v>
          </cell>
          <cell r="B568" t="str">
            <v>БЭ21</v>
          </cell>
          <cell r="C568" t="str">
            <v>2.2.2.1</v>
          </cell>
        </row>
        <row r="569">
          <cell r="A569" t="str">
            <v>0</v>
          </cell>
          <cell r="C569" t="str">
            <v>2.2.2.2</v>
          </cell>
          <cell r="D569" t="str">
            <v>Модернизация, техническое перевооружение линий электропередачи, всего, в том числе:</v>
          </cell>
          <cell r="E569" t="str">
            <v>*</v>
          </cell>
          <cell r="F569">
            <v>0</v>
          </cell>
          <cell r="G569">
            <v>0</v>
          </cell>
          <cell r="H569">
            <v>0</v>
          </cell>
          <cell r="I569">
            <v>0</v>
          </cell>
          <cell r="J569">
            <v>0</v>
          </cell>
          <cell r="K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t="str">
            <v xml:space="preserve"> </v>
          </cell>
          <cell r="AA569">
            <v>0</v>
          </cell>
        </row>
        <row r="570">
          <cell r="A570" t="str">
            <v>0</v>
          </cell>
          <cell r="B570" t="str">
            <v>БЭ0</v>
          </cell>
          <cell r="C570" t="str">
            <v>2.2.2.2</v>
          </cell>
        </row>
        <row r="571">
          <cell r="A571" t="str">
            <v>0</v>
          </cell>
          <cell r="B571" t="str">
            <v>БЭ1</v>
          </cell>
          <cell r="C571" t="str">
            <v>2.2.2.2</v>
          </cell>
        </row>
        <row r="572">
          <cell r="A572" t="str">
            <v>0</v>
          </cell>
          <cell r="B572" t="str">
            <v>БЭ2</v>
          </cell>
          <cell r="C572" t="str">
            <v>2.2.2.2</v>
          </cell>
        </row>
        <row r="573">
          <cell r="A573" t="str">
            <v>0</v>
          </cell>
          <cell r="B573" t="str">
            <v>БЭ3</v>
          </cell>
          <cell r="C573" t="str">
            <v>2.2.2.2</v>
          </cell>
        </row>
        <row r="574">
          <cell r="A574" t="str">
            <v>0</v>
          </cell>
          <cell r="B574" t="str">
            <v>БЭ4</v>
          </cell>
          <cell r="C574" t="str">
            <v>2.2.2.2</v>
          </cell>
        </row>
        <row r="575">
          <cell r="A575" t="str">
            <v>0</v>
          </cell>
          <cell r="B575" t="str">
            <v>БЭ5</v>
          </cell>
          <cell r="C575" t="str">
            <v>2.2.2.2</v>
          </cell>
        </row>
        <row r="576">
          <cell r="A576" t="str">
            <v>0</v>
          </cell>
          <cell r="C576" t="str">
            <v>2.2.3.</v>
          </cell>
          <cell r="D576" t="str">
            <v>Развитие и модернизация учета электрической энергии (мощности), всего, в том числе:</v>
          </cell>
          <cell r="E576" t="str">
            <v>**</v>
          </cell>
          <cell r="F576">
            <v>0</v>
          </cell>
          <cell r="G576">
            <v>0</v>
          </cell>
          <cell r="H576">
            <v>0</v>
          </cell>
          <cell r="I576">
            <v>0</v>
          </cell>
          <cell r="J576">
            <v>0</v>
          </cell>
          <cell r="K576">
            <v>700.5</v>
          </cell>
          <cell r="M576">
            <v>551.55999999999995</v>
          </cell>
          <cell r="N576">
            <v>78.576000000000008</v>
          </cell>
          <cell r="O576">
            <v>23.640000000000004</v>
          </cell>
          <cell r="P576">
            <v>49.686999999999998</v>
          </cell>
          <cell r="Q576">
            <v>8.9939999999999998</v>
          </cell>
          <cell r="R576">
            <v>18.429000000000002</v>
          </cell>
          <cell r="S576">
            <v>12.918000000000001</v>
          </cell>
          <cell r="T576">
            <v>5</v>
          </cell>
          <cell r="U576">
            <v>1.728</v>
          </cell>
          <cell r="V576">
            <v>5.46</v>
          </cell>
          <cell r="W576">
            <v>0</v>
          </cell>
          <cell r="X576">
            <v>527.91999999999996</v>
          </cell>
          <cell r="Y576">
            <v>-49.475999999999999</v>
          </cell>
          <cell r="Z576">
            <v>-0.67667815526013453</v>
          </cell>
          <cell r="AA576">
            <v>0</v>
          </cell>
        </row>
        <row r="577">
          <cell r="A577" t="str">
            <v>0</v>
          </cell>
          <cell r="C577" t="str">
            <v>2.2.3.1</v>
          </cell>
          <cell r="D577" t="str">
            <v>«Установка приборов учета, класс напряжения 0,22 (0,4) кВ, всего, в том числе:»</v>
          </cell>
          <cell r="E577" t="str">
            <v>*</v>
          </cell>
          <cell r="F577">
            <v>0</v>
          </cell>
          <cell r="G577">
            <v>0</v>
          </cell>
          <cell r="H577">
            <v>0</v>
          </cell>
          <cell r="I577">
            <v>0</v>
          </cell>
          <cell r="J577">
            <v>0</v>
          </cell>
          <cell r="K577">
            <v>697.68200000000002</v>
          </cell>
          <cell r="M577">
            <v>549.67999999999995</v>
          </cell>
          <cell r="N577">
            <v>76.7</v>
          </cell>
          <cell r="O577">
            <v>23.632000000000005</v>
          </cell>
          <cell r="P577">
            <v>47.811</v>
          </cell>
          <cell r="Q577">
            <v>8.9860000000000007</v>
          </cell>
          <cell r="R577">
            <v>18.429000000000002</v>
          </cell>
          <cell r="S577">
            <v>12.918000000000001</v>
          </cell>
          <cell r="T577">
            <v>5</v>
          </cell>
          <cell r="U577">
            <v>1.728</v>
          </cell>
          <cell r="V577">
            <v>5.46</v>
          </cell>
          <cell r="W577">
            <v>0</v>
          </cell>
          <cell r="X577">
            <v>526.048</v>
          </cell>
          <cell r="Y577">
            <v>-47.607999999999997</v>
          </cell>
          <cell r="Z577">
            <v>-0.668276249298147</v>
          </cell>
          <cell r="AA577">
            <v>0</v>
          </cell>
        </row>
        <row r="578">
          <cell r="A578" t="str">
            <v>25_БЭ</v>
          </cell>
          <cell r="B578" t="str">
            <v>БЭ0</v>
          </cell>
          <cell r="C578" t="str">
            <v>2.2.3.1</v>
          </cell>
          <cell r="D578" t="str">
            <v xml:space="preserve">Модернизация  систем учета розничного рынка электроэнергии  (0,4 кВ и ниже) </v>
          </cell>
          <cell r="E578" t="str">
            <v>Бурятэнерго</v>
          </cell>
          <cell r="F578" t="str">
            <v>F_25_БЭ</v>
          </cell>
          <cell r="G578" t="str">
            <v>нд</v>
          </cell>
          <cell r="H578" t="str">
            <v>нд</v>
          </cell>
          <cell r="I578" t="str">
            <v>нд</v>
          </cell>
          <cell r="J578" t="str">
            <v>нд</v>
          </cell>
          <cell r="K578">
            <v>697.68200000000002</v>
          </cell>
          <cell r="L578" t="str">
            <v>нд</v>
          </cell>
          <cell r="M578">
            <v>549.67999999999995</v>
          </cell>
          <cell r="N578">
            <v>76.7</v>
          </cell>
          <cell r="O578">
            <v>23.632000000000005</v>
          </cell>
          <cell r="P578">
            <v>47.811</v>
          </cell>
          <cell r="Q578">
            <v>8.9860000000000007</v>
          </cell>
          <cell r="R578">
            <v>18.429000000000002</v>
          </cell>
          <cell r="S578">
            <v>12.918000000000001</v>
          </cell>
          <cell r="T578">
            <v>5</v>
          </cell>
          <cell r="U578">
            <v>1.728</v>
          </cell>
          <cell r="V578">
            <v>5.46</v>
          </cell>
          <cell r="W578">
            <v>0</v>
          </cell>
          <cell r="X578">
            <v>526.048</v>
          </cell>
          <cell r="Y578">
            <v>-47.607999999999997</v>
          </cell>
          <cell r="Z578">
            <v>-0.668276249298147</v>
          </cell>
          <cell r="AA578" t="str">
            <v>Произведен монтаж приборов учета приобретенных за счет экономии от ТЗВ в 2016г. Оплата кредиторской задолженности за поставку приборов учета. Планировалась оплата КЗ по договору подряда с отсрочкой платежа. В связи с дефицитом денежных средств оплата КЗ перенесена на 2018 год. Отражено в скорректированной ИПР.</v>
          </cell>
        </row>
        <row r="579">
          <cell r="A579" t="str">
            <v>0</v>
          </cell>
          <cell r="B579" t="str">
            <v>БЭ1</v>
          </cell>
          <cell r="C579" t="str">
            <v>2.2.3.1</v>
          </cell>
        </row>
        <row r="580">
          <cell r="A580" t="str">
            <v>0</v>
          </cell>
          <cell r="B580" t="str">
            <v>БЭ2</v>
          </cell>
          <cell r="C580" t="str">
            <v>2.2.3.1</v>
          </cell>
        </row>
        <row r="581">
          <cell r="A581" t="str">
            <v>0</v>
          </cell>
          <cell r="B581" t="str">
            <v>БЭ3</v>
          </cell>
          <cell r="C581" t="str">
            <v>2.2.3.1</v>
          </cell>
        </row>
        <row r="582">
          <cell r="A582" t="str">
            <v>0</v>
          </cell>
          <cell r="B582" t="str">
            <v>БЭ4</v>
          </cell>
          <cell r="C582" t="str">
            <v>2.2.3.1</v>
          </cell>
        </row>
        <row r="583">
          <cell r="A583" t="str">
            <v>0</v>
          </cell>
          <cell r="C583" t="str">
            <v>2.2.3.2</v>
          </cell>
          <cell r="D583" t="str">
            <v>«Установка приборов учета, класс напряжения 6 (10) кВ, всего, в том числе:»</v>
          </cell>
          <cell r="E583" t="str">
            <v>*</v>
          </cell>
          <cell r="F583">
            <v>0</v>
          </cell>
          <cell r="G583">
            <v>0</v>
          </cell>
          <cell r="H583">
            <v>0</v>
          </cell>
          <cell r="I583">
            <v>0</v>
          </cell>
          <cell r="J583">
            <v>0</v>
          </cell>
          <cell r="K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t="str">
            <v xml:space="preserve"> </v>
          </cell>
          <cell r="AA583">
            <v>0</v>
          </cell>
        </row>
        <row r="584">
          <cell r="A584" t="str">
            <v>0</v>
          </cell>
          <cell r="B584" t="str">
            <v>БЭ0</v>
          </cell>
          <cell r="C584" t="str">
            <v>2.2.3.2</v>
          </cell>
        </row>
        <row r="585">
          <cell r="A585" t="str">
            <v>0</v>
          </cell>
          <cell r="B585" t="str">
            <v>БЭ1</v>
          </cell>
          <cell r="C585" t="str">
            <v>2.2.3.2</v>
          </cell>
        </row>
        <row r="586">
          <cell r="A586" t="str">
            <v>0</v>
          </cell>
          <cell r="B586" t="str">
            <v>БЭ2</v>
          </cell>
          <cell r="C586" t="str">
            <v>2.2.3.2</v>
          </cell>
        </row>
        <row r="587">
          <cell r="A587" t="str">
            <v>0</v>
          </cell>
          <cell r="B587" t="str">
            <v>БЭ3</v>
          </cell>
          <cell r="C587" t="str">
            <v>2.2.3.2</v>
          </cell>
        </row>
        <row r="588">
          <cell r="A588" t="str">
            <v>0</v>
          </cell>
          <cell r="B588" t="str">
            <v>БЭ4</v>
          </cell>
          <cell r="C588" t="str">
            <v>2.2.3.2</v>
          </cell>
        </row>
        <row r="589">
          <cell r="A589" t="str">
            <v>0</v>
          </cell>
          <cell r="C589" t="str">
            <v>2.2.3.3</v>
          </cell>
          <cell r="D589" t="str">
            <v>«Установка приборов учета, класс напряжения 35 кВ, всего, в том числе:»</v>
          </cell>
          <cell r="E589" t="str">
            <v>*</v>
          </cell>
          <cell r="F589">
            <v>0</v>
          </cell>
          <cell r="G589">
            <v>0</v>
          </cell>
          <cell r="H589">
            <v>0</v>
          </cell>
          <cell r="I589">
            <v>0</v>
          </cell>
          <cell r="J589">
            <v>0</v>
          </cell>
          <cell r="K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t="str">
            <v xml:space="preserve"> </v>
          </cell>
          <cell r="AA589">
            <v>0</v>
          </cell>
        </row>
        <row r="590">
          <cell r="A590" t="str">
            <v>0</v>
          </cell>
          <cell r="B590" t="str">
            <v>БЭ0</v>
          </cell>
          <cell r="C590" t="str">
            <v>2.2.3.3</v>
          </cell>
        </row>
        <row r="591">
          <cell r="A591" t="str">
            <v>0</v>
          </cell>
          <cell r="B591" t="str">
            <v>БЭ1</v>
          </cell>
          <cell r="C591" t="str">
            <v>2.2.3.3</v>
          </cell>
        </row>
        <row r="592">
          <cell r="A592" t="str">
            <v>0</v>
          </cell>
          <cell r="B592" t="str">
            <v>БЭ2</v>
          </cell>
          <cell r="C592" t="str">
            <v>2.2.3.3</v>
          </cell>
        </row>
        <row r="593">
          <cell r="A593" t="str">
            <v>0</v>
          </cell>
          <cell r="B593" t="str">
            <v>БЭ3</v>
          </cell>
          <cell r="C593" t="str">
            <v>2.2.3.3</v>
          </cell>
        </row>
        <row r="594">
          <cell r="A594" t="str">
            <v>0</v>
          </cell>
          <cell r="B594" t="str">
            <v>БЭ4</v>
          </cell>
          <cell r="C594" t="str">
            <v>2.2.3.3</v>
          </cell>
        </row>
        <row r="595">
          <cell r="A595" t="str">
            <v>0</v>
          </cell>
          <cell r="C595" t="str">
            <v>2.2.3.4</v>
          </cell>
          <cell r="D595" t="str">
            <v>«Установка приборов учета, класс напряжения 110 кВ и выше, всего, в том числе:»</v>
          </cell>
          <cell r="E595" t="str">
            <v>*</v>
          </cell>
          <cell r="F595">
            <v>0</v>
          </cell>
          <cell r="G595">
            <v>0</v>
          </cell>
          <cell r="H595">
            <v>0</v>
          </cell>
          <cell r="I595">
            <v>0</v>
          </cell>
          <cell r="J595">
            <v>0</v>
          </cell>
          <cell r="K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t="str">
            <v xml:space="preserve"> </v>
          </cell>
          <cell r="AA595">
            <v>0</v>
          </cell>
        </row>
        <row r="596">
          <cell r="A596" t="str">
            <v>0</v>
          </cell>
          <cell r="B596" t="str">
            <v>БЭ0</v>
          </cell>
          <cell r="C596" t="str">
            <v>2.2.3.4</v>
          </cell>
        </row>
        <row r="597">
          <cell r="A597" t="str">
            <v>0</v>
          </cell>
          <cell r="B597" t="str">
            <v>БЭ1</v>
          </cell>
          <cell r="C597" t="str">
            <v>2.2.3.4</v>
          </cell>
        </row>
        <row r="598">
          <cell r="A598" t="str">
            <v>0</v>
          </cell>
          <cell r="B598" t="str">
            <v>БЭ2</v>
          </cell>
          <cell r="C598" t="str">
            <v>2.2.3.4</v>
          </cell>
        </row>
        <row r="599">
          <cell r="A599" t="str">
            <v>0</v>
          </cell>
          <cell r="B599" t="str">
            <v>БЭ3</v>
          </cell>
          <cell r="C599" t="str">
            <v>2.2.3.4</v>
          </cell>
        </row>
        <row r="600">
          <cell r="A600" t="str">
            <v>0</v>
          </cell>
          <cell r="B600" t="str">
            <v>БЭ4</v>
          </cell>
          <cell r="C600" t="str">
            <v>2.2.3.4</v>
          </cell>
        </row>
        <row r="601">
          <cell r="A601" t="str">
            <v>0</v>
          </cell>
          <cell r="C601" t="str">
            <v>2.2.3.5</v>
          </cell>
          <cell r="D601" t="str">
            <v>«Включение приборов учета в систему сбора и передачи данных, класс напряжения 0,22 (0,4) кВ, всего, в том числе:»</v>
          </cell>
          <cell r="E601" t="str">
            <v>*</v>
          </cell>
          <cell r="F601">
            <v>0</v>
          </cell>
          <cell r="G601">
            <v>0</v>
          </cell>
          <cell r="H601">
            <v>0</v>
          </cell>
          <cell r="I601">
            <v>0</v>
          </cell>
          <cell r="J601">
            <v>0</v>
          </cell>
          <cell r="K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t="str">
            <v xml:space="preserve"> </v>
          </cell>
          <cell r="AA601">
            <v>0</v>
          </cell>
        </row>
        <row r="602">
          <cell r="A602" t="str">
            <v>0</v>
          </cell>
          <cell r="B602" t="str">
            <v>БЭ0</v>
          </cell>
          <cell r="C602" t="str">
            <v>2.2.3.5</v>
          </cell>
        </row>
        <row r="603">
          <cell r="A603" t="str">
            <v>0</v>
          </cell>
          <cell r="B603" t="str">
            <v>БЭ1</v>
          </cell>
          <cell r="C603" t="str">
            <v>2.2.3.5</v>
          </cell>
        </row>
        <row r="604">
          <cell r="A604" t="str">
            <v>0</v>
          </cell>
          <cell r="B604" t="str">
            <v>БЭ2</v>
          </cell>
          <cell r="C604" t="str">
            <v>2.2.3.5</v>
          </cell>
        </row>
        <row r="605">
          <cell r="A605" t="str">
            <v>0</v>
          </cell>
          <cell r="B605" t="str">
            <v>БЭ3</v>
          </cell>
          <cell r="C605" t="str">
            <v>2.2.3.5</v>
          </cell>
        </row>
        <row r="606">
          <cell r="A606" t="str">
            <v>0</v>
          </cell>
          <cell r="B606" t="str">
            <v>БЭ4</v>
          </cell>
          <cell r="C606" t="str">
            <v>2.2.3.5</v>
          </cell>
        </row>
        <row r="607">
          <cell r="A607" t="str">
            <v>0</v>
          </cell>
          <cell r="C607" t="str">
            <v>2.2.3.6</v>
          </cell>
          <cell r="D607" t="str">
            <v>«Включение приборов учета в систему сбора и передачи данных, класс напряжения 6 (10) кВ, всего, в том числе:»</v>
          </cell>
          <cell r="E607" t="str">
            <v>*</v>
          </cell>
          <cell r="F607">
            <v>0</v>
          </cell>
          <cell r="G607">
            <v>0</v>
          </cell>
          <cell r="H607">
            <v>0</v>
          </cell>
          <cell r="I607">
            <v>0</v>
          </cell>
          <cell r="J607">
            <v>0</v>
          </cell>
          <cell r="K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t="str">
            <v xml:space="preserve"> </v>
          </cell>
          <cell r="AA607">
            <v>0</v>
          </cell>
        </row>
        <row r="608">
          <cell r="A608" t="str">
            <v>0</v>
          </cell>
          <cell r="B608" t="str">
            <v>БЭ0</v>
          </cell>
          <cell r="C608" t="str">
            <v>2.2.3.6</v>
          </cell>
        </row>
        <row r="609">
          <cell r="A609" t="str">
            <v>0</v>
          </cell>
          <cell r="B609" t="str">
            <v>БЭ1</v>
          </cell>
          <cell r="C609" t="str">
            <v>2.2.3.6</v>
          </cell>
        </row>
        <row r="610">
          <cell r="A610" t="str">
            <v>0</v>
          </cell>
          <cell r="B610" t="str">
            <v>БЭ2</v>
          </cell>
          <cell r="C610" t="str">
            <v>2.2.3.6</v>
          </cell>
        </row>
        <row r="611">
          <cell r="A611" t="str">
            <v>0</v>
          </cell>
          <cell r="B611" t="str">
            <v>БЭ3</v>
          </cell>
          <cell r="C611" t="str">
            <v>2.2.3.6</v>
          </cell>
        </row>
        <row r="612">
          <cell r="A612" t="str">
            <v>0</v>
          </cell>
          <cell r="B612" t="str">
            <v>БЭ4</v>
          </cell>
          <cell r="C612" t="str">
            <v>2.2.3.6</v>
          </cell>
        </row>
        <row r="613">
          <cell r="A613" t="str">
            <v>0</v>
          </cell>
          <cell r="C613" t="str">
            <v>2.2.3.7</v>
          </cell>
          <cell r="D613" t="str">
            <v>«Включение приборов учета в систему сбора и передачи данных, класс напряжения 35 кВ, всего, в том числе:»</v>
          </cell>
          <cell r="E613" t="str">
            <v>*</v>
          </cell>
          <cell r="F613">
            <v>0</v>
          </cell>
          <cell r="G613">
            <v>0</v>
          </cell>
          <cell r="H613">
            <v>0</v>
          </cell>
          <cell r="I613">
            <v>0</v>
          </cell>
          <cell r="J613">
            <v>0</v>
          </cell>
          <cell r="K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t="str">
            <v xml:space="preserve"> </v>
          </cell>
          <cell r="AA613">
            <v>0</v>
          </cell>
        </row>
        <row r="614">
          <cell r="A614" t="str">
            <v>0</v>
          </cell>
          <cell r="B614" t="str">
            <v>БЭ0</v>
          </cell>
          <cell r="C614" t="str">
            <v>2.2.3.7</v>
          </cell>
        </row>
        <row r="615">
          <cell r="A615" t="str">
            <v>0</v>
          </cell>
          <cell r="B615" t="str">
            <v>БЭ1</v>
          </cell>
          <cell r="C615" t="str">
            <v>2.2.3.7</v>
          </cell>
        </row>
        <row r="616">
          <cell r="A616" t="str">
            <v>0</v>
          </cell>
          <cell r="B616" t="str">
            <v>БЭ2</v>
          </cell>
          <cell r="C616" t="str">
            <v>2.2.3.7</v>
          </cell>
        </row>
        <row r="617">
          <cell r="A617" t="str">
            <v>0</v>
          </cell>
          <cell r="B617" t="str">
            <v>БЭ3</v>
          </cell>
          <cell r="C617" t="str">
            <v>2.2.3.7</v>
          </cell>
        </row>
        <row r="618">
          <cell r="A618" t="str">
            <v>0</v>
          </cell>
          <cell r="B618" t="str">
            <v>БЭ4</v>
          </cell>
          <cell r="C618" t="str">
            <v>2.2.3.7</v>
          </cell>
        </row>
        <row r="619">
          <cell r="A619" t="str">
            <v>0</v>
          </cell>
          <cell r="C619" t="str">
            <v>2.2.3.8</v>
          </cell>
          <cell r="D619" t="str">
            <v>«Включение приборов учета в систему сбора и передачи данных, класс напряжения 110 кВ и выше, всего, в том числе:»</v>
          </cell>
          <cell r="E619" t="str">
            <v>*</v>
          </cell>
          <cell r="F619">
            <v>0</v>
          </cell>
          <cell r="G619">
            <v>0</v>
          </cell>
          <cell r="H619">
            <v>0</v>
          </cell>
          <cell r="I619">
            <v>0</v>
          </cell>
          <cell r="J619">
            <v>0</v>
          </cell>
          <cell r="K619">
            <v>2.8179999999999996</v>
          </cell>
          <cell r="M619">
            <v>1.88</v>
          </cell>
          <cell r="N619">
            <v>1.8759999999999999</v>
          </cell>
          <cell r="O619">
            <v>8.0000000000000002E-3</v>
          </cell>
          <cell r="P619">
            <v>1.8759999999999999</v>
          </cell>
          <cell r="Q619">
            <v>8.0000000000000002E-3</v>
          </cell>
          <cell r="R619">
            <v>0</v>
          </cell>
          <cell r="S619">
            <v>0</v>
          </cell>
          <cell r="T619">
            <v>0</v>
          </cell>
          <cell r="U619">
            <v>0</v>
          </cell>
          <cell r="V619">
            <v>0</v>
          </cell>
          <cell r="W619">
            <v>0</v>
          </cell>
          <cell r="X619">
            <v>1.8719999999999999</v>
          </cell>
          <cell r="Y619">
            <v>-1.8679999999999999</v>
          </cell>
          <cell r="Z619">
            <v>-0.99573560767590619</v>
          </cell>
          <cell r="AA619">
            <v>0</v>
          </cell>
        </row>
        <row r="620">
          <cell r="A620" t="str">
            <v>109.1_БЭ</v>
          </cell>
          <cell r="B620" t="str">
            <v>БЭ0</v>
          </cell>
          <cell r="C620" t="str">
            <v>2.2.3.8</v>
          </cell>
          <cell r="D620" t="str">
            <v xml:space="preserve">Модернизация  АИИСТУЭ на ПС 35-110 кВ с установкой интеллектуальных приборов учета с передачей данных в центр сбора информации </v>
          </cell>
          <cell r="E620" t="str">
            <v>Бурятэнерго</v>
          </cell>
          <cell r="F620" t="str">
            <v>F_109.1_БЭ</v>
          </cell>
          <cell r="G620" t="str">
            <v>нд</v>
          </cell>
          <cell r="H620" t="str">
            <v>нд</v>
          </cell>
          <cell r="I620" t="str">
            <v>нд</v>
          </cell>
          <cell r="J620" t="str">
            <v>нд</v>
          </cell>
          <cell r="K620">
            <v>2.8179999999999996</v>
          </cell>
          <cell r="L620" t="str">
            <v>нд</v>
          </cell>
          <cell r="M620">
            <v>1.88</v>
          </cell>
          <cell r="N620">
            <v>1.8759999999999999</v>
          </cell>
          <cell r="O620">
            <v>8.0000000000000002E-3</v>
          </cell>
          <cell r="P620">
            <v>1.8759999999999999</v>
          </cell>
          <cell r="Q620">
            <v>8.0000000000000002E-3</v>
          </cell>
          <cell r="R620">
            <v>0</v>
          </cell>
          <cell r="S620">
            <v>0</v>
          </cell>
          <cell r="T620">
            <v>0</v>
          </cell>
          <cell r="U620">
            <v>0</v>
          </cell>
          <cell r="V620">
            <v>0</v>
          </cell>
          <cell r="W620">
            <v>0</v>
          </cell>
          <cell r="X620">
            <v>1.8719999999999999</v>
          </cell>
          <cell r="Y620">
            <v>-1.8679999999999999</v>
          </cell>
          <cell r="Z620">
            <v>-0.99573560767590619</v>
          </cell>
          <cell r="AA620" t="str">
            <v>начислены капитализированные проценты. При корректировке ИПР объект исключен.</v>
          </cell>
        </row>
        <row r="621">
          <cell r="A621" t="str">
            <v>0</v>
          </cell>
          <cell r="B621" t="str">
            <v>БЭ1</v>
          </cell>
          <cell r="C621" t="str">
            <v>2.2.3.8</v>
          </cell>
        </row>
        <row r="622">
          <cell r="A622" t="str">
            <v>0</v>
          </cell>
          <cell r="B622" t="str">
            <v>БЭ2</v>
          </cell>
          <cell r="C622" t="str">
            <v>2.2.3.8</v>
          </cell>
        </row>
        <row r="623">
          <cell r="A623" t="str">
            <v>0</v>
          </cell>
          <cell r="B623" t="str">
            <v>БЭ3</v>
          </cell>
          <cell r="C623" t="str">
            <v>2.2.3.8</v>
          </cell>
        </row>
        <row r="624">
          <cell r="A624" t="str">
            <v>0</v>
          </cell>
          <cell r="B624" t="str">
            <v>БЭ4</v>
          </cell>
          <cell r="C624" t="str">
            <v>2.2.3.8</v>
          </cell>
        </row>
        <row r="625">
          <cell r="A625" t="str">
            <v>0</v>
          </cell>
          <cell r="C625" t="str">
            <v>2.2.4.</v>
          </cell>
          <cell r="D625" t="str">
            <v>Реконструкция, модернизация, техническое перевооружение прочих объектов основных средств, всего, в том числе:</v>
          </cell>
          <cell r="E625" t="str">
            <v>**</v>
          </cell>
          <cell r="F625">
            <v>0</v>
          </cell>
          <cell r="G625">
            <v>3.948</v>
          </cell>
          <cell r="H625">
            <v>21.736000000000001</v>
          </cell>
          <cell r="I625">
            <v>0</v>
          </cell>
          <cell r="J625">
            <v>0</v>
          </cell>
          <cell r="K625">
            <v>102.69499999999999</v>
          </cell>
          <cell r="M625">
            <v>68.78</v>
          </cell>
          <cell r="N625">
            <v>23.125</v>
          </cell>
          <cell r="O625">
            <v>13.687999999999999</v>
          </cell>
          <cell r="P625">
            <v>10.441000000000001</v>
          </cell>
          <cell r="Q625">
            <v>4.3100000000000005</v>
          </cell>
          <cell r="R625">
            <v>4.0000000000000001E-3</v>
          </cell>
          <cell r="S625">
            <v>9.3159999999999989</v>
          </cell>
          <cell r="T625">
            <v>12.680000000000001</v>
          </cell>
          <cell r="U625">
            <v>6.2E-2</v>
          </cell>
          <cell r="V625">
            <v>0</v>
          </cell>
          <cell r="W625">
            <v>0</v>
          </cell>
          <cell r="X625">
            <v>55.091999999999999</v>
          </cell>
          <cell r="Y625">
            <v>-9.4370000000000029</v>
          </cell>
          <cell r="Z625">
            <v>-0.4080864864864866</v>
          </cell>
          <cell r="AA625">
            <v>0</v>
          </cell>
        </row>
        <row r="626">
          <cell r="A626" t="str">
            <v>0</v>
          </cell>
          <cell r="C626" t="str">
            <v>2.2.4.1</v>
          </cell>
          <cell r="D626" t="str">
            <v>Реконструкция прочих объектов основных средств, всего, в том числе:</v>
          </cell>
          <cell r="E626" t="str">
            <v>*</v>
          </cell>
          <cell r="F626">
            <v>0</v>
          </cell>
          <cell r="G626">
            <v>0</v>
          </cell>
          <cell r="H626">
            <v>0</v>
          </cell>
          <cell r="I626">
            <v>0</v>
          </cell>
          <cell r="J626">
            <v>0</v>
          </cell>
          <cell r="K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t="str">
            <v xml:space="preserve"> </v>
          </cell>
          <cell r="AA626">
            <v>0</v>
          </cell>
        </row>
        <row r="627">
          <cell r="A627" t="str">
            <v>0</v>
          </cell>
          <cell r="B627" t="str">
            <v>БЭ0</v>
          </cell>
          <cell r="C627" t="str">
            <v>2.2.4.1</v>
          </cell>
        </row>
        <row r="628">
          <cell r="A628" t="str">
            <v>0</v>
          </cell>
          <cell r="B628" t="str">
            <v>БЭ1</v>
          </cell>
          <cell r="C628" t="str">
            <v>2.2.4.1</v>
          </cell>
        </row>
        <row r="629">
          <cell r="A629" t="str">
            <v>0</v>
          </cell>
          <cell r="B629" t="str">
            <v>БЭ2</v>
          </cell>
          <cell r="C629" t="str">
            <v>2.2.4.1</v>
          </cell>
        </row>
        <row r="630">
          <cell r="A630" t="str">
            <v>0</v>
          </cell>
          <cell r="B630" t="str">
            <v>БЭ3</v>
          </cell>
          <cell r="C630" t="str">
            <v>2.2.4.1</v>
          </cell>
        </row>
        <row r="631">
          <cell r="A631" t="str">
            <v>0</v>
          </cell>
          <cell r="B631" t="str">
            <v>БЭ4</v>
          </cell>
          <cell r="C631" t="str">
            <v>2.2.4.1</v>
          </cell>
        </row>
        <row r="632">
          <cell r="A632" t="str">
            <v>0</v>
          </cell>
          <cell r="B632" t="str">
            <v>БЭ5</v>
          </cell>
          <cell r="C632" t="str">
            <v>2.2.4.1</v>
          </cell>
        </row>
        <row r="633">
          <cell r="A633" t="str">
            <v>0</v>
          </cell>
          <cell r="B633" t="str">
            <v>БЭ6</v>
          </cell>
          <cell r="C633" t="str">
            <v>2.2.4.1</v>
          </cell>
        </row>
        <row r="634">
          <cell r="A634" t="str">
            <v>0</v>
          </cell>
          <cell r="B634" t="str">
            <v>БЭ7</v>
          </cell>
          <cell r="C634" t="str">
            <v>2.2.4.1</v>
          </cell>
        </row>
        <row r="635">
          <cell r="A635" t="str">
            <v>0</v>
          </cell>
          <cell r="C635" t="str">
            <v>2.2.4.2</v>
          </cell>
          <cell r="D635" t="str">
            <v>Модернизация, техническое перевооружение прочих объектов основных средств, всего, в том числе:</v>
          </cell>
          <cell r="E635" t="str">
            <v>*</v>
          </cell>
          <cell r="F635">
            <v>0</v>
          </cell>
          <cell r="G635">
            <v>3.948</v>
          </cell>
          <cell r="H635">
            <v>21.736000000000001</v>
          </cell>
          <cell r="I635">
            <v>0</v>
          </cell>
          <cell r="J635">
            <v>0</v>
          </cell>
          <cell r="K635">
            <v>102.69499999999999</v>
          </cell>
          <cell r="M635">
            <v>68.78</v>
          </cell>
          <cell r="N635">
            <v>23.125</v>
          </cell>
          <cell r="O635">
            <v>13.687999999999999</v>
          </cell>
          <cell r="P635">
            <v>10.441000000000001</v>
          </cell>
          <cell r="Q635">
            <v>4.3100000000000005</v>
          </cell>
          <cell r="R635">
            <v>4.0000000000000001E-3</v>
          </cell>
          <cell r="S635">
            <v>9.3159999999999989</v>
          </cell>
          <cell r="T635">
            <v>12.680000000000001</v>
          </cell>
          <cell r="U635">
            <v>6.2E-2</v>
          </cell>
          <cell r="V635">
            <v>0</v>
          </cell>
          <cell r="W635">
            <v>0</v>
          </cell>
          <cell r="X635">
            <v>55.091999999999999</v>
          </cell>
          <cell r="Y635">
            <v>-9.4370000000000029</v>
          </cell>
          <cell r="Z635">
            <v>-0.4080864864864866</v>
          </cell>
          <cell r="AA635">
            <v>0</v>
          </cell>
        </row>
        <row r="636">
          <cell r="A636" t="str">
            <v>19_БЭ</v>
          </cell>
          <cell r="B636" t="str">
            <v>БЭ0</v>
          </cell>
          <cell r="C636" t="str">
            <v>2.2.4.1</v>
          </cell>
          <cell r="D636" t="str">
            <v>Модернизация систем  телемеханизации на ПС Селенгинский ЦКК</v>
          </cell>
          <cell r="E636" t="str">
            <v>Бурятэнерго</v>
          </cell>
          <cell r="F636" t="str">
            <v>F_19_БЭ</v>
          </cell>
          <cell r="G636">
            <v>0.66800000000000004</v>
          </cell>
          <cell r="H636">
            <v>3.57</v>
          </cell>
          <cell r="I636" t="str">
            <v>июнь 2015</v>
          </cell>
          <cell r="J636" t="str">
            <v>нд</v>
          </cell>
          <cell r="K636">
            <v>3.5639999999999996</v>
          </cell>
          <cell r="L636" t="str">
            <v>нд</v>
          </cell>
          <cell r="M636">
            <v>2.36</v>
          </cell>
          <cell r="N636">
            <v>2.36</v>
          </cell>
          <cell r="O636">
            <v>0</v>
          </cell>
          <cell r="P636">
            <v>2.36</v>
          </cell>
          <cell r="Q636">
            <v>0</v>
          </cell>
          <cell r="R636">
            <v>0</v>
          </cell>
          <cell r="S636">
            <v>0</v>
          </cell>
          <cell r="T636">
            <v>0</v>
          </cell>
          <cell r="U636">
            <v>0</v>
          </cell>
          <cell r="V636">
            <v>0</v>
          </cell>
          <cell r="W636">
            <v>0</v>
          </cell>
          <cell r="X636">
            <v>2.36</v>
          </cell>
          <cell r="Y636">
            <v>-2.36</v>
          </cell>
          <cell r="Z636">
            <v>-1</v>
          </cell>
          <cell r="AA636" t="str">
            <v>Планировалась оплата КЗ за поставку оборудования. Работы выполнялись в 2016 году.  По факту оприходовали как материал, соответственно оплатился как хозяйственный способ в 2016 году. Отражено в скорректированной ИПР</v>
          </cell>
        </row>
        <row r="637">
          <cell r="A637" t="str">
            <v>21_БЭ</v>
          </cell>
          <cell r="B637" t="str">
            <v>БЭ1</v>
          </cell>
          <cell r="C637" t="str">
            <v>2.2.4.1</v>
          </cell>
          <cell r="D637" t="str">
            <v>ИА МРСК Покупка комплекта каналообразующего оборудования для расширения магистральных каналов и организации канала связи до резервного ЦОД</v>
          </cell>
          <cell r="E637" t="str">
            <v>Бурятэнерго</v>
          </cell>
          <cell r="F637" t="str">
            <v>G_21_БЭ</v>
          </cell>
          <cell r="G637" t="str">
            <v>нд</v>
          </cell>
          <cell r="H637" t="str">
            <v>нд</v>
          </cell>
          <cell r="I637" t="str">
            <v>нд</v>
          </cell>
          <cell r="J637" t="str">
            <v>нд</v>
          </cell>
          <cell r="K637">
            <v>5.3739999999999997</v>
          </cell>
          <cell r="L637" t="str">
            <v>нд</v>
          </cell>
          <cell r="M637">
            <v>0</v>
          </cell>
          <cell r="N637">
            <v>0</v>
          </cell>
          <cell r="O637">
            <v>5.2119999999999997</v>
          </cell>
          <cell r="P637">
            <v>0</v>
          </cell>
          <cell r="Q637">
            <v>0</v>
          </cell>
          <cell r="R637">
            <v>0</v>
          </cell>
          <cell r="S637">
            <v>5.2119999999999997</v>
          </cell>
          <cell r="T637">
            <v>0</v>
          </cell>
          <cell r="U637">
            <v>0</v>
          </cell>
          <cell r="V637">
            <v>0</v>
          </cell>
          <cell r="W637">
            <v>0</v>
          </cell>
          <cell r="X637">
            <v>-5.2119999999999997</v>
          </cell>
          <cell r="Y637">
            <v>5.2119999999999997</v>
          </cell>
          <cell r="Z637" t="str">
            <v xml:space="preserve"> </v>
          </cell>
          <cell r="AA637" t="str">
            <v>оплата кредиторской задолженности</v>
          </cell>
        </row>
        <row r="638">
          <cell r="A638" t="str">
            <v>22_БЭ</v>
          </cell>
          <cell r="B638" t="str">
            <v>БЭ2</v>
          </cell>
          <cell r="C638" t="str">
            <v>2.2.4.1</v>
          </cell>
          <cell r="D638" t="str">
            <v>Реконструкция системы связи на ПС Селенгинский ЦКК</v>
          </cell>
          <cell r="E638" t="str">
            <v>Бурятэнерго</v>
          </cell>
          <cell r="F638" t="str">
            <v>F_22_БЭ</v>
          </cell>
          <cell r="G638">
            <v>3.28</v>
          </cell>
          <cell r="H638">
            <v>18.166</v>
          </cell>
          <cell r="I638" t="str">
            <v>июнь 2015</v>
          </cell>
          <cell r="J638" t="str">
            <v>нд</v>
          </cell>
          <cell r="K638">
            <v>17.945999999999998</v>
          </cell>
          <cell r="L638" t="str">
            <v>нд</v>
          </cell>
          <cell r="M638">
            <v>8.08</v>
          </cell>
          <cell r="N638">
            <v>8.0760000000000005</v>
          </cell>
          <cell r="O638">
            <v>4.7759999999999998</v>
          </cell>
          <cell r="P638">
            <v>8.0760000000000005</v>
          </cell>
          <cell r="Q638">
            <v>4.2850000000000001</v>
          </cell>
          <cell r="R638">
            <v>0</v>
          </cell>
          <cell r="S638">
            <v>0.49099999999999999</v>
          </cell>
          <cell r="T638">
            <v>0</v>
          </cell>
          <cell r="U638">
            <v>0</v>
          </cell>
          <cell r="V638">
            <v>0</v>
          </cell>
          <cell r="W638">
            <v>0</v>
          </cell>
          <cell r="X638">
            <v>3.3040000000000003</v>
          </cell>
          <cell r="Y638">
            <v>-3.3000000000000007</v>
          </cell>
          <cell r="Z638">
            <v>-0.40861812778603274</v>
          </cell>
          <cell r="AA638" t="str">
            <v>Планировалсь оплаиа КЗ по договору подряда с ООО ФЛЭКС. Проведены торги и заключен договор купли/продажи на право выкупа КЗ у ООО ФЛЭКС. Фактическая КЗ составила 4 285 тыс. руб. Данные затраты учтены в скорректированной ИПР.</v>
          </cell>
        </row>
        <row r="639">
          <cell r="A639" t="str">
            <v>114.1_БЭ</v>
          </cell>
          <cell r="B639" t="str">
            <v>БЭ3</v>
          </cell>
          <cell r="C639" t="str">
            <v>2.2.4.1</v>
          </cell>
          <cell r="D639"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в количестве 12 ед.</v>
          </cell>
          <cell r="E639" t="str">
            <v>Бурятэнерго</v>
          </cell>
          <cell r="F639" t="str">
            <v>F_114.1_БЭ</v>
          </cell>
          <cell r="G639" t="str">
            <v>нд</v>
          </cell>
          <cell r="H639" t="str">
            <v>нд</v>
          </cell>
          <cell r="I639" t="str">
            <v>нд</v>
          </cell>
          <cell r="J639" t="str">
            <v>нд</v>
          </cell>
          <cell r="K639">
            <v>5.9179999999999993</v>
          </cell>
          <cell r="L639" t="str">
            <v>нд</v>
          </cell>
          <cell r="M639">
            <v>0</v>
          </cell>
          <cell r="N639">
            <v>0</v>
          </cell>
          <cell r="O639">
            <v>3.1</v>
          </cell>
          <cell r="P639">
            <v>0</v>
          </cell>
          <cell r="Q639">
            <v>0</v>
          </cell>
          <cell r="R639">
            <v>0</v>
          </cell>
          <cell r="S639">
            <v>3.1</v>
          </cell>
          <cell r="T639">
            <v>0</v>
          </cell>
          <cell r="U639">
            <v>0</v>
          </cell>
          <cell r="V639">
            <v>0</v>
          </cell>
          <cell r="W639">
            <v>0</v>
          </cell>
          <cell r="X639">
            <v>-3.1</v>
          </cell>
          <cell r="Y639">
            <v>3.1</v>
          </cell>
          <cell r="Z639" t="str">
            <v xml:space="preserve"> </v>
          </cell>
          <cell r="AA639" t="str">
            <v>оплата кредиторской задолженности</v>
          </cell>
        </row>
        <row r="640">
          <cell r="A640" t="str">
            <v>28_БЭ</v>
          </cell>
          <cell r="B640" t="str">
            <v>БЭ4</v>
          </cell>
          <cell r="C640" t="str">
            <v>2.2.4.1</v>
          </cell>
          <cell r="D640" t="str">
            <v xml:space="preserve">Создание инженерно - технических средств охраны (монтаж систем безопасности в Мухоршибирском РЭС, Бичурском РЭС, Тункинском РЭС, Хоринском РЭС, Джидинском РЭС, Баргузинском РЭС, Еравнинском РЭС, Закаменском РЭС, Кижингинском РЭС, ПО БЭС, ПО ЦЭС, административном здании АУ филиала.)  </v>
          </cell>
          <cell r="E640" t="str">
            <v>Бурятэнерго</v>
          </cell>
          <cell r="F640" t="str">
            <v>F_28_БЭ</v>
          </cell>
          <cell r="G640" t="str">
            <v>нд</v>
          </cell>
          <cell r="H640" t="str">
            <v>нд</v>
          </cell>
          <cell r="I640" t="str">
            <v>нд</v>
          </cell>
          <cell r="J640" t="str">
            <v>нд</v>
          </cell>
          <cell r="K640">
            <v>69.893000000000001</v>
          </cell>
          <cell r="L640" t="str">
            <v>нд</v>
          </cell>
          <cell r="M640">
            <v>58.34</v>
          </cell>
          <cell r="N640">
            <v>12.689</v>
          </cell>
          <cell r="O640">
            <v>0.60000000000000009</v>
          </cell>
          <cell r="P640">
            <v>5.0000000000000001E-3</v>
          </cell>
          <cell r="Q640">
            <v>2.5000000000000001E-2</v>
          </cell>
          <cell r="R640">
            <v>4.0000000000000001E-3</v>
          </cell>
          <cell r="S640">
            <v>0.51300000000000001</v>
          </cell>
          <cell r="T640">
            <v>12.680000000000001</v>
          </cell>
          <cell r="U640">
            <v>6.2E-2</v>
          </cell>
          <cell r="V640">
            <v>0</v>
          </cell>
          <cell r="W640">
            <v>0</v>
          </cell>
          <cell r="X640">
            <v>57.74</v>
          </cell>
          <cell r="Y640">
            <v>-12.089000000000002</v>
          </cell>
          <cell r="Z640">
            <v>-0.9527149499566554</v>
          </cell>
          <cell r="AA640" t="str">
            <v>начислены капитализированные проценты.</v>
          </cell>
        </row>
        <row r="641">
          <cell r="A641" t="str">
            <v>0</v>
          </cell>
          <cell r="B641" t="str">
            <v>БЭ5</v>
          </cell>
          <cell r="C641" t="str">
            <v>2.2.4.1</v>
          </cell>
        </row>
        <row r="642">
          <cell r="A642" t="str">
            <v>0</v>
          </cell>
          <cell r="B642" t="str">
            <v>БЭ6</v>
          </cell>
          <cell r="C642" t="str">
            <v>2.2.4.2</v>
          </cell>
        </row>
        <row r="643">
          <cell r="A643" t="str">
            <v>0</v>
          </cell>
          <cell r="B643" t="str">
            <v>БЭ7</v>
          </cell>
          <cell r="C643" t="str">
            <v>2.2.4.1</v>
          </cell>
        </row>
        <row r="644">
          <cell r="A644" t="str">
            <v>0</v>
          </cell>
          <cell r="B644" t="str">
            <v>БЭ8</v>
          </cell>
          <cell r="C644" t="str">
            <v>2.2.4.1</v>
          </cell>
        </row>
        <row r="645">
          <cell r="A645" t="str">
            <v>0</v>
          </cell>
          <cell r="B645" t="str">
            <v>БЭ9</v>
          </cell>
          <cell r="C645" t="str">
            <v>2.2.4.1</v>
          </cell>
        </row>
        <row r="646">
          <cell r="A646" t="str">
            <v>0</v>
          </cell>
          <cell r="B646" t="str">
            <v>БЭ10</v>
          </cell>
          <cell r="C646" t="str">
            <v>2.2.4.1</v>
          </cell>
        </row>
        <row r="647">
          <cell r="A647" t="str">
            <v>0</v>
          </cell>
          <cell r="B647" t="str">
            <v>БЭ11</v>
          </cell>
          <cell r="C647" t="str">
            <v>2.2.4.1</v>
          </cell>
        </row>
        <row r="648">
          <cell r="A648" t="str">
            <v>0</v>
          </cell>
          <cell r="B648" t="str">
            <v>БЭ12</v>
          </cell>
          <cell r="C648" t="str">
            <v>2.2.4.1</v>
          </cell>
        </row>
        <row r="649">
          <cell r="A649" t="str">
            <v>0</v>
          </cell>
          <cell r="C649" t="str">
            <v>2.3.</v>
          </cell>
          <cell r="D649"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649" t="str">
            <v>***</v>
          </cell>
          <cell r="F649">
            <v>0</v>
          </cell>
          <cell r="G649">
            <v>309.38200000000001</v>
          </cell>
          <cell r="H649">
            <v>1197.796</v>
          </cell>
          <cell r="I649">
            <v>0</v>
          </cell>
          <cell r="J649">
            <v>1730.3849999999998</v>
          </cell>
          <cell r="K649">
            <v>1036.8989999999999</v>
          </cell>
          <cell r="M649">
            <v>883.34</v>
          </cell>
          <cell r="N649">
            <v>50.672000000000004</v>
          </cell>
          <cell r="O649">
            <v>24.888999999999999</v>
          </cell>
          <cell r="P649">
            <v>4.7030000000000003</v>
          </cell>
          <cell r="Q649">
            <v>5.306</v>
          </cell>
          <cell r="R649">
            <v>9.5820000000000007</v>
          </cell>
          <cell r="S649">
            <v>4.649</v>
          </cell>
          <cell r="T649">
            <v>24.722999999999999</v>
          </cell>
          <cell r="U649">
            <v>14.933999999999999</v>
          </cell>
          <cell r="V649">
            <v>11.664</v>
          </cell>
          <cell r="W649">
            <v>0</v>
          </cell>
          <cell r="X649">
            <v>858.45100000000002</v>
          </cell>
          <cell r="Y649">
            <v>-14.119</v>
          </cell>
          <cell r="Z649">
            <v>-0.36195139458572606</v>
          </cell>
          <cell r="AA649">
            <v>0</v>
          </cell>
        </row>
        <row r="650">
          <cell r="A650" t="str">
            <v>0</v>
          </cell>
          <cell r="C650" t="str">
            <v>2.3.1.</v>
          </cell>
          <cell r="D650" t="str">
            <v>Инвестиционные проекты, предусмотренные схемой и программой развития Единой энергетической системы России, всего, в том числе:</v>
          </cell>
          <cell r="E650" t="str">
            <v>**</v>
          </cell>
          <cell r="F650">
            <v>0</v>
          </cell>
          <cell r="G650">
            <v>0</v>
          </cell>
          <cell r="H650">
            <v>0</v>
          </cell>
          <cell r="I650">
            <v>0</v>
          </cell>
          <cell r="J650">
            <v>0</v>
          </cell>
          <cell r="K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t="str">
            <v xml:space="preserve"> </v>
          </cell>
          <cell r="AA650">
            <v>0</v>
          </cell>
        </row>
        <row r="651">
          <cell r="A651" t="str">
            <v>0</v>
          </cell>
        </row>
        <row r="652">
          <cell r="A652" t="str">
            <v>0</v>
          </cell>
          <cell r="C652" t="str">
            <v>2.3.2.</v>
          </cell>
          <cell r="D652" t="str">
            <v>Инвестиционные проекты, предусмотренные схемой и программой развития субъекта Российской Федерации, всего, в том числе:</v>
          </cell>
          <cell r="E652" t="str">
            <v>**</v>
          </cell>
          <cell r="F652">
            <v>0</v>
          </cell>
          <cell r="G652">
            <v>309.38200000000001</v>
          </cell>
          <cell r="H652">
            <v>1197.796</v>
          </cell>
          <cell r="I652">
            <v>0</v>
          </cell>
          <cell r="J652">
            <v>1730.3849999999998</v>
          </cell>
          <cell r="K652">
            <v>1036.8989999999999</v>
          </cell>
          <cell r="M652">
            <v>883.34</v>
          </cell>
          <cell r="N652">
            <v>50.672000000000004</v>
          </cell>
          <cell r="O652">
            <v>24.888999999999999</v>
          </cell>
          <cell r="P652">
            <v>4.7030000000000003</v>
          </cell>
          <cell r="Q652">
            <v>5.306</v>
          </cell>
          <cell r="R652">
            <v>9.5820000000000007</v>
          </cell>
          <cell r="S652">
            <v>4.649</v>
          </cell>
          <cell r="T652">
            <v>24.722999999999999</v>
          </cell>
          <cell r="U652">
            <v>14.933999999999999</v>
          </cell>
          <cell r="V652">
            <v>11.664</v>
          </cell>
          <cell r="W652">
            <v>0</v>
          </cell>
          <cell r="X652">
            <v>858.45100000000002</v>
          </cell>
          <cell r="Y652">
            <v>-14.119</v>
          </cell>
          <cell r="Z652">
            <v>-0.36195139458572606</v>
          </cell>
          <cell r="AA652">
            <v>0</v>
          </cell>
        </row>
        <row r="653">
          <cell r="A653" t="str">
            <v>2_БЭ</v>
          </cell>
          <cell r="B653" t="str">
            <v>БЭ0</v>
          </cell>
          <cell r="C653" t="str">
            <v>2.3.2.</v>
          </cell>
          <cell r="D653" t="str">
            <v>Реконструкция ВЛ-110 кВ ГО ГРЭС - Гус.Озеро (замена опор, замена провода)</v>
          </cell>
          <cell r="E653" t="str">
            <v>Бурятэнерго</v>
          </cell>
          <cell r="F653" t="str">
            <v>F_2_БЭ</v>
          </cell>
          <cell r="G653">
            <v>58.44</v>
          </cell>
          <cell r="H653">
            <v>270.94200000000001</v>
          </cell>
          <cell r="I653" t="str">
            <v>март 2014</v>
          </cell>
          <cell r="J653">
            <v>560.32799999999997</v>
          </cell>
          <cell r="K653">
            <v>234.339</v>
          </cell>
          <cell r="L653" t="str">
            <v>нд</v>
          </cell>
          <cell r="M653">
            <v>99.97</v>
          </cell>
          <cell r="N653">
            <v>50.082000000000001</v>
          </cell>
          <cell r="O653">
            <v>24.888999999999999</v>
          </cell>
          <cell r="P653">
            <v>4.7030000000000003</v>
          </cell>
          <cell r="Q653">
            <v>5.306</v>
          </cell>
          <cell r="R653">
            <v>9.5820000000000007</v>
          </cell>
          <cell r="S653">
            <v>4.649</v>
          </cell>
          <cell r="T653">
            <v>24.141999999999999</v>
          </cell>
          <cell r="U653">
            <v>14.933999999999999</v>
          </cell>
          <cell r="V653">
            <v>11.654999999999999</v>
          </cell>
          <cell r="W653">
            <v>0</v>
          </cell>
          <cell r="X653">
            <v>75.081000000000003</v>
          </cell>
          <cell r="Y653">
            <v>-13.538</v>
          </cell>
          <cell r="Z653">
            <v>-0.35230436932365267</v>
          </cell>
          <cell r="AA653" t="str">
            <v>по утвержденной ИПР планировалось выполнение работ по реконструкции ВЛ 110 кВ, после секвестирования инвестиционной программы уменьшились источники финансирования, по факту начислены капитализированные проценты, данные затраты отражены в скорректированной ИПР. которая направлена на утверждение в МЭ</v>
          </cell>
        </row>
        <row r="654">
          <cell r="A654" t="str">
            <v>7_БЭ</v>
          </cell>
          <cell r="B654" t="str">
            <v>БЭ1</v>
          </cell>
          <cell r="C654" t="str">
            <v>2.3.2.</v>
          </cell>
          <cell r="D654" t="str">
            <v>Реконструкция ВЛ-110 кВ Селендума - Гус.Озеро (замена опор, замена провода)</v>
          </cell>
          <cell r="E654" t="str">
            <v>Бурятэнерго</v>
          </cell>
          <cell r="F654" t="str">
            <v>F_7_БЭ</v>
          </cell>
          <cell r="G654">
            <v>37.363999999999997</v>
          </cell>
          <cell r="H654">
            <v>173.226</v>
          </cell>
          <cell r="I654" t="str">
            <v>март 2014</v>
          </cell>
          <cell r="J654">
            <v>481.60199999999998</v>
          </cell>
          <cell r="K654">
            <v>152.20699999999999</v>
          </cell>
          <cell r="L654" t="str">
            <v>нд</v>
          </cell>
          <cell r="M654">
            <v>141.6</v>
          </cell>
          <cell r="N654">
            <v>0</v>
          </cell>
          <cell r="O654">
            <v>0</v>
          </cell>
          <cell r="P654">
            <v>0</v>
          </cell>
          <cell r="Q654">
            <v>0</v>
          </cell>
          <cell r="R654">
            <v>0</v>
          </cell>
          <cell r="S654">
            <v>0</v>
          </cell>
          <cell r="T654">
            <v>0</v>
          </cell>
          <cell r="U654">
            <v>0</v>
          </cell>
          <cell r="V654">
            <v>0</v>
          </cell>
          <cell r="W654">
            <v>0</v>
          </cell>
          <cell r="X654">
            <v>141.6</v>
          </cell>
          <cell r="Y654">
            <v>0</v>
          </cell>
          <cell r="Z654" t="str">
            <v xml:space="preserve"> </v>
          </cell>
          <cell r="AA654">
            <v>0</v>
          </cell>
        </row>
        <row r="655">
          <cell r="A655" t="str">
            <v>111_БЭ</v>
          </cell>
          <cell r="B655" t="str">
            <v>БЭ2</v>
          </cell>
          <cell r="C655" t="str">
            <v>2.3.2.</v>
          </cell>
          <cell r="D655" t="str">
            <v>Реконструкция ПС 35/10 кВ "Турка" (замена КРУН-10 кВ)</v>
          </cell>
          <cell r="E655" t="str">
            <v>Бурятэнерго</v>
          </cell>
          <cell r="F655" t="str">
            <v>F_111_БЭ</v>
          </cell>
          <cell r="G655" t="str">
            <v>нд</v>
          </cell>
          <cell r="H655" t="str">
            <v>нд</v>
          </cell>
          <cell r="I655" t="str">
            <v>нд</v>
          </cell>
          <cell r="J655">
            <v>29.193000000000001</v>
          </cell>
          <cell r="K655">
            <v>18.29</v>
          </cell>
          <cell r="L655" t="str">
            <v>нд</v>
          </cell>
          <cell r="M655">
            <v>18.29</v>
          </cell>
          <cell r="N655">
            <v>0.59</v>
          </cell>
          <cell r="O655">
            <v>0</v>
          </cell>
          <cell r="P655">
            <v>0</v>
          </cell>
          <cell r="Q655">
            <v>0</v>
          </cell>
          <cell r="R655">
            <v>0</v>
          </cell>
          <cell r="S655">
            <v>0</v>
          </cell>
          <cell r="T655">
            <v>0.58099999999999996</v>
          </cell>
          <cell r="U655">
            <v>0</v>
          </cell>
          <cell r="V655">
            <v>8.9999999999999993E-3</v>
          </cell>
          <cell r="W655">
            <v>0</v>
          </cell>
          <cell r="X655">
            <v>18.29</v>
          </cell>
          <cell r="Y655">
            <v>-0.58099999999999996</v>
          </cell>
          <cell r="Z655">
            <v>-1</v>
          </cell>
          <cell r="AA655">
            <v>0</v>
          </cell>
        </row>
        <row r="656">
          <cell r="A656" t="str">
            <v>0</v>
          </cell>
          <cell r="B656" t="str">
            <v>БЭ3</v>
          </cell>
          <cell r="C656" t="str">
            <v>2.3.2.</v>
          </cell>
        </row>
        <row r="657">
          <cell r="A657" t="str">
            <v>0</v>
          </cell>
          <cell r="B657" t="str">
            <v>БЭ4</v>
          </cell>
          <cell r="C657" t="str">
            <v>2.3.2.</v>
          </cell>
        </row>
        <row r="658">
          <cell r="A658" t="str">
            <v>0</v>
          </cell>
          <cell r="B658" t="str">
            <v>БЭ5</v>
          </cell>
          <cell r="C658" t="str">
            <v>2.3.2.</v>
          </cell>
        </row>
        <row r="659">
          <cell r="A659" t="str">
            <v>0</v>
          </cell>
          <cell r="B659" t="str">
            <v>БЭ6</v>
          </cell>
          <cell r="C659" t="str">
            <v>2.3.2.</v>
          </cell>
        </row>
        <row r="660">
          <cell r="A660" t="str">
            <v>0</v>
          </cell>
          <cell r="B660" t="str">
            <v>БЭ7</v>
          </cell>
          <cell r="C660" t="str">
            <v>2.3.2.</v>
          </cell>
        </row>
        <row r="661">
          <cell r="A661" t="str">
            <v>0</v>
          </cell>
          <cell r="B661" t="str">
            <v>БЭ8</v>
          </cell>
          <cell r="C661" t="str">
            <v>2.3.2.</v>
          </cell>
        </row>
        <row r="662">
          <cell r="A662" t="str">
            <v>0</v>
          </cell>
          <cell r="B662" t="str">
            <v>БЭ9</v>
          </cell>
          <cell r="C662" t="str">
            <v>2.3.2.</v>
          </cell>
        </row>
        <row r="663">
          <cell r="A663" t="str">
            <v>0</v>
          </cell>
          <cell r="B663" t="str">
            <v>БЭ10</v>
          </cell>
          <cell r="C663" t="str">
            <v>2.3.2.</v>
          </cell>
        </row>
        <row r="664">
          <cell r="A664" t="str">
            <v>0</v>
          </cell>
          <cell r="B664" t="str">
            <v>БЭ11</v>
          </cell>
          <cell r="C664" t="str">
            <v>2.3.2.</v>
          </cell>
        </row>
        <row r="665">
          <cell r="A665" t="str">
            <v>0</v>
          </cell>
          <cell r="B665" t="str">
            <v>БЭ12</v>
          </cell>
          <cell r="C665" t="str">
            <v>2.3.2.</v>
          </cell>
        </row>
        <row r="666">
          <cell r="A666" t="str">
            <v>100_БЭ</v>
          </cell>
          <cell r="B666" t="str">
            <v>БЭ13</v>
          </cell>
          <cell r="C666" t="str">
            <v>2.3.2.</v>
          </cell>
          <cell r="D666" t="str">
            <v>Строительство ПС 110/6 кВ Затон (установка трансформаторов 2*25 МВА)</v>
          </cell>
          <cell r="E666">
            <v>0</v>
          </cell>
          <cell r="F666" t="str">
            <v>F_100_БЭ</v>
          </cell>
          <cell r="G666">
            <v>213.578</v>
          </cell>
          <cell r="H666">
            <v>753.62800000000004</v>
          </cell>
          <cell r="I666" t="str">
            <v>февраль 2009</v>
          </cell>
          <cell r="J666">
            <v>659.26199999999994</v>
          </cell>
          <cell r="K666">
            <v>632.06299999999999</v>
          </cell>
          <cell r="L666" t="str">
            <v>нд</v>
          </cell>
          <cell r="M666">
            <v>623.48</v>
          </cell>
          <cell r="N666">
            <v>0</v>
          </cell>
          <cell r="O666">
            <v>0</v>
          </cell>
          <cell r="P666">
            <v>0</v>
          </cell>
          <cell r="Q666">
            <v>0</v>
          </cell>
          <cell r="R666">
            <v>0</v>
          </cell>
          <cell r="S666">
            <v>0</v>
          </cell>
          <cell r="T666">
            <v>0</v>
          </cell>
          <cell r="U666">
            <v>0</v>
          </cell>
          <cell r="V666">
            <v>0</v>
          </cell>
          <cell r="W666">
            <v>0</v>
          </cell>
          <cell r="X666">
            <v>623.48</v>
          </cell>
          <cell r="Y666">
            <v>0</v>
          </cell>
          <cell r="Z666" t="str">
            <v xml:space="preserve"> </v>
          </cell>
          <cell r="AA666">
            <v>0</v>
          </cell>
        </row>
        <row r="667">
          <cell r="A667" t="str">
            <v>0</v>
          </cell>
          <cell r="C667" t="str">
            <v>2.4.</v>
          </cell>
          <cell r="D667" t="str">
            <v>Прочее новое строительство объектов электросетевого хозяйства, всего, в том числе:</v>
          </cell>
          <cell r="E667" t="str">
            <v>***</v>
          </cell>
          <cell r="F667">
            <v>0</v>
          </cell>
          <cell r="G667">
            <v>15.359</v>
          </cell>
          <cell r="H667">
            <v>96.628999999999991</v>
          </cell>
          <cell r="I667">
            <v>0</v>
          </cell>
          <cell r="J667">
            <v>31.603999999999999</v>
          </cell>
          <cell r="K667">
            <v>92.294000000000011</v>
          </cell>
          <cell r="M667">
            <v>26.66</v>
          </cell>
          <cell r="N667">
            <v>14.867999999999999</v>
          </cell>
          <cell r="O667">
            <v>26.589000000000002</v>
          </cell>
          <cell r="P667">
            <v>1.4079999999999999</v>
          </cell>
          <cell r="Q667">
            <v>21.699000000000002</v>
          </cell>
          <cell r="R667">
            <v>1.18</v>
          </cell>
          <cell r="S667">
            <v>2.9390000000000001</v>
          </cell>
          <cell r="T667">
            <v>1.8079999999999998</v>
          </cell>
          <cell r="U667">
            <v>1.9510000000000001</v>
          </cell>
          <cell r="V667">
            <v>10.472000000000001</v>
          </cell>
          <cell r="W667">
            <v>0</v>
          </cell>
          <cell r="X667">
            <v>7.0999999999997954E-2</v>
          </cell>
          <cell r="Y667">
            <v>22.193000000000001</v>
          </cell>
          <cell r="Z667">
            <v>5.0484531392174707</v>
          </cell>
          <cell r="AA667">
            <v>0</v>
          </cell>
        </row>
        <row r="668">
          <cell r="A668" t="str">
            <v>1_БЭ</v>
          </cell>
          <cell r="B668" t="str">
            <v>БЭ0</v>
          </cell>
          <cell r="C668" t="str">
            <v>2.4.</v>
          </cell>
          <cell r="D668" t="str">
            <v>Строительство ВЛ-110 кВ до планируемой ПС 220 кВ Горячинская</v>
          </cell>
          <cell r="E668" t="str">
            <v>Бурятэнерго</v>
          </cell>
          <cell r="F668" t="str">
            <v>F_1_БЭ</v>
          </cell>
          <cell r="G668">
            <v>3.605</v>
          </cell>
          <cell r="H668">
            <v>16.896999999999998</v>
          </cell>
          <cell r="I668" t="str">
            <v>сентябрь 2014</v>
          </cell>
          <cell r="J668">
            <v>31.603999999999999</v>
          </cell>
          <cell r="K668">
            <v>23.084</v>
          </cell>
          <cell r="L668" t="str">
            <v>нд</v>
          </cell>
          <cell r="M668">
            <v>0</v>
          </cell>
          <cell r="N668">
            <v>0</v>
          </cell>
          <cell r="O668">
            <v>2.9689999999999999</v>
          </cell>
          <cell r="P668">
            <v>0</v>
          </cell>
          <cell r="Q668">
            <v>0.502</v>
          </cell>
          <cell r="R668">
            <v>0</v>
          </cell>
          <cell r="S668">
            <v>1.9119999999999999</v>
          </cell>
          <cell r="T668">
            <v>0</v>
          </cell>
          <cell r="U668">
            <v>0.55500000000000005</v>
          </cell>
          <cell r="V668">
            <v>0</v>
          </cell>
          <cell r="W668">
            <v>0</v>
          </cell>
          <cell r="X668">
            <v>-2.9689999999999999</v>
          </cell>
          <cell r="Y668">
            <v>2.9689999999999999</v>
          </cell>
          <cell r="Z668" t="str">
            <v xml:space="preserve"> </v>
          </cell>
          <cell r="AA668" t="str">
            <v>Работы выполнялись хозяйственным способом в 2016 году. Работы выполнены в рамках заключенного договора по технологическому присоединению МРСК Сибири и ФСК ЕЭС МЭС Сибири №40/13-ТП-М2/48.4000.534.13 от 26.06.2013. Был запланирован ввод в 2016 году, но в связи с отсутствием землеотводных документов ввод объекта перенесен на 2017г. начислены капитализированные проценты. Данные затраты отражены в скорректированной ИПР.</v>
          </cell>
        </row>
        <row r="669">
          <cell r="A669" t="str">
            <v>H_155_БЭ</v>
          </cell>
          <cell r="B669" t="str">
            <v>БЭ1</v>
          </cell>
          <cell r="C669" t="str">
            <v>2.4.</v>
          </cell>
          <cell r="D669" t="str">
            <v>Строительство ВЛ 10 кВ от ПС Горячинская</v>
          </cell>
          <cell r="E669" t="str">
            <v>Бурятэнерго</v>
          </cell>
          <cell r="F669">
            <v>0</v>
          </cell>
          <cell r="G669">
            <v>0</v>
          </cell>
          <cell r="H669">
            <v>0</v>
          </cell>
          <cell r="I669">
            <v>0</v>
          </cell>
          <cell r="J669">
            <v>0</v>
          </cell>
          <cell r="K669">
            <v>0</v>
          </cell>
          <cell r="L669" t="str">
            <v>нд</v>
          </cell>
          <cell r="M669">
            <v>0</v>
          </cell>
          <cell r="N669">
            <v>0</v>
          </cell>
          <cell r="O669">
            <v>6.3E-2</v>
          </cell>
          <cell r="P669">
            <v>0</v>
          </cell>
          <cell r="Q669">
            <v>6.3E-2</v>
          </cell>
          <cell r="R669">
            <v>0</v>
          </cell>
          <cell r="S669">
            <v>0</v>
          </cell>
          <cell r="T669">
            <v>0</v>
          </cell>
          <cell r="U669">
            <v>0</v>
          </cell>
          <cell r="V669">
            <v>0</v>
          </cell>
          <cell r="W669">
            <v>0</v>
          </cell>
          <cell r="X669">
            <v>-6.3E-2</v>
          </cell>
          <cell r="Y669">
            <v>6.3E-2</v>
          </cell>
          <cell r="Z669" t="str">
            <v xml:space="preserve"> </v>
          </cell>
          <cell r="AA669" t="str">
            <v>Работы выполнены в рамках заключенного договора по технологическому присоединению МРСК Сибири и ФСК ЕЭС МЭС Сибири. Данные затраты отражены в скорректированной ИПР</v>
          </cell>
        </row>
        <row r="670">
          <cell r="A670" t="str">
            <v>49_БЭ</v>
          </cell>
          <cell r="B670" t="str">
            <v>БЭ2</v>
          </cell>
          <cell r="C670" t="str">
            <v>2.4.</v>
          </cell>
          <cell r="D670" t="str">
            <v>Строительство Городского РЭС</v>
          </cell>
          <cell r="E670" t="str">
            <v>Бурятэнерго</v>
          </cell>
          <cell r="F670" t="str">
            <v>F_49_БЭ</v>
          </cell>
          <cell r="G670">
            <v>11.754</v>
          </cell>
          <cell r="H670">
            <v>79.731999999999999</v>
          </cell>
          <cell r="I670" t="str">
            <v>январь 2014.</v>
          </cell>
          <cell r="J670" t="str">
            <v>нд</v>
          </cell>
          <cell r="K670">
            <v>56.701999999999998</v>
          </cell>
          <cell r="L670" t="str">
            <v>нд</v>
          </cell>
          <cell r="M670">
            <v>14.16</v>
          </cell>
          <cell r="N670">
            <v>14.16</v>
          </cell>
          <cell r="O670">
            <v>23.557000000000002</v>
          </cell>
          <cell r="P670">
            <v>1.4079999999999999</v>
          </cell>
          <cell r="Q670">
            <v>21.134</v>
          </cell>
          <cell r="R670">
            <v>1.18</v>
          </cell>
          <cell r="S670">
            <v>1.0269999999999999</v>
          </cell>
          <cell r="T670">
            <v>1.1120000000000001</v>
          </cell>
          <cell r="U670">
            <v>1.3959999999999999</v>
          </cell>
          <cell r="V670">
            <v>10.46</v>
          </cell>
          <cell r="W670">
            <v>0</v>
          </cell>
          <cell r="X670">
            <v>-9.397000000000002</v>
          </cell>
          <cell r="Y670">
            <v>19.856999999999999</v>
          </cell>
          <cell r="Z670">
            <v>5.3667567567567565</v>
          </cell>
          <cell r="AA670" t="str">
            <v>Оплата кредиторской задолженности</v>
          </cell>
        </row>
        <row r="671">
          <cell r="A671" t="str">
            <v>112.1_БЭ</v>
          </cell>
          <cell r="B671" t="str">
            <v>БЭ3</v>
          </cell>
          <cell r="C671" t="str">
            <v>2.4.</v>
          </cell>
          <cell r="D671" t="str">
            <v>Строительство гаража в с. Усть-Баргузин</v>
          </cell>
          <cell r="E671" t="str">
            <v>Бурятэнерго</v>
          </cell>
          <cell r="F671" t="str">
            <v>F_112.1_БЭ</v>
          </cell>
          <cell r="G671" t="str">
            <v>нд</v>
          </cell>
          <cell r="H671" t="str">
            <v>нд</v>
          </cell>
          <cell r="I671" t="str">
            <v>нд</v>
          </cell>
          <cell r="J671" t="str">
            <v>нд</v>
          </cell>
          <cell r="K671">
            <v>6.2540000000000004</v>
          </cell>
          <cell r="L671" t="str">
            <v>нд</v>
          </cell>
          <cell r="M671">
            <v>6.25</v>
          </cell>
          <cell r="N671">
            <v>0.35399999999999998</v>
          </cell>
          <cell r="O671">
            <v>0</v>
          </cell>
          <cell r="P671">
            <v>0</v>
          </cell>
          <cell r="Q671">
            <v>0</v>
          </cell>
          <cell r="R671">
            <v>0</v>
          </cell>
          <cell r="S671">
            <v>0</v>
          </cell>
          <cell r="T671">
            <v>0.34799999999999998</v>
          </cell>
          <cell r="U671">
            <v>0</v>
          </cell>
          <cell r="V671">
            <v>6.0000000000000001E-3</v>
          </cell>
          <cell r="W671">
            <v>0</v>
          </cell>
          <cell r="X671">
            <v>6.25</v>
          </cell>
          <cell r="Y671">
            <v>-0.34799999999999998</v>
          </cell>
          <cell r="Z671">
            <v>-1</v>
          </cell>
          <cell r="AA671">
            <v>0</v>
          </cell>
        </row>
        <row r="672">
          <cell r="A672" t="str">
            <v>113.1_БЭ</v>
          </cell>
          <cell r="B672" t="str">
            <v>БЭ4</v>
          </cell>
          <cell r="C672" t="str">
            <v>2.4.</v>
          </cell>
          <cell r="D672" t="str">
            <v>Строительство гаража в с. Мостовка</v>
          </cell>
          <cell r="E672" t="str">
            <v>Бурятэнерго</v>
          </cell>
          <cell r="F672" t="str">
            <v>F_113.1_БЭ</v>
          </cell>
          <cell r="G672" t="str">
            <v>нд</v>
          </cell>
          <cell r="H672" t="str">
            <v>нд</v>
          </cell>
          <cell r="I672" t="str">
            <v>нд</v>
          </cell>
          <cell r="J672" t="str">
            <v>нд</v>
          </cell>
          <cell r="K672">
            <v>6.2540000000000004</v>
          </cell>
          <cell r="L672" t="str">
            <v>нд</v>
          </cell>
          <cell r="M672">
            <v>6.25</v>
          </cell>
          <cell r="N672">
            <v>0.35399999999999998</v>
          </cell>
          <cell r="O672">
            <v>0</v>
          </cell>
          <cell r="P672">
            <v>0</v>
          </cell>
          <cell r="Q672">
            <v>0</v>
          </cell>
          <cell r="R672">
            <v>0</v>
          </cell>
          <cell r="S672">
            <v>0</v>
          </cell>
          <cell r="T672">
            <v>0.34799999999999998</v>
          </cell>
          <cell r="U672">
            <v>0</v>
          </cell>
          <cell r="V672">
            <v>6.0000000000000001E-3</v>
          </cell>
          <cell r="W672">
            <v>0</v>
          </cell>
          <cell r="X672">
            <v>6.25</v>
          </cell>
          <cell r="Y672">
            <v>-0.34799999999999998</v>
          </cell>
          <cell r="Z672">
            <v>-1</v>
          </cell>
          <cell r="AA672">
            <v>0</v>
          </cell>
        </row>
        <row r="673">
          <cell r="A673" t="str">
            <v>0</v>
          </cell>
          <cell r="B673" t="str">
            <v>БЭ5</v>
          </cell>
          <cell r="C673" t="str">
            <v>2.4.</v>
          </cell>
        </row>
        <row r="674">
          <cell r="A674" t="str">
            <v>0</v>
          </cell>
          <cell r="B674" t="str">
            <v>БЭ6</v>
          </cell>
          <cell r="C674" t="str">
            <v>2.4.</v>
          </cell>
        </row>
        <row r="675">
          <cell r="A675" t="str">
            <v>0</v>
          </cell>
          <cell r="B675" t="str">
            <v>БЭ7</v>
          </cell>
          <cell r="C675" t="str">
            <v>2.4.</v>
          </cell>
        </row>
        <row r="676">
          <cell r="A676" t="str">
            <v>0</v>
          </cell>
          <cell r="B676" t="str">
            <v>БЭ8</v>
          </cell>
          <cell r="C676" t="str">
            <v>2.4.</v>
          </cell>
        </row>
        <row r="677">
          <cell r="A677" t="str">
            <v>0</v>
          </cell>
          <cell r="B677" t="str">
            <v>БЭ9</v>
          </cell>
          <cell r="C677" t="str">
            <v>2.4.</v>
          </cell>
        </row>
        <row r="678">
          <cell r="A678" t="str">
            <v>0</v>
          </cell>
          <cell r="B678" t="str">
            <v>БЭ10</v>
          </cell>
          <cell r="C678" t="str">
            <v>2.4.</v>
          </cell>
        </row>
        <row r="679">
          <cell r="A679" t="str">
            <v>0</v>
          </cell>
          <cell r="B679" t="str">
            <v>БЭ11</v>
          </cell>
          <cell r="C679" t="str">
            <v>2.4.</v>
          </cell>
        </row>
        <row r="680">
          <cell r="A680" t="str">
            <v>0</v>
          </cell>
          <cell r="B680" t="str">
            <v>БЭ12</v>
          </cell>
          <cell r="C680" t="str">
            <v>2.4.</v>
          </cell>
        </row>
        <row r="681">
          <cell r="A681" t="str">
            <v>0</v>
          </cell>
          <cell r="B681" t="str">
            <v>БЭ13</v>
          </cell>
          <cell r="C681" t="str">
            <v>2.4.</v>
          </cell>
        </row>
        <row r="682">
          <cell r="A682" t="str">
            <v>0</v>
          </cell>
          <cell r="B682" t="str">
            <v>БЭ14</v>
          </cell>
          <cell r="C682" t="str">
            <v>2.4.</v>
          </cell>
        </row>
        <row r="683">
          <cell r="A683" t="str">
            <v>0</v>
          </cell>
          <cell r="B683" t="str">
            <v>БЭ15</v>
          </cell>
          <cell r="C683" t="str">
            <v>2.4.</v>
          </cell>
        </row>
        <row r="684">
          <cell r="A684" t="str">
            <v>0</v>
          </cell>
          <cell r="B684" t="str">
            <v>БЭ16</v>
          </cell>
          <cell r="C684" t="str">
            <v>2.4.</v>
          </cell>
        </row>
        <row r="685">
          <cell r="A685" t="str">
            <v>0</v>
          </cell>
          <cell r="B685" t="str">
            <v>БЭ17</v>
          </cell>
          <cell r="C685" t="str">
            <v>2.4.</v>
          </cell>
        </row>
        <row r="686">
          <cell r="A686" t="str">
            <v>0</v>
          </cell>
          <cell r="C686" t="str">
            <v>2.5.</v>
          </cell>
          <cell r="D686" t="str">
            <v>Покупка земельных участков для целей реализации инвестиционных проектов, всего, в том числе:</v>
          </cell>
          <cell r="E686" t="str">
            <v>***</v>
          </cell>
          <cell r="F686">
            <v>0</v>
          </cell>
          <cell r="G686">
            <v>0</v>
          </cell>
          <cell r="H686">
            <v>0</v>
          </cell>
          <cell r="I686">
            <v>0</v>
          </cell>
          <cell r="J686">
            <v>0</v>
          </cell>
          <cell r="K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t="str">
            <v xml:space="preserve"> </v>
          </cell>
          <cell r="AA686">
            <v>0</v>
          </cell>
        </row>
        <row r="687">
          <cell r="A687" t="str">
            <v>0</v>
          </cell>
          <cell r="B687" t="str">
            <v>БЭ0</v>
          </cell>
          <cell r="C687" t="str">
            <v>2.5.</v>
          </cell>
        </row>
        <row r="688">
          <cell r="A688" t="str">
            <v>0</v>
          </cell>
          <cell r="B688" t="str">
            <v>БЭ1</v>
          </cell>
          <cell r="C688" t="str">
            <v>2.5.</v>
          </cell>
        </row>
        <row r="689">
          <cell r="A689" t="str">
            <v>0</v>
          </cell>
          <cell r="B689" t="str">
            <v>БЭ2</v>
          </cell>
          <cell r="C689" t="str">
            <v>2.5.</v>
          </cell>
        </row>
        <row r="690">
          <cell r="A690" t="str">
            <v>0</v>
          </cell>
          <cell r="B690" t="str">
            <v>БЭ3</v>
          </cell>
          <cell r="C690" t="str">
            <v>2.5.</v>
          </cell>
        </row>
        <row r="691">
          <cell r="A691" t="str">
            <v>0</v>
          </cell>
          <cell r="B691" t="str">
            <v>БЭ4</v>
          </cell>
          <cell r="C691" t="str">
            <v>2.5.</v>
          </cell>
        </row>
        <row r="692">
          <cell r="A692" t="str">
            <v>0</v>
          </cell>
          <cell r="B692" t="str">
            <v>БЭ5</v>
          </cell>
          <cell r="C692" t="str">
            <v>2.5.</v>
          </cell>
        </row>
        <row r="693">
          <cell r="A693" t="str">
            <v>0</v>
          </cell>
          <cell r="C693" t="str">
            <v>2.6</v>
          </cell>
          <cell r="D693" t="str">
            <v>1.6 Приобретение электросетевых активов, земельных участков и пр. объектов, всего:</v>
          </cell>
          <cell r="E693" t="str">
            <v>****</v>
          </cell>
          <cell r="F693">
            <v>0</v>
          </cell>
          <cell r="G693">
            <v>0</v>
          </cell>
          <cell r="H693">
            <v>0</v>
          </cell>
          <cell r="I693">
            <v>0</v>
          </cell>
          <cell r="J693">
            <v>0</v>
          </cell>
          <cell r="K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t="str">
            <v xml:space="preserve"> </v>
          </cell>
          <cell r="AA693">
            <v>0</v>
          </cell>
        </row>
        <row r="694">
          <cell r="A694" t="str">
            <v>224(27)_БЭ</v>
          </cell>
          <cell r="B694" t="str">
            <v>БЭ0</v>
          </cell>
          <cell r="C694" t="str">
            <v>2.6</v>
          </cell>
          <cell r="D694" t="str">
            <v>Дарение электросетевого имущества ДНТ Надежда</v>
          </cell>
          <cell r="E694" t="str">
            <v>Бурятэнерго</v>
          </cell>
          <cell r="F694">
            <v>0</v>
          </cell>
          <cell r="G694">
            <v>0</v>
          </cell>
          <cell r="H694">
            <v>0</v>
          </cell>
          <cell r="I694">
            <v>0</v>
          </cell>
          <cell r="J694">
            <v>0</v>
          </cell>
          <cell r="K694">
            <v>0</v>
          </cell>
          <cell r="L694" t="str">
            <v>нд</v>
          </cell>
          <cell r="M694">
            <v>0</v>
          </cell>
          <cell r="N694">
            <v>0</v>
          </cell>
          <cell r="O694">
            <v>0</v>
          </cell>
          <cell r="P694">
            <v>0</v>
          </cell>
          <cell r="Q694">
            <v>0</v>
          </cell>
          <cell r="R694">
            <v>0</v>
          </cell>
          <cell r="S694">
            <v>0</v>
          </cell>
          <cell r="T694">
            <v>0</v>
          </cell>
          <cell r="U694">
            <v>0</v>
          </cell>
          <cell r="V694">
            <v>0</v>
          </cell>
          <cell r="W694">
            <v>0</v>
          </cell>
          <cell r="X694">
            <v>0</v>
          </cell>
          <cell r="Y694">
            <v>0</v>
          </cell>
          <cell r="Z694" t="str">
            <v xml:space="preserve"> </v>
          </cell>
          <cell r="AA694">
            <v>0</v>
          </cell>
        </row>
        <row r="695">
          <cell r="A695" t="str">
            <v>224(28)_БЭ</v>
          </cell>
          <cell r="B695" t="str">
            <v>БЭ1</v>
          </cell>
          <cell r="C695" t="str">
            <v>2.6</v>
          </cell>
          <cell r="D695" t="str">
            <v>Дарение электросетевого имущества ДНТ Единство</v>
          </cell>
          <cell r="E695" t="str">
            <v>Бурятэнерго</v>
          </cell>
          <cell r="F695">
            <v>0</v>
          </cell>
          <cell r="G695">
            <v>0</v>
          </cell>
          <cell r="H695">
            <v>0</v>
          </cell>
          <cell r="I695">
            <v>0</v>
          </cell>
          <cell r="J695">
            <v>0</v>
          </cell>
          <cell r="K695">
            <v>0</v>
          </cell>
          <cell r="L695" t="str">
            <v>нд</v>
          </cell>
          <cell r="M695">
            <v>0</v>
          </cell>
          <cell r="N695">
            <v>0</v>
          </cell>
          <cell r="O695">
            <v>0</v>
          </cell>
          <cell r="P695">
            <v>0</v>
          </cell>
          <cell r="Q695">
            <v>0</v>
          </cell>
          <cell r="R695">
            <v>0</v>
          </cell>
          <cell r="S695">
            <v>0</v>
          </cell>
          <cell r="T695">
            <v>0</v>
          </cell>
          <cell r="U695">
            <v>0</v>
          </cell>
          <cell r="V695">
            <v>0</v>
          </cell>
          <cell r="W695">
            <v>0</v>
          </cell>
          <cell r="X695">
            <v>0</v>
          </cell>
          <cell r="Y695">
            <v>0</v>
          </cell>
          <cell r="Z695" t="str">
            <v xml:space="preserve"> </v>
          </cell>
          <cell r="AA695">
            <v>0</v>
          </cell>
        </row>
        <row r="696">
          <cell r="A696" t="str">
            <v>224(29)_БЭ</v>
          </cell>
          <cell r="B696" t="str">
            <v>БЭ2</v>
          </cell>
          <cell r="C696" t="str">
            <v>2.6</v>
          </cell>
          <cell r="D696" t="str">
            <v>Дарение электросетевого имущества Шац О.А.</v>
          </cell>
          <cell r="E696" t="str">
            <v>Бурятэнерго</v>
          </cell>
          <cell r="F696">
            <v>0</v>
          </cell>
          <cell r="G696">
            <v>0</v>
          </cell>
          <cell r="H696">
            <v>0</v>
          </cell>
          <cell r="I696">
            <v>0</v>
          </cell>
          <cell r="J696">
            <v>0</v>
          </cell>
          <cell r="K696">
            <v>0</v>
          </cell>
          <cell r="L696" t="str">
            <v>нд</v>
          </cell>
          <cell r="M696">
            <v>0</v>
          </cell>
          <cell r="N696">
            <v>0</v>
          </cell>
          <cell r="O696">
            <v>0</v>
          </cell>
          <cell r="P696">
            <v>0</v>
          </cell>
          <cell r="Q696">
            <v>0</v>
          </cell>
          <cell r="R696">
            <v>0</v>
          </cell>
          <cell r="S696">
            <v>0</v>
          </cell>
          <cell r="T696">
            <v>0</v>
          </cell>
          <cell r="U696">
            <v>0</v>
          </cell>
          <cell r="V696">
            <v>0</v>
          </cell>
          <cell r="W696">
            <v>0</v>
          </cell>
          <cell r="X696">
            <v>0</v>
          </cell>
          <cell r="Y696">
            <v>0</v>
          </cell>
          <cell r="Z696" t="str">
            <v xml:space="preserve"> </v>
          </cell>
          <cell r="AA696">
            <v>0</v>
          </cell>
        </row>
        <row r="697">
          <cell r="A697" t="str">
            <v>224(30)_БЭ</v>
          </cell>
          <cell r="B697" t="str">
            <v>БЭ3</v>
          </cell>
          <cell r="C697" t="str">
            <v>2.6</v>
          </cell>
          <cell r="D697" t="str">
            <v>Дарение электросетевого имущества Домшоев С.Ц.</v>
          </cell>
          <cell r="E697" t="str">
            <v>Бурятэнерго</v>
          </cell>
          <cell r="F697">
            <v>0</v>
          </cell>
          <cell r="G697">
            <v>0</v>
          </cell>
          <cell r="H697">
            <v>0</v>
          </cell>
          <cell r="I697">
            <v>0</v>
          </cell>
          <cell r="J697">
            <v>0</v>
          </cell>
          <cell r="K697">
            <v>0</v>
          </cell>
          <cell r="L697" t="str">
            <v>нд</v>
          </cell>
          <cell r="M697">
            <v>0</v>
          </cell>
          <cell r="N697">
            <v>0</v>
          </cell>
          <cell r="O697">
            <v>0</v>
          </cell>
          <cell r="P697">
            <v>0</v>
          </cell>
          <cell r="Q697">
            <v>0</v>
          </cell>
          <cell r="R697">
            <v>0</v>
          </cell>
          <cell r="S697">
            <v>0</v>
          </cell>
          <cell r="T697">
            <v>0</v>
          </cell>
          <cell r="U697">
            <v>0</v>
          </cell>
          <cell r="V697">
            <v>0</v>
          </cell>
          <cell r="W697">
            <v>0</v>
          </cell>
          <cell r="X697">
            <v>0</v>
          </cell>
          <cell r="Y697">
            <v>0</v>
          </cell>
          <cell r="Z697" t="str">
            <v xml:space="preserve"> </v>
          </cell>
          <cell r="AA697">
            <v>0</v>
          </cell>
        </row>
        <row r="698">
          <cell r="A698" t="str">
            <v>224(31)_БЭ</v>
          </cell>
          <cell r="B698" t="str">
            <v>БЭ4</v>
          </cell>
          <cell r="C698" t="str">
            <v>2.6</v>
          </cell>
          <cell r="D698" t="str">
            <v>Дарение электросетевого имущества Налескина С.А.</v>
          </cell>
          <cell r="E698" t="str">
            <v>Бурятэнерго</v>
          </cell>
          <cell r="F698">
            <v>0</v>
          </cell>
          <cell r="G698">
            <v>0</v>
          </cell>
          <cell r="H698">
            <v>0</v>
          </cell>
          <cell r="I698">
            <v>0</v>
          </cell>
          <cell r="J698">
            <v>0</v>
          </cell>
          <cell r="K698">
            <v>0</v>
          </cell>
          <cell r="L698" t="str">
            <v>нд</v>
          </cell>
          <cell r="M698">
            <v>0</v>
          </cell>
          <cell r="N698">
            <v>0</v>
          </cell>
          <cell r="O698">
            <v>0</v>
          </cell>
          <cell r="P698">
            <v>0</v>
          </cell>
          <cell r="Q698">
            <v>0</v>
          </cell>
          <cell r="R698">
            <v>0</v>
          </cell>
          <cell r="S698">
            <v>0</v>
          </cell>
          <cell r="T698">
            <v>0</v>
          </cell>
          <cell r="U698">
            <v>0</v>
          </cell>
          <cell r="V698">
            <v>0</v>
          </cell>
          <cell r="W698">
            <v>0</v>
          </cell>
          <cell r="X698">
            <v>0</v>
          </cell>
          <cell r="Y698">
            <v>0</v>
          </cell>
          <cell r="Z698" t="str">
            <v xml:space="preserve"> </v>
          </cell>
          <cell r="AA698">
            <v>0</v>
          </cell>
        </row>
        <row r="699">
          <cell r="A699" t="str">
            <v>224(32)_БЭ</v>
          </cell>
          <cell r="B699" t="str">
            <v>БЭ5</v>
          </cell>
          <cell r="C699" t="str">
            <v>2.6</v>
          </cell>
          <cell r="D699" t="str">
            <v>Дарение электросетевого имущества СНТ Лето</v>
          </cell>
          <cell r="E699" t="str">
            <v>Бурятэнерго</v>
          </cell>
          <cell r="F699">
            <v>0</v>
          </cell>
          <cell r="G699">
            <v>0</v>
          </cell>
          <cell r="H699">
            <v>0</v>
          </cell>
          <cell r="I699">
            <v>0</v>
          </cell>
          <cell r="J699">
            <v>0</v>
          </cell>
          <cell r="K699">
            <v>0</v>
          </cell>
          <cell r="L699" t="str">
            <v>нд</v>
          </cell>
          <cell r="M699">
            <v>0</v>
          </cell>
          <cell r="N699">
            <v>0</v>
          </cell>
          <cell r="O699">
            <v>0</v>
          </cell>
          <cell r="P699">
            <v>0</v>
          </cell>
          <cell r="Q699">
            <v>0</v>
          </cell>
          <cell r="R699">
            <v>0</v>
          </cell>
          <cell r="S699">
            <v>0</v>
          </cell>
          <cell r="T699">
            <v>0</v>
          </cell>
          <cell r="U699">
            <v>0</v>
          </cell>
          <cell r="V699">
            <v>0</v>
          </cell>
          <cell r="W699">
            <v>0</v>
          </cell>
          <cell r="X699">
            <v>0</v>
          </cell>
          <cell r="Y699">
            <v>0</v>
          </cell>
          <cell r="Z699" t="str">
            <v xml:space="preserve"> </v>
          </cell>
          <cell r="AA699">
            <v>0</v>
          </cell>
        </row>
        <row r="700">
          <cell r="A700" t="str">
            <v>224(33)_БЭ</v>
          </cell>
          <cell r="B700" t="str">
            <v>БЭ6</v>
          </cell>
          <cell r="C700" t="str">
            <v>2.6</v>
          </cell>
          <cell r="D700" t="str">
            <v>Дарение электросетевого имущества Чимитова И.В.</v>
          </cell>
          <cell r="E700" t="str">
            <v>Бурятэнерго</v>
          </cell>
          <cell r="F700">
            <v>0</v>
          </cell>
          <cell r="G700">
            <v>0</v>
          </cell>
          <cell r="H700">
            <v>0</v>
          </cell>
          <cell r="I700">
            <v>0</v>
          </cell>
          <cell r="J700">
            <v>0</v>
          </cell>
          <cell r="K700">
            <v>0</v>
          </cell>
          <cell r="L700" t="str">
            <v>нд</v>
          </cell>
          <cell r="M700">
            <v>0</v>
          </cell>
          <cell r="N700">
            <v>0</v>
          </cell>
          <cell r="O700">
            <v>0</v>
          </cell>
          <cell r="P700">
            <v>0</v>
          </cell>
          <cell r="Q700">
            <v>0</v>
          </cell>
          <cell r="R700">
            <v>0</v>
          </cell>
          <cell r="S700">
            <v>0</v>
          </cell>
          <cell r="T700">
            <v>0</v>
          </cell>
          <cell r="U700">
            <v>0</v>
          </cell>
          <cell r="V700">
            <v>0</v>
          </cell>
          <cell r="W700">
            <v>0</v>
          </cell>
          <cell r="X700">
            <v>0</v>
          </cell>
          <cell r="Y700">
            <v>0</v>
          </cell>
          <cell r="Z700" t="str">
            <v xml:space="preserve"> </v>
          </cell>
          <cell r="AA700">
            <v>0</v>
          </cell>
        </row>
        <row r="701">
          <cell r="A701" t="str">
            <v>224(34)_БЭ</v>
          </cell>
          <cell r="B701" t="str">
            <v>БЭ7</v>
          </cell>
          <cell r="C701" t="str">
            <v>2.6</v>
          </cell>
          <cell r="D701" t="str">
            <v>Дарение электросетевого имущества Будаева Э. Б-Ж.</v>
          </cell>
          <cell r="E701" t="str">
            <v>Бурятэнерго</v>
          </cell>
          <cell r="F701">
            <v>0</v>
          </cell>
          <cell r="G701">
            <v>0</v>
          </cell>
          <cell r="H701">
            <v>0</v>
          </cell>
          <cell r="I701">
            <v>0</v>
          </cell>
          <cell r="J701">
            <v>0</v>
          </cell>
          <cell r="K701">
            <v>0</v>
          </cell>
          <cell r="L701" t="str">
            <v>нд</v>
          </cell>
          <cell r="M701">
            <v>0</v>
          </cell>
          <cell r="N701">
            <v>0</v>
          </cell>
          <cell r="O701">
            <v>0</v>
          </cell>
          <cell r="P701">
            <v>0</v>
          </cell>
          <cell r="Q701">
            <v>0</v>
          </cell>
          <cell r="R701">
            <v>0</v>
          </cell>
          <cell r="S701">
            <v>0</v>
          </cell>
          <cell r="T701">
            <v>0</v>
          </cell>
          <cell r="U701">
            <v>0</v>
          </cell>
          <cell r="V701">
            <v>0</v>
          </cell>
          <cell r="W701">
            <v>0</v>
          </cell>
          <cell r="X701">
            <v>0</v>
          </cell>
          <cell r="Y701">
            <v>0</v>
          </cell>
          <cell r="Z701" t="str">
            <v xml:space="preserve"> </v>
          </cell>
          <cell r="AA701">
            <v>0</v>
          </cell>
        </row>
        <row r="702">
          <cell r="A702" t="str">
            <v>224(35)_БЭ</v>
          </cell>
          <cell r="B702" t="str">
            <v>БЭ8</v>
          </cell>
          <cell r="C702" t="str">
            <v>2.6</v>
          </cell>
          <cell r="D702" t="str">
            <v>Дарение ДНТ Ласточка</v>
          </cell>
          <cell r="E702" t="str">
            <v>Бурятэнерго</v>
          </cell>
          <cell r="F702">
            <v>0</v>
          </cell>
          <cell r="G702">
            <v>0</v>
          </cell>
          <cell r="H702">
            <v>0</v>
          </cell>
          <cell r="I702">
            <v>0</v>
          </cell>
          <cell r="J702">
            <v>0</v>
          </cell>
          <cell r="K702">
            <v>0</v>
          </cell>
          <cell r="L702" t="str">
            <v>нд</v>
          </cell>
          <cell r="M702">
            <v>0</v>
          </cell>
          <cell r="N702">
            <v>0</v>
          </cell>
          <cell r="O702">
            <v>0</v>
          </cell>
          <cell r="P702">
            <v>0</v>
          </cell>
          <cell r="Q702">
            <v>0</v>
          </cell>
          <cell r="R702">
            <v>0</v>
          </cell>
          <cell r="S702">
            <v>0</v>
          </cell>
          <cell r="T702">
            <v>0</v>
          </cell>
          <cell r="U702">
            <v>0</v>
          </cell>
          <cell r="V702">
            <v>0</v>
          </cell>
          <cell r="W702">
            <v>0</v>
          </cell>
          <cell r="X702">
            <v>0</v>
          </cell>
          <cell r="Y702">
            <v>0</v>
          </cell>
          <cell r="Z702" t="str">
            <v xml:space="preserve"> </v>
          </cell>
          <cell r="AA702">
            <v>0</v>
          </cell>
        </row>
        <row r="703">
          <cell r="A703" t="str">
            <v>224(36)_БЭ</v>
          </cell>
          <cell r="B703" t="str">
            <v>БЭ9</v>
          </cell>
          <cell r="C703" t="str">
            <v>2.6</v>
          </cell>
          <cell r="D703" t="str">
            <v>Дарение ДНТ Долина</v>
          </cell>
          <cell r="E703" t="str">
            <v>Бурятэнерго</v>
          </cell>
          <cell r="F703">
            <v>0</v>
          </cell>
          <cell r="G703">
            <v>0</v>
          </cell>
          <cell r="H703">
            <v>0</v>
          </cell>
          <cell r="I703">
            <v>0</v>
          </cell>
          <cell r="J703">
            <v>0</v>
          </cell>
          <cell r="K703">
            <v>0</v>
          </cell>
          <cell r="L703" t="str">
            <v>нд</v>
          </cell>
          <cell r="M703">
            <v>0</v>
          </cell>
          <cell r="N703">
            <v>0</v>
          </cell>
          <cell r="O703">
            <v>0</v>
          </cell>
          <cell r="P703">
            <v>0</v>
          </cell>
          <cell r="Q703">
            <v>0</v>
          </cell>
          <cell r="R703">
            <v>0</v>
          </cell>
          <cell r="S703">
            <v>0</v>
          </cell>
          <cell r="T703">
            <v>0</v>
          </cell>
          <cell r="U703">
            <v>0</v>
          </cell>
          <cell r="V703">
            <v>0</v>
          </cell>
          <cell r="W703">
            <v>0</v>
          </cell>
          <cell r="X703">
            <v>0</v>
          </cell>
          <cell r="Y703">
            <v>0</v>
          </cell>
          <cell r="Z703" t="str">
            <v xml:space="preserve"> </v>
          </cell>
          <cell r="AA703">
            <v>0</v>
          </cell>
        </row>
        <row r="704">
          <cell r="A704" t="str">
            <v>224(37)_БЭ</v>
          </cell>
          <cell r="B704" t="str">
            <v>БЭ10</v>
          </cell>
          <cell r="C704" t="str">
            <v>2.6</v>
          </cell>
          <cell r="D704" t="str">
            <v>Дарение ЭСИ Амбаев Г.Э.</v>
          </cell>
          <cell r="E704" t="str">
            <v>Бурятэнерго</v>
          </cell>
          <cell r="F704">
            <v>0</v>
          </cell>
          <cell r="G704">
            <v>0</v>
          </cell>
          <cell r="H704">
            <v>0</v>
          </cell>
          <cell r="I704">
            <v>0</v>
          </cell>
          <cell r="J704">
            <v>0</v>
          </cell>
          <cell r="K704">
            <v>0</v>
          </cell>
          <cell r="L704" t="str">
            <v>нд</v>
          </cell>
          <cell r="M704">
            <v>0</v>
          </cell>
          <cell r="N704">
            <v>0</v>
          </cell>
          <cell r="O704">
            <v>0</v>
          </cell>
          <cell r="P704">
            <v>0</v>
          </cell>
          <cell r="Q704">
            <v>0</v>
          </cell>
          <cell r="R704">
            <v>0</v>
          </cell>
          <cell r="S704">
            <v>0</v>
          </cell>
          <cell r="T704">
            <v>0</v>
          </cell>
          <cell r="U704">
            <v>0</v>
          </cell>
          <cell r="V704">
            <v>0</v>
          </cell>
          <cell r="W704">
            <v>0</v>
          </cell>
          <cell r="X704">
            <v>0</v>
          </cell>
          <cell r="Y704">
            <v>0</v>
          </cell>
          <cell r="Z704" t="str">
            <v xml:space="preserve"> </v>
          </cell>
          <cell r="AA704">
            <v>0</v>
          </cell>
        </row>
        <row r="705">
          <cell r="A705" t="str">
            <v>0</v>
          </cell>
          <cell r="B705" t="str">
            <v>БЭ11</v>
          </cell>
          <cell r="C705" t="str">
            <v>2.6</v>
          </cell>
        </row>
        <row r="706">
          <cell r="A706" t="str">
            <v>0</v>
          </cell>
          <cell r="B706" t="str">
            <v>БЭ12</v>
          </cell>
          <cell r="C706" t="str">
            <v>2.6</v>
          </cell>
        </row>
        <row r="707">
          <cell r="A707" t="str">
            <v>0</v>
          </cell>
          <cell r="B707" t="str">
            <v>БЭ13</v>
          </cell>
          <cell r="C707" t="str">
            <v>2.6</v>
          </cell>
        </row>
        <row r="708">
          <cell r="A708" t="str">
            <v>0</v>
          </cell>
          <cell r="B708" t="str">
            <v>БЭ14</v>
          </cell>
          <cell r="C708" t="str">
            <v>2.6</v>
          </cell>
        </row>
        <row r="709">
          <cell r="A709" t="str">
            <v>0</v>
          </cell>
          <cell r="B709" t="str">
            <v>БЭ15</v>
          </cell>
          <cell r="C709" t="str">
            <v>2.6</v>
          </cell>
        </row>
        <row r="710">
          <cell r="A710" t="str">
            <v>0</v>
          </cell>
          <cell r="B710" t="str">
            <v>БЭ16</v>
          </cell>
          <cell r="C710" t="str">
            <v>2.6</v>
          </cell>
        </row>
        <row r="711">
          <cell r="A711" t="str">
            <v>0</v>
          </cell>
          <cell r="B711" t="str">
            <v>БЭ17</v>
          </cell>
          <cell r="C711" t="str">
            <v>2.6</v>
          </cell>
        </row>
        <row r="712">
          <cell r="A712" t="str">
            <v>0</v>
          </cell>
          <cell r="B712" t="str">
            <v>БЭ18</v>
          </cell>
          <cell r="C712" t="str">
            <v>2.6</v>
          </cell>
        </row>
        <row r="713">
          <cell r="A713" t="str">
            <v>0</v>
          </cell>
          <cell r="B713" t="str">
            <v>БЭ19</v>
          </cell>
          <cell r="C713" t="str">
            <v>2.6</v>
          </cell>
        </row>
        <row r="714">
          <cell r="A714" t="str">
            <v>0</v>
          </cell>
          <cell r="B714" t="str">
            <v>БЭ20</v>
          </cell>
          <cell r="C714" t="str">
            <v>2.6</v>
          </cell>
        </row>
        <row r="715">
          <cell r="A715" t="str">
            <v>0</v>
          </cell>
          <cell r="B715" t="str">
            <v>БЭ21</v>
          </cell>
          <cell r="C715" t="str">
            <v>2.7</v>
          </cell>
        </row>
        <row r="716">
          <cell r="A716" t="str">
            <v>0</v>
          </cell>
          <cell r="B716" t="str">
            <v>БЭ22</v>
          </cell>
          <cell r="C716" t="str">
            <v>2.8</v>
          </cell>
        </row>
        <row r="717">
          <cell r="A717" t="str">
            <v>0</v>
          </cell>
          <cell r="B717" t="str">
            <v>БЭ23</v>
          </cell>
          <cell r="C717" t="str">
            <v>2.9</v>
          </cell>
        </row>
        <row r="718">
          <cell r="C718" t="str">
            <v>2.7.</v>
          </cell>
          <cell r="D718" t="str">
            <v>1.7 Прочие инвестиционные проекты</v>
          </cell>
          <cell r="E718" t="str">
            <v>***</v>
          </cell>
          <cell r="F718">
            <v>0</v>
          </cell>
          <cell r="G718">
            <v>0</v>
          </cell>
          <cell r="H718">
            <v>0</v>
          </cell>
          <cell r="I718">
            <v>0</v>
          </cell>
          <cell r="J718">
            <v>0</v>
          </cell>
          <cell r="K718">
            <v>376.93835999999999</v>
          </cell>
          <cell r="M718">
            <v>274.23</v>
          </cell>
          <cell r="N718">
            <v>88.381000000000014</v>
          </cell>
          <cell r="O718">
            <v>36.479400000000005</v>
          </cell>
          <cell r="P718">
            <v>37.503999999999998</v>
          </cell>
          <cell r="Q718">
            <v>20.032400000000003</v>
          </cell>
          <cell r="R718">
            <v>18.994</v>
          </cell>
          <cell r="S718">
            <v>2.5583</v>
          </cell>
          <cell r="T718">
            <v>0</v>
          </cell>
          <cell r="U718">
            <v>13.888699999999998</v>
          </cell>
          <cell r="V718">
            <v>31.882999999999999</v>
          </cell>
          <cell r="W718">
            <v>0</v>
          </cell>
          <cell r="X718">
            <v>237.75060000000002</v>
          </cell>
          <cell r="Y718">
            <v>-20.018600000000006</v>
          </cell>
          <cell r="Z718">
            <v>-0.35432404686891583</v>
          </cell>
          <cell r="AA718">
            <v>0</v>
          </cell>
        </row>
        <row r="719">
          <cell r="A719" t="str">
            <v>51_БЭ (а)</v>
          </cell>
          <cell r="B719" t="str">
            <v>БЭ0</v>
          </cell>
          <cell r="C719" t="str">
            <v>2.7.</v>
          </cell>
          <cell r="D719" t="str">
            <v>Покупка бурильно-крановых машин (БЭ) в количестве 15 ед. (БКМ-350 на шасси ГАЗ-33081-3 шт, автомобильный кран 32 тонны КС-55733 на шасси Урал-4320-1 шт, БКМ-317-8 шт,  АГП-22Т на шасси 4х4-3 шт)</v>
          </cell>
          <cell r="E719" t="str">
            <v>Бурятэнерго</v>
          </cell>
          <cell r="F719" t="str">
            <v>F_51_БЭ (а)</v>
          </cell>
          <cell r="G719" t="str">
            <v>нд</v>
          </cell>
          <cell r="H719" t="str">
            <v>нд</v>
          </cell>
          <cell r="I719" t="str">
            <v>нд</v>
          </cell>
          <cell r="J719" t="str">
            <v>нд</v>
          </cell>
          <cell r="K719">
            <v>60.142000000000003</v>
          </cell>
          <cell r="L719" t="str">
            <v>нд</v>
          </cell>
          <cell r="M719">
            <v>43.27</v>
          </cell>
          <cell r="N719">
            <v>0</v>
          </cell>
          <cell r="O719">
            <v>0</v>
          </cell>
          <cell r="P719">
            <v>0</v>
          </cell>
          <cell r="Q719">
            <v>0</v>
          </cell>
          <cell r="R719">
            <v>0</v>
          </cell>
          <cell r="S719">
            <v>0</v>
          </cell>
          <cell r="T719">
            <v>0</v>
          </cell>
          <cell r="U719">
            <v>0</v>
          </cell>
          <cell r="V719">
            <v>0</v>
          </cell>
          <cell r="W719">
            <v>0</v>
          </cell>
          <cell r="X719">
            <v>43.27</v>
          </cell>
          <cell r="Y719">
            <v>0</v>
          </cell>
          <cell r="Z719" t="str">
            <v xml:space="preserve"> </v>
          </cell>
          <cell r="AA719">
            <v>0</v>
          </cell>
        </row>
        <row r="720">
          <cell r="A720" t="str">
            <v>51_БЭ (б)</v>
          </cell>
          <cell r="B720" t="str">
            <v>БЭ1</v>
          </cell>
          <cell r="C720" t="str">
            <v>2.7.</v>
          </cell>
          <cell r="D720" t="str">
            <v>Покупка электролабораторий и прочей спецтехники (БЭ)  в количестве 8 ед. (полуприцеп ЧМЗАП 93853-1 шт, полуприцеп бортовой 983921-3 шт, миниэкскаватор -1 шт, лодка весельная -2 шт, мульчер ТЛП-4М-037-1 шт)</v>
          </cell>
          <cell r="E720" t="str">
            <v>Бурятэнерго</v>
          </cell>
          <cell r="F720" t="str">
            <v>G_51_БЭ (б)</v>
          </cell>
          <cell r="G720" t="str">
            <v>нд</v>
          </cell>
          <cell r="H720" t="str">
            <v>нд</v>
          </cell>
          <cell r="I720" t="str">
            <v>нд</v>
          </cell>
          <cell r="J720" t="str">
            <v>нд</v>
          </cell>
          <cell r="K720">
            <v>25.562000000000001</v>
          </cell>
          <cell r="L720" t="str">
            <v>нд</v>
          </cell>
          <cell r="M720">
            <v>22.7</v>
          </cell>
          <cell r="N720">
            <v>9.952</v>
          </cell>
          <cell r="O720">
            <v>5.8129999999999997</v>
          </cell>
          <cell r="P720">
            <v>9.952</v>
          </cell>
          <cell r="Q720">
            <v>0</v>
          </cell>
          <cell r="R720">
            <v>0</v>
          </cell>
          <cell r="S720">
            <v>0</v>
          </cell>
          <cell r="T720">
            <v>0</v>
          </cell>
          <cell r="U720">
            <v>5.8129999999999997</v>
          </cell>
          <cell r="V720">
            <v>0</v>
          </cell>
          <cell r="W720">
            <v>0</v>
          </cell>
          <cell r="X720">
            <v>16.887</v>
          </cell>
          <cell r="Y720">
            <v>-4.1390000000000002</v>
          </cell>
          <cell r="Z720">
            <v>-0.41589630225080387</v>
          </cell>
          <cell r="AA720" t="str">
            <v>Длительное проведение торгово-закупочных процедур. Планировалась оплата КЗ в 1 квартале 2017г. Фактически часть оплаты произведена в декабре 2016 года. Оплата КЗ в размере 4.455 в соответствии со скоректированной ИПР запланирована на 2 квартал 2017г.</v>
          </cell>
        </row>
        <row r="721">
          <cell r="A721" t="str">
            <v>51_БЭ (в)</v>
          </cell>
          <cell r="B721" t="str">
            <v>БЭ2</v>
          </cell>
          <cell r="C721" t="str">
            <v>2.7.</v>
          </cell>
          <cell r="D721" t="str">
            <v>Покупка бригадных автомобилей (БЭ)  в количестве 87 ед. (бригадный автомобиль на шасси ГАЗ-33081-10 шт, УАЗ Патриот-8 шт, автомобиль УАЗ Комби- 3 шт, автомобиль УАЗ 390995-9 шт, УАЗ Хантер-20 шт, ГАЗ-33081 Егерь-9 шт, УАЗ -390945-340 Фермер-18 шт, УАЗ-31514-10 шт)</v>
          </cell>
          <cell r="E721" t="str">
            <v>Бурятэнерго</v>
          </cell>
          <cell r="F721" t="str">
            <v>G_51_БЭ (в)</v>
          </cell>
          <cell r="G721" t="str">
            <v>нд</v>
          </cell>
          <cell r="H721" t="str">
            <v>нд</v>
          </cell>
          <cell r="I721" t="str">
            <v>нд</v>
          </cell>
          <cell r="J721" t="str">
            <v>нд</v>
          </cell>
          <cell r="K721">
            <v>125.35599999999999</v>
          </cell>
          <cell r="L721" t="str">
            <v>нд</v>
          </cell>
          <cell r="M721">
            <v>116.95</v>
          </cell>
          <cell r="N721">
            <v>40.225000000000001</v>
          </cell>
          <cell r="O721">
            <v>12.141999999999999</v>
          </cell>
          <cell r="P721">
            <v>6.6689999999999996</v>
          </cell>
          <cell r="Q721">
            <v>6.6680000000000001</v>
          </cell>
          <cell r="R721">
            <v>18.994</v>
          </cell>
          <cell r="S721">
            <v>0</v>
          </cell>
          <cell r="T721">
            <v>0</v>
          </cell>
          <cell r="U721">
            <v>5.4740000000000002</v>
          </cell>
          <cell r="V721">
            <v>14.561999999999999</v>
          </cell>
          <cell r="W721">
            <v>0</v>
          </cell>
          <cell r="X721">
            <v>104.80800000000001</v>
          </cell>
          <cell r="Y721">
            <v>-13.521000000000001</v>
          </cell>
          <cell r="Z721">
            <v>-0.52686747457428984</v>
          </cell>
          <cell r="AA721" t="str">
            <v>Планировалась оплата кредиторской задолженности по договору факторинга. В связи с дефецитом денежных средств оплата перенесена на 3 квартал. Данные изменения учтены в скорректированной ИПР.</v>
          </cell>
        </row>
        <row r="722">
          <cell r="A722" t="str">
            <v>51_БЭ (г)</v>
          </cell>
          <cell r="B722" t="str">
            <v>БЭ3</v>
          </cell>
          <cell r="C722" t="str">
            <v>2.7.</v>
          </cell>
          <cell r="D722" t="str">
            <v>Покупка грузовых автомобилей (БЭ)  в количестве 1ед. (Камаз 65116-А4 тягач седельный-1 шт)</v>
          </cell>
          <cell r="E722" t="str">
            <v>Бурятэнерго</v>
          </cell>
          <cell r="F722" t="str">
            <v>F_51_БЭ (г)</v>
          </cell>
          <cell r="G722" t="str">
            <v>нд</v>
          </cell>
          <cell r="H722" t="str">
            <v>нд</v>
          </cell>
          <cell r="I722" t="str">
            <v>нд</v>
          </cell>
          <cell r="J722" t="str">
            <v>нд</v>
          </cell>
          <cell r="K722">
            <v>2.85</v>
          </cell>
          <cell r="L722" t="str">
            <v>нд</v>
          </cell>
          <cell r="M722">
            <v>0</v>
          </cell>
          <cell r="N722">
            <v>0</v>
          </cell>
          <cell r="O722">
            <v>0</v>
          </cell>
          <cell r="P722">
            <v>0</v>
          </cell>
          <cell r="Q722">
            <v>0</v>
          </cell>
          <cell r="R722">
            <v>0</v>
          </cell>
          <cell r="S722">
            <v>0</v>
          </cell>
          <cell r="T722">
            <v>0</v>
          </cell>
          <cell r="U722">
            <v>0</v>
          </cell>
          <cell r="V722">
            <v>0</v>
          </cell>
          <cell r="W722">
            <v>0</v>
          </cell>
          <cell r="X722">
            <v>0</v>
          </cell>
          <cell r="Y722">
            <v>0</v>
          </cell>
          <cell r="Z722" t="str">
            <v xml:space="preserve"> </v>
          </cell>
          <cell r="AA722">
            <v>0</v>
          </cell>
        </row>
        <row r="723">
          <cell r="A723" t="str">
            <v>52_БЭ (а)</v>
          </cell>
          <cell r="B723" t="str">
            <v>БЭ4</v>
          </cell>
          <cell r="C723" t="str">
            <v>2.7.</v>
          </cell>
          <cell r="D723" t="str">
            <v>Покупка диагностического и измерительного оборудования, приборов РЗА (БЭ)  в количестве 66 ед. (аппарат испытания масла СКАТ - 3 шт, тепловизор SAT E8N-4 шт, циф. миллиомметр ПТФ-1-1 шт, тангенс 2000-1 шт, энергомонитор 3.3.-3 шт, Энергомера СЕ-602 -11 шт, калан-2М-1 шт, ретом-21 шт, генератор ГТЧ-03М-1 шт, ретометр-М2-3 шт, стенд испытаний СМИ-2-3 шт, СКАТ-М100-2 шт, прибор Коэффициент-2 шт, трассоискатель Успех КБИ-309-1 шт, анализатор качества эл. -1 шт, комплекс измерительный Ретом 30 кА  - 4 шт, прибор для регистрации и анализа частичных разрядов  - 1 шт, прибор контроля РПН сил. трансформаторов "Ганимед"-2 шт, система оценки прессовки обмоток "Веста"-1 шт)</v>
          </cell>
          <cell r="E723" t="str">
            <v>Бурятэнерго</v>
          </cell>
          <cell r="F723" t="str">
            <v>F_52_БЭ (а)</v>
          </cell>
          <cell r="G723" t="str">
            <v>нд</v>
          </cell>
          <cell r="H723" t="str">
            <v>нд</v>
          </cell>
          <cell r="I723" t="str">
            <v>нд</v>
          </cell>
          <cell r="J723" t="str">
            <v>нд</v>
          </cell>
          <cell r="K723">
            <v>23.521840000000001</v>
          </cell>
          <cell r="L723" t="str">
            <v>нд</v>
          </cell>
          <cell r="M723">
            <v>23.52</v>
          </cell>
          <cell r="N723">
            <v>10.426</v>
          </cell>
          <cell r="O723">
            <v>6.1369999999999996</v>
          </cell>
          <cell r="P723">
            <v>5.6589999999999998</v>
          </cell>
          <cell r="Q723">
            <v>4.6760000000000002</v>
          </cell>
          <cell r="R723">
            <v>0</v>
          </cell>
          <cell r="S723">
            <v>0.83699999999999997</v>
          </cell>
          <cell r="T723">
            <v>0</v>
          </cell>
          <cell r="U723">
            <v>0.624</v>
          </cell>
          <cell r="V723">
            <v>4.7670000000000003</v>
          </cell>
          <cell r="W723">
            <v>0</v>
          </cell>
          <cell r="X723">
            <v>17.382999999999999</v>
          </cell>
          <cell r="Y723">
            <v>0.47799999999999976</v>
          </cell>
          <cell r="Z723">
            <v>8.446722035695349E-2</v>
          </cell>
          <cell r="AA723" t="str">
            <v>Дефицит денежных средств</v>
          </cell>
        </row>
        <row r="724">
          <cell r="A724" t="str">
            <v>52_БЭ (б)</v>
          </cell>
          <cell r="B724" t="str">
            <v>БЭ5</v>
          </cell>
          <cell r="C724" t="str">
            <v>2.7.</v>
          </cell>
          <cell r="D724" t="str">
            <v>Покупка оборудования связи, ИТ-оборудования  (БЭ)  в количестве 38 ед. (сервер Xeon 2630v2,32Gb Ram,3x600Gb HDD-1 шт, контроллер Simatic S7-315-1 шт, система Phantom-1 шт, маршрутизатор Idirect 5300-1 шт, АТС Panasonic NCP-500RU -2 шт, ИБП АРС-10 шт, док-станция DriveDOCK 9575 - 3 шт, сервер IBM System x3850 X6 3837B3G-1 шт, комплекс записи переговоров Агат СПРУТ-7-6 шт, комплекс IP-телефонии ТК-3250 PBX-2 шт, коммутатор D-Link DGS-1510-52L/ME-2 шт, мини IP-АТС Panasonic KX-NCP500-2 шт, радиоудлинитель РАУТ-900-3-2 шт, сервер HP DL 380 G8-2 шт, коммутатор Cisco 3750G-2 шт)</v>
          </cell>
          <cell r="E724" t="str">
            <v>Бурятэнерго</v>
          </cell>
          <cell r="F724" t="str">
            <v>F_52_БЭ (б)</v>
          </cell>
          <cell r="G724" t="str">
            <v>нд</v>
          </cell>
          <cell r="H724" t="str">
            <v>нд</v>
          </cell>
          <cell r="I724" t="str">
            <v>нд</v>
          </cell>
          <cell r="J724" t="str">
            <v>нд</v>
          </cell>
          <cell r="K724">
            <v>10.547000000000001</v>
          </cell>
          <cell r="L724" t="str">
            <v>нд</v>
          </cell>
          <cell r="M724">
            <v>10.09</v>
          </cell>
          <cell r="N724">
            <v>7.7909999999999995</v>
          </cell>
          <cell r="O724">
            <v>2.2270000000000003</v>
          </cell>
          <cell r="P724">
            <v>1.542</v>
          </cell>
          <cell r="Q724">
            <v>1.2210000000000001</v>
          </cell>
          <cell r="R724">
            <v>0</v>
          </cell>
          <cell r="S724">
            <v>1.006</v>
          </cell>
          <cell r="T724">
            <v>0</v>
          </cell>
          <cell r="U724">
            <v>0</v>
          </cell>
          <cell r="V724">
            <v>6.2489999999999997</v>
          </cell>
          <cell r="W724">
            <v>0</v>
          </cell>
          <cell r="X724">
            <v>7.8629999999999995</v>
          </cell>
          <cell r="Y724">
            <v>0.68500000000000028</v>
          </cell>
          <cell r="Z724">
            <v>0.44422827496757472</v>
          </cell>
          <cell r="AA724" t="str">
            <v>Оплата кредиторской задолженности по договорам поставки 2016г и оплата по факту поставки по договорам 2017 года.</v>
          </cell>
        </row>
        <row r="725">
          <cell r="A725" t="str">
            <v>52_БЭ (в)</v>
          </cell>
          <cell r="B725" t="str">
            <v>БЭ6</v>
          </cell>
          <cell r="C725" t="str">
            <v>2.7.</v>
          </cell>
          <cell r="D725" t="str">
            <v>Покупка генераторов, электрических двигателей и станций, прочего оборудования хозяйтсвенных нужд  (БЭ)  в количестве 59 ед. (комплект оборудования "Электрические измерения в системах электроснабжения"-1 шт, генератор технической частоты ГТЧ-03М-1 шт, дизельная электростанция АД250-3 шт, отбойный молоток Hitachi H65SB2-3 шт, набор для монтажа СИП-6 шт, шкаф сушильный-9 шт, манекен тренажер Гоша-6 шт, манекен для снятия пострадавшего с опоры-5 шт, опора ПБМ 110-1(т)- 4 шт, световая башня-1 шт, гидромолот для Миниэкскаватор HYUNDAI R27Z-9-1 шт, автомобильный диагностический сканер-тестер ДСТ-14Т/НК1-3 шт, стиральные машиная производственная (для стирки спецодежды)-6 шт, измельчитель древесины (дробилка древесины TR 110, Киров)-2 шт, электростанция бензиновая с электростартером и коннектором автоматики BS 6600 DA ES-4 шт, калибратор температуры жидкостный-1 шт, ультрафиолетовая камера DAYCOR SUPERB- 1 шт, комплекс с беспилотными летательными аппаратами ZALA-2 шт)</v>
          </cell>
          <cell r="E725" t="str">
            <v>Бурятэнерго</v>
          </cell>
          <cell r="F725" t="str">
            <v>F_52_БЭ (в)</v>
          </cell>
          <cell r="G725" t="str">
            <v>нд</v>
          </cell>
          <cell r="H725" t="str">
            <v>нд</v>
          </cell>
          <cell r="I725" t="str">
            <v>нд</v>
          </cell>
          <cell r="J725" t="str">
            <v>нд</v>
          </cell>
          <cell r="K725">
            <v>43.461999999999996</v>
          </cell>
          <cell r="L725" t="str">
            <v>нд</v>
          </cell>
          <cell r="M725">
            <v>42.64</v>
          </cell>
          <cell r="N725">
            <v>13.597000000000001</v>
          </cell>
          <cell r="O725">
            <v>7.5255999999999998</v>
          </cell>
          <cell r="P725">
            <v>9.4600000000000009</v>
          </cell>
          <cell r="Q725">
            <v>5.375</v>
          </cell>
          <cell r="R725">
            <v>0</v>
          </cell>
          <cell r="S725">
            <v>0.55530000000000002</v>
          </cell>
          <cell r="T725">
            <v>0</v>
          </cell>
          <cell r="U725">
            <v>1.5952999999999999</v>
          </cell>
          <cell r="V725">
            <v>4.1369999999999996</v>
          </cell>
          <cell r="W725">
            <v>0</v>
          </cell>
          <cell r="X725">
            <v>35.114400000000003</v>
          </cell>
          <cell r="Y725">
            <v>-1.934400000000001</v>
          </cell>
          <cell r="Z725">
            <v>-0.20448202959830875</v>
          </cell>
          <cell r="AA725" t="str">
            <v>Дефицит денежных средств</v>
          </cell>
        </row>
        <row r="726">
          <cell r="A726" t="str">
            <v>50_БЭ</v>
          </cell>
          <cell r="B726" t="str">
            <v>БЭ7</v>
          </cell>
          <cell r="C726" t="str">
            <v>2.7.</v>
          </cell>
          <cell r="D726"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726" t="str">
            <v>Бурятэнерго</v>
          </cell>
          <cell r="F726" t="str">
            <v>F_50_БЭ</v>
          </cell>
          <cell r="G726" t="str">
            <v>нд</v>
          </cell>
          <cell r="H726" t="str">
            <v>нд</v>
          </cell>
          <cell r="I726" t="str">
            <v>нд</v>
          </cell>
          <cell r="J726" t="str">
            <v>нд</v>
          </cell>
          <cell r="K726">
            <v>19.283999999999999</v>
          </cell>
          <cell r="L726" t="str">
            <v>нд</v>
          </cell>
          <cell r="M726">
            <v>15.06</v>
          </cell>
          <cell r="N726">
            <v>6.3900000000000006</v>
          </cell>
          <cell r="O726">
            <v>2.149</v>
          </cell>
          <cell r="P726">
            <v>4.2220000000000004</v>
          </cell>
          <cell r="Q726">
            <v>1.889</v>
          </cell>
          <cell r="R726">
            <v>0</v>
          </cell>
          <cell r="S726">
            <v>0</v>
          </cell>
          <cell r="T726">
            <v>0</v>
          </cell>
          <cell r="U726">
            <v>0.26</v>
          </cell>
          <cell r="V726">
            <v>2.1680000000000001</v>
          </cell>
          <cell r="W726">
            <v>0</v>
          </cell>
          <cell r="X726">
            <v>12.911000000000001</v>
          </cell>
          <cell r="Y726">
            <v>-2.0730000000000004</v>
          </cell>
          <cell r="Z726">
            <v>-0.49099952629085747</v>
          </cell>
          <cell r="AA726" t="str">
            <v>Закупка ИА МРСК</v>
          </cell>
        </row>
        <row r="727">
          <cell r="A727" t="str">
            <v>116.1_БЭ</v>
          </cell>
          <cell r="B727" t="str">
            <v>БЭ8</v>
          </cell>
          <cell r="C727" t="str">
            <v>2.7.</v>
          </cell>
          <cell r="D727" t="str">
            <v>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v>
          </cell>
          <cell r="E727" t="str">
            <v>Бурятэнерго</v>
          </cell>
          <cell r="F727" t="str">
            <v>F_116.1_БЭ</v>
          </cell>
          <cell r="G727" t="str">
            <v>нд</v>
          </cell>
          <cell r="H727" t="str">
            <v>нд</v>
          </cell>
          <cell r="I727" t="str">
            <v>нд</v>
          </cell>
          <cell r="J727" t="str">
            <v>нд</v>
          </cell>
          <cell r="K727">
            <v>0.627</v>
          </cell>
          <cell r="L727" t="str">
            <v>нд</v>
          </cell>
          <cell r="M727">
            <v>0</v>
          </cell>
          <cell r="N727">
            <v>0</v>
          </cell>
          <cell r="O727">
            <v>0.43799999999999994</v>
          </cell>
          <cell r="P727">
            <v>0</v>
          </cell>
          <cell r="Q727">
            <v>0.187</v>
          </cell>
          <cell r="R727">
            <v>0</v>
          </cell>
          <cell r="S727">
            <v>0.14399999999999999</v>
          </cell>
          <cell r="T727">
            <v>0</v>
          </cell>
          <cell r="U727">
            <v>0.107</v>
          </cell>
          <cell r="V727">
            <v>0</v>
          </cell>
          <cell r="W727">
            <v>0</v>
          </cell>
          <cell r="X727">
            <v>-0.43799999999999994</v>
          </cell>
          <cell r="Y727">
            <v>0.43799999999999994</v>
          </cell>
          <cell r="Z727" t="str">
            <v xml:space="preserve"> </v>
          </cell>
          <cell r="AA727">
            <v>0</v>
          </cell>
        </row>
        <row r="728">
          <cell r="A728" t="str">
            <v>53_БЭ</v>
          </cell>
          <cell r="B728" t="str">
            <v>БЭ9</v>
          </cell>
          <cell r="C728" t="str">
            <v>2.7.</v>
          </cell>
          <cell r="D728" t="str">
            <v>ИА МРСК. Создание конфигураций информационных решений корпоративных информационных систем управления</v>
          </cell>
          <cell r="E728" t="str">
            <v>Бурятэнерго</v>
          </cell>
          <cell r="F728" t="str">
            <v>F_53_БЭ</v>
          </cell>
          <cell r="G728" t="str">
            <v>нд</v>
          </cell>
          <cell r="H728" t="str">
            <v>нд</v>
          </cell>
          <cell r="I728" t="str">
            <v>нд</v>
          </cell>
          <cell r="J728" t="str">
            <v>нд</v>
          </cell>
          <cell r="K728">
            <v>38.571600000000004</v>
          </cell>
          <cell r="L728" t="str">
            <v>нд</v>
          </cell>
          <cell r="M728">
            <v>0</v>
          </cell>
          <cell r="N728">
            <v>0</v>
          </cell>
          <cell r="O728">
            <v>4.7799999999999995E-2</v>
          </cell>
          <cell r="P728">
            <v>0</v>
          </cell>
          <cell r="Q728">
            <v>1.6400000000000001E-2</v>
          </cell>
          <cell r="R728">
            <v>0</v>
          </cell>
          <cell r="S728">
            <v>1.6E-2</v>
          </cell>
          <cell r="T728">
            <v>0</v>
          </cell>
          <cell r="U728">
            <v>1.54E-2</v>
          </cell>
          <cell r="V728">
            <v>0</v>
          </cell>
          <cell r="W728">
            <v>0</v>
          </cell>
          <cell r="X728">
            <v>-4.7799999999999995E-2</v>
          </cell>
          <cell r="Y728">
            <v>4.7799999999999995E-2</v>
          </cell>
          <cell r="Z728" t="str">
            <v xml:space="preserve"> </v>
          </cell>
          <cell r="AA728">
            <v>0</v>
          </cell>
        </row>
        <row r="729">
          <cell r="A729" t="str">
            <v>54_БЭ</v>
          </cell>
          <cell r="B729" t="str">
            <v>БЭ10</v>
          </cell>
          <cell r="C729" t="str">
            <v>2.7.</v>
          </cell>
          <cell r="D729" t="str">
            <v>Создание баз данных информационных решений корпоративных информационных систем управления</v>
          </cell>
          <cell r="E729" t="str">
            <v>Бурятэнерго</v>
          </cell>
          <cell r="F729" t="str">
            <v>F_54_БЭ</v>
          </cell>
          <cell r="G729" t="str">
            <v>нд</v>
          </cell>
          <cell r="H729" t="str">
            <v>нд</v>
          </cell>
          <cell r="I729" t="str">
            <v>нд</v>
          </cell>
          <cell r="J729" t="str">
            <v>нд</v>
          </cell>
          <cell r="K729">
            <v>27.014919999999996</v>
          </cell>
          <cell r="L729" t="str">
            <v>нд</v>
          </cell>
          <cell r="M729">
            <v>0</v>
          </cell>
          <cell r="N729">
            <v>0</v>
          </cell>
          <cell r="O729">
            <v>0</v>
          </cell>
          <cell r="P729">
            <v>0</v>
          </cell>
          <cell r="Q729">
            <v>0</v>
          </cell>
          <cell r="R729">
            <v>0</v>
          </cell>
          <cell r="S729">
            <v>0</v>
          </cell>
          <cell r="T729">
            <v>0</v>
          </cell>
          <cell r="U729">
            <v>0</v>
          </cell>
          <cell r="V729">
            <v>0</v>
          </cell>
          <cell r="W729">
            <v>0</v>
          </cell>
          <cell r="X729">
            <v>0</v>
          </cell>
          <cell r="Y729">
            <v>0</v>
          </cell>
          <cell r="Z729" t="str">
            <v xml:space="preserve"> </v>
          </cell>
          <cell r="AA729">
            <v>0</v>
          </cell>
        </row>
        <row r="730">
          <cell r="A730" t="str">
            <v>2100_БЭ</v>
          </cell>
          <cell r="B730" t="str">
            <v>БЭ11</v>
          </cell>
          <cell r="C730" t="str">
            <v>2.7.</v>
          </cell>
          <cell r="D730" t="str">
            <v>Объекты НЗС, не включенные в ИПР</v>
          </cell>
          <cell r="E730" t="str">
            <v>Бурятэнерго</v>
          </cell>
          <cell r="F730">
            <v>0</v>
          </cell>
          <cell r="G730">
            <v>0</v>
          </cell>
          <cell r="H730">
            <v>0</v>
          </cell>
          <cell r="I730">
            <v>0</v>
          </cell>
          <cell r="J730" t="str">
            <v>нд</v>
          </cell>
          <cell r="K730">
            <v>0</v>
          </cell>
          <cell r="L730" t="str">
            <v>нд</v>
          </cell>
          <cell r="M730">
            <v>0</v>
          </cell>
          <cell r="N730">
            <v>0</v>
          </cell>
          <cell r="O730">
            <v>0</v>
          </cell>
          <cell r="P730">
            <v>0</v>
          </cell>
          <cell r="Q730">
            <v>0</v>
          </cell>
          <cell r="R730">
            <v>0</v>
          </cell>
          <cell r="S730">
            <v>0</v>
          </cell>
          <cell r="T730">
            <v>0</v>
          </cell>
          <cell r="U730">
            <v>0</v>
          </cell>
          <cell r="V730">
            <v>0</v>
          </cell>
          <cell r="W730">
            <v>0</v>
          </cell>
          <cell r="X730">
            <v>0</v>
          </cell>
          <cell r="Y730">
            <v>0</v>
          </cell>
          <cell r="Z730" t="str">
            <v xml:space="preserve"> </v>
          </cell>
          <cell r="AA730">
            <v>0</v>
          </cell>
        </row>
        <row r="731">
          <cell r="A731" t="str">
            <v>2200_БЭ</v>
          </cell>
          <cell r="B731" t="str">
            <v>БЭ12</v>
          </cell>
          <cell r="C731" t="str">
            <v>2.7.</v>
          </cell>
          <cell r="D731" t="str">
            <v>Нераспределенные затраты ОКСа</v>
          </cell>
          <cell r="E731" t="str">
            <v>Бурятэнерго</v>
          </cell>
          <cell r="F731">
            <v>0</v>
          </cell>
          <cell r="G731">
            <v>0</v>
          </cell>
          <cell r="H731">
            <v>0</v>
          </cell>
          <cell r="I731">
            <v>0</v>
          </cell>
          <cell r="J731">
            <v>0</v>
          </cell>
          <cell r="K731">
            <v>0</v>
          </cell>
          <cell r="L731" t="str">
            <v>нд</v>
          </cell>
          <cell r="M731">
            <v>0</v>
          </cell>
          <cell r="N731">
            <v>0</v>
          </cell>
          <cell r="O731">
            <v>0</v>
          </cell>
          <cell r="P731">
            <v>0</v>
          </cell>
          <cell r="Q731">
            <v>0</v>
          </cell>
          <cell r="R731">
            <v>0</v>
          </cell>
          <cell r="S731">
            <v>0</v>
          </cell>
          <cell r="T731">
            <v>0</v>
          </cell>
          <cell r="U731">
            <v>0</v>
          </cell>
          <cell r="V731">
            <v>0</v>
          </cell>
          <cell r="W731">
            <v>0</v>
          </cell>
          <cell r="X731">
            <v>0</v>
          </cell>
          <cell r="Y731">
            <v>0</v>
          </cell>
          <cell r="Z731" t="str">
            <v xml:space="preserve"> </v>
          </cell>
          <cell r="AA731">
            <v>0</v>
          </cell>
        </row>
        <row r="732">
          <cell r="A732" t="str">
            <v>2300_БЭ</v>
          </cell>
          <cell r="B732" t="str">
            <v>БЭ13</v>
          </cell>
          <cell r="C732" t="str">
            <v>2.7.</v>
          </cell>
          <cell r="D732" t="str">
            <v>Нераспределенные затраты ОКСа</v>
          </cell>
          <cell r="E732" t="str">
            <v>Бурятэнерго</v>
          </cell>
          <cell r="F732">
            <v>0</v>
          </cell>
          <cell r="G732">
            <v>0</v>
          </cell>
          <cell r="H732">
            <v>0</v>
          </cell>
          <cell r="I732">
            <v>0</v>
          </cell>
          <cell r="J732">
            <v>0</v>
          </cell>
          <cell r="K732">
            <v>0</v>
          </cell>
          <cell r="L732" t="str">
            <v>нд</v>
          </cell>
          <cell r="M732">
            <v>0</v>
          </cell>
          <cell r="N732">
            <v>0</v>
          </cell>
          <cell r="O732">
            <v>0</v>
          </cell>
          <cell r="P732">
            <v>0</v>
          </cell>
          <cell r="Q732">
            <v>0</v>
          </cell>
          <cell r="R732">
            <v>0</v>
          </cell>
          <cell r="S732">
            <v>0</v>
          </cell>
          <cell r="T732">
            <v>0</v>
          </cell>
          <cell r="U732">
            <v>0</v>
          </cell>
          <cell r="V732">
            <v>0</v>
          </cell>
          <cell r="W732">
            <v>0</v>
          </cell>
          <cell r="X732">
            <v>0</v>
          </cell>
          <cell r="Y732">
            <v>0</v>
          </cell>
          <cell r="Z732" t="str">
            <v xml:space="preserve"> </v>
          </cell>
          <cell r="AA732">
            <v>0</v>
          </cell>
        </row>
        <row r="733">
          <cell r="A733" t="str">
            <v>0</v>
          </cell>
          <cell r="B733" t="str">
            <v>БЭ14</v>
          </cell>
          <cell r="C733" t="str">
            <v>2.7.</v>
          </cell>
        </row>
        <row r="734">
          <cell r="A734" t="str">
            <v>0</v>
          </cell>
          <cell r="B734" t="str">
            <v>БЭ15</v>
          </cell>
          <cell r="C734" t="str">
            <v>2.7.</v>
          </cell>
        </row>
        <row r="735">
          <cell r="A735" t="str">
            <v>0</v>
          </cell>
          <cell r="B735" t="str">
            <v>БЭ16</v>
          </cell>
          <cell r="C735" t="str">
            <v>2.7.</v>
          </cell>
        </row>
        <row r="736">
          <cell r="A736" t="str">
            <v>0</v>
          </cell>
          <cell r="B736" t="str">
            <v>БЭ17</v>
          </cell>
          <cell r="C736" t="str">
            <v>2.7.</v>
          </cell>
        </row>
        <row r="737">
          <cell r="A737" t="str">
            <v>0</v>
          </cell>
          <cell r="C737" t="str">
            <v>3</v>
          </cell>
          <cell r="D737" t="str">
            <v>Республика Алтай</v>
          </cell>
          <cell r="E737" t="str">
            <v>***</v>
          </cell>
          <cell r="F737">
            <v>0</v>
          </cell>
          <cell r="G737">
            <v>63.273339910167408</v>
          </cell>
          <cell r="H737">
            <v>282.82190000000003</v>
          </cell>
          <cell r="I737">
            <v>0</v>
          </cell>
          <cell r="J737">
            <v>1345.9690000000001</v>
          </cell>
          <cell r="K737">
            <v>1366.7683830000001</v>
          </cell>
          <cell r="M737">
            <v>1073.9000000000001</v>
          </cell>
          <cell r="N737">
            <v>231.714</v>
          </cell>
          <cell r="O737">
            <v>182.62699999999998</v>
          </cell>
          <cell r="P737">
            <v>90.053000000000011</v>
          </cell>
          <cell r="Q737">
            <v>33.029000000000003</v>
          </cell>
          <cell r="R737">
            <v>22.218000000000004</v>
          </cell>
          <cell r="S737">
            <v>56.050000000000004</v>
          </cell>
          <cell r="T737">
            <v>62.303999999999988</v>
          </cell>
          <cell r="U737">
            <v>93.548000000000002</v>
          </cell>
          <cell r="V737">
            <v>57.138999999999996</v>
          </cell>
          <cell r="W737">
            <v>0</v>
          </cell>
          <cell r="X737">
            <v>891.27299999999991</v>
          </cell>
          <cell r="Y737">
            <v>8.0520000000000049</v>
          </cell>
          <cell r="Z737">
            <v>4.6123442646427065E-2</v>
          </cell>
          <cell r="AA737">
            <v>0</v>
          </cell>
        </row>
        <row r="738">
          <cell r="C738" t="str">
            <v>3.1.</v>
          </cell>
          <cell r="D738" t="str">
            <v>Технологическое присоединение, всего, в том числе:</v>
          </cell>
          <cell r="E738" t="str">
            <v>***</v>
          </cell>
          <cell r="G738">
            <v>0.65700000000000003</v>
          </cell>
          <cell r="H738">
            <v>3.6309</v>
          </cell>
          <cell r="I738">
            <v>0</v>
          </cell>
          <cell r="J738">
            <v>2.4329999999999998</v>
          </cell>
          <cell r="K738">
            <v>282.38800000000003</v>
          </cell>
          <cell r="M738">
            <v>186.57</v>
          </cell>
          <cell r="N738">
            <v>27.475999999999999</v>
          </cell>
          <cell r="O738">
            <v>86.161000000000001</v>
          </cell>
          <cell r="P738">
            <v>5.4950000000000001</v>
          </cell>
          <cell r="Q738">
            <v>23.246000000000002</v>
          </cell>
          <cell r="R738">
            <v>6.8689999999999998</v>
          </cell>
          <cell r="S738">
            <v>28.267000000000003</v>
          </cell>
          <cell r="T738">
            <v>9.6170000000000009</v>
          </cell>
          <cell r="U738">
            <v>34.648000000000003</v>
          </cell>
          <cell r="V738">
            <v>5.4950000000000001</v>
          </cell>
          <cell r="W738">
            <v>0</v>
          </cell>
          <cell r="X738">
            <v>100.40899999999999</v>
          </cell>
          <cell r="Y738">
            <v>64.179999999999993</v>
          </cell>
          <cell r="Z738">
            <v>2.9197943678631542</v>
          </cell>
          <cell r="AA738">
            <v>0</v>
          </cell>
        </row>
        <row r="739">
          <cell r="C739" t="str">
            <v>3.1.1.</v>
          </cell>
          <cell r="D739" t="str">
            <v>Технологическое присоединение энергопринимающих устройств потребителей, всего, в том числе:</v>
          </cell>
          <cell r="E739" t="str">
            <v>**</v>
          </cell>
          <cell r="G739">
            <v>0.65700000000000003</v>
          </cell>
          <cell r="H739">
            <v>3.6309</v>
          </cell>
          <cell r="I739">
            <v>0</v>
          </cell>
          <cell r="J739">
            <v>2.4329999999999998</v>
          </cell>
          <cell r="K739">
            <v>282.38800000000003</v>
          </cell>
          <cell r="M739">
            <v>186.57</v>
          </cell>
          <cell r="N739">
            <v>27.475999999999999</v>
          </cell>
          <cell r="O739">
            <v>86.161000000000001</v>
          </cell>
          <cell r="P739">
            <v>5.4950000000000001</v>
          </cell>
          <cell r="Q739">
            <v>23.246000000000002</v>
          </cell>
          <cell r="R739">
            <v>6.8689999999999998</v>
          </cell>
          <cell r="S739">
            <v>28.267000000000003</v>
          </cell>
          <cell r="T739">
            <v>9.6170000000000009</v>
          </cell>
          <cell r="U739">
            <v>34.648000000000003</v>
          </cell>
          <cell r="V739">
            <v>5.4950000000000001</v>
          </cell>
          <cell r="W739">
            <v>0</v>
          </cell>
          <cell r="X739">
            <v>100.40899999999999</v>
          </cell>
          <cell r="Y739">
            <v>64.179999999999993</v>
          </cell>
          <cell r="Z739">
            <v>2.9197943678631542</v>
          </cell>
          <cell r="AA739">
            <v>0</v>
          </cell>
        </row>
        <row r="740">
          <cell r="C740" t="str">
            <v>3.1.1.1</v>
          </cell>
          <cell r="D740" t="str">
            <v>Технологическое присоединение энергопринимающих устройств потребителей максимальной мощностью до 15 кВт включительно, всего</v>
          </cell>
          <cell r="E740" t="str">
            <v>*</v>
          </cell>
          <cell r="G740">
            <v>0</v>
          </cell>
          <cell r="H740">
            <v>0</v>
          </cell>
          <cell r="I740">
            <v>0</v>
          </cell>
          <cell r="J740">
            <v>0</v>
          </cell>
          <cell r="K740">
            <v>280.46300000000002</v>
          </cell>
          <cell r="M740">
            <v>186.57</v>
          </cell>
          <cell r="N740">
            <v>27.475999999999999</v>
          </cell>
          <cell r="O740">
            <v>70.225999999999999</v>
          </cell>
          <cell r="P740">
            <v>5.4950000000000001</v>
          </cell>
          <cell r="Q740">
            <v>18.988</v>
          </cell>
          <cell r="R740">
            <v>6.8689999999999998</v>
          </cell>
          <cell r="S740">
            <v>21.624000000000002</v>
          </cell>
          <cell r="T740">
            <v>9.6170000000000009</v>
          </cell>
          <cell r="U740">
            <v>29.613999999999997</v>
          </cell>
          <cell r="V740">
            <v>5.4950000000000001</v>
          </cell>
          <cell r="W740">
            <v>0</v>
          </cell>
          <cell r="X740">
            <v>116.34399999999999</v>
          </cell>
          <cell r="Y740">
            <v>48.24499999999999</v>
          </cell>
          <cell r="Z740">
            <v>2.194850097811746</v>
          </cell>
          <cell r="AA740">
            <v>0</v>
          </cell>
        </row>
        <row r="741">
          <cell r="A741" t="str">
            <v>100_ГАЭС</v>
          </cell>
          <cell r="B741" t="str">
            <v>ГАЭС0</v>
          </cell>
          <cell r="C741" t="str">
            <v>3.1.1.1</v>
          </cell>
          <cell r="D741" t="str">
            <v>Технологическое присоединение энергопринимающих устройств потребителей максимальной мощностью до 15 кВт включительно
(новое строительство)</v>
          </cell>
          <cell r="E741" t="str">
            <v>ГАЭС</v>
          </cell>
          <cell r="F741" t="str">
            <v>Г</v>
          </cell>
          <cell r="G741" t="str">
            <v>нд</v>
          </cell>
          <cell r="H741" t="str">
            <v>нд</v>
          </cell>
          <cell r="I741" t="str">
            <v>нд</v>
          </cell>
          <cell r="J741" t="str">
            <v>нд</v>
          </cell>
          <cell r="K741">
            <v>280.46300000000002</v>
          </cell>
          <cell r="L741" t="str">
            <v>нд</v>
          </cell>
          <cell r="M741">
            <v>186.57</v>
          </cell>
          <cell r="N741">
            <v>27.475999999999999</v>
          </cell>
          <cell r="O741">
            <v>70.225999999999999</v>
          </cell>
          <cell r="P741">
            <v>5.4950000000000001</v>
          </cell>
          <cell r="Q741">
            <v>18.988</v>
          </cell>
          <cell r="R741">
            <v>6.8689999999999998</v>
          </cell>
          <cell r="S741">
            <v>21.624000000000002</v>
          </cell>
          <cell r="T741">
            <v>9.6170000000000009</v>
          </cell>
          <cell r="U741">
            <v>29.613999999999997</v>
          </cell>
          <cell r="V741">
            <v>5.4950000000000001</v>
          </cell>
          <cell r="W741">
            <v>0</v>
          </cell>
          <cell r="X741">
            <v>116.34399999999999</v>
          </cell>
          <cell r="Y741">
            <v>48.24499999999999</v>
          </cell>
          <cell r="Z741">
            <v>2.194850097811746</v>
          </cell>
          <cell r="AA741" t="str">
            <v>Работы выполнены и оплачены в рамках реализации договоров ТП заявителей льготных категорий с целью выполнения постановления Правительства РФ №861 от 27.12.2004г.  Изменения учтены в скорректированной ИПР.</v>
          </cell>
        </row>
        <row r="742">
          <cell r="A742" t="str">
            <v>0</v>
          </cell>
          <cell r="B742" t="str">
            <v>ГАЭС1</v>
          </cell>
          <cell r="C742" t="str">
            <v>3.1.1.1</v>
          </cell>
        </row>
        <row r="743">
          <cell r="A743" t="str">
            <v>0</v>
          </cell>
          <cell r="B743" t="str">
            <v>ГАЭС2</v>
          </cell>
          <cell r="C743" t="str">
            <v>3.1.1.1</v>
          </cell>
        </row>
        <row r="744">
          <cell r="A744" t="str">
            <v>0</v>
          </cell>
          <cell r="B744" t="str">
            <v>ГАЭС3</v>
          </cell>
          <cell r="C744" t="str">
            <v>3.1.1.1</v>
          </cell>
        </row>
        <row r="745">
          <cell r="A745" t="str">
            <v>0</v>
          </cell>
          <cell r="B745" t="str">
            <v>ГАЭС4</v>
          </cell>
          <cell r="C745" t="str">
            <v>3.1.1.1</v>
          </cell>
        </row>
        <row r="746">
          <cell r="A746" t="str">
            <v>0</v>
          </cell>
          <cell r="B746" t="str">
            <v>ГАЭС5</v>
          </cell>
          <cell r="C746" t="str">
            <v>3.1.1.1</v>
          </cell>
        </row>
        <row r="747">
          <cell r="A747" t="str">
            <v>0</v>
          </cell>
          <cell r="B747" t="str">
            <v>ГАЭС6</v>
          </cell>
          <cell r="C747" t="str">
            <v>3.1.1.1</v>
          </cell>
        </row>
        <row r="748">
          <cell r="A748" t="str">
            <v>0</v>
          </cell>
          <cell r="B748" t="str">
            <v>ГАЭС7</v>
          </cell>
          <cell r="C748" t="str">
            <v>3.1.1.1</v>
          </cell>
        </row>
        <row r="749">
          <cell r="A749" t="str">
            <v>0</v>
          </cell>
          <cell r="C749" t="str">
            <v>3.1.1.2</v>
          </cell>
          <cell r="D749" t="str">
            <v>Технологическое присоединение энергопринимающих устройств потребителей максимальной мощностью до 150 кВт включительно, всего</v>
          </cell>
          <cell r="E749" t="str">
            <v>*</v>
          </cell>
          <cell r="F749">
            <v>0</v>
          </cell>
          <cell r="G749">
            <v>0.14899999999999999</v>
          </cell>
          <cell r="H749">
            <v>0.82550000000000001</v>
          </cell>
          <cell r="I749">
            <v>0</v>
          </cell>
          <cell r="J749">
            <v>0</v>
          </cell>
          <cell r="K749">
            <v>0.56899999999999995</v>
          </cell>
          <cell r="M749">
            <v>0</v>
          </cell>
          <cell r="N749">
            <v>0</v>
          </cell>
          <cell r="O749">
            <v>10.971</v>
          </cell>
          <cell r="P749">
            <v>0</v>
          </cell>
          <cell r="Q749">
            <v>1.335</v>
          </cell>
          <cell r="R749">
            <v>0</v>
          </cell>
          <cell r="S749">
            <v>5.7320000000000002</v>
          </cell>
          <cell r="T749">
            <v>0</v>
          </cell>
          <cell r="U749">
            <v>3.9039999999999999</v>
          </cell>
          <cell r="V749">
            <v>0</v>
          </cell>
          <cell r="W749">
            <v>0</v>
          </cell>
          <cell r="X749">
            <v>-10.971</v>
          </cell>
          <cell r="Y749">
            <v>10.971</v>
          </cell>
          <cell r="Z749" t="str">
            <v xml:space="preserve"> </v>
          </cell>
          <cell r="AA749">
            <v>0</v>
          </cell>
        </row>
        <row r="750">
          <cell r="A750" t="str">
            <v>100г_ГАЭС</v>
          </cell>
          <cell r="B750" t="str">
            <v>ГАЭС0</v>
          </cell>
          <cell r="C750" t="str">
            <v>3.1.1.2</v>
          </cell>
          <cell r="D750" t="str">
            <v xml:space="preserve">Технологическое присоединение энергопринимающих устройств потребителей максимальной мощностью до 150 кВт включительно
(новое строительство)
</v>
          </cell>
          <cell r="E750" t="str">
            <v>ГАЭС</v>
          </cell>
          <cell r="F750" t="str">
            <v>Г</v>
          </cell>
          <cell r="G750">
            <v>0.14899999999999999</v>
          </cell>
          <cell r="H750">
            <v>0.82550000000000001</v>
          </cell>
          <cell r="I750" t="str">
            <v>декабрь 2015</v>
          </cell>
          <cell r="J750" t="str">
            <v>нд</v>
          </cell>
          <cell r="K750">
            <v>0.56899999999999995</v>
          </cell>
          <cell r="L750" t="str">
            <v>нд</v>
          </cell>
          <cell r="M750">
            <v>0</v>
          </cell>
          <cell r="N750">
            <v>0</v>
          </cell>
          <cell r="O750">
            <v>10.971</v>
          </cell>
          <cell r="P750">
            <v>0</v>
          </cell>
          <cell r="Q750">
            <v>1.335</v>
          </cell>
          <cell r="R750">
            <v>0</v>
          </cell>
          <cell r="S750">
            <v>5.7320000000000002</v>
          </cell>
          <cell r="T750">
            <v>0</v>
          </cell>
          <cell r="U750">
            <v>3.9039999999999999</v>
          </cell>
          <cell r="V750">
            <v>0</v>
          </cell>
          <cell r="W750">
            <v>0</v>
          </cell>
          <cell r="X750">
            <v>-10.971</v>
          </cell>
          <cell r="Y750">
            <v>10.971</v>
          </cell>
          <cell r="Z750" t="str">
            <v xml:space="preserve"> </v>
          </cell>
          <cell r="AA750" t="str">
            <v>Работы выполнены  и оплачены в рамках реализации договоров ТП , заключенных в данный момент, изменения учтены в скорректированной ИПР.</v>
          </cell>
        </row>
        <row r="751">
          <cell r="A751" t="str">
            <v>0</v>
          </cell>
          <cell r="B751" t="str">
            <v>ГАЭС1</v>
          </cell>
          <cell r="C751" t="str">
            <v>3.1.1.2</v>
          </cell>
        </row>
        <row r="752">
          <cell r="A752" t="str">
            <v>0</v>
          </cell>
          <cell r="B752" t="str">
            <v>ГАЭС2</v>
          </cell>
          <cell r="C752" t="str">
            <v>3.1.1.2</v>
          </cell>
        </row>
        <row r="753">
          <cell r="A753" t="str">
            <v>0</v>
          </cell>
          <cell r="B753" t="str">
            <v>ГАЭС3</v>
          </cell>
          <cell r="C753" t="str">
            <v>3.1.1.2</v>
          </cell>
        </row>
        <row r="754">
          <cell r="A754" t="str">
            <v>0</v>
          </cell>
          <cell r="B754" t="str">
            <v>ГАЭС4</v>
          </cell>
          <cell r="C754" t="str">
            <v>3.1.1.2</v>
          </cell>
        </row>
        <row r="755">
          <cell r="A755" t="str">
            <v>0</v>
          </cell>
          <cell r="B755" t="str">
            <v>ГАЭС5</v>
          </cell>
          <cell r="C755" t="str">
            <v>3.1.1.2</v>
          </cell>
        </row>
        <row r="756">
          <cell r="A756" t="str">
            <v>0</v>
          </cell>
          <cell r="B756" t="str">
            <v>ГАЭС6</v>
          </cell>
          <cell r="C756" t="str">
            <v>3.1.1.2</v>
          </cell>
        </row>
        <row r="757">
          <cell r="A757" t="str">
            <v>0</v>
          </cell>
          <cell r="B757" t="str">
            <v>ГАЭС7</v>
          </cell>
          <cell r="C757" t="str">
            <v>3.1.1.2</v>
          </cell>
        </row>
        <row r="758">
          <cell r="A758" t="str">
            <v>0</v>
          </cell>
          <cell r="C758" t="str">
            <v>3.1.1.3</v>
          </cell>
          <cell r="D758" t="str">
            <v>Технологическое присоединение энергопринимающих устройств потребителей свыше 150 кВт, всего, в том числе:</v>
          </cell>
          <cell r="E758" t="str">
            <v>*</v>
          </cell>
          <cell r="F758">
            <v>0</v>
          </cell>
          <cell r="G758">
            <v>0.50800000000000001</v>
          </cell>
          <cell r="H758">
            <v>2.8054000000000001</v>
          </cell>
          <cell r="I758">
            <v>0</v>
          </cell>
          <cell r="J758">
            <v>2.4329999999999998</v>
          </cell>
          <cell r="K758">
            <v>1.3560000000000001</v>
          </cell>
          <cell r="M758">
            <v>0</v>
          </cell>
          <cell r="N758">
            <v>0</v>
          </cell>
          <cell r="O758">
            <v>4.9640000000000004</v>
          </cell>
          <cell r="P758">
            <v>0</v>
          </cell>
          <cell r="Q758">
            <v>2.923</v>
          </cell>
          <cell r="R758">
            <v>0</v>
          </cell>
          <cell r="S758">
            <v>0.91100000000000003</v>
          </cell>
          <cell r="T758">
            <v>0</v>
          </cell>
          <cell r="U758">
            <v>1.1299999999999999</v>
          </cell>
          <cell r="V758">
            <v>0</v>
          </cell>
          <cell r="W758">
            <v>0</v>
          </cell>
          <cell r="X758">
            <v>-4.9640000000000004</v>
          </cell>
          <cell r="Y758">
            <v>4.9640000000000004</v>
          </cell>
          <cell r="Z758" t="str">
            <v xml:space="preserve"> </v>
          </cell>
          <cell r="AA758">
            <v>0</v>
          </cell>
        </row>
        <row r="759">
          <cell r="A759" t="str">
            <v>102а_ГАЭС</v>
          </cell>
          <cell r="B759" t="str">
            <v>ГАЭС0</v>
          </cell>
          <cell r="C759" t="str">
            <v>3.1.1.3</v>
          </cell>
          <cell r="D759" t="str">
            <v>Строительство двухцепной ВЛЗ-10; 2.025 км; 2 ячейки КРУН; для обеспечения технологического присоединения Усть-Канской СЭС</v>
          </cell>
          <cell r="E759" t="str">
            <v>ГАЭС</v>
          </cell>
          <cell r="F759">
            <v>0</v>
          </cell>
          <cell r="G759">
            <v>0</v>
          </cell>
          <cell r="H759">
            <v>0</v>
          </cell>
          <cell r="I759">
            <v>0</v>
          </cell>
          <cell r="J759">
            <v>0</v>
          </cell>
          <cell r="K759">
            <v>0</v>
          </cell>
          <cell r="L759" t="str">
            <v>нд</v>
          </cell>
          <cell r="M759">
            <v>0</v>
          </cell>
          <cell r="N759">
            <v>0</v>
          </cell>
          <cell r="O759">
            <v>0.49199999999999999</v>
          </cell>
          <cell r="P759">
            <v>0</v>
          </cell>
          <cell r="Q759">
            <v>0.49199999999999999</v>
          </cell>
          <cell r="R759">
            <v>0</v>
          </cell>
          <cell r="S759">
            <v>0</v>
          </cell>
          <cell r="T759">
            <v>0</v>
          </cell>
          <cell r="U759">
            <v>0</v>
          </cell>
          <cell r="V759">
            <v>0</v>
          </cell>
          <cell r="W759">
            <v>0</v>
          </cell>
          <cell r="X759">
            <v>-0.49199999999999999</v>
          </cell>
          <cell r="Y759">
            <v>0.49199999999999999</v>
          </cell>
          <cell r="Z759" t="str">
            <v xml:space="preserve"> </v>
          </cell>
          <cell r="AA759" t="str">
            <v>Работы выполнены в рамках реализации договора  ДТ №20.0400.1078.15 от 14.01.2016г. Изменения учтены в скорректированной ИПР.</v>
          </cell>
        </row>
        <row r="760">
          <cell r="A760" t="str">
            <v>102б_ГАЭС</v>
          </cell>
          <cell r="B760" t="str">
            <v>ГАЭС1</v>
          </cell>
          <cell r="C760" t="str">
            <v>3.1.1.3</v>
          </cell>
          <cell r="D760" t="str">
            <v xml:space="preserve">Строительство ВЛ-0,4-10кВ; 1.024км; в мкр.Покатайка в с.Шебалино Шебалинского района РА </v>
          </cell>
          <cell r="E760" t="str">
            <v>ГАЭС</v>
          </cell>
          <cell r="F760">
            <v>0</v>
          </cell>
          <cell r="G760">
            <v>0</v>
          </cell>
          <cell r="H760">
            <v>0</v>
          </cell>
          <cell r="I760">
            <v>0</v>
          </cell>
          <cell r="J760">
            <v>0</v>
          </cell>
          <cell r="K760">
            <v>0</v>
          </cell>
          <cell r="L760" t="str">
            <v>нд</v>
          </cell>
          <cell r="M760">
            <v>0</v>
          </cell>
          <cell r="N760">
            <v>0</v>
          </cell>
          <cell r="O760">
            <v>0.56699999999999995</v>
          </cell>
          <cell r="P760">
            <v>0</v>
          </cell>
          <cell r="Q760">
            <v>0</v>
          </cell>
          <cell r="R760">
            <v>0</v>
          </cell>
          <cell r="S760">
            <v>0</v>
          </cell>
          <cell r="T760">
            <v>0</v>
          </cell>
          <cell r="U760">
            <v>0.56699999999999995</v>
          </cell>
          <cell r="V760">
            <v>0</v>
          </cell>
          <cell r="W760">
            <v>0</v>
          </cell>
          <cell r="X760">
            <v>-0.56699999999999995</v>
          </cell>
          <cell r="Y760">
            <v>0.56699999999999995</v>
          </cell>
          <cell r="Z760" t="str">
            <v xml:space="preserve"> </v>
          </cell>
          <cell r="AA760" t="str">
            <v>Работы выполнены в рамках реализации договора  ТП №20.0400.1134.14от 30.09.14г.</v>
          </cell>
        </row>
        <row r="761">
          <cell r="A761" t="str">
            <v>102в_ГАЭС</v>
          </cell>
          <cell r="B761" t="str">
            <v>ГАЭС2</v>
          </cell>
          <cell r="C761" t="str">
            <v>3.1.1.3</v>
          </cell>
          <cell r="D761" t="str">
            <v xml:space="preserve">Строительство ВЛ-10кВ; 1.317 км, 0.5МВА;  в мкр. Озерный и Чорос-Гуркина Усть-Канского района РА </v>
          </cell>
          <cell r="E761" t="str">
            <v>ГАЭС</v>
          </cell>
          <cell r="F761">
            <v>0</v>
          </cell>
          <cell r="G761">
            <v>0</v>
          </cell>
          <cell r="H761">
            <v>0</v>
          </cell>
          <cell r="I761">
            <v>0</v>
          </cell>
          <cell r="J761">
            <v>0</v>
          </cell>
          <cell r="K761">
            <v>0</v>
          </cell>
          <cell r="L761" t="str">
            <v>нд</v>
          </cell>
          <cell r="M761">
            <v>0</v>
          </cell>
          <cell r="N761">
            <v>0</v>
          </cell>
          <cell r="O761">
            <v>0.13300000000000001</v>
          </cell>
          <cell r="P761">
            <v>0</v>
          </cell>
          <cell r="Q761">
            <v>0</v>
          </cell>
          <cell r="R761">
            <v>0</v>
          </cell>
          <cell r="S761">
            <v>0</v>
          </cell>
          <cell r="T761">
            <v>0</v>
          </cell>
          <cell r="U761">
            <v>0.13300000000000001</v>
          </cell>
          <cell r="V761">
            <v>0</v>
          </cell>
          <cell r="W761">
            <v>0</v>
          </cell>
          <cell r="X761">
            <v>-0.13300000000000001</v>
          </cell>
          <cell r="Y761">
            <v>0.13300000000000001</v>
          </cell>
          <cell r="Z761" t="str">
            <v xml:space="preserve"> </v>
          </cell>
          <cell r="AA761" t="str">
            <v>Работы выполнены в рамках реализации договора  ТП №20.0400.956.14 от 26.06.2014г.</v>
          </cell>
        </row>
        <row r="762">
          <cell r="A762" t="str">
            <v>102г_ГАЭС</v>
          </cell>
          <cell r="B762" t="str">
            <v>ГАЭС3</v>
          </cell>
          <cell r="C762" t="str">
            <v>3.1.1.3</v>
          </cell>
          <cell r="D762" t="str">
            <v xml:space="preserve">Строительство ВЛ-0,4-10кВ; 0.095 км, 0.6МВА; жилой микрорайон «Башталинка» с.Усть-Кокса РА </v>
          </cell>
          <cell r="E762" t="str">
            <v>ГАЭС</v>
          </cell>
          <cell r="F762">
            <v>0</v>
          </cell>
          <cell r="G762">
            <v>0</v>
          </cell>
          <cell r="H762">
            <v>0</v>
          </cell>
          <cell r="I762">
            <v>0</v>
          </cell>
          <cell r="J762">
            <v>0</v>
          </cell>
          <cell r="K762">
            <v>0</v>
          </cell>
          <cell r="L762" t="str">
            <v>нд</v>
          </cell>
          <cell r="M762">
            <v>0</v>
          </cell>
          <cell r="N762">
            <v>0</v>
          </cell>
          <cell r="O762">
            <v>3.0390000000000001</v>
          </cell>
          <cell r="P762">
            <v>0</v>
          </cell>
          <cell r="Q762">
            <v>2.2410000000000001</v>
          </cell>
          <cell r="R762">
            <v>0</v>
          </cell>
          <cell r="S762">
            <v>0.79800000000000004</v>
          </cell>
          <cell r="T762">
            <v>0</v>
          </cell>
          <cell r="U762">
            <v>0</v>
          </cell>
          <cell r="V762">
            <v>0</v>
          </cell>
          <cell r="W762">
            <v>0</v>
          </cell>
          <cell r="X762">
            <v>-3.0390000000000001</v>
          </cell>
          <cell r="Y762">
            <v>3.0390000000000001</v>
          </cell>
          <cell r="Z762" t="str">
            <v xml:space="preserve"> </v>
          </cell>
          <cell r="AA762" t="str">
            <v>Работы выполнены в рамках реализации договора  ТП№20.0400.539.14 от 16.06.2014 г.</v>
          </cell>
        </row>
        <row r="763">
          <cell r="A763" t="str">
            <v>102д_ГАЭС</v>
          </cell>
          <cell r="B763" t="str">
            <v>ГАЭС4</v>
          </cell>
          <cell r="C763" t="str">
            <v>3.1.1.3</v>
          </cell>
          <cell r="D763" t="str">
            <v xml:space="preserve">Строительство ВЛ-0,4-10кВ; 1.85 км; мкр "Мандилу" в Улаганском районе РА </v>
          </cell>
          <cell r="E763" t="str">
            <v>ГАЭС</v>
          </cell>
          <cell r="F763">
            <v>0</v>
          </cell>
          <cell r="G763">
            <v>0</v>
          </cell>
          <cell r="H763">
            <v>0</v>
          </cell>
          <cell r="I763">
            <v>0</v>
          </cell>
          <cell r="J763">
            <v>0</v>
          </cell>
          <cell r="K763">
            <v>0</v>
          </cell>
          <cell r="L763" t="str">
            <v>нд</v>
          </cell>
          <cell r="M763">
            <v>0</v>
          </cell>
          <cell r="N763">
            <v>0</v>
          </cell>
          <cell r="O763">
            <v>0</v>
          </cell>
          <cell r="P763">
            <v>0</v>
          </cell>
          <cell r="Q763">
            <v>0</v>
          </cell>
          <cell r="R763">
            <v>0</v>
          </cell>
          <cell r="S763">
            <v>0</v>
          </cell>
          <cell r="T763">
            <v>0</v>
          </cell>
          <cell r="U763">
            <v>0</v>
          </cell>
          <cell r="V763">
            <v>0</v>
          </cell>
          <cell r="W763">
            <v>0</v>
          </cell>
          <cell r="X763">
            <v>0</v>
          </cell>
          <cell r="Y763">
            <v>0</v>
          </cell>
          <cell r="Z763" t="str">
            <v xml:space="preserve"> </v>
          </cell>
          <cell r="AA763" t="str">
            <v>Работы выполнены в рамках реализации договора ТП №20.0400.932.14 от 18.08.2014 г.</v>
          </cell>
        </row>
        <row r="764">
          <cell r="A764" t="str">
            <v>102е_ГАЭС</v>
          </cell>
          <cell r="B764" t="str">
            <v>ГАЭС5</v>
          </cell>
          <cell r="C764" t="str">
            <v>3.1.1.3</v>
          </cell>
          <cell r="D764" t="str">
            <v xml:space="preserve">Строительство ВЛ 10 кВ; 2 ячейки КРУН;  для обеспечения ТП энергопринимающих устройств Онгудайской СЭС в с.Онгудай  Онгудайского р-на РА 
</v>
          </cell>
          <cell r="E764" t="str">
            <v>ГАЭС</v>
          </cell>
          <cell r="F764">
            <v>0</v>
          </cell>
          <cell r="G764">
            <v>0</v>
          </cell>
          <cell r="H764">
            <v>0</v>
          </cell>
          <cell r="I764">
            <v>0</v>
          </cell>
          <cell r="J764">
            <v>0</v>
          </cell>
          <cell r="K764">
            <v>0</v>
          </cell>
          <cell r="L764" t="str">
            <v>нд</v>
          </cell>
          <cell r="M764">
            <v>0</v>
          </cell>
          <cell r="N764">
            <v>0</v>
          </cell>
          <cell r="O764">
            <v>5.7000000000000002E-2</v>
          </cell>
          <cell r="P764">
            <v>0</v>
          </cell>
          <cell r="Q764">
            <v>5.7000000000000002E-2</v>
          </cell>
          <cell r="R764">
            <v>0</v>
          </cell>
          <cell r="S764">
            <v>0</v>
          </cell>
          <cell r="T764">
            <v>0</v>
          </cell>
          <cell r="U764">
            <v>0</v>
          </cell>
          <cell r="V764">
            <v>0</v>
          </cell>
          <cell r="W764">
            <v>0</v>
          </cell>
          <cell r="X764">
            <v>-5.7000000000000002E-2</v>
          </cell>
          <cell r="Y764">
            <v>5.7000000000000002E-2</v>
          </cell>
          <cell r="Z764" t="str">
            <v xml:space="preserve"> </v>
          </cell>
          <cell r="AA764" t="str">
            <v>Работы выполнены в рамках реализации договора ТП  20.0400.2022.15 от 22.03.16г.</v>
          </cell>
        </row>
        <row r="765">
          <cell r="A765" t="str">
            <v>100д_ГАЭС</v>
          </cell>
          <cell r="B765" t="str">
            <v>ГАЭС6</v>
          </cell>
          <cell r="C765" t="str">
            <v>3.1.1.3</v>
          </cell>
          <cell r="D765" t="str">
            <v xml:space="preserve">Строительство ВЛ-10-0.4кВ; 4.5 км; ИП Михаленя в  Шебалинском районе Республики Алтай </v>
          </cell>
          <cell r="E765" t="str">
            <v>ГАЭС</v>
          </cell>
          <cell r="F765">
            <v>0</v>
          </cell>
          <cell r="G765">
            <v>0</v>
          </cell>
          <cell r="H765">
            <v>0</v>
          </cell>
          <cell r="I765">
            <v>0</v>
          </cell>
          <cell r="J765">
            <v>0</v>
          </cell>
          <cell r="K765">
            <v>0</v>
          </cell>
          <cell r="L765" t="str">
            <v>нд</v>
          </cell>
          <cell r="M765">
            <v>0</v>
          </cell>
          <cell r="N765">
            <v>0</v>
          </cell>
          <cell r="O765">
            <v>0</v>
          </cell>
          <cell r="P765">
            <v>0</v>
          </cell>
          <cell r="Q765">
            <v>0</v>
          </cell>
          <cell r="R765">
            <v>0</v>
          </cell>
          <cell r="S765">
            <v>0</v>
          </cell>
          <cell r="T765">
            <v>0</v>
          </cell>
          <cell r="U765">
            <v>0</v>
          </cell>
          <cell r="V765">
            <v>0</v>
          </cell>
          <cell r="W765">
            <v>0</v>
          </cell>
          <cell r="X765">
            <v>0</v>
          </cell>
          <cell r="Y765">
            <v>0</v>
          </cell>
          <cell r="Z765" t="str">
            <v xml:space="preserve"> </v>
          </cell>
          <cell r="AA765">
            <v>0</v>
          </cell>
        </row>
        <row r="766">
          <cell r="A766" t="str">
            <v>100ж_ГАЭС</v>
          </cell>
          <cell r="B766" t="str">
            <v>ГАЭС7</v>
          </cell>
          <cell r="C766" t="str">
            <v>3.1.1.3</v>
          </cell>
          <cell r="D766" t="str">
            <v>Строительство ВЛ-10кВ; 0.658 км;  ДНП Чуйское в Майминском районе Республики Алтай</v>
          </cell>
          <cell r="E766" t="str">
            <v>ГАЭС</v>
          </cell>
          <cell r="F766">
            <v>0</v>
          </cell>
          <cell r="G766">
            <v>0</v>
          </cell>
          <cell r="H766">
            <v>0</v>
          </cell>
          <cell r="I766">
            <v>0</v>
          </cell>
          <cell r="J766">
            <v>0</v>
          </cell>
          <cell r="K766">
            <v>0</v>
          </cell>
          <cell r="L766" t="str">
            <v>нд</v>
          </cell>
          <cell r="M766">
            <v>0</v>
          </cell>
          <cell r="N766">
            <v>0</v>
          </cell>
          <cell r="O766">
            <v>0</v>
          </cell>
          <cell r="P766">
            <v>0</v>
          </cell>
          <cell r="Q766">
            <v>0</v>
          </cell>
          <cell r="R766">
            <v>0</v>
          </cell>
          <cell r="S766">
            <v>0</v>
          </cell>
          <cell r="T766">
            <v>0</v>
          </cell>
          <cell r="U766">
            <v>0</v>
          </cell>
          <cell r="V766">
            <v>0</v>
          </cell>
          <cell r="W766">
            <v>0</v>
          </cell>
          <cell r="X766">
            <v>0</v>
          </cell>
          <cell r="Y766">
            <v>0</v>
          </cell>
          <cell r="Z766" t="str">
            <v xml:space="preserve"> </v>
          </cell>
          <cell r="AA766">
            <v>0</v>
          </cell>
        </row>
        <row r="767">
          <cell r="A767" t="str">
            <v>100а_ГАЭС</v>
          </cell>
          <cell r="B767" t="str">
            <v>ГАЭС8</v>
          </cell>
          <cell r="C767" t="str">
            <v>3.1.1.3</v>
          </cell>
          <cell r="D767" t="str">
            <v xml:space="preserve">Строительство ВЛ-10-0.4кВ ;0.063МВА;  микрорайон "Аэродром" в Чемальском районе Республики Алтай </v>
          </cell>
          <cell r="E767" t="str">
            <v>ГАЭС</v>
          </cell>
          <cell r="F767" t="str">
            <v>G_100а_ГАЭС</v>
          </cell>
          <cell r="G767">
            <v>0.47299999999999998</v>
          </cell>
          <cell r="H767">
            <v>2.6156000000000001</v>
          </cell>
          <cell r="I767" t="str">
            <v>октябрь 2015</v>
          </cell>
          <cell r="J767">
            <v>1.873</v>
          </cell>
          <cell r="K767">
            <v>1.21</v>
          </cell>
          <cell r="L767" t="str">
            <v>нд</v>
          </cell>
          <cell r="M767">
            <v>0</v>
          </cell>
          <cell r="N767">
            <v>0</v>
          </cell>
          <cell r="O767">
            <v>0</v>
          </cell>
          <cell r="P767">
            <v>0</v>
          </cell>
          <cell r="Q767">
            <v>0</v>
          </cell>
          <cell r="R767">
            <v>0</v>
          </cell>
          <cell r="S767">
            <v>0</v>
          </cell>
          <cell r="T767">
            <v>0</v>
          </cell>
          <cell r="U767">
            <v>0</v>
          </cell>
          <cell r="V767">
            <v>0</v>
          </cell>
          <cell r="W767">
            <v>0</v>
          </cell>
          <cell r="X767">
            <v>0</v>
          </cell>
          <cell r="Y767">
            <v>0</v>
          </cell>
          <cell r="Z767" t="str">
            <v xml:space="preserve"> </v>
          </cell>
          <cell r="AA767">
            <v>0</v>
          </cell>
        </row>
        <row r="768">
          <cell r="A768" t="str">
            <v>100б_ГАЭС</v>
          </cell>
          <cell r="B768" t="str">
            <v>ГАЭС9</v>
          </cell>
          <cell r="C768" t="str">
            <v>3.1.1.3</v>
          </cell>
          <cell r="D768" t="str">
            <v>Строительство  ВЛ-10кВ; 0.097км;  для крестьянского фермерского комплекса (КФК) в Чемальском районе (1114)</v>
          </cell>
          <cell r="E768" t="str">
            <v>ГАЭС</v>
          </cell>
          <cell r="F768" t="str">
            <v>G_100б_ГАЭС</v>
          </cell>
          <cell r="G768">
            <v>1.2E-2</v>
          </cell>
          <cell r="H768">
            <v>6.5000000000000002E-2</v>
          </cell>
          <cell r="I768" t="str">
            <v>декабрь 2015</v>
          </cell>
          <cell r="J768">
            <v>0.28000000000000003</v>
          </cell>
          <cell r="K768">
            <v>0.05</v>
          </cell>
          <cell r="L768" t="str">
            <v>нд</v>
          </cell>
          <cell r="M768">
            <v>0</v>
          </cell>
          <cell r="N768">
            <v>0</v>
          </cell>
          <cell r="O768">
            <v>0</v>
          </cell>
          <cell r="P768">
            <v>0</v>
          </cell>
          <cell r="Q768">
            <v>0</v>
          </cell>
          <cell r="R768">
            <v>0</v>
          </cell>
          <cell r="S768">
            <v>0</v>
          </cell>
          <cell r="T768">
            <v>0</v>
          </cell>
          <cell r="U768">
            <v>0</v>
          </cell>
          <cell r="V768">
            <v>0</v>
          </cell>
          <cell r="W768">
            <v>0</v>
          </cell>
          <cell r="X768">
            <v>0</v>
          </cell>
          <cell r="Y768">
            <v>0</v>
          </cell>
          <cell r="Z768" t="str">
            <v xml:space="preserve"> </v>
          </cell>
          <cell r="AA768">
            <v>0</v>
          </cell>
        </row>
        <row r="769">
          <cell r="A769" t="str">
            <v>100в_ГАЭС</v>
          </cell>
          <cell r="B769" t="str">
            <v>ГАЭС10</v>
          </cell>
          <cell r="C769" t="str">
            <v>3.1.1.3</v>
          </cell>
          <cell r="D769" t="str">
            <v>Строительство  ВЛ-10кВ; 0.105км;  для крестьянского фермерского комплекса (КФК) в Чемальском районе ((1142)</v>
          </cell>
          <cell r="E769" t="str">
            <v>ГАЭС</v>
          </cell>
          <cell r="F769" t="str">
            <v>G_100в_ГАЭС</v>
          </cell>
          <cell r="G769">
            <v>2.3E-2</v>
          </cell>
          <cell r="H769">
            <v>0.12480000000000001</v>
          </cell>
          <cell r="I769" t="str">
            <v>декабрь 2015</v>
          </cell>
          <cell r="J769">
            <v>0.28000000000000003</v>
          </cell>
          <cell r="K769">
            <v>9.6000000000000002E-2</v>
          </cell>
          <cell r="L769" t="str">
            <v>нд</v>
          </cell>
          <cell r="M769">
            <v>0</v>
          </cell>
          <cell r="N769">
            <v>0</v>
          </cell>
          <cell r="O769">
            <v>0.28299999999999997</v>
          </cell>
          <cell r="P769">
            <v>0</v>
          </cell>
          <cell r="Q769">
            <v>0.13300000000000001</v>
          </cell>
          <cell r="R769">
            <v>0</v>
          </cell>
          <cell r="S769">
            <v>0.11299999999999999</v>
          </cell>
          <cell r="T769">
            <v>0</v>
          </cell>
          <cell r="U769">
            <v>3.6999999999999998E-2</v>
          </cell>
          <cell r="V769">
            <v>0</v>
          </cell>
          <cell r="W769">
            <v>0</v>
          </cell>
          <cell r="X769">
            <v>-0.28299999999999997</v>
          </cell>
          <cell r="Y769">
            <v>0.28299999999999997</v>
          </cell>
          <cell r="Z769" t="str">
            <v xml:space="preserve"> </v>
          </cell>
          <cell r="AA769" t="str">
            <v xml:space="preserve">Работы выполнены в рамках реализации договора ТП дог.20.0400.1142.15 от 28.09.14г. </v>
          </cell>
        </row>
        <row r="770">
          <cell r="A770" t="str">
            <v>100е_ГАЭС</v>
          </cell>
          <cell r="B770" t="str">
            <v>ГАЭС11</v>
          </cell>
          <cell r="C770" t="str">
            <v>3.1.1.3</v>
          </cell>
          <cell r="D770" t="str">
            <v xml:space="preserve">Строительство ВЛ-10-0.4кВ; 1.176км, 0.160МВА; Жилой микрорайон мкр."Хмельники" в с.Барангол Майминского района Республики Алтай </v>
          </cell>
          <cell r="E770" t="str">
            <v>ГАЭС</v>
          </cell>
          <cell r="F770">
            <v>0</v>
          </cell>
          <cell r="G770">
            <v>0</v>
          </cell>
          <cell r="H770">
            <v>0</v>
          </cell>
          <cell r="I770">
            <v>0</v>
          </cell>
          <cell r="J770">
            <v>0</v>
          </cell>
          <cell r="K770">
            <v>0</v>
          </cell>
          <cell r="L770" t="str">
            <v>нд</v>
          </cell>
          <cell r="M770">
            <v>0</v>
          </cell>
          <cell r="N770">
            <v>0</v>
          </cell>
          <cell r="O770">
            <v>0</v>
          </cell>
          <cell r="P770">
            <v>0</v>
          </cell>
          <cell r="Q770">
            <v>0</v>
          </cell>
          <cell r="R770">
            <v>0</v>
          </cell>
          <cell r="S770">
            <v>0</v>
          </cell>
          <cell r="T770">
            <v>0</v>
          </cell>
          <cell r="U770">
            <v>0</v>
          </cell>
          <cell r="V770">
            <v>0</v>
          </cell>
          <cell r="W770">
            <v>0</v>
          </cell>
          <cell r="X770">
            <v>0</v>
          </cell>
          <cell r="Y770">
            <v>0</v>
          </cell>
          <cell r="Z770" t="str">
            <v xml:space="preserve"> </v>
          </cell>
          <cell r="AA770">
            <v>0</v>
          </cell>
        </row>
        <row r="771">
          <cell r="A771" t="str">
            <v>100з_ГАЭС</v>
          </cell>
          <cell r="B771" t="str">
            <v>ГАЭС12</v>
          </cell>
          <cell r="C771" t="str">
            <v>3.1.1.3</v>
          </cell>
          <cell r="D771" t="str">
            <v xml:space="preserve">Строительство ВЛ-10-0.4кВ; 0.707км;  ООО"ТРК"в  Майминском районе Республики Алтай </v>
          </cell>
          <cell r="E771" t="str">
            <v>ГАЭС</v>
          </cell>
          <cell r="F771">
            <v>0</v>
          </cell>
          <cell r="G771">
            <v>0</v>
          </cell>
          <cell r="H771">
            <v>0</v>
          </cell>
          <cell r="I771">
            <v>0</v>
          </cell>
          <cell r="J771">
            <v>0</v>
          </cell>
          <cell r="K771">
            <v>0</v>
          </cell>
          <cell r="L771" t="str">
            <v>нд</v>
          </cell>
          <cell r="M771">
            <v>0</v>
          </cell>
          <cell r="N771">
            <v>0</v>
          </cell>
          <cell r="O771">
            <v>0</v>
          </cell>
          <cell r="P771">
            <v>0</v>
          </cell>
          <cell r="Q771">
            <v>0</v>
          </cell>
          <cell r="R771">
            <v>0</v>
          </cell>
          <cell r="S771">
            <v>0</v>
          </cell>
          <cell r="T771">
            <v>0</v>
          </cell>
          <cell r="U771">
            <v>0</v>
          </cell>
          <cell r="V771">
            <v>0</v>
          </cell>
          <cell r="W771">
            <v>0</v>
          </cell>
          <cell r="X771">
            <v>0</v>
          </cell>
          <cell r="Y771">
            <v>0</v>
          </cell>
          <cell r="Z771" t="str">
            <v xml:space="preserve"> </v>
          </cell>
          <cell r="AA771">
            <v>0</v>
          </cell>
        </row>
        <row r="772">
          <cell r="A772" t="str">
            <v>100и_ГАЭС</v>
          </cell>
          <cell r="B772" t="str">
            <v>ГАЭС13</v>
          </cell>
          <cell r="C772" t="str">
            <v>3.1.1.3</v>
          </cell>
          <cell r="D772" t="str">
            <v xml:space="preserve">Строительство ВЛ 10 кВ СОШ в с. Турочак Турочакского района РА </v>
          </cell>
          <cell r="E772" t="str">
            <v>ГАЭС</v>
          </cell>
          <cell r="F772">
            <v>0</v>
          </cell>
          <cell r="G772">
            <v>0</v>
          </cell>
          <cell r="H772">
            <v>0</v>
          </cell>
          <cell r="I772">
            <v>0</v>
          </cell>
          <cell r="J772">
            <v>0</v>
          </cell>
          <cell r="K772">
            <v>0</v>
          </cell>
          <cell r="L772" t="str">
            <v>нд</v>
          </cell>
          <cell r="M772">
            <v>0</v>
          </cell>
          <cell r="N772">
            <v>0</v>
          </cell>
          <cell r="O772">
            <v>0.38500000000000001</v>
          </cell>
          <cell r="P772">
            <v>0</v>
          </cell>
          <cell r="Q772">
            <v>0</v>
          </cell>
          <cell r="R772">
            <v>0</v>
          </cell>
          <cell r="S772">
            <v>0</v>
          </cell>
          <cell r="T772">
            <v>0</v>
          </cell>
          <cell r="U772">
            <v>0.38500000000000001</v>
          </cell>
          <cell r="V772">
            <v>0</v>
          </cell>
          <cell r="W772">
            <v>0</v>
          </cell>
          <cell r="X772">
            <v>-0.38500000000000001</v>
          </cell>
          <cell r="Y772">
            <v>0.38500000000000001</v>
          </cell>
          <cell r="Z772" t="str">
            <v xml:space="preserve"> </v>
          </cell>
          <cell r="AA772" t="str">
            <v>Работы выполнены в рамках реализации договора ТП 20.0400.853.17 от 24.04.2017г.</v>
          </cell>
        </row>
        <row r="773">
          <cell r="A773" t="str">
            <v>100к_ГАЭС</v>
          </cell>
          <cell r="B773" t="str">
            <v>ГАЭС14</v>
          </cell>
          <cell r="C773" t="str">
            <v>3.1.1.3</v>
          </cell>
          <cell r="D773" t="str">
            <v>Строительство ВЛ 10кВ ИП Слюсарев И.Е. от оп.№287 Л-20-4 Черга-Усть-Сема</v>
          </cell>
          <cell r="E773" t="str">
            <v>ГАЭС</v>
          </cell>
          <cell r="F773">
            <v>0</v>
          </cell>
          <cell r="G773">
            <v>0</v>
          </cell>
          <cell r="H773">
            <v>0</v>
          </cell>
          <cell r="I773">
            <v>0</v>
          </cell>
          <cell r="J773">
            <v>0</v>
          </cell>
          <cell r="K773">
            <v>0</v>
          </cell>
          <cell r="L773" t="str">
            <v>нд</v>
          </cell>
          <cell r="M773">
            <v>0</v>
          </cell>
          <cell r="N773">
            <v>0</v>
          </cell>
          <cell r="O773">
            <v>8.0000000000000002E-3</v>
          </cell>
          <cell r="P773">
            <v>0</v>
          </cell>
          <cell r="Q773">
            <v>0</v>
          </cell>
          <cell r="R773">
            <v>0</v>
          </cell>
          <cell r="S773">
            <v>0</v>
          </cell>
          <cell r="T773">
            <v>0</v>
          </cell>
          <cell r="U773">
            <v>8.0000000000000002E-3</v>
          </cell>
          <cell r="V773">
            <v>0</v>
          </cell>
          <cell r="W773">
            <v>0</v>
          </cell>
          <cell r="X773">
            <v>-8.0000000000000002E-3</v>
          </cell>
          <cell r="Y773">
            <v>8.0000000000000002E-3</v>
          </cell>
          <cell r="Z773" t="str">
            <v xml:space="preserve"> </v>
          </cell>
          <cell r="AA773" t="str">
            <v>Работы выполнены в рамках реализации договора ТП 20.0400.1653.17 от 10.08.2017г.</v>
          </cell>
        </row>
        <row r="774">
          <cell r="A774" t="str">
            <v>0</v>
          </cell>
          <cell r="B774" t="str">
            <v>ГАЭС15</v>
          </cell>
          <cell r="C774" t="str">
            <v>3.1.1.3</v>
          </cell>
        </row>
        <row r="775">
          <cell r="A775" t="str">
            <v>0</v>
          </cell>
          <cell r="B775" t="str">
            <v>ГАЭС16</v>
          </cell>
          <cell r="C775" t="str">
            <v>3.1.1.3</v>
          </cell>
        </row>
        <row r="776">
          <cell r="A776" t="str">
            <v>0</v>
          </cell>
          <cell r="B776" t="str">
            <v>ГАЭС17</v>
          </cell>
          <cell r="C776" t="str">
            <v>3.1.1.3</v>
          </cell>
        </row>
        <row r="777">
          <cell r="A777" t="str">
            <v>0</v>
          </cell>
          <cell r="B777" t="str">
            <v>ГАЭС18</v>
          </cell>
          <cell r="C777" t="str">
            <v>3.1.1.3</v>
          </cell>
        </row>
        <row r="778">
          <cell r="A778" t="str">
            <v>0</v>
          </cell>
          <cell r="B778" t="str">
            <v>ГАЭС19</v>
          </cell>
          <cell r="C778" t="str">
            <v>3.1.1.3</v>
          </cell>
        </row>
        <row r="779">
          <cell r="A779" t="str">
            <v>0</v>
          </cell>
          <cell r="C779" t="str">
            <v>3.1.2.</v>
          </cell>
          <cell r="D779" t="str">
            <v>Технологическое присоединение объектов электросетевого хозяйства, всего, в том числе:</v>
          </cell>
          <cell r="E779" t="str">
            <v>**</v>
          </cell>
          <cell r="F779">
            <v>0</v>
          </cell>
          <cell r="G779">
            <v>0</v>
          </cell>
          <cell r="H779">
            <v>0</v>
          </cell>
          <cell r="I779">
            <v>0</v>
          </cell>
          <cell r="J779">
            <v>0</v>
          </cell>
          <cell r="K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t="str">
            <v xml:space="preserve"> </v>
          </cell>
          <cell r="AA779">
            <v>0</v>
          </cell>
        </row>
        <row r="780">
          <cell r="A780" t="str">
            <v>0</v>
          </cell>
          <cell r="C780" t="str">
            <v>3.1.2.1</v>
          </cell>
          <cell r="D780" t="str">
            <v>Технологическое присоединение объектов электросетевого хозяйства, принадлежащих  иным сетевым организациям и иным лицам, всего, в том числе:</v>
          </cell>
          <cell r="E780" t="str">
            <v>*</v>
          </cell>
          <cell r="F780">
            <v>0</v>
          </cell>
          <cell r="Z780" t="str">
            <v xml:space="preserve"> </v>
          </cell>
        </row>
        <row r="781">
          <cell r="A781" t="str">
            <v>0</v>
          </cell>
          <cell r="C781" t="str">
            <v>3.1.2.2</v>
          </cell>
          <cell r="D781" t="str">
            <v>Технологическое присоединение к электрическим сетям иных сетевых организаций, всего, в том числе:</v>
          </cell>
          <cell r="E781" t="str">
            <v>*</v>
          </cell>
          <cell r="F781">
            <v>0</v>
          </cell>
          <cell r="Z781" t="str">
            <v xml:space="preserve"> </v>
          </cell>
        </row>
        <row r="782">
          <cell r="A782" t="str">
            <v>0</v>
          </cell>
          <cell r="C782" t="str">
            <v>3.1.3.</v>
          </cell>
          <cell r="D782" t="str">
            <v>Технологическое присоединение объектов по производству электрической энергии всего, в том числе:</v>
          </cell>
          <cell r="E782" t="str">
            <v>**</v>
          </cell>
          <cell r="F782">
            <v>0</v>
          </cell>
          <cell r="G782">
            <v>0</v>
          </cell>
          <cell r="H782">
            <v>0</v>
          </cell>
          <cell r="I782">
            <v>0</v>
          </cell>
          <cell r="J782">
            <v>0</v>
          </cell>
          <cell r="K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t="str">
            <v xml:space="preserve"> </v>
          </cell>
          <cell r="AA782">
            <v>0</v>
          </cell>
        </row>
        <row r="783">
          <cell r="A783" t="str">
            <v>0</v>
          </cell>
          <cell r="C783" t="str">
            <v>3.1.3.1</v>
          </cell>
          <cell r="D783" t="str">
            <v>Наименование объекта по производству электрической энергии, всего, в том числе:</v>
          </cell>
          <cell r="E783" t="str">
            <v>*</v>
          </cell>
          <cell r="F783">
            <v>0</v>
          </cell>
          <cell r="Z783" t="str">
            <v xml:space="preserve"> </v>
          </cell>
        </row>
        <row r="784">
          <cell r="A784" t="str">
            <v>0</v>
          </cell>
          <cell r="C784" t="str">
            <v>3.1.3.1</v>
          </cell>
          <cell r="D784"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784" t="str">
            <v>*</v>
          </cell>
          <cell r="F784">
            <v>0</v>
          </cell>
          <cell r="G784">
            <v>0</v>
          </cell>
          <cell r="H784">
            <v>0</v>
          </cell>
          <cell r="I784">
            <v>0</v>
          </cell>
          <cell r="J784">
            <v>0</v>
          </cell>
          <cell r="K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t="str">
            <v xml:space="preserve"> </v>
          </cell>
          <cell r="AA784">
            <v>0</v>
          </cell>
        </row>
        <row r="785">
          <cell r="A785" t="str">
            <v>0</v>
          </cell>
          <cell r="B785" t="str">
            <v>ГАЭС0</v>
          </cell>
          <cell r="C785" t="str">
            <v>3.1.3.1</v>
          </cell>
        </row>
        <row r="786">
          <cell r="A786" t="str">
            <v>0</v>
          </cell>
          <cell r="B786" t="str">
            <v>ГАЭС1</v>
          </cell>
          <cell r="C786" t="str">
            <v>3.1.3.1</v>
          </cell>
        </row>
        <row r="787">
          <cell r="A787" t="str">
            <v>0</v>
          </cell>
          <cell r="B787" t="str">
            <v>ГАЭС2</v>
          </cell>
          <cell r="C787" t="str">
            <v>3.1.3.1</v>
          </cell>
        </row>
        <row r="788">
          <cell r="A788" t="str">
            <v>0</v>
          </cell>
          <cell r="B788" t="str">
            <v>ГАЭС3</v>
          </cell>
          <cell r="C788" t="str">
            <v>3.1.3.1</v>
          </cell>
        </row>
        <row r="789">
          <cell r="A789" t="str">
            <v>0</v>
          </cell>
          <cell r="C789" t="str">
            <v>3.1.3.2</v>
          </cell>
          <cell r="D789"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789" t="str">
            <v>*</v>
          </cell>
          <cell r="F789">
            <v>0</v>
          </cell>
          <cell r="G789">
            <v>0</v>
          </cell>
          <cell r="H789">
            <v>0</v>
          </cell>
          <cell r="I789">
            <v>0</v>
          </cell>
          <cell r="J789">
            <v>0</v>
          </cell>
          <cell r="K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t="str">
            <v xml:space="preserve"> </v>
          </cell>
          <cell r="AA789">
            <v>0</v>
          </cell>
        </row>
        <row r="790">
          <cell r="A790" t="str">
            <v>0</v>
          </cell>
          <cell r="B790" t="str">
            <v>ГАЭС0</v>
          </cell>
          <cell r="C790" t="str">
            <v>3.1.3.2</v>
          </cell>
        </row>
        <row r="791">
          <cell r="A791" t="str">
            <v>0</v>
          </cell>
          <cell r="B791" t="str">
            <v>ГАЭС1</v>
          </cell>
          <cell r="C791" t="str">
            <v>3.1.3.2</v>
          </cell>
        </row>
        <row r="792">
          <cell r="A792" t="str">
            <v>0</v>
          </cell>
          <cell r="B792" t="str">
            <v>ГАЭС2</v>
          </cell>
          <cell r="C792" t="str">
            <v>3.1.3.2</v>
          </cell>
        </row>
        <row r="793">
          <cell r="A793" t="str">
            <v>0</v>
          </cell>
          <cell r="B793" t="str">
            <v>ГАЭС3</v>
          </cell>
          <cell r="C793" t="str">
            <v>3.1.3.2</v>
          </cell>
        </row>
        <row r="794">
          <cell r="A794" t="str">
            <v>0</v>
          </cell>
          <cell r="C794" t="str">
            <v>3.1.3.3</v>
          </cell>
          <cell r="D79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794" t="str">
            <v>*</v>
          </cell>
          <cell r="F794">
            <v>0</v>
          </cell>
          <cell r="G794">
            <v>0</v>
          </cell>
          <cell r="H794">
            <v>0</v>
          </cell>
          <cell r="I794">
            <v>0</v>
          </cell>
          <cell r="J794">
            <v>0</v>
          </cell>
          <cell r="K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t="str">
            <v xml:space="preserve"> </v>
          </cell>
          <cell r="AA794">
            <v>0</v>
          </cell>
        </row>
        <row r="795">
          <cell r="A795" t="str">
            <v>0</v>
          </cell>
          <cell r="B795" t="str">
            <v>ГАЭС0</v>
          </cell>
          <cell r="C795" t="str">
            <v>3.1.3.3</v>
          </cell>
        </row>
        <row r="796">
          <cell r="A796" t="str">
            <v>0</v>
          </cell>
          <cell r="B796" t="str">
            <v>ГАЭС1</v>
          </cell>
          <cell r="C796" t="str">
            <v>3.1.3.3</v>
          </cell>
        </row>
        <row r="797">
          <cell r="A797" t="str">
            <v>0</v>
          </cell>
          <cell r="B797" t="str">
            <v>ГАЭС2</v>
          </cell>
          <cell r="C797" t="str">
            <v>3.1.3.3</v>
          </cell>
        </row>
        <row r="798">
          <cell r="A798" t="str">
            <v>0</v>
          </cell>
          <cell r="B798" t="str">
            <v>ГАЭС3</v>
          </cell>
          <cell r="C798" t="str">
            <v>3.1.3.3</v>
          </cell>
        </row>
        <row r="799">
          <cell r="A799" t="str">
            <v>0</v>
          </cell>
          <cell r="C799" t="str">
            <v>3.1.4.</v>
          </cell>
          <cell r="D799"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799" t="str">
            <v>**</v>
          </cell>
          <cell r="F799">
            <v>0</v>
          </cell>
          <cell r="G799">
            <v>0</v>
          </cell>
          <cell r="H799">
            <v>0</v>
          </cell>
          <cell r="I799">
            <v>0</v>
          </cell>
          <cell r="J799">
            <v>0</v>
          </cell>
          <cell r="K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t="str">
            <v xml:space="preserve"> </v>
          </cell>
          <cell r="AA799">
            <v>0</v>
          </cell>
        </row>
        <row r="800">
          <cell r="A800" t="str">
            <v>0</v>
          </cell>
          <cell r="C800" t="str">
            <v>3.1.4.1</v>
          </cell>
          <cell r="D800"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800" t="str">
            <v>*</v>
          </cell>
          <cell r="F800">
            <v>0</v>
          </cell>
          <cell r="G800">
            <v>0</v>
          </cell>
          <cell r="H800">
            <v>0</v>
          </cell>
          <cell r="I800">
            <v>0</v>
          </cell>
          <cell r="J800">
            <v>0</v>
          </cell>
          <cell r="K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t="str">
            <v xml:space="preserve"> </v>
          </cell>
          <cell r="AA800">
            <v>0</v>
          </cell>
        </row>
        <row r="801">
          <cell r="A801" t="str">
            <v>0</v>
          </cell>
          <cell r="B801" t="str">
            <v>ГАЭС0</v>
          </cell>
          <cell r="C801" t="str">
            <v>3.1.4.1</v>
          </cell>
        </row>
        <row r="802">
          <cell r="A802" t="str">
            <v>0</v>
          </cell>
          <cell r="B802" t="str">
            <v>ГАЭС1</v>
          </cell>
          <cell r="C802" t="str">
            <v>3.1.4.1</v>
          </cell>
        </row>
        <row r="803">
          <cell r="A803" t="str">
            <v>0</v>
          </cell>
          <cell r="B803" t="str">
            <v>ГАЭС2</v>
          </cell>
          <cell r="C803" t="str">
            <v>3.1.4.1</v>
          </cell>
        </row>
        <row r="804">
          <cell r="A804" t="str">
            <v>0</v>
          </cell>
          <cell r="B804" t="str">
            <v>ГАЭС3</v>
          </cell>
          <cell r="C804" t="str">
            <v>3.1.4.1</v>
          </cell>
        </row>
        <row r="805">
          <cell r="A805" t="str">
            <v>0</v>
          </cell>
          <cell r="B805" t="str">
            <v>ГАЭС4</v>
          </cell>
          <cell r="C805" t="str">
            <v>3.1.4.1</v>
          </cell>
        </row>
        <row r="806">
          <cell r="A806" t="str">
            <v>0</v>
          </cell>
          <cell r="B806" t="str">
            <v>ГАЭС5</v>
          </cell>
          <cell r="C806" t="str">
            <v>3.1.4.1</v>
          </cell>
        </row>
        <row r="807">
          <cell r="A807" t="str">
            <v>0</v>
          </cell>
          <cell r="B807" t="str">
            <v>ГАЭС6</v>
          </cell>
          <cell r="C807" t="str">
            <v>3.1.4.1</v>
          </cell>
        </row>
        <row r="808">
          <cell r="A808" t="str">
            <v>0</v>
          </cell>
          <cell r="B808" t="str">
            <v>ГАЭС7</v>
          </cell>
          <cell r="C808" t="str">
            <v>3.1.4.1</v>
          </cell>
        </row>
        <row r="809">
          <cell r="A809" t="str">
            <v>0</v>
          </cell>
          <cell r="B809" t="str">
            <v>ГАЭС8</v>
          </cell>
          <cell r="C809" t="str">
            <v>3.1.4.1</v>
          </cell>
        </row>
        <row r="810">
          <cell r="C810" t="str">
            <v>3.1.4.2</v>
          </cell>
          <cell r="D81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810" t="str">
            <v>*</v>
          </cell>
          <cell r="F810">
            <v>0</v>
          </cell>
          <cell r="G810">
            <v>0</v>
          </cell>
          <cell r="H810">
            <v>0</v>
          </cell>
          <cell r="I810">
            <v>0</v>
          </cell>
          <cell r="J810">
            <v>0</v>
          </cell>
          <cell r="K810">
            <v>0</v>
          </cell>
          <cell r="M810">
            <v>0</v>
          </cell>
          <cell r="N810">
            <v>0</v>
          </cell>
          <cell r="O810">
            <v>0</v>
          </cell>
          <cell r="P810">
            <v>0</v>
          </cell>
          <cell r="Q810">
            <v>0</v>
          </cell>
          <cell r="R810">
            <v>0</v>
          </cell>
          <cell r="S810">
            <v>0</v>
          </cell>
          <cell r="T810">
            <v>0</v>
          </cell>
          <cell r="U810">
            <v>0</v>
          </cell>
          <cell r="V810">
            <v>0</v>
          </cell>
          <cell r="W810">
            <v>0</v>
          </cell>
          <cell r="X810">
            <v>0</v>
          </cell>
          <cell r="Y810">
            <v>0</v>
          </cell>
          <cell r="Z810" t="str">
            <v xml:space="preserve"> </v>
          </cell>
          <cell r="AA810">
            <v>0</v>
          </cell>
        </row>
        <row r="811">
          <cell r="A811" t="str">
            <v>0</v>
          </cell>
          <cell r="B811" t="str">
            <v>ГАЭС0</v>
          </cell>
          <cell r="C811" t="str">
            <v>3.1.4.2</v>
          </cell>
        </row>
        <row r="812">
          <cell r="A812" t="str">
            <v>0</v>
          </cell>
          <cell r="B812" t="str">
            <v>ГАЭС1</v>
          </cell>
          <cell r="C812" t="str">
            <v>3.1.4.2</v>
          </cell>
        </row>
        <row r="813">
          <cell r="A813" t="str">
            <v>0</v>
          </cell>
          <cell r="B813" t="str">
            <v>ГАЭС2</v>
          </cell>
          <cell r="C813" t="str">
            <v>3.1.4.2</v>
          </cell>
        </row>
        <row r="814">
          <cell r="A814" t="str">
            <v>0</v>
          </cell>
          <cell r="B814" t="str">
            <v>ГАЭС3</v>
          </cell>
          <cell r="C814" t="str">
            <v>3.1.4.2</v>
          </cell>
        </row>
        <row r="815">
          <cell r="A815" t="str">
            <v>0</v>
          </cell>
          <cell r="B815" t="str">
            <v>ГАЭС4</v>
          </cell>
          <cell r="C815" t="str">
            <v>3.1.4.2</v>
          </cell>
        </row>
        <row r="816">
          <cell r="A816" t="str">
            <v>0</v>
          </cell>
          <cell r="B816" t="str">
            <v>ГАЭС5</v>
          </cell>
          <cell r="C816" t="str">
            <v>3.1.4.2</v>
          </cell>
        </row>
        <row r="817">
          <cell r="A817" t="str">
            <v>0</v>
          </cell>
          <cell r="B817" t="str">
            <v>ГАЭС6</v>
          </cell>
          <cell r="C817" t="str">
            <v>3.1.4.2</v>
          </cell>
        </row>
        <row r="818">
          <cell r="A818" t="str">
            <v>0</v>
          </cell>
          <cell r="B818" t="str">
            <v>ГАЭС7</v>
          </cell>
          <cell r="C818" t="str">
            <v>3.1.4.2</v>
          </cell>
        </row>
        <row r="819">
          <cell r="A819" t="str">
            <v>0</v>
          </cell>
          <cell r="B819" t="str">
            <v>ГАЭС8</v>
          </cell>
          <cell r="C819" t="str">
            <v>3.1.4.2</v>
          </cell>
        </row>
        <row r="820">
          <cell r="A820" t="str">
            <v>0</v>
          </cell>
          <cell r="C820" t="str">
            <v>3.2.</v>
          </cell>
          <cell r="D820" t="str">
            <v>Реконструкция, модернизация, техническое перевооружение всего, в том числе:</v>
          </cell>
          <cell r="E820" t="str">
            <v>***</v>
          </cell>
          <cell r="F820">
            <v>0</v>
          </cell>
          <cell r="G820">
            <v>62.616339910167412</v>
          </cell>
          <cell r="H820">
            <v>279.19100000000003</v>
          </cell>
          <cell r="I820">
            <v>0</v>
          </cell>
          <cell r="J820">
            <v>1343.5360000000001</v>
          </cell>
          <cell r="K820">
            <v>932.15546299999994</v>
          </cell>
          <cell r="M820">
            <v>759.71</v>
          </cell>
          <cell r="N820">
            <v>181.81200000000001</v>
          </cell>
          <cell r="O820">
            <v>77.967999999999989</v>
          </cell>
          <cell r="P820">
            <v>80.760000000000005</v>
          </cell>
          <cell r="Q820">
            <v>1.643</v>
          </cell>
          <cell r="R820">
            <v>9.3560000000000016</v>
          </cell>
          <cell r="S820">
            <v>25.542000000000002</v>
          </cell>
          <cell r="T820">
            <v>37.618999999999993</v>
          </cell>
          <cell r="U820">
            <v>50.782999999999994</v>
          </cell>
          <cell r="V820">
            <v>54.076999999999998</v>
          </cell>
          <cell r="W820">
            <v>0</v>
          </cell>
          <cell r="X820">
            <v>681.74199999999996</v>
          </cell>
          <cell r="Y820">
            <v>-49.766999999999989</v>
          </cell>
          <cell r="Z820">
            <v>-0.38961130465416671</v>
          </cell>
          <cell r="AA820">
            <v>0</v>
          </cell>
        </row>
        <row r="821">
          <cell r="A821" t="str">
            <v>0</v>
          </cell>
          <cell r="C821" t="str">
            <v>3.2.1.</v>
          </cell>
          <cell r="D821" t="str">
            <v>Реконструкция, модернизация, техническое перевооружение  трансформаторных и иных подстанций, распределительных пунктов, всего, в том числе:</v>
          </cell>
          <cell r="E821" t="str">
            <v>**</v>
          </cell>
          <cell r="F821">
            <v>0</v>
          </cell>
          <cell r="G821">
            <v>46.073</v>
          </cell>
          <cell r="H821">
            <v>171.899</v>
          </cell>
          <cell r="I821">
            <v>0</v>
          </cell>
          <cell r="J821">
            <v>620.15100000000007</v>
          </cell>
          <cell r="K821">
            <v>295.51599999999996</v>
          </cell>
          <cell r="M821">
            <v>277.69</v>
          </cell>
          <cell r="N821">
            <v>121.55000000000001</v>
          </cell>
          <cell r="O821">
            <v>2.7320000000000002</v>
          </cell>
          <cell r="P821">
            <v>65.3</v>
          </cell>
          <cell r="Q821">
            <v>0.28500000000000003</v>
          </cell>
          <cell r="R821">
            <v>3.3000000000000003</v>
          </cell>
          <cell r="S821">
            <v>2.2629999999999999</v>
          </cell>
          <cell r="T821">
            <v>21.34</v>
          </cell>
          <cell r="U821">
            <v>0.18400000000000008</v>
          </cell>
          <cell r="V821">
            <v>31.61</v>
          </cell>
          <cell r="W821">
            <v>0</v>
          </cell>
          <cell r="X821">
            <v>274.95799999999997</v>
          </cell>
          <cell r="Y821">
            <v>-87.207999999999998</v>
          </cell>
          <cell r="Z821">
            <v>-0.96962419390704913</v>
          </cell>
          <cell r="AA821">
            <v>0</v>
          </cell>
        </row>
        <row r="822">
          <cell r="A822" t="str">
            <v>0</v>
          </cell>
          <cell r="C822" t="str">
            <v>3.2.1.1</v>
          </cell>
          <cell r="D822" t="str">
            <v>Реконструкция трансформаторных и иных подстанций, всего, в том числе:</v>
          </cell>
          <cell r="E822" t="str">
            <v>*</v>
          </cell>
          <cell r="F822">
            <v>0</v>
          </cell>
          <cell r="G822">
            <v>46.073</v>
          </cell>
          <cell r="H822">
            <v>171.899</v>
          </cell>
          <cell r="I822">
            <v>0</v>
          </cell>
          <cell r="J822">
            <v>620.15100000000007</v>
          </cell>
          <cell r="K822">
            <v>295.51599999999996</v>
          </cell>
          <cell r="M822">
            <v>277.69</v>
          </cell>
          <cell r="N822">
            <v>121.55000000000001</v>
          </cell>
          <cell r="O822">
            <v>2.7320000000000002</v>
          </cell>
          <cell r="P822">
            <v>65.3</v>
          </cell>
          <cell r="Q822">
            <v>0.28500000000000003</v>
          </cell>
          <cell r="R822">
            <v>3.3000000000000003</v>
          </cell>
          <cell r="S822">
            <v>2.2629999999999999</v>
          </cell>
          <cell r="T822">
            <v>21.34</v>
          </cell>
          <cell r="U822">
            <v>0.18400000000000008</v>
          </cell>
          <cell r="V822">
            <v>31.61</v>
          </cell>
          <cell r="W822">
            <v>0</v>
          </cell>
          <cell r="X822">
            <v>274.95799999999997</v>
          </cell>
          <cell r="Y822">
            <v>-87.207999999999998</v>
          </cell>
          <cell r="Z822">
            <v>-0.96962419390704913</v>
          </cell>
          <cell r="AA822">
            <v>0</v>
          </cell>
        </row>
        <row r="823">
          <cell r="A823" t="str">
            <v>4_ГАЭС</v>
          </cell>
          <cell r="B823" t="str">
            <v>ГАЭС0</v>
          </cell>
          <cell r="C823" t="str">
            <v>3.2.1.1</v>
          </cell>
          <cell r="D823" t="str">
            <v>Реконструкция ПС 110/10кВ Шебалинская с заменой трансформаторов, КРУН, замена ОД и КЗ 110кВ на элегазовые.</v>
          </cell>
          <cell r="E823" t="str">
            <v>ГАЭС</v>
          </cell>
          <cell r="F823" t="str">
            <v>F_4_ГАЭС</v>
          </cell>
          <cell r="G823" t="str">
            <v>нд</v>
          </cell>
          <cell r="H823" t="str">
            <v>нд</v>
          </cell>
          <cell r="I823" t="str">
            <v>нд</v>
          </cell>
          <cell r="J823">
            <v>177.953</v>
          </cell>
          <cell r="K823">
            <v>52.475000000000001</v>
          </cell>
          <cell r="L823" t="str">
            <v>нд</v>
          </cell>
          <cell r="M823">
            <v>48.62</v>
          </cell>
          <cell r="N823">
            <v>0</v>
          </cell>
          <cell r="O823">
            <v>0.307</v>
          </cell>
          <cell r="P823">
            <v>0</v>
          </cell>
          <cell r="Q823">
            <v>2.3E-2</v>
          </cell>
          <cell r="R823">
            <v>0</v>
          </cell>
          <cell r="S823">
            <v>0.28299999999999997</v>
          </cell>
          <cell r="T823">
            <v>0</v>
          </cell>
          <cell r="U823">
            <v>1E-3</v>
          </cell>
          <cell r="V823">
            <v>0</v>
          </cell>
          <cell r="W823">
            <v>0</v>
          </cell>
          <cell r="X823">
            <v>48.312999999999995</v>
          </cell>
          <cell r="Y823">
            <v>0.307</v>
          </cell>
          <cell r="Z823" t="str">
            <v xml:space="preserve"> </v>
          </cell>
          <cell r="AA823" t="str">
            <v>Выполнение проектных работ УП ИА МРСК, выполненных не в полном объеме в 2016 году. Оплачены затраты заказчика-застройщика.Изменения учтены в скорректированной ИПР.</v>
          </cell>
        </row>
        <row r="824">
          <cell r="A824" t="str">
            <v>5_ГАЭС</v>
          </cell>
          <cell r="B824" t="str">
            <v>ГАЭС1</v>
          </cell>
          <cell r="C824" t="str">
            <v>3.2.1.1</v>
          </cell>
          <cell r="D824" t="str">
            <v>Реконструкция ПС 110/10кВ №28 "Усть-Канская" в Усть-Канском районе РА. Замена масляного выключателя на элегазовый (1 шт.), замена ОД и КЗ 110кВ на элегазовые выключатели (2 шт.)</v>
          </cell>
          <cell r="E824" t="str">
            <v>ГАЭС</v>
          </cell>
          <cell r="F824" t="str">
            <v>F_5_ГАЭС</v>
          </cell>
          <cell r="G824" t="str">
            <v>нд</v>
          </cell>
          <cell r="H824" t="str">
            <v>нд</v>
          </cell>
          <cell r="I824" t="str">
            <v>нд</v>
          </cell>
          <cell r="J824">
            <v>90.572999999999993</v>
          </cell>
          <cell r="K824">
            <v>11.926</v>
          </cell>
          <cell r="L824" t="str">
            <v>нд</v>
          </cell>
          <cell r="M824">
            <v>9.1199999999999992</v>
          </cell>
          <cell r="N824">
            <v>9.1199999999999992</v>
          </cell>
          <cell r="O824">
            <v>0.45100000000000007</v>
          </cell>
          <cell r="P824">
            <v>0.1</v>
          </cell>
          <cell r="Q824">
            <v>3.4000000000000002E-2</v>
          </cell>
          <cell r="R824">
            <v>0.1</v>
          </cell>
          <cell r="S824">
            <v>0.41700000000000004</v>
          </cell>
          <cell r="T824">
            <v>8.92</v>
          </cell>
          <cell r="U824">
            <v>0</v>
          </cell>
          <cell r="V824">
            <v>0</v>
          </cell>
          <cell r="W824">
            <v>0</v>
          </cell>
          <cell r="X824">
            <v>8.6689999999999987</v>
          </cell>
          <cell r="Y824">
            <v>-8.6690000000000005</v>
          </cell>
          <cell r="Z824">
            <v>-0.95054824561403517</v>
          </cell>
          <cell r="AA824" t="str">
            <v xml:space="preserve">Выполнение проектных работ УП ИА МРСК, выполненных не в полном объеме в 2016 году. Выполнение СМР по данному объекту  перенесено с 2017г. Изменения учтены в скорректированной ИПР. </v>
          </cell>
        </row>
        <row r="825">
          <cell r="A825" t="str">
            <v>6_ГАЭС</v>
          </cell>
          <cell r="B825" t="str">
            <v>ГАЭС2</v>
          </cell>
          <cell r="C825" t="str">
            <v>3.2.1.1</v>
          </cell>
          <cell r="D825" t="str">
            <v>Реконструкция ПС 110/10кВ №1 "Сигнал" Майминского района РА. Замена ОД и КЗ 110кВ на элегазовые выключатели. (2шт)</v>
          </cell>
          <cell r="E825" t="str">
            <v>ГАЭС</v>
          </cell>
          <cell r="F825" t="str">
            <v>F_6_ГАЭС</v>
          </cell>
          <cell r="G825" t="str">
            <v>нд</v>
          </cell>
          <cell r="H825" t="str">
            <v>нд</v>
          </cell>
          <cell r="I825" t="str">
            <v>нд</v>
          </cell>
          <cell r="J825">
            <v>60.804000000000002</v>
          </cell>
          <cell r="K825">
            <v>10.172000000000001</v>
          </cell>
          <cell r="L825" t="str">
            <v>нд</v>
          </cell>
          <cell r="M825">
            <v>9.1199999999999992</v>
          </cell>
          <cell r="N825">
            <v>9.1199999999999992</v>
          </cell>
          <cell r="O825">
            <v>0.45100000000000007</v>
          </cell>
          <cell r="P825">
            <v>0.1</v>
          </cell>
          <cell r="Q825">
            <v>3.4000000000000002E-2</v>
          </cell>
          <cell r="R825">
            <v>0.1</v>
          </cell>
          <cell r="S825">
            <v>0.41700000000000004</v>
          </cell>
          <cell r="T825">
            <v>8.92</v>
          </cell>
          <cell r="U825">
            <v>0</v>
          </cell>
          <cell r="V825">
            <v>0</v>
          </cell>
          <cell r="W825">
            <v>0</v>
          </cell>
          <cell r="X825">
            <v>8.6689999999999987</v>
          </cell>
          <cell r="Y825">
            <v>-8.6690000000000005</v>
          </cell>
          <cell r="Z825">
            <v>-0.95054824561403517</v>
          </cell>
          <cell r="AA825" t="str">
            <v xml:space="preserve">Выполнение проектных работ УП ИА МРСК, выполненных не в полном объеме в 2016 году. Оплачены затраты заказчика-застройщика.Выполнение СМР по данному объекту  перенесено с 2017г. Изменения учтены в скорректированной ИПР. </v>
          </cell>
        </row>
        <row r="826">
          <cell r="A826" t="str">
            <v>7_ГАЭС</v>
          </cell>
          <cell r="B826" t="str">
            <v>ГАЭС3</v>
          </cell>
          <cell r="C826" t="str">
            <v>3.2.1.1</v>
          </cell>
          <cell r="D826" t="str">
            <v>Реконструция ПС 110/10 кВ ПС  "Горно-Алтайская" с заменой трансформаторов  2х16МВА на 2х25МВА.</v>
          </cell>
          <cell r="E826" t="str">
            <v>ГАЭС</v>
          </cell>
          <cell r="F826" t="str">
            <v>F_7_ГАЭС</v>
          </cell>
          <cell r="G826">
            <v>46.073</v>
          </cell>
          <cell r="H826">
            <v>171.899</v>
          </cell>
          <cell r="I826" t="str">
            <v>февраль 2011</v>
          </cell>
          <cell r="J826">
            <v>152.55199999999999</v>
          </cell>
          <cell r="K826">
            <v>129.63499999999999</v>
          </cell>
          <cell r="L826" t="str">
            <v>нд</v>
          </cell>
          <cell r="M826">
            <v>121.39</v>
          </cell>
          <cell r="N826">
            <v>81.100000000000009</v>
          </cell>
          <cell r="O826">
            <v>1.0720000000000001</v>
          </cell>
          <cell r="P826">
            <v>65</v>
          </cell>
          <cell r="Q826">
            <v>0.16</v>
          </cell>
          <cell r="R826">
            <v>3</v>
          </cell>
          <cell r="S826">
            <v>0.72899999999999998</v>
          </cell>
          <cell r="T826">
            <v>3</v>
          </cell>
          <cell r="U826">
            <v>0.18300000000000008</v>
          </cell>
          <cell r="V826">
            <v>10.1</v>
          </cell>
          <cell r="W826">
            <v>0</v>
          </cell>
          <cell r="X826">
            <v>120.318</v>
          </cell>
          <cell r="Y826">
            <v>-69.927999999999997</v>
          </cell>
          <cell r="Z826">
            <v>-0.98490140845070417</v>
          </cell>
          <cell r="AA826" t="str">
            <v xml:space="preserve">В связи с поздним проведением ТЗП не профинансирована  поставка трансформаторов. Изменения учтены в скорректированной ИПР. </v>
          </cell>
        </row>
        <row r="827">
          <cell r="A827" t="str">
            <v>8_ГАЭС</v>
          </cell>
          <cell r="B827" t="str">
            <v>ГАЭС4</v>
          </cell>
          <cell r="C827" t="str">
            <v>3.2.1.1</v>
          </cell>
          <cell r="D827" t="str">
            <v>Реконструкция ПС 110/10кВ №30 "Усть-Коксинская" с заменой трансформаторов 2х6,3 МВА на 2х10МВА.</v>
          </cell>
          <cell r="E827" t="str">
            <v>ГАЭС</v>
          </cell>
          <cell r="F827" t="str">
            <v>F_8_ГАЭС</v>
          </cell>
          <cell r="G827" t="str">
            <v>нд</v>
          </cell>
          <cell r="H827" t="str">
            <v>нд</v>
          </cell>
          <cell r="I827" t="str">
            <v>нд</v>
          </cell>
          <cell r="J827">
            <v>138.26900000000001</v>
          </cell>
          <cell r="K827">
            <v>91.308000000000007</v>
          </cell>
          <cell r="L827" t="str">
            <v>нд</v>
          </cell>
          <cell r="M827">
            <v>89.44</v>
          </cell>
          <cell r="N827">
            <v>22.21</v>
          </cell>
          <cell r="O827">
            <v>0.45100000000000007</v>
          </cell>
          <cell r="P827">
            <v>0.1</v>
          </cell>
          <cell r="Q827">
            <v>3.4000000000000002E-2</v>
          </cell>
          <cell r="R827">
            <v>0.1</v>
          </cell>
          <cell r="S827">
            <v>0.41700000000000004</v>
          </cell>
          <cell r="T827">
            <v>0.5</v>
          </cell>
          <cell r="U827">
            <v>0</v>
          </cell>
          <cell r="V827">
            <v>21.51</v>
          </cell>
          <cell r="W827">
            <v>0</v>
          </cell>
          <cell r="X827">
            <v>88.989000000000004</v>
          </cell>
          <cell r="Y827">
            <v>-0.24899999999999989</v>
          </cell>
          <cell r="Z827">
            <v>-0.35571428571428559</v>
          </cell>
          <cell r="AA827" t="str">
            <v xml:space="preserve">Выполнение проектных работ УП ИА МРСК, выполненных не в полном объеме в 2016 году. Оплачены затраты заказчика-застройщика.Выполнение СМР по данному объекту  перенесено с 2017г. Изменения учтены в скорректированной ИПР. </v>
          </cell>
        </row>
        <row r="828">
          <cell r="A828" t="str">
            <v>0</v>
          </cell>
          <cell r="B828" t="str">
            <v>ГАЭС5</v>
          </cell>
          <cell r="C828" t="str">
            <v>3.2.1.1</v>
          </cell>
        </row>
        <row r="829">
          <cell r="A829" t="str">
            <v>0</v>
          </cell>
          <cell r="B829" t="str">
            <v>ГАЭС6</v>
          </cell>
          <cell r="C829" t="str">
            <v>3.2.1.1</v>
          </cell>
        </row>
        <row r="830">
          <cell r="A830" t="str">
            <v>0</v>
          </cell>
          <cell r="B830" t="str">
            <v>ГАЭС7</v>
          </cell>
          <cell r="C830" t="str">
            <v>3.2.1.1</v>
          </cell>
        </row>
        <row r="831">
          <cell r="A831" t="str">
            <v>0</v>
          </cell>
          <cell r="B831" t="str">
            <v>ГАЭС8</v>
          </cell>
          <cell r="C831" t="str">
            <v>3.2.1.1</v>
          </cell>
        </row>
        <row r="832">
          <cell r="A832" t="str">
            <v>0</v>
          </cell>
          <cell r="B832" t="str">
            <v>ГАЭС9</v>
          </cell>
          <cell r="C832" t="str">
            <v>3.2.1.1</v>
          </cell>
        </row>
        <row r="833">
          <cell r="A833" t="str">
            <v>0</v>
          </cell>
          <cell r="B833" t="str">
            <v>ГАЭС10</v>
          </cell>
          <cell r="C833" t="str">
            <v>3.2.1.1</v>
          </cell>
        </row>
        <row r="834">
          <cell r="A834" t="str">
            <v>0</v>
          </cell>
          <cell r="B834" t="str">
            <v>ГАЭС11</v>
          </cell>
          <cell r="C834" t="str">
            <v>3.2.1.1</v>
          </cell>
        </row>
        <row r="835">
          <cell r="A835" t="str">
            <v>0</v>
          </cell>
          <cell r="B835" t="str">
            <v>ГАЭС12</v>
          </cell>
          <cell r="C835" t="str">
            <v>3.2.1.1</v>
          </cell>
        </row>
        <row r="836">
          <cell r="A836" t="str">
            <v>0</v>
          </cell>
          <cell r="B836" t="str">
            <v>ГАЭС13</v>
          </cell>
          <cell r="C836" t="str">
            <v>3.2.1.1</v>
          </cell>
        </row>
        <row r="837">
          <cell r="A837" t="str">
            <v>0</v>
          </cell>
          <cell r="C837" t="str">
            <v>3.2.1.2</v>
          </cell>
          <cell r="D837" t="str">
            <v>Модернизация, техническое перевооружение трансформаторных и иных подстанций, распределительных пунктов, всего, в том числе:</v>
          </cell>
          <cell r="E837" t="str">
            <v>*</v>
          </cell>
          <cell r="F837">
            <v>0</v>
          </cell>
          <cell r="G837" t="str">
            <v>0</v>
          </cell>
          <cell r="H837" t="str">
            <v>0</v>
          </cell>
          <cell r="I837" t="str">
            <v>0</v>
          </cell>
          <cell r="J837" t="str">
            <v>0</v>
          </cell>
          <cell r="K837" t="str">
            <v>0</v>
          </cell>
          <cell r="M837" t="str">
            <v>0</v>
          </cell>
          <cell r="N837" t="str">
            <v>0</v>
          </cell>
          <cell r="O837" t="str">
            <v>0</v>
          </cell>
          <cell r="P837" t="str">
            <v>0</v>
          </cell>
          <cell r="Q837" t="str">
            <v>0</v>
          </cell>
          <cell r="R837" t="str">
            <v>0</v>
          </cell>
          <cell r="S837" t="str">
            <v>0</v>
          </cell>
          <cell r="T837" t="str">
            <v>0</v>
          </cell>
          <cell r="U837" t="str">
            <v>0</v>
          </cell>
          <cell r="V837" t="str">
            <v>0</v>
          </cell>
          <cell r="W837" t="str">
            <v>0</v>
          </cell>
          <cell r="X837" t="str">
            <v>0</v>
          </cell>
          <cell r="Y837" t="str">
            <v>0</v>
          </cell>
          <cell r="Z837" t="str">
            <v xml:space="preserve"> </v>
          </cell>
          <cell r="AA837" t="str">
            <v>0</v>
          </cell>
        </row>
        <row r="838">
          <cell r="A838" t="str">
            <v>0</v>
          </cell>
          <cell r="B838" t="str">
            <v>ГАЭС0</v>
          </cell>
          <cell r="C838" t="str">
            <v>3.2.1.2</v>
          </cell>
        </row>
        <row r="839">
          <cell r="A839" t="str">
            <v>0</v>
          </cell>
          <cell r="B839" t="str">
            <v>ГАЭС1</v>
          </cell>
          <cell r="C839" t="str">
            <v>3.2.1.2</v>
          </cell>
        </row>
        <row r="840">
          <cell r="A840" t="str">
            <v>0</v>
          </cell>
          <cell r="B840" t="str">
            <v>ГАЭС2</v>
          </cell>
          <cell r="C840" t="str">
            <v>3.2.1.2</v>
          </cell>
        </row>
        <row r="841">
          <cell r="A841" t="str">
            <v>0</v>
          </cell>
          <cell r="B841" t="str">
            <v>ГАЭС3</v>
          </cell>
          <cell r="C841" t="str">
            <v>3.2.1.2</v>
          </cell>
        </row>
        <row r="842">
          <cell r="A842" t="str">
            <v>0</v>
          </cell>
          <cell r="B842" t="str">
            <v>ГАЭС4</v>
          </cell>
          <cell r="C842" t="str">
            <v>3.2.1.2</v>
          </cell>
        </row>
        <row r="843">
          <cell r="A843" t="str">
            <v>0</v>
          </cell>
          <cell r="B843" t="str">
            <v>ГАЭС5</v>
          </cell>
          <cell r="C843" t="str">
            <v>3.2.1.2</v>
          </cell>
        </row>
        <row r="844">
          <cell r="A844" t="str">
            <v>0</v>
          </cell>
          <cell r="B844" t="str">
            <v>ГАЭС6</v>
          </cell>
          <cell r="C844" t="str">
            <v>3.2.1.2</v>
          </cell>
        </row>
        <row r="845">
          <cell r="A845" t="str">
            <v>0</v>
          </cell>
          <cell r="B845" t="str">
            <v>ГАЭС7</v>
          </cell>
          <cell r="C845" t="str">
            <v>3.2.1.2</v>
          </cell>
        </row>
        <row r="846">
          <cell r="A846" t="str">
            <v>0</v>
          </cell>
          <cell r="C846" t="str">
            <v>3.2.2.</v>
          </cell>
          <cell r="D846" t="str">
            <v>Реконструкция, модернизация, техническое перевооружение линий электропередачи, всего, в том числе:</v>
          </cell>
          <cell r="E846" t="str">
            <v>**</v>
          </cell>
          <cell r="F846">
            <v>0</v>
          </cell>
          <cell r="G846">
            <v>8.9740000000000002</v>
          </cell>
          <cell r="H846">
            <v>55.798000000000002</v>
          </cell>
          <cell r="I846">
            <v>0</v>
          </cell>
          <cell r="J846">
            <v>723.38499999999999</v>
          </cell>
          <cell r="K846">
            <v>345.15546300000005</v>
          </cell>
          <cell r="M846">
            <v>300.25</v>
          </cell>
          <cell r="N846">
            <v>38.696999999999996</v>
          </cell>
          <cell r="O846">
            <v>4.4130000000000003</v>
          </cell>
          <cell r="P846">
            <v>1.2449999999999999</v>
          </cell>
          <cell r="Q846">
            <v>1.1870000000000001</v>
          </cell>
          <cell r="R846">
            <v>5.7460000000000004</v>
          </cell>
          <cell r="S846">
            <v>0.54400000000000004</v>
          </cell>
          <cell r="T846">
            <v>15.229999999999997</v>
          </cell>
          <cell r="U846">
            <v>2.6819999999999999</v>
          </cell>
          <cell r="V846">
            <v>16.475999999999999</v>
          </cell>
          <cell r="W846">
            <v>0</v>
          </cell>
          <cell r="X846">
            <v>295.83699999999999</v>
          </cell>
          <cell r="Y846">
            <v>-17.808</v>
          </cell>
          <cell r="Z846">
            <v>-0.80140407722424745</v>
          </cell>
          <cell r="AA846">
            <v>0</v>
          </cell>
        </row>
        <row r="847">
          <cell r="A847" t="str">
            <v>0</v>
          </cell>
          <cell r="C847" t="str">
            <v>3.2.2.1</v>
          </cell>
          <cell r="D847" t="str">
            <v>Реконструкция линий электропередачи, всего, в том числе:</v>
          </cell>
          <cell r="E847" t="str">
            <v>*</v>
          </cell>
          <cell r="F847">
            <v>0</v>
          </cell>
          <cell r="G847">
            <v>8.9740000000000002</v>
          </cell>
          <cell r="H847">
            <v>55.798000000000002</v>
          </cell>
          <cell r="I847">
            <v>0</v>
          </cell>
          <cell r="J847">
            <v>723.38499999999999</v>
          </cell>
          <cell r="K847">
            <v>345.15546300000005</v>
          </cell>
          <cell r="M847">
            <v>300.25</v>
          </cell>
          <cell r="N847">
            <v>38.696999999999996</v>
          </cell>
          <cell r="O847">
            <v>4.4130000000000003</v>
          </cell>
          <cell r="P847">
            <v>1.2449999999999999</v>
          </cell>
          <cell r="Q847">
            <v>1.1870000000000001</v>
          </cell>
          <cell r="R847">
            <v>5.7460000000000004</v>
          </cell>
          <cell r="S847">
            <v>0.54400000000000004</v>
          </cell>
          <cell r="T847">
            <v>15.229999999999997</v>
          </cell>
          <cell r="U847">
            <v>2.6819999999999999</v>
          </cell>
          <cell r="V847">
            <v>16.475999999999999</v>
          </cell>
          <cell r="W847">
            <v>0</v>
          </cell>
          <cell r="X847">
            <v>295.83699999999999</v>
          </cell>
          <cell r="Y847">
            <v>-17.808</v>
          </cell>
          <cell r="Z847">
            <v>-0.80140407722424745</v>
          </cell>
          <cell r="AA847">
            <v>0</v>
          </cell>
        </row>
        <row r="848">
          <cell r="A848" t="str">
            <v>1_ГАЭС</v>
          </cell>
          <cell r="B848" t="str">
            <v>ГАЭС0</v>
          </cell>
          <cell r="C848" t="str">
            <v>3.2.2.1</v>
          </cell>
          <cell r="D848" t="str">
            <v>Реконструкция ВЛ 110-35 кВ  с приведением просек к нормативным требованиям . Чойский район,  Республика Алтай.</v>
          </cell>
          <cell r="E848" t="str">
            <v>ГАЭС</v>
          </cell>
          <cell r="F848" t="str">
            <v>F_1_ГАЭС</v>
          </cell>
          <cell r="G848" t="str">
            <v>нд</v>
          </cell>
          <cell r="H848" t="str">
            <v>нд</v>
          </cell>
          <cell r="I848" t="str">
            <v>нд</v>
          </cell>
          <cell r="J848" t="str">
            <v>нд</v>
          </cell>
          <cell r="K848">
            <v>25.956</v>
          </cell>
          <cell r="L848" t="str">
            <v>нд</v>
          </cell>
          <cell r="M848">
            <v>21.83</v>
          </cell>
          <cell r="N848">
            <v>3.1219999999999999</v>
          </cell>
          <cell r="O848">
            <v>1.361</v>
          </cell>
          <cell r="P848">
            <v>0.64500000000000002</v>
          </cell>
          <cell r="Q848">
            <v>0</v>
          </cell>
          <cell r="R848">
            <v>0.96699999999999997</v>
          </cell>
          <cell r="S848">
            <v>0</v>
          </cell>
          <cell r="T848">
            <v>0.96699999999999997</v>
          </cell>
          <cell r="U848">
            <v>1.361</v>
          </cell>
          <cell r="V848">
            <v>0.54300000000000004</v>
          </cell>
          <cell r="W848">
            <v>0</v>
          </cell>
          <cell r="X848">
            <v>20.468999999999998</v>
          </cell>
          <cell r="Y848">
            <v>-1.218</v>
          </cell>
          <cell r="Z848">
            <v>-0.47227607599844895</v>
          </cell>
          <cell r="AA848" t="str">
            <v>Отклонение по причине невозможности в 1 полугодии начать работы по расширению просек связанных с  неблагоприятными погодными условиями и труднодоступностью линии. Изменения учтены в скорректированной ИПР.</v>
          </cell>
        </row>
        <row r="849">
          <cell r="A849" t="str">
            <v>18_ГАЭС</v>
          </cell>
          <cell r="B849" t="str">
            <v>ГАЭС1</v>
          </cell>
          <cell r="C849" t="str">
            <v>3.2.2.1</v>
          </cell>
          <cell r="D849" t="str">
            <v>Реконструкция ВЛ-10 кВ  от ПС 110/10кв "Черно-Ануйская Усть-Канского района ("Усть-Мута")</v>
          </cell>
          <cell r="E849" t="str">
            <v>ГАЭС</v>
          </cell>
          <cell r="F849" t="str">
            <v>F_18_ГАЭС</v>
          </cell>
          <cell r="G849" t="str">
            <v>нд</v>
          </cell>
          <cell r="H849" t="str">
            <v>нд</v>
          </cell>
          <cell r="I849" t="str">
            <v>нд</v>
          </cell>
          <cell r="J849">
            <v>60.284999999999997</v>
          </cell>
          <cell r="K849">
            <v>28.09</v>
          </cell>
          <cell r="L849" t="str">
            <v>нд</v>
          </cell>
          <cell r="M849">
            <v>28.09</v>
          </cell>
          <cell r="N849">
            <v>1.8240000000000001</v>
          </cell>
          <cell r="O849">
            <v>0</v>
          </cell>
          <cell r="P849">
            <v>0.2</v>
          </cell>
          <cell r="Q849">
            <v>0</v>
          </cell>
          <cell r="R849">
            <v>0.25</v>
          </cell>
          <cell r="S849">
            <v>0</v>
          </cell>
          <cell r="T849">
            <v>0.26400000000000001</v>
          </cell>
          <cell r="U849">
            <v>0</v>
          </cell>
          <cell r="V849">
            <v>1.1100000000000001</v>
          </cell>
          <cell r="W849">
            <v>0</v>
          </cell>
          <cell r="X849">
            <v>28.09</v>
          </cell>
          <cell r="Y849">
            <v>-0.71399999999999997</v>
          </cell>
          <cell r="Z849">
            <v>-1</v>
          </cell>
          <cell r="AA849" t="str">
            <v>Объект исключен из ИПР, изменения учтены в скорректированной ИПР.</v>
          </cell>
        </row>
        <row r="850">
          <cell r="A850" t="str">
            <v>101_ГАЭС</v>
          </cell>
          <cell r="B850" t="str">
            <v>ГАЭС2</v>
          </cell>
          <cell r="C850" t="str">
            <v>3.2.2.1</v>
          </cell>
          <cell r="D850" t="str">
            <v xml:space="preserve">Реконструкция ВЛ-10/0,4кВ от ПС №14 "Майминская" Майминского района </v>
          </cell>
          <cell r="E850" t="str">
            <v>ГАЭС</v>
          </cell>
          <cell r="F850" t="str">
            <v>F_101_ГАЭС</v>
          </cell>
          <cell r="G850" t="str">
            <v>нд</v>
          </cell>
          <cell r="H850" t="str">
            <v>нд</v>
          </cell>
          <cell r="I850" t="str">
            <v>нд</v>
          </cell>
          <cell r="J850">
            <v>119.765</v>
          </cell>
          <cell r="K850">
            <v>55.142000000000003</v>
          </cell>
          <cell r="L850" t="str">
            <v>нд</v>
          </cell>
          <cell r="M850">
            <v>35.270000000000003</v>
          </cell>
          <cell r="N850">
            <v>3.2490000000000001</v>
          </cell>
          <cell r="O850">
            <v>6.3E-2</v>
          </cell>
          <cell r="P850">
            <v>0</v>
          </cell>
          <cell r="Q850">
            <v>0</v>
          </cell>
          <cell r="R850">
            <v>0.33200000000000002</v>
          </cell>
          <cell r="S850">
            <v>1.7000000000000001E-2</v>
          </cell>
          <cell r="T850">
            <v>1.3</v>
          </cell>
          <cell r="U850">
            <v>4.5999999999999999E-2</v>
          </cell>
          <cell r="V850">
            <v>1.617</v>
          </cell>
          <cell r="W850">
            <v>0</v>
          </cell>
          <cell r="X850">
            <v>35.207000000000001</v>
          </cell>
          <cell r="Y850">
            <v>-1.569</v>
          </cell>
          <cell r="Z850">
            <v>-0.96139705882352933</v>
          </cell>
          <cell r="AA850" t="str">
            <v>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v>
          </cell>
        </row>
        <row r="851">
          <cell r="A851" t="str">
            <v>10_ГАЭС</v>
          </cell>
          <cell r="B851" t="str">
            <v>ГАЭС3</v>
          </cell>
          <cell r="C851" t="str">
            <v>3.2.2.1</v>
          </cell>
          <cell r="D851" t="str">
            <v>Реконструкция ВЛ 10кВ Л12-3 "Озеро- Куреево" Турачакского района РА</v>
          </cell>
          <cell r="E851" t="str">
            <v>ГАЭС</v>
          </cell>
          <cell r="F851" t="str">
            <v>F_10_ГАЭС</v>
          </cell>
          <cell r="G851" t="str">
            <v>нд</v>
          </cell>
          <cell r="H851" t="str">
            <v>нд</v>
          </cell>
          <cell r="I851" t="str">
            <v>нд</v>
          </cell>
          <cell r="J851">
            <v>18.759</v>
          </cell>
          <cell r="K851">
            <v>9.8390000000000004</v>
          </cell>
          <cell r="L851" t="str">
            <v>нд</v>
          </cell>
          <cell r="M851">
            <v>9.14</v>
          </cell>
          <cell r="N851">
            <v>9.1370000000000005</v>
          </cell>
          <cell r="O851">
            <v>0.76800000000000002</v>
          </cell>
          <cell r="P851">
            <v>0</v>
          </cell>
          <cell r="Q851">
            <v>0.73299999999999998</v>
          </cell>
          <cell r="R851">
            <v>1.827</v>
          </cell>
          <cell r="S851">
            <v>3.5000000000000031E-2</v>
          </cell>
          <cell r="T851">
            <v>3.6549999999999998</v>
          </cell>
          <cell r="U851">
            <v>0</v>
          </cell>
          <cell r="V851">
            <v>3.6549999999999998</v>
          </cell>
          <cell r="W851">
            <v>0</v>
          </cell>
          <cell r="X851">
            <v>8.3719999999999999</v>
          </cell>
          <cell r="Y851">
            <v>-4.7139999999999995</v>
          </cell>
          <cell r="Z851">
            <v>-0.85990514410798979</v>
          </cell>
          <cell r="AA851" t="str">
            <v>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v>
          </cell>
        </row>
        <row r="852">
          <cell r="A852" t="str">
            <v>11_ГАЭС</v>
          </cell>
          <cell r="B852" t="str">
            <v>ГАЭС4</v>
          </cell>
          <cell r="C852" t="str">
            <v>3.2.2.1</v>
          </cell>
          <cell r="D852" t="str">
            <v xml:space="preserve">Реконструкция ВЛ-10 кВ Л 15-3 в с.Эликмонар Чемальского района РА </v>
          </cell>
          <cell r="E852" t="str">
            <v>ГАЭС</v>
          </cell>
          <cell r="F852" t="str">
            <v>F_11_ГАЭС</v>
          </cell>
          <cell r="G852" t="str">
            <v>нд</v>
          </cell>
          <cell r="H852" t="str">
            <v>нд</v>
          </cell>
          <cell r="I852" t="str">
            <v>нд</v>
          </cell>
          <cell r="J852">
            <v>57.829000000000001</v>
          </cell>
          <cell r="K852">
            <v>25.876999999999999</v>
          </cell>
          <cell r="L852" t="str">
            <v>нд</v>
          </cell>
          <cell r="M852">
            <v>25.18</v>
          </cell>
          <cell r="N852">
            <v>7.1689999999999996</v>
          </cell>
          <cell r="O852">
            <v>1.278</v>
          </cell>
          <cell r="P852">
            <v>0</v>
          </cell>
          <cell r="Q852">
            <v>0</v>
          </cell>
          <cell r="R852">
            <v>0.71699999999999997</v>
          </cell>
          <cell r="S852">
            <v>2.9000000000000001E-2</v>
          </cell>
          <cell r="T852">
            <v>3.226</v>
          </cell>
          <cell r="U852">
            <v>1.2490000000000001</v>
          </cell>
          <cell r="V852">
            <v>3.226</v>
          </cell>
          <cell r="W852">
            <v>0</v>
          </cell>
          <cell r="X852">
            <v>23.902000000000001</v>
          </cell>
          <cell r="Y852">
            <v>-2.665</v>
          </cell>
          <cell r="Z852">
            <v>-0.67588130864823737</v>
          </cell>
          <cell r="AA852" t="str">
            <v>Выполнение строительно-монтажных работ планировалось  хозяйственным способом , принято решение выполнять работы подрядом, проводяться ТЗП по результатам заключенных рамочных соглашений . Изменения учтены в скорректированной ИПР.</v>
          </cell>
        </row>
        <row r="853">
          <cell r="A853" t="str">
            <v>19_ГАЭС</v>
          </cell>
          <cell r="B853" t="str">
            <v>ГАЭС5</v>
          </cell>
          <cell r="C853" t="str">
            <v>3.2.2.1</v>
          </cell>
          <cell r="D853" t="str">
            <v>Реконструкция ВЛ-0,4 кВ от ПС №22 "Шебалинская" Шебалинского района</v>
          </cell>
          <cell r="E853" t="str">
            <v>ГАЭС</v>
          </cell>
          <cell r="F853" t="str">
            <v>F_19_ГАЭС</v>
          </cell>
          <cell r="G853" t="str">
            <v>нд</v>
          </cell>
          <cell r="H853" t="str">
            <v>нд</v>
          </cell>
          <cell r="I853" t="str">
            <v>нд</v>
          </cell>
          <cell r="J853">
            <v>93.203000000000003</v>
          </cell>
          <cell r="K853">
            <v>41.314999999999998</v>
          </cell>
          <cell r="L853" t="str">
            <v>нд</v>
          </cell>
          <cell r="M853">
            <v>39.950000000000003</v>
          </cell>
          <cell r="N853">
            <v>0</v>
          </cell>
          <cell r="O853">
            <v>0</v>
          </cell>
          <cell r="P853">
            <v>0</v>
          </cell>
          <cell r="Q853">
            <v>0</v>
          </cell>
          <cell r="R853">
            <v>0</v>
          </cell>
          <cell r="S853">
            <v>0</v>
          </cell>
          <cell r="T853">
            <v>0</v>
          </cell>
          <cell r="U853">
            <v>0</v>
          </cell>
          <cell r="V853">
            <v>0</v>
          </cell>
          <cell r="W853">
            <v>0</v>
          </cell>
          <cell r="X853">
            <v>39.950000000000003</v>
          </cell>
          <cell r="Y853">
            <v>0</v>
          </cell>
          <cell r="Z853" t="str">
            <v xml:space="preserve"> </v>
          </cell>
          <cell r="AA853">
            <v>0</v>
          </cell>
        </row>
        <row r="854">
          <cell r="A854" t="str">
            <v>15_ГАЭС</v>
          </cell>
          <cell r="B854" t="str">
            <v>ГАЭС6</v>
          </cell>
          <cell r="C854" t="str">
            <v>3.2.2.1</v>
          </cell>
          <cell r="D854" t="str">
            <v>Реконструкция ВЛ-10 кВ л.20-11в с.Манжерок Майминского района  РА</v>
          </cell>
          <cell r="E854" t="str">
            <v>ГАЭС</v>
          </cell>
          <cell r="F854" t="str">
            <v>F_15_ГАЭС</v>
          </cell>
          <cell r="G854" t="str">
            <v>нд</v>
          </cell>
          <cell r="H854" t="str">
            <v>нд</v>
          </cell>
          <cell r="I854" t="str">
            <v>нд</v>
          </cell>
          <cell r="J854">
            <v>75.870999999999995</v>
          </cell>
          <cell r="K854">
            <v>34.508000000000003</v>
          </cell>
          <cell r="L854" t="str">
            <v>нд</v>
          </cell>
          <cell r="M854">
            <v>34.119999999999997</v>
          </cell>
          <cell r="N854">
            <v>11.529</v>
          </cell>
          <cell r="O854">
            <v>0</v>
          </cell>
          <cell r="P854">
            <v>0</v>
          </cell>
          <cell r="Q854">
            <v>0</v>
          </cell>
          <cell r="R854">
            <v>1.153</v>
          </cell>
          <cell r="S854">
            <v>0</v>
          </cell>
          <cell r="T854">
            <v>5.1879999999999997</v>
          </cell>
          <cell r="U854">
            <v>0</v>
          </cell>
          <cell r="V854">
            <v>5.1879999999999997</v>
          </cell>
          <cell r="W854">
            <v>0</v>
          </cell>
          <cell r="X854">
            <v>34.119999999999997</v>
          </cell>
          <cell r="Y854">
            <v>-6.3409999999999993</v>
          </cell>
          <cell r="Z854">
            <v>-1</v>
          </cell>
          <cell r="AA854" t="str">
            <v>Объект исключен из ИПР, изменения учтены в скорректированной ИПР.</v>
          </cell>
        </row>
        <row r="855">
          <cell r="A855" t="str">
            <v>16_ГАЭС</v>
          </cell>
          <cell r="B855" t="str">
            <v>ГАЭС7</v>
          </cell>
          <cell r="C855" t="str">
            <v>3.2.2.1</v>
          </cell>
          <cell r="D855" t="str">
            <v>Реконструкциия ВЛ-10 кВ от ПС "Теньгинская" Онгудайского района РА</v>
          </cell>
          <cell r="E855" t="str">
            <v>ГАЭС</v>
          </cell>
          <cell r="F855" t="str">
            <v>F_16_ГАЭС</v>
          </cell>
          <cell r="G855" t="str">
            <v>нд</v>
          </cell>
          <cell r="H855" t="str">
            <v>нд</v>
          </cell>
          <cell r="I855" t="str">
            <v>нд</v>
          </cell>
          <cell r="J855">
            <v>73.784999999999997</v>
          </cell>
          <cell r="K855">
            <v>28.597463000000001</v>
          </cell>
          <cell r="L855" t="str">
            <v>нд</v>
          </cell>
          <cell r="M855">
            <v>28.6</v>
          </cell>
          <cell r="N855">
            <v>1.849</v>
          </cell>
          <cell r="O855">
            <v>0.65500000000000003</v>
          </cell>
          <cell r="P855">
            <v>0.2</v>
          </cell>
          <cell r="Q855">
            <v>0.247</v>
          </cell>
          <cell r="R855">
            <v>0.25</v>
          </cell>
          <cell r="S855">
            <v>0.40800000000000003</v>
          </cell>
          <cell r="T855">
            <v>0.43</v>
          </cell>
          <cell r="U855">
            <v>0</v>
          </cell>
          <cell r="V855">
            <v>0.96899999999999997</v>
          </cell>
          <cell r="W855">
            <v>0</v>
          </cell>
          <cell r="X855">
            <v>27.945</v>
          </cell>
          <cell r="Y855">
            <v>-0.22499999999999998</v>
          </cell>
          <cell r="Z855">
            <v>-0.25568181818181818</v>
          </cell>
          <cell r="AA855" t="str">
            <v>Работы выполняются хозспособом , оплата по фактически выполненным работам.Изменения учтены в скорректированной ИПР.</v>
          </cell>
        </row>
        <row r="856">
          <cell r="A856" t="str">
            <v>17_ГАЭС</v>
          </cell>
          <cell r="B856" t="str">
            <v>ГАЭС8</v>
          </cell>
          <cell r="C856" t="str">
            <v>3.2.2.1</v>
          </cell>
          <cell r="D856" t="str">
            <v>Реконструкция ВЛ-10 кВ от ПС №27 "Барагашская" Шебалинского района</v>
          </cell>
          <cell r="E856" t="str">
            <v>ГАЭС</v>
          </cell>
          <cell r="F856" t="str">
            <v>F_17_ГАЭС</v>
          </cell>
          <cell r="G856" t="str">
            <v>нд</v>
          </cell>
          <cell r="H856" t="str">
            <v>нд</v>
          </cell>
          <cell r="I856" t="str">
            <v>нд</v>
          </cell>
          <cell r="J856">
            <v>23.221</v>
          </cell>
          <cell r="K856">
            <v>11.458</v>
          </cell>
          <cell r="L856" t="str">
            <v>нд</v>
          </cell>
          <cell r="M856">
            <v>11.46</v>
          </cell>
          <cell r="N856">
            <v>0.81799999999999995</v>
          </cell>
          <cell r="O856">
            <v>0.26200000000000001</v>
          </cell>
          <cell r="P856">
            <v>0.2</v>
          </cell>
          <cell r="Q856">
            <v>0.20699999999999999</v>
          </cell>
          <cell r="R856">
            <v>0.25</v>
          </cell>
          <cell r="S856">
            <v>5.5000000000000021E-2</v>
          </cell>
          <cell r="T856">
            <v>0.2</v>
          </cell>
          <cell r="U856">
            <v>0</v>
          </cell>
          <cell r="V856">
            <v>0.16800000000000001</v>
          </cell>
          <cell r="W856">
            <v>0</v>
          </cell>
          <cell r="X856">
            <v>11.198</v>
          </cell>
          <cell r="Y856">
            <v>-0.38800000000000001</v>
          </cell>
          <cell r="Z856">
            <v>-0.59692307692307689</v>
          </cell>
          <cell r="AA856" t="str">
            <v>Работы выполняются хозспособом , оплата по фактически выполненным работам.Изменения учтены в скорректированной ИПР.</v>
          </cell>
        </row>
        <row r="857">
          <cell r="A857" t="str">
            <v>21_ГАЭС</v>
          </cell>
          <cell r="B857" t="str">
            <v>ГАЭС9</v>
          </cell>
          <cell r="C857" t="str">
            <v>3.2.2.1</v>
          </cell>
          <cell r="D857" t="str">
            <v>Реконструкция ВЛ-10-0,4 кВ №14-15 в с.Верх-Карагуж Майминского района РА</v>
          </cell>
          <cell r="E857" t="str">
            <v>ГАЭС</v>
          </cell>
          <cell r="F857" t="str">
            <v>F_21_ГАЭС</v>
          </cell>
          <cell r="G857" t="str">
            <v>нд</v>
          </cell>
          <cell r="H857" t="str">
            <v>нд</v>
          </cell>
          <cell r="I857" t="str">
            <v>нд</v>
          </cell>
          <cell r="J857">
            <v>94.394000000000005</v>
          </cell>
          <cell r="K857">
            <v>49.576000000000001</v>
          </cell>
          <cell r="L857" t="str">
            <v>нд</v>
          </cell>
          <cell r="M857">
            <v>49.24</v>
          </cell>
          <cell r="N857">
            <v>0</v>
          </cell>
          <cell r="O857">
            <v>0</v>
          </cell>
          <cell r="P857">
            <v>0</v>
          </cell>
          <cell r="Q857">
            <v>0</v>
          </cell>
          <cell r="R857">
            <v>0</v>
          </cell>
          <cell r="S857">
            <v>0</v>
          </cell>
          <cell r="T857">
            <v>0</v>
          </cell>
          <cell r="U857">
            <v>0</v>
          </cell>
          <cell r="V857">
            <v>0</v>
          </cell>
          <cell r="W857">
            <v>0</v>
          </cell>
          <cell r="X857">
            <v>49.24</v>
          </cell>
          <cell r="Y857">
            <v>0</v>
          </cell>
          <cell r="Z857" t="str">
            <v xml:space="preserve"> </v>
          </cell>
          <cell r="AA857">
            <v>0</v>
          </cell>
        </row>
        <row r="858">
          <cell r="A858" t="str">
            <v>14_ГАЭС</v>
          </cell>
          <cell r="B858" t="str">
            <v>ГАЭС10</v>
          </cell>
          <cell r="C858" t="str">
            <v>3.2.2.1</v>
          </cell>
          <cell r="D858" t="str">
            <v>Рек. ВЛ-10кВ Чойская Чойского района Республики Алтай</v>
          </cell>
          <cell r="E858" t="str">
            <v>ГАЭС</v>
          </cell>
          <cell r="F858" t="str">
            <v>F_14_ГАЭС</v>
          </cell>
          <cell r="G858">
            <v>8.9740000000000002</v>
          </cell>
          <cell r="H858">
            <v>55.798000000000002</v>
          </cell>
          <cell r="I858" t="str">
            <v>август 2012</v>
          </cell>
          <cell r="J858">
            <v>106.273</v>
          </cell>
          <cell r="K858">
            <v>34.796999999999997</v>
          </cell>
          <cell r="L858" t="str">
            <v>нд</v>
          </cell>
          <cell r="M858">
            <v>17.37</v>
          </cell>
          <cell r="N858">
            <v>0</v>
          </cell>
          <cell r="O858">
            <v>2.5999999999999999E-2</v>
          </cell>
          <cell r="P858">
            <v>0</v>
          </cell>
          <cell r="Q858">
            <v>0</v>
          </cell>
          <cell r="R858">
            <v>0</v>
          </cell>
          <cell r="S858">
            <v>0</v>
          </cell>
          <cell r="T858">
            <v>0</v>
          </cell>
          <cell r="U858">
            <v>2.5999999999999999E-2</v>
          </cell>
          <cell r="V858">
            <v>0</v>
          </cell>
          <cell r="W858">
            <v>0</v>
          </cell>
          <cell r="X858">
            <v>17.344000000000001</v>
          </cell>
          <cell r="Y858">
            <v>2.5999999999999999E-2</v>
          </cell>
          <cell r="Z858" t="str">
            <v xml:space="preserve"> </v>
          </cell>
          <cell r="AA858" t="str">
            <v>Выполнены работ по проверке объемов фактического выполнения работ за 2016год.</v>
          </cell>
        </row>
        <row r="859">
          <cell r="A859" t="str">
            <v>0</v>
          </cell>
          <cell r="B859" t="str">
            <v>ГАЭС11</v>
          </cell>
          <cell r="C859" t="str">
            <v>3.2.2.1</v>
          </cell>
        </row>
        <row r="860">
          <cell r="A860" t="str">
            <v>0</v>
          </cell>
          <cell r="B860" t="str">
            <v>ГАЭС12</v>
          </cell>
          <cell r="C860" t="str">
            <v>3.2.2.1</v>
          </cell>
        </row>
        <row r="861">
          <cell r="A861" t="str">
            <v>0</v>
          </cell>
          <cell r="B861" t="str">
            <v>ГАЭС13</v>
          </cell>
          <cell r="C861" t="str">
            <v>3.2.2.1</v>
          </cell>
        </row>
        <row r="862">
          <cell r="A862" t="str">
            <v>0</v>
          </cell>
          <cell r="B862" t="str">
            <v>ГАЭС14</v>
          </cell>
          <cell r="C862" t="str">
            <v>3.2.2.1</v>
          </cell>
        </row>
        <row r="863">
          <cell r="A863" t="str">
            <v>0</v>
          </cell>
          <cell r="B863" t="str">
            <v>ГАЭС15</v>
          </cell>
          <cell r="C863" t="str">
            <v>3.2.2.1</v>
          </cell>
        </row>
        <row r="864">
          <cell r="A864" t="str">
            <v>0</v>
          </cell>
          <cell r="B864" t="str">
            <v>ГАЭС16</v>
          </cell>
          <cell r="C864" t="str">
            <v>3.2.2.1</v>
          </cell>
        </row>
        <row r="865">
          <cell r="A865" t="str">
            <v>0</v>
          </cell>
          <cell r="B865" t="str">
            <v>ГАЭС17</v>
          </cell>
          <cell r="C865" t="str">
            <v>3.2.2.1</v>
          </cell>
        </row>
        <row r="866">
          <cell r="A866" t="str">
            <v>0</v>
          </cell>
          <cell r="B866" t="str">
            <v>ГАЭС18</v>
          </cell>
          <cell r="C866" t="str">
            <v>3.2.2.1</v>
          </cell>
        </row>
        <row r="867">
          <cell r="A867" t="str">
            <v>0</v>
          </cell>
          <cell r="C867" t="str">
            <v>3.2.2.2</v>
          </cell>
          <cell r="D867" t="str">
            <v>Модернизация, техническое перевооружение линий электропередачи, всего, в том числе:</v>
          </cell>
          <cell r="E867" t="str">
            <v>*</v>
          </cell>
          <cell r="F867">
            <v>0</v>
          </cell>
          <cell r="G867">
            <v>0</v>
          </cell>
          <cell r="H867">
            <v>0</v>
          </cell>
          <cell r="I867">
            <v>0</v>
          </cell>
          <cell r="J867">
            <v>0</v>
          </cell>
          <cell r="K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t="str">
            <v xml:space="preserve"> </v>
          </cell>
          <cell r="AA867">
            <v>0</v>
          </cell>
        </row>
        <row r="868">
          <cell r="A868" t="str">
            <v>0</v>
          </cell>
          <cell r="B868" t="str">
            <v>ГАЭС0</v>
          </cell>
          <cell r="C868" t="str">
            <v>3.2.2.2</v>
          </cell>
        </row>
        <row r="869">
          <cell r="A869" t="str">
            <v>0</v>
          </cell>
          <cell r="B869" t="str">
            <v>ГАЭС1</v>
          </cell>
          <cell r="C869" t="str">
            <v>3.2.2.2</v>
          </cell>
        </row>
        <row r="870">
          <cell r="A870" t="str">
            <v>0</v>
          </cell>
          <cell r="B870" t="str">
            <v>ГАЭС2</v>
          </cell>
          <cell r="C870" t="str">
            <v>3.2.2.2</v>
          </cell>
        </row>
        <row r="871">
          <cell r="A871" t="str">
            <v>0</v>
          </cell>
          <cell r="B871" t="str">
            <v>ГАЭС3</v>
          </cell>
          <cell r="C871" t="str">
            <v>3.2.2.2</v>
          </cell>
        </row>
        <row r="872">
          <cell r="A872" t="str">
            <v>0</v>
          </cell>
          <cell r="B872" t="str">
            <v>ГАЭС4</v>
          </cell>
          <cell r="C872" t="str">
            <v>3.2.2.2</v>
          </cell>
        </row>
        <row r="873">
          <cell r="A873" t="str">
            <v>0</v>
          </cell>
          <cell r="B873" t="str">
            <v>ГАЭС5</v>
          </cell>
          <cell r="C873" t="str">
            <v>3.2.2.2</v>
          </cell>
        </row>
        <row r="874">
          <cell r="A874" t="str">
            <v>0</v>
          </cell>
          <cell r="B874" t="str">
            <v>ГАЭС6</v>
          </cell>
          <cell r="C874" t="str">
            <v>3.2.2.2</v>
          </cell>
        </row>
        <row r="875">
          <cell r="A875" t="str">
            <v>0</v>
          </cell>
          <cell r="B875" t="str">
            <v>ГАЭС7</v>
          </cell>
          <cell r="C875" t="str">
            <v>3.2.2.2</v>
          </cell>
        </row>
        <row r="876">
          <cell r="A876" t="str">
            <v>0</v>
          </cell>
          <cell r="B876" t="str">
            <v>ГАЭС8</v>
          </cell>
          <cell r="C876" t="str">
            <v>3.2.2.2</v>
          </cell>
        </row>
        <row r="877">
          <cell r="A877" t="str">
            <v>0</v>
          </cell>
          <cell r="B877" t="str">
            <v>ГАЭС9</v>
          </cell>
          <cell r="C877" t="str">
            <v>3.2.2.2</v>
          </cell>
        </row>
        <row r="878">
          <cell r="A878" t="str">
            <v>0</v>
          </cell>
          <cell r="C878" t="str">
            <v>3.2.3.</v>
          </cell>
          <cell r="D878" t="str">
            <v>Развитие и модернизация учета электрической энергии (мощности), всего, в том числе:</v>
          </cell>
          <cell r="E878" t="str">
            <v>**</v>
          </cell>
          <cell r="F878">
            <v>0</v>
          </cell>
          <cell r="G878">
            <v>0</v>
          </cell>
          <cell r="H878">
            <v>0</v>
          </cell>
          <cell r="I878">
            <v>0</v>
          </cell>
          <cell r="J878">
            <v>0</v>
          </cell>
          <cell r="K878">
            <v>211.61199999999999</v>
          </cell>
          <cell r="M878">
            <v>123.78</v>
          </cell>
          <cell r="N878">
            <v>14.194999999999997</v>
          </cell>
          <cell r="O878">
            <v>64.135999999999996</v>
          </cell>
          <cell r="P878">
            <v>14.195</v>
          </cell>
          <cell r="Q878">
            <v>0.17100000000000001</v>
          </cell>
          <cell r="R878">
            <v>0</v>
          </cell>
          <cell r="S878">
            <v>22.419000000000004</v>
          </cell>
          <cell r="T878">
            <v>0</v>
          </cell>
          <cell r="U878">
            <v>41.545999999999992</v>
          </cell>
          <cell r="V878">
            <v>0</v>
          </cell>
          <cell r="W878">
            <v>0</v>
          </cell>
          <cell r="X878">
            <v>59.643999999999998</v>
          </cell>
          <cell r="Y878">
            <v>49.941000000000003</v>
          </cell>
          <cell r="Z878">
            <v>3.5182106375484326</v>
          </cell>
          <cell r="AA878">
            <v>0</v>
          </cell>
        </row>
        <row r="879">
          <cell r="A879" t="str">
            <v>0</v>
          </cell>
          <cell r="C879" t="str">
            <v>3.2.3.1</v>
          </cell>
          <cell r="D879" t="str">
            <v>«Установка приборов учета, класс напряжения 0,22 (0,4) кВ, всего, в том числе:»</v>
          </cell>
          <cell r="E879" t="str">
            <v>*</v>
          </cell>
          <cell r="F879">
            <v>0</v>
          </cell>
          <cell r="G879">
            <v>0</v>
          </cell>
          <cell r="H879">
            <v>0</v>
          </cell>
          <cell r="I879">
            <v>0</v>
          </cell>
          <cell r="J879">
            <v>0</v>
          </cell>
          <cell r="K879">
            <v>211.61199999999999</v>
          </cell>
          <cell r="M879">
            <v>123.78</v>
          </cell>
          <cell r="N879">
            <v>14.194999999999997</v>
          </cell>
          <cell r="O879">
            <v>64.135999999999996</v>
          </cell>
          <cell r="P879">
            <v>14.195</v>
          </cell>
          <cell r="Q879">
            <v>0.17100000000000001</v>
          </cell>
          <cell r="R879">
            <v>0</v>
          </cell>
          <cell r="S879">
            <v>22.419000000000004</v>
          </cell>
          <cell r="T879">
            <v>0</v>
          </cell>
          <cell r="U879">
            <v>41.545999999999992</v>
          </cell>
          <cell r="V879">
            <v>0</v>
          </cell>
          <cell r="W879">
            <v>0</v>
          </cell>
          <cell r="X879">
            <v>59.643999999999998</v>
          </cell>
          <cell r="Y879">
            <v>49.941000000000003</v>
          </cell>
          <cell r="Z879">
            <v>3.5182106375484326</v>
          </cell>
          <cell r="AA879">
            <v>0</v>
          </cell>
        </row>
        <row r="880">
          <cell r="A880" t="str">
            <v>41_ГАЭС</v>
          </cell>
          <cell r="B880" t="str">
            <v>ГАЭС0</v>
          </cell>
          <cell r="C880" t="str">
            <v>3.2.3.1</v>
          </cell>
          <cell r="D880" t="str">
            <v>Модернизация  систем учета розничного рынка электроэнергии (По приказу № 123) (0,4 кВ и ниже)</v>
          </cell>
          <cell r="E880" t="str">
            <v>ГАЭС</v>
          </cell>
          <cell r="F880" t="str">
            <v>F_41_ГАЭС</v>
          </cell>
          <cell r="G880" t="str">
            <v>нд</v>
          </cell>
          <cell r="H880" t="str">
            <v>нд</v>
          </cell>
          <cell r="I880" t="str">
            <v>нд</v>
          </cell>
          <cell r="J880" t="str">
            <v>нд</v>
          </cell>
          <cell r="K880">
            <v>46.35</v>
          </cell>
          <cell r="L880" t="str">
            <v>нд</v>
          </cell>
          <cell r="M880">
            <v>0</v>
          </cell>
          <cell r="N880">
            <v>0</v>
          </cell>
          <cell r="O880">
            <v>45.558</v>
          </cell>
          <cell r="P880">
            <v>0</v>
          </cell>
          <cell r="Q880">
            <v>0</v>
          </cell>
          <cell r="R880">
            <v>0</v>
          </cell>
          <cell r="S880">
            <v>4.3680000000000003</v>
          </cell>
          <cell r="T880">
            <v>0</v>
          </cell>
          <cell r="U880">
            <v>41.19</v>
          </cell>
          <cell r="V880">
            <v>0</v>
          </cell>
          <cell r="W880">
            <v>0</v>
          </cell>
          <cell r="X880">
            <v>-45.558</v>
          </cell>
          <cell r="Y880">
            <v>45.558</v>
          </cell>
          <cell r="Z880" t="str">
            <v xml:space="preserve"> </v>
          </cell>
          <cell r="AA880" t="str">
            <v>Оплата просроченной КЗ, не оплачено в 2016г. По причине неподписания подрядчиком графика реструктуризации. Изменения учтены в скорректированной ИПР.</v>
          </cell>
        </row>
        <row r="881">
          <cell r="A881" t="str">
            <v>42_ГАЭС</v>
          </cell>
          <cell r="B881" t="str">
            <v>ГАЭС1</v>
          </cell>
          <cell r="C881" t="str">
            <v>3.2.3.1</v>
          </cell>
          <cell r="D881" t="str">
            <v xml:space="preserve">Модернизация  систем учета розничного рынка электроэнергии (0,4 кВ и ниже) </v>
          </cell>
          <cell r="E881" t="str">
            <v>ГАЭС</v>
          </cell>
          <cell r="F881" t="str">
            <v>F_42_ГАЭС</v>
          </cell>
          <cell r="G881" t="str">
            <v>нд</v>
          </cell>
          <cell r="H881" t="str">
            <v>нд</v>
          </cell>
          <cell r="I881" t="str">
            <v>нд</v>
          </cell>
          <cell r="J881" t="str">
            <v>нд</v>
          </cell>
          <cell r="K881">
            <v>165.262</v>
          </cell>
          <cell r="L881" t="str">
            <v>нд</v>
          </cell>
          <cell r="M881">
            <v>123.78</v>
          </cell>
          <cell r="N881">
            <v>14.194999999999997</v>
          </cell>
          <cell r="O881">
            <v>18.577999999999999</v>
          </cell>
          <cell r="P881">
            <v>14.195</v>
          </cell>
          <cell r="Q881">
            <v>0.17100000000000001</v>
          </cell>
          <cell r="R881">
            <v>0</v>
          </cell>
          <cell r="S881">
            <v>18.051000000000002</v>
          </cell>
          <cell r="T881">
            <v>0</v>
          </cell>
          <cell r="U881">
            <v>0.35599999999999743</v>
          </cell>
          <cell r="V881">
            <v>0</v>
          </cell>
          <cell r="W881">
            <v>0</v>
          </cell>
          <cell r="X881">
            <v>105.202</v>
          </cell>
          <cell r="Y881">
            <v>4.3829999999999991</v>
          </cell>
          <cell r="Z881">
            <v>0.30877069390630496</v>
          </cell>
          <cell r="AA881" t="str">
            <v>Оплата КЗ. В соответствии с графиком к заключенному допсоглашению к договору подряда, оплата перенесена на 2кв. 2017г. Изменения учтены в скорректированной ИПР.</v>
          </cell>
        </row>
        <row r="882">
          <cell r="A882" t="str">
            <v>0</v>
          </cell>
          <cell r="B882" t="str">
            <v>ГАЭС2</v>
          </cell>
          <cell r="C882" t="str">
            <v>3.2.3.1</v>
          </cell>
        </row>
        <row r="883">
          <cell r="A883" t="str">
            <v>0</v>
          </cell>
          <cell r="B883" t="str">
            <v>ГАЭС3</v>
          </cell>
          <cell r="C883" t="str">
            <v>3.2.3.1</v>
          </cell>
        </row>
        <row r="884">
          <cell r="A884" t="str">
            <v>0</v>
          </cell>
          <cell r="B884" t="str">
            <v>ГАЭС4</v>
          </cell>
          <cell r="C884" t="str">
            <v>3.2.3.1</v>
          </cell>
        </row>
        <row r="885">
          <cell r="A885" t="str">
            <v>0</v>
          </cell>
          <cell r="C885" t="str">
            <v>3.2.3.2</v>
          </cell>
          <cell r="D885" t="str">
            <v>«Установка приборов учета, класс напряжения 6 (10) кВ, всего, в том числе:»</v>
          </cell>
          <cell r="E885" t="str">
            <v>*</v>
          </cell>
          <cell r="F885">
            <v>0</v>
          </cell>
          <cell r="G885">
            <v>0</v>
          </cell>
          <cell r="H885">
            <v>0</v>
          </cell>
          <cell r="I885">
            <v>0</v>
          </cell>
          <cell r="J885">
            <v>0</v>
          </cell>
          <cell r="K885">
            <v>0</v>
          </cell>
          <cell r="M885">
            <v>0</v>
          </cell>
          <cell r="N885">
            <v>0</v>
          </cell>
          <cell r="O885">
            <v>0</v>
          </cell>
          <cell r="P885">
            <v>0</v>
          </cell>
          <cell r="Q885">
            <v>0</v>
          </cell>
          <cell r="R885">
            <v>0</v>
          </cell>
          <cell r="S885">
            <v>0</v>
          </cell>
          <cell r="T885">
            <v>0</v>
          </cell>
          <cell r="U885">
            <v>0</v>
          </cell>
          <cell r="V885">
            <v>0</v>
          </cell>
          <cell r="W885">
            <v>0</v>
          </cell>
          <cell r="X885">
            <v>0</v>
          </cell>
          <cell r="Y885">
            <v>0</v>
          </cell>
          <cell r="Z885" t="str">
            <v xml:space="preserve"> </v>
          </cell>
          <cell r="AA885">
            <v>0</v>
          </cell>
        </row>
        <row r="886">
          <cell r="A886" t="str">
            <v>0</v>
          </cell>
          <cell r="B886" t="str">
            <v>ГАЭС0</v>
          </cell>
          <cell r="C886" t="str">
            <v>3.2.3.2</v>
          </cell>
        </row>
        <row r="887">
          <cell r="A887" t="str">
            <v>0</v>
          </cell>
          <cell r="B887" t="str">
            <v>ГАЭС1</v>
          </cell>
          <cell r="C887" t="str">
            <v>3.2.3.2</v>
          </cell>
        </row>
        <row r="888">
          <cell r="A888" t="str">
            <v>0</v>
          </cell>
          <cell r="B888" t="str">
            <v>ГАЭС2</v>
          </cell>
          <cell r="C888" t="str">
            <v>3.2.3.2</v>
          </cell>
        </row>
        <row r="889">
          <cell r="A889" t="str">
            <v>0</v>
          </cell>
          <cell r="B889" t="str">
            <v>ГАЭС3</v>
          </cell>
          <cell r="C889" t="str">
            <v>3.2.3.2</v>
          </cell>
        </row>
        <row r="890">
          <cell r="A890" t="str">
            <v>0</v>
          </cell>
          <cell r="B890" t="str">
            <v>ГАЭС4</v>
          </cell>
          <cell r="C890" t="str">
            <v>3.2.3.2</v>
          </cell>
        </row>
        <row r="891">
          <cell r="A891" t="str">
            <v>0</v>
          </cell>
          <cell r="C891" t="str">
            <v>3.2.3.3</v>
          </cell>
          <cell r="D891" t="str">
            <v>«Установка приборов учета, класс напряжения 35 кВ, всего, в том числе:»</v>
          </cell>
          <cell r="E891" t="str">
            <v>*</v>
          </cell>
          <cell r="F891">
            <v>0</v>
          </cell>
          <cell r="G891">
            <v>0</v>
          </cell>
          <cell r="H891">
            <v>0</v>
          </cell>
          <cell r="I891">
            <v>0</v>
          </cell>
          <cell r="J891">
            <v>0</v>
          </cell>
          <cell r="K891">
            <v>0</v>
          </cell>
          <cell r="M891">
            <v>0</v>
          </cell>
          <cell r="N891">
            <v>0</v>
          </cell>
          <cell r="O891">
            <v>0</v>
          </cell>
          <cell r="P891">
            <v>0</v>
          </cell>
          <cell r="Q891">
            <v>0</v>
          </cell>
          <cell r="R891">
            <v>0</v>
          </cell>
          <cell r="S891">
            <v>0</v>
          </cell>
          <cell r="T891">
            <v>0</v>
          </cell>
          <cell r="U891">
            <v>0</v>
          </cell>
          <cell r="V891">
            <v>0</v>
          </cell>
          <cell r="W891">
            <v>0</v>
          </cell>
          <cell r="X891">
            <v>0</v>
          </cell>
          <cell r="Y891">
            <v>0</v>
          </cell>
          <cell r="Z891" t="str">
            <v xml:space="preserve"> </v>
          </cell>
          <cell r="AA891">
            <v>0</v>
          </cell>
        </row>
        <row r="892">
          <cell r="A892" t="str">
            <v>0</v>
          </cell>
          <cell r="B892" t="str">
            <v>ГАЭС0</v>
          </cell>
          <cell r="C892" t="str">
            <v>3.2.3.3</v>
          </cell>
        </row>
        <row r="893">
          <cell r="A893" t="str">
            <v>0</v>
          </cell>
          <cell r="B893" t="str">
            <v>ГАЭС1</v>
          </cell>
          <cell r="C893" t="str">
            <v>3.2.3.3</v>
          </cell>
        </row>
        <row r="894">
          <cell r="A894" t="str">
            <v>0</v>
          </cell>
          <cell r="B894" t="str">
            <v>ГАЭС2</v>
          </cell>
          <cell r="C894" t="str">
            <v>3.2.3.3</v>
          </cell>
        </row>
        <row r="895">
          <cell r="A895" t="str">
            <v>0</v>
          </cell>
          <cell r="B895" t="str">
            <v>ГАЭС3</v>
          </cell>
          <cell r="C895" t="str">
            <v>3.2.3.3</v>
          </cell>
        </row>
        <row r="896">
          <cell r="A896" t="str">
            <v>0</v>
          </cell>
          <cell r="B896" t="str">
            <v>ГАЭС4</v>
          </cell>
          <cell r="C896" t="str">
            <v>3.2.3.3</v>
          </cell>
        </row>
        <row r="897">
          <cell r="A897" t="str">
            <v>0</v>
          </cell>
          <cell r="C897" t="str">
            <v>3.2.3.4</v>
          </cell>
          <cell r="D897" t="str">
            <v>«Установка приборов учета, класс напряжения 110 кВ и выше, всего, в том числе:»</v>
          </cell>
          <cell r="E897" t="str">
            <v>*</v>
          </cell>
          <cell r="F897">
            <v>0</v>
          </cell>
          <cell r="G897">
            <v>0</v>
          </cell>
          <cell r="H897">
            <v>0</v>
          </cell>
          <cell r="I897">
            <v>0</v>
          </cell>
          <cell r="J897">
            <v>0</v>
          </cell>
          <cell r="K897">
            <v>0</v>
          </cell>
          <cell r="M897">
            <v>0</v>
          </cell>
          <cell r="N897">
            <v>0</v>
          </cell>
          <cell r="O897">
            <v>0</v>
          </cell>
          <cell r="P897">
            <v>0</v>
          </cell>
          <cell r="Q897">
            <v>0</v>
          </cell>
          <cell r="R897">
            <v>0</v>
          </cell>
          <cell r="S897">
            <v>0</v>
          </cell>
          <cell r="T897">
            <v>0</v>
          </cell>
          <cell r="U897">
            <v>0</v>
          </cell>
          <cell r="V897">
            <v>0</v>
          </cell>
          <cell r="W897">
            <v>0</v>
          </cell>
          <cell r="X897">
            <v>0</v>
          </cell>
          <cell r="Y897">
            <v>0</v>
          </cell>
          <cell r="Z897" t="str">
            <v xml:space="preserve"> </v>
          </cell>
          <cell r="AA897">
            <v>0</v>
          </cell>
        </row>
        <row r="898">
          <cell r="A898" t="str">
            <v>0</v>
          </cell>
          <cell r="B898" t="str">
            <v>ГАЭС0</v>
          </cell>
          <cell r="C898" t="str">
            <v>3.2.3.4</v>
          </cell>
        </row>
        <row r="899">
          <cell r="A899" t="str">
            <v>0</v>
          </cell>
          <cell r="B899" t="str">
            <v>ГАЭС1</v>
          </cell>
          <cell r="C899" t="str">
            <v>3.2.3.4</v>
          </cell>
        </row>
        <row r="900">
          <cell r="A900" t="str">
            <v>0</v>
          </cell>
          <cell r="B900" t="str">
            <v>ГАЭС2</v>
          </cell>
          <cell r="C900" t="str">
            <v>3.2.3.4</v>
          </cell>
        </row>
        <row r="901">
          <cell r="A901" t="str">
            <v>0</v>
          </cell>
          <cell r="B901" t="str">
            <v>ГАЭС3</v>
          </cell>
          <cell r="C901" t="str">
            <v>3.2.3.4</v>
          </cell>
        </row>
        <row r="902">
          <cell r="A902" t="str">
            <v>0</v>
          </cell>
          <cell r="B902" t="str">
            <v>ГАЭС4</v>
          </cell>
          <cell r="C902" t="str">
            <v>3.2.3.4</v>
          </cell>
        </row>
        <row r="903">
          <cell r="A903" t="str">
            <v>0</v>
          </cell>
          <cell r="C903" t="str">
            <v>3.2.3.5</v>
          </cell>
          <cell r="D903" t="str">
            <v>«Включение приборов учета в систему сбора и передачи данных, класс напряжения 0,22 (0,4) кВ, всего, в том числе:»</v>
          </cell>
          <cell r="E903" t="str">
            <v>*</v>
          </cell>
          <cell r="F903">
            <v>0</v>
          </cell>
          <cell r="G903">
            <v>0</v>
          </cell>
          <cell r="H903">
            <v>0</v>
          </cell>
          <cell r="I903">
            <v>0</v>
          </cell>
          <cell r="J903">
            <v>0</v>
          </cell>
          <cell r="K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t="str">
            <v xml:space="preserve"> </v>
          </cell>
          <cell r="AA903">
            <v>0</v>
          </cell>
        </row>
        <row r="904">
          <cell r="A904" t="str">
            <v>0</v>
          </cell>
          <cell r="B904" t="str">
            <v>ГАЭС0</v>
          </cell>
          <cell r="C904" t="str">
            <v>3.2.3.5</v>
          </cell>
        </row>
        <row r="905">
          <cell r="A905" t="str">
            <v>0</v>
          </cell>
          <cell r="B905" t="str">
            <v>ГАЭС1</v>
          </cell>
          <cell r="C905" t="str">
            <v>3.2.3.5</v>
          </cell>
        </row>
        <row r="906">
          <cell r="A906" t="str">
            <v>0</v>
          </cell>
          <cell r="B906" t="str">
            <v>ГАЭС2</v>
          </cell>
          <cell r="C906" t="str">
            <v>3.2.3.5</v>
          </cell>
        </row>
        <row r="907">
          <cell r="A907" t="str">
            <v>0</v>
          </cell>
          <cell r="B907" t="str">
            <v>ГАЭС3</v>
          </cell>
          <cell r="C907" t="str">
            <v>3.2.3.5</v>
          </cell>
        </row>
        <row r="908">
          <cell r="A908" t="str">
            <v>0</v>
          </cell>
          <cell r="B908" t="str">
            <v>ГАЭС4</v>
          </cell>
          <cell r="C908" t="str">
            <v>3.2.3.5</v>
          </cell>
        </row>
        <row r="909">
          <cell r="A909" t="str">
            <v>0</v>
          </cell>
          <cell r="C909" t="str">
            <v>3.2.3.6</v>
          </cell>
          <cell r="D909" t="str">
            <v>«Включение приборов учета в систему сбора и передачи данных, класс напряжения 6 (10) кВ, всего, в том числе:»</v>
          </cell>
          <cell r="E909" t="str">
            <v>*</v>
          </cell>
          <cell r="F909">
            <v>0</v>
          </cell>
          <cell r="G909">
            <v>0</v>
          </cell>
          <cell r="H909">
            <v>0</v>
          </cell>
          <cell r="I909">
            <v>0</v>
          </cell>
          <cell r="J909">
            <v>0</v>
          </cell>
          <cell r="K909">
            <v>0</v>
          </cell>
          <cell r="M909">
            <v>0</v>
          </cell>
          <cell r="N909">
            <v>0</v>
          </cell>
          <cell r="O909">
            <v>0</v>
          </cell>
          <cell r="P909">
            <v>0</v>
          </cell>
          <cell r="Q909">
            <v>0</v>
          </cell>
          <cell r="R909">
            <v>0</v>
          </cell>
          <cell r="S909">
            <v>0</v>
          </cell>
          <cell r="T909">
            <v>0</v>
          </cell>
          <cell r="U909">
            <v>0</v>
          </cell>
          <cell r="V909">
            <v>0</v>
          </cell>
          <cell r="W909">
            <v>0</v>
          </cell>
          <cell r="X909">
            <v>0</v>
          </cell>
          <cell r="Y909">
            <v>0</v>
          </cell>
          <cell r="Z909" t="str">
            <v xml:space="preserve"> </v>
          </cell>
          <cell r="AA909">
            <v>0</v>
          </cell>
        </row>
        <row r="910">
          <cell r="A910" t="str">
            <v>0</v>
          </cell>
          <cell r="B910" t="str">
            <v>ГАЭС0</v>
          </cell>
          <cell r="C910" t="str">
            <v>3.2.3.6</v>
          </cell>
        </row>
        <row r="911">
          <cell r="A911" t="str">
            <v>0</v>
          </cell>
          <cell r="B911" t="str">
            <v>ГАЭС1</v>
          </cell>
          <cell r="C911" t="str">
            <v>3.2.3.6</v>
          </cell>
        </row>
        <row r="912">
          <cell r="A912" t="str">
            <v>0</v>
          </cell>
          <cell r="B912" t="str">
            <v>ГАЭС2</v>
          </cell>
          <cell r="C912" t="str">
            <v>3.2.3.6</v>
          </cell>
        </row>
        <row r="913">
          <cell r="A913" t="str">
            <v>0</v>
          </cell>
          <cell r="B913" t="str">
            <v>ГАЭС3</v>
          </cell>
          <cell r="C913" t="str">
            <v>3.2.3.6</v>
          </cell>
        </row>
        <row r="914">
          <cell r="A914" t="str">
            <v>0</v>
          </cell>
          <cell r="B914" t="str">
            <v>ГАЭС4</v>
          </cell>
          <cell r="C914" t="str">
            <v>3.2.3.6</v>
          </cell>
        </row>
        <row r="915">
          <cell r="A915" t="str">
            <v>0</v>
          </cell>
          <cell r="C915" t="str">
            <v>3.2.3.7</v>
          </cell>
          <cell r="D915" t="str">
            <v>«Включение приборов учета в систему сбора и передачи данных, класс напряжения 35 кВ, всего, в том числе:»</v>
          </cell>
          <cell r="E915" t="str">
            <v>*</v>
          </cell>
          <cell r="F915">
            <v>0</v>
          </cell>
          <cell r="G915">
            <v>0</v>
          </cell>
          <cell r="H915">
            <v>0</v>
          </cell>
          <cell r="I915">
            <v>0</v>
          </cell>
          <cell r="J915">
            <v>0</v>
          </cell>
          <cell r="K915">
            <v>0</v>
          </cell>
          <cell r="M915">
            <v>0</v>
          </cell>
          <cell r="N915">
            <v>0</v>
          </cell>
          <cell r="O915">
            <v>0</v>
          </cell>
          <cell r="P915">
            <v>0</v>
          </cell>
          <cell r="Q915">
            <v>0</v>
          </cell>
          <cell r="R915">
            <v>0</v>
          </cell>
          <cell r="S915">
            <v>0</v>
          </cell>
          <cell r="T915">
            <v>0</v>
          </cell>
          <cell r="U915">
            <v>0</v>
          </cell>
          <cell r="V915">
            <v>0</v>
          </cell>
          <cell r="W915">
            <v>0</v>
          </cell>
          <cell r="X915">
            <v>0</v>
          </cell>
          <cell r="Y915">
            <v>0</v>
          </cell>
          <cell r="Z915" t="str">
            <v xml:space="preserve"> </v>
          </cell>
          <cell r="AA915">
            <v>0</v>
          </cell>
        </row>
        <row r="916">
          <cell r="A916" t="str">
            <v>0</v>
          </cell>
          <cell r="B916" t="str">
            <v>ГАЭС0</v>
          </cell>
          <cell r="C916" t="str">
            <v>3.2.3.7</v>
          </cell>
        </row>
        <row r="917">
          <cell r="A917" t="str">
            <v>0</v>
          </cell>
          <cell r="B917" t="str">
            <v>ГАЭС1</v>
          </cell>
          <cell r="C917" t="str">
            <v>3.2.3.7</v>
          </cell>
        </row>
        <row r="918">
          <cell r="A918" t="str">
            <v>0</v>
          </cell>
          <cell r="B918" t="str">
            <v>ГАЭС2</v>
          </cell>
          <cell r="C918" t="str">
            <v>3.2.3.7</v>
          </cell>
        </row>
        <row r="919">
          <cell r="A919" t="str">
            <v>0</v>
          </cell>
          <cell r="B919" t="str">
            <v>ГАЭС3</v>
          </cell>
          <cell r="C919" t="str">
            <v>3.2.3.7</v>
          </cell>
        </row>
        <row r="920">
          <cell r="A920" t="str">
            <v>0</v>
          </cell>
          <cell r="B920" t="str">
            <v>ГАЭС4</v>
          </cell>
          <cell r="C920" t="str">
            <v>3.2.3.7</v>
          </cell>
        </row>
        <row r="921">
          <cell r="A921" t="str">
            <v>0</v>
          </cell>
          <cell r="C921" t="str">
            <v>3.2.3.8</v>
          </cell>
          <cell r="D921" t="str">
            <v>«Включение приборов учета в систему сбора и передачи данных, класс напряжения 110 кВ и выше, всего, в том числе:»</v>
          </cell>
          <cell r="E921" t="str">
            <v>*</v>
          </cell>
          <cell r="F921">
            <v>0</v>
          </cell>
          <cell r="G921">
            <v>0</v>
          </cell>
          <cell r="H921">
            <v>0</v>
          </cell>
          <cell r="I921">
            <v>0</v>
          </cell>
          <cell r="J921">
            <v>0</v>
          </cell>
          <cell r="K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t="str">
            <v xml:space="preserve"> </v>
          </cell>
          <cell r="AA921">
            <v>0</v>
          </cell>
        </row>
        <row r="922">
          <cell r="A922" t="str">
            <v>0</v>
          </cell>
          <cell r="B922" t="str">
            <v>ГАЭС0</v>
          </cell>
          <cell r="C922" t="str">
            <v>3.2.3.8</v>
          </cell>
        </row>
        <row r="923">
          <cell r="A923" t="str">
            <v>0</v>
          </cell>
          <cell r="B923" t="str">
            <v>ГАЭС1</v>
          </cell>
          <cell r="C923" t="str">
            <v>3.2.3.8</v>
          </cell>
        </row>
        <row r="924">
          <cell r="A924" t="str">
            <v>0</v>
          </cell>
          <cell r="B924" t="str">
            <v>ГАЭС2</v>
          </cell>
          <cell r="C924" t="str">
            <v>3.2.3.8</v>
          </cell>
        </row>
        <row r="925">
          <cell r="A925" t="str">
            <v>0</v>
          </cell>
          <cell r="B925" t="str">
            <v>ГАЭС3</v>
          </cell>
          <cell r="C925" t="str">
            <v>3.2.3.8</v>
          </cell>
        </row>
        <row r="926">
          <cell r="A926" t="str">
            <v>0</v>
          </cell>
          <cell r="B926" t="str">
            <v>ГАЭС4</v>
          </cell>
          <cell r="C926" t="str">
            <v>3.2.3.8</v>
          </cell>
        </row>
        <row r="927">
          <cell r="A927" t="str">
            <v>0</v>
          </cell>
          <cell r="C927" t="str">
            <v>3.2.4.</v>
          </cell>
          <cell r="D927" t="str">
            <v>Реконструкция, модернизация, техническое перевооружение прочих объектов основных средств, всего, в том числе:</v>
          </cell>
          <cell r="E927" t="str">
            <v>**</v>
          </cell>
          <cell r="F927">
            <v>0</v>
          </cell>
          <cell r="G927">
            <v>7.5693399101674155</v>
          </cell>
          <cell r="H927">
            <v>51.494</v>
          </cell>
          <cell r="I927">
            <v>0</v>
          </cell>
          <cell r="J927">
            <v>0</v>
          </cell>
          <cell r="K927">
            <v>79.872</v>
          </cell>
          <cell r="M927">
            <v>57.989999999999995</v>
          </cell>
          <cell r="N927">
            <v>7.370000000000001</v>
          </cell>
          <cell r="O927">
            <v>6.6870000000000003</v>
          </cell>
          <cell r="P927">
            <v>0.02</v>
          </cell>
          <cell r="Q927">
            <v>0</v>
          </cell>
          <cell r="R927">
            <v>0.31</v>
          </cell>
          <cell r="S927">
            <v>0.316</v>
          </cell>
          <cell r="T927">
            <v>1.0489999999999999</v>
          </cell>
          <cell r="U927">
            <v>6.3710000000000004</v>
          </cell>
          <cell r="V927">
            <v>5.9910000000000014</v>
          </cell>
          <cell r="W927">
            <v>0</v>
          </cell>
          <cell r="X927">
            <v>51.302999999999997</v>
          </cell>
          <cell r="Y927">
            <v>5.3080000000000007</v>
          </cell>
          <cell r="Z927">
            <v>3.8491660623640325</v>
          </cell>
          <cell r="AA927">
            <v>0</v>
          </cell>
        </row>
        <row r="928">
          <cell r="A928" t="str">
            <v>0</v>
          </cell>
          <cell r="C928" t="str">
            <v>3.2.4.1</v>
          </cell>
          <cell r="D928" t="str">
            <v>Реконструкция прочих объектов основных средств, всего, в том числе:</v>
          </cell>
          <cell r="E928" t="str">
            <v>*</v>
          </cell>
          <cell r="F928">
            <v>0</v>
          </cell>
          <cell r="G928">
            <v>7.5693399101674155</v>
          </cell>
          <cell r="H928">
            <v>51.494</v>
          </cell>
          <cell r="I928">
            <v>0</v>
          </cell>
          <cell r="J928">
            <v>0</v>
          </cell>
          <cell r="K928">
            <v>50.767000000000003</v>
          </cell>
          <cell r="M928">
            <v>46.76</v>
          </cell>
          <cell r="N928">
            <v>0</v>
          </cell>
          <cell r="O928">
            <v>0</v>
          </cell>
          <cell r="P928">
            <v>0</v>
          </cell>
          <cell r="Q928">
            <v>0</v>
          </cell>
          <cell r="R928">
            <v>0</v>
          </cell>
          <cell r="S928">
            <v>0</v>
          </cell>
          <cell r="T928">
            <v>0</v>
          </cell>
          <cell r="U928">
            <v>0</v>
          </cell>
          <cell r="V928">
            <v>0</v>
          </cell>
          <cell r="W928">
            <v>0</v>
          </cell>
          <cell r="X928">
            <v>46.76</v>
          </cell>
          <cell r="Y928">
            <v>0</v>
          </cell>
          <cell r="Z928" t="str">
            <v xml:space="preserve"> </v>
          </cell>
          <cell r="AA928">
            <v>0</v>
          </cell>
        </row>
        <row r="929">
          <cell r="A929" t="str">
            <v>49_ГАЭС</v>
          </cell>
          <cell r="B929" t="str">
            <v>ГАЭС0</v>
          </cell>
          <cell r="C929" t="str">
            <v>3.2.4.1</v>
          </cell>
          <cell r="D929" t="str">
            <v xml:space="preserve">Реконструкция здания Онгудайского РЭС Онгудайского района РА  (Здание служебно-производственное с. Онгудай  М000001525)        </v>
          </cell>
          <cell r="E929" t="str">
            <v>ГАЭС</v>
          </cell>
          <cell r="F929" t="str">
            <v>F_49_ГАЭС</v>
          </cell>
          <cell r="G929">
            <v>7.5693399101674155</v>
          </cell>
          <cell r="H929">
            <v>51.494</v>
          </cell>
          <cell r="I929" t="str">
            <v>сентябрь 2009</v>
          </cell>
          <cell r="J929" t="str">
            <v>нд</v>
          </cell>
          <cell r="K929">
            <v>26.733000000000001</v>
          </cell>
          <cell r="L929" t="str">
            <v>нд</v>
          </cell>
          <cell r="M929">
            <v>23.38</v>
          </cell>
          <cell r="N929">
            <v>0</v>
          </cell>
          <cell r="O929">
            <v>0</v>
          </cell>
          <cell r="P929">
            <v>0</v>
          </cell>
          <cell r="Q929">
            <v>0</v>
          </cell>
          <cell r="R929">
            <v>0</v>
          </cell>
          <cell r="S929">
            <v>0</v>
          </cell>
          <cell r="T929">
            <v>0</v>
          </cell>
          <cell r="U929">
            <v>0</v>
          </cell>
          <cell r="V929">
            <v>0</v>
          </cell>
          <cell r="W929">
            <v>0</v>
          </cell>
          <cell r="X929">
            <v>23.38</v>
          </cell>
          <cell r="Y929">
            <v>0</v>
          </cell>
          <cell r="Z929" t="str">
            <v xml:space="preserve"> </v>
          </cell>
          <cell r="AA929">
            <v>0</v>
          </cell>
        </row>
        <row r="930">
          <cell r="A930" t="str">
            <v>79_ГАЭС</v>
          </cell>
          <cell r="B930" t="str">
            <v>ГАЭС1</v>
          </cell>
          <cell r="C930" t="str">
            <v>3.2.4.1</v>
          </cell>
          <cell r="D930" t="str">
            <v>Реконструкция служебно-производственного корпуса РПБ-2 ( с.Майма М000003154)</v>
          </cell>
          <cell r="E930" t="str">
            <v>ГАЭС</v>
          </cell>
          <cell r="F930" t="str">
            <v>F_79_ГАЭС</v>
          </cell>
          <cell r="G930" t="str">
            <v>нд</v>
          </cell>
          <cell r="H930" t="str">
            <v>нд</v>
          </cell>
          <cell r="I930" t="str">
            <v>нд</v>
          </cell>
          <cell r="J930" t="str">
            <v>нд</v>
          </cell>
          <cell r="K930">
            <v>24.034000000000002</v>
          </cell>
          <cell r="L930" t="str">
            <v>нд</v>
          </cell>
          <cell r="M930">
            <v>23.38</v>
          </cell>
          <cell r="N930">
            <v>0</v>
          </cell>
          <cell r="O930">
            <v>0</v>
          </cell>
          <cell r="P930">
            <v>0</v>
          </cell>
          <cell r="Q930">
            <v>0</v>
          </cell>
          <cell r="R930">
            <v>0</v>
          </cell>
          <cell r="S930">
            <v>0</v>
          </cell>
          <cell r="T930">
            <v>0</v>
          </cell>
          <cell r="U930">
            <v>0</v>
          </cell>
          <cell r="V930">
            <v>0</v>
          </cell>
          <cell r="W930">
            <v>0</v>
          </cell>
          <cell r="X930">
            <v>23.38</v>
          </cell>
          <cell r="Y930">
            <v>0</v>
          </cell>
          <cell r="Z930" t="str">
            <v xml:space="preserve"> </v>
          </cell>
          <cell r="AA930">
            <v>0</v>
          </cell>
        </row>
        <row r="931">
          <cell r="A931" t="str">
            <v>0</v>
          </cell>
          <cell r="B931" t="str">
            <v>ГАЭС2</v>
          </cell>
          <cell r="C931" t="str">
            <v>3.2.4.1</v>
          </cell>
        </row>
        <row r="932">
          <cell r="A932" t="str">
            <v>0</v>
          </cell>
        </row>
        <row r="933">
          <cell r="A933" t="str">
            <v>0</v>
          </cell>
          <cell r="B933" t="str">
            <v>ГАЭС4</v>
          </cell>
          <cell r="C933" t="str">
            <v>3.2.4.1</v>
          </cell>
        </row>
        <row r="934">
          <cell r="A934" t="str">
            <v>0</v>
          </cell>
          <cell r="B934" t="str">
            <v>ГАЭС5</v>
          </cell>
          <cell r="C934" t="str">
            <v>3.2.4.1</v>
          </cell>
        </row>
        <row r="935">
          <cell r="A935" t="str">
            <v>0</v>
          </cell>
          <cell r="B935" t="str">
            <v>ГАЭС6</v>
          </cell>
          <cell r="C935" t="str">
            <v>3.2.4.1</v>
          </cell>
        </row>
        <row r="936">
          <cell r="A936" t="str">
            <v>0</v>
          </cell>
          <cell r="B936" t="str">
            <v>ГАЭС7</v>
          </cell>
          <cell r="C936" t="str">
            <v>3.2.4.1</v>
          </cell>
        </row>
        <row r="937">
          <cell r="A937" t="str">
            <v>0</v>
          </cell>
          <cell r="B937" t="str">
            <v>ГАЭС8</v>
          </cell>
          <cell r="C937" t="str">
            <v>3.2.4.1</v>
          </cell>
        </row>
        <row r="938">
          <cell r="A938" t="str">
            <v>0</v>
          </cell>
          <cell r="B938" t="str">
            <v>ГАЭС9</v>
          </cell>
          <cell r="C938" t="str">
            <v>3.2.4.1</v>
          </cell>
        </row>
        <row r="939">
          <cell r="A939" t="str">
            <v>0</v>
          </cell>
          <cell r="B939" t="str">
            <v>ГАЭС10</v>
          </cell>
          <cell r="C939" t="str">
            <v>3.2.4.1</v>
          </cell>
        </row>
        <row r="940">
          <cell r="A940" t="str">
            <v>0</v>
          </cell>
          <cell r="B940" t="str">
            <v>ГАЭС11</v>
          </cell>
          <cell r="C940" t="str">
            <v>3.2.4.1</v>
          </cell>
        </row>
        <row r="941">
          <cell r="A941" t="str">
            <v>0</v>
          </cell>
          <cell r="B941" t="str">
            <v>ГАЭС12</v>
          </cell>
          <cell r="C941" t="str">
            <v>3.2.4.1</v>
          </cell>
        </row>
        <row r="942">
          <cell r="A942" t="str">
            <v>0</v>
          </cell>
          <cell r="C942" t="str">
            <v>3.2.4.2</v>
          </cell>
          <cell r="D942" t="str">
            <v>Модернизация, техническое перевооружение прочих объектов основных средств, всего, в том числе:</v>
          </cell>
          <cell r="E942" t="str">
            <v>*</v>
          </cell>
          <cell r="F942">
            <v>0</v>
          </cell>
          <cell r="G942">
            <v>0</v>
          </cell>
          <cell r="H942">
            <v>0</v>
          </cell>
          <cell r="I942">
            <v>0</v>
          </cell>
          <cell r="J942">
            <v>0</v>
          </cell>
          <cell r="K942">
            <v>29.104999999999997</v>
          </cell>
          <cell r="M942">
            <v>11.229999999999999</v>
          </cell>
          <cell r="N942">
            <v>7.370000000000001</v>
          </cell>
          <cell r="O942">
            <v>6.6870000000000003</v>
          </cell>
          <cell r="P942">
            <v>0.02</v>
          </cell>
          <cell r="Q942">
            <v>0</v>
          </cell>
          <cell r="R942">
            <v>0.31</v>
          </cell>
          <cell r="S942">
            <v>0.316</v>
          </cell>
          <cell r="T942">
            <v>1.0489999999999999</v>
          </cell>
          <cell r="U942">
            <v>6.3710000000000004</v>
          </cell>
          <cell r="V942">
            <v>5.9910000000000014</v>
          </cell>
          <cell r="W942">
            <v>0</v>
          </cell>
          <cell r="X942">
            <v>4.5429999999999993</v>
          </cell>
          <cell r="Y942">
            <v>5.3080000000000007</v>
          </cell>
          <cell r="Z942">
            <v>3.8491660623640325</v>
          </cell>
          <cell r="AA942">
            <v>0</v>
          </cell>
        </row>
        <row r="943">
          <cell r="A943" t="str">
            <v>25_ГАЭС</v>
          </cell>
          <cell r="B943" t="str">
            <v>ГАЭС0</v>
          </cell>
          <cell r="C943" t="str">
            <v>3.2.4.2</v>
          </cell>
          <cell r="D943" t="str">
            <v>Модернизация устройств  электромагнитных блокировок    ( целевая программа УРЗА и ПА) 2014- ПС Инин., Усть-Канс.; 2015г. -ПС Акташская, ПС Сигнал; 2016г. -ПС Кош-Агачская.,ПС Кебез.; 2017г. ПС Майм. ПС Чойская; 2018- Туроч.,ПС Дмитр., ПС Усть-Кокс.))</v>
          </cell>
          <cell r="E943" t="str">
            <v>ГАЭС</v>
          </cell>
          <cell r="F943" t="str">
            <v>F_25_ГАЭС</v>
          </cell>
          <cell r="G943" t="str">
            <v>нд</v>
          </cell>
          <cell r="H943" t="str">
            <v>нд</v>
          </cell>
          <cell r="I943" t="str">
            <v>нд</v>
          </cell>
          <cell r="J943" t="str">
            <v>нд</v>
          </cell>
          <cell r="K943">
            <v>24.38</v>
          </cell>
          <cell r="L943" t="str">
            <v>нд</v>
          </cell>
          <cell r="M943">
            <v>7.83</v>
          </cell>
          <cell r="N943">
            <v>3.9760000000000004</v>
          </cell>
          <cell r="O943">
            <v>1.7270000000000001</v>
          </cell>
          <cell r="P943">
            <v>0.01</v>
          </cell>
          <cell r="Q943">
            <v>0</v>
          </cell>
          <cell r="R943">
            <v>0.01</v>
          </cell>
          <cell r="S943">
            <v>9.4E-2</v>
          </cell>
          <cell r="T943">
            <v>0.01</v>
          </cell>
          <cell r="U943">
            <v>1.633</v>
          </cell>
          <cell r="V943">
            <v>3.9460000000000011</v>
          </cell>
          <cell r="W943">
            <v>0</v>
          </cell>
          <cell r="X943">
            <v>6.1029999999999998</v>
          </cell>
          <cell r="Y943">
            <v>1.6970000000000001</v>
          </cell>
          <cell r="Z943">
            <v>56.56666666666667</v>
          </cell>
          <cell r="AA943" t="str">
            <v>Работы выполнены в соответствии с заключенным договором, изменения по стоимости учтены в соответствии со скорректированной ИПР</v>
          </cell>
        </row>
        <row r="944">
          <cell r="A944" t="str">
            <v>28а_ГАЭС</v>
          </cell>
          <cell r="B944" t="str">
            <v>ГАЭС1</v>
          </cell>
          <cell r="C944" t="str">
            <v>3.2.4.2</v>
          </cell>
          <cell r="D944" t="str">
            <v>Создание систем телемеханики на ПС 110/6кВ (  2016г.2017г. ПС Рудничная)</v>
          </cell>
          <cell r="E944" t="str">
            <v>ГАЭС</v>
          </cell>
          <cell r="F944" t="str">
            <v>G_28а_ГАЭС</v>
          </cell>
          <cell r="G944" t="str">
            <v>нд</v>
          </cell>
          <cell r="H944" t="str">
            <v>нд</v>
          </cell>
          <cell r="I944" t="str">
            <v>нд</v>
          </cell>
          <cell r="J944" t="str">
            <v>нд</v>
          </cell>
          <cell r="K944">
            <v>2.6970000000000001</v>
          </cell>
          <cell r="L944" t="str">
            <v>нд</v>
          </cell>
          <cell r="M944">
            <v>2.46</v>
          </cell>
          <cell r="N944">
            <v>2.4550000000000001</v>
          </cell>
          <cell r="O944">
            <v>3.802</v>
          </cell>
          <cell r="P944">
            <v>0.01</v>
          </cell>
          <cell r="Q944">
            <v>0</v>
          </cell>
          <cell r="R944">
            <v>0.3</v>
          </cell>
          <cell r="S944">
            <v>0.222</v>
          </cell>
          <cell r="T944">
            <v>0.1</v>
          </cell>
          <cell r="U944">
            <v>3.58</v>
          </cell>
          <cell r="V944">
            <v>2.0450000000000004</v>
          </cell>
          <cell r="W944">
            <v>0</v>
          </cell>
          <cell r="X944">
            <v>-1.3420000000000001</v>
          </cell>
          <cell r="Y944">
            <v>3.3920000000000003</v>
          </cell>
          <cell r="Z944">
            <v>8.2731707317073173</v>
          </cell>
          <cell r="AA944" t="str">
            <v>Работы выполнены в соответствии с заключенным договором, изменения по стоимости учтены в  скорректированной ИПР</v>
          </cell>
        </row>
        <row r="945">
          <cell r="A945" t="str">
            <v>61_ГАЭС</v>
          </cell>
          <cell r="B945" t="str">
            <v>ГАЭС2</v>
          </cell>
          <cell r="C945" t="str">
            <v>3.2.4.2</v>
          </cell>
          <cell r="D945" t="str">
            <v>Модернизация автотранспортных средств с оснащением системой спутникого мониторинга в количестве 148 штук</v>
          </cell>
          <cell r="E945" t="str">
            <v>ГАЭС</v>
          </cell>
          <cell r="F945" t="str">
            <v>G_61_ГАЭС</v>
          </cell>
          <cell r="G945" t="str">
            <v>нд</v>
          </cell>
          <cell r="H945" t="str">
            <v>нд</v>
          </cell>
          <cell r="I945" t="str">
            <v>нд</v>
          </cell>
          <cell r="J945" t="str">
            <v>нд</v>
          </cell>
          <cell r="K945">
            <v>1.089</v>
          </cell>
          <cell r="L945" t="str">
            <v>нд</v>
          </cell>
          <cell r="M945">
            <v>0</v>
          </cell>
          <cell r="N945">
            <v>0</v>
          </cell>
          <cell r="O945">
            <v>0.41799999999999998</v>
          </cell>
          <cell r="P945">
            <v>0</v>
          </cell>
          <cell r="Q945">
            <v>0</v>
          </cell>
          <cell r="R945">
            <v>0</v>
          </cell>
          <cell r="S945">
            <v>0</v>
          </cell>
          <cell r="T945">
            <v>0</v>
          </cell>
          <cell r="U945">
            <v>0.41799999999999998</v>
          </cell>
          <cell r="V945">
            <v>0</v>
          </cell>
          <cell r="W945">
            <v>0</v>
          </cell>
          <cell r="X945">
            <v>-0.41799999999999998</v>
          </cell>
          <cell r="Y945">
            <v>0.41799999999999998</v>
          </cell>
          <cell r="Z945" t="str">
            <v xml:space="preserve"> </v>
          </cell>
          <cell r="AA945" t="str">
            <v>Включен объект во исполнение приказа Минтранса РФ от 13.02.2013 № 36 «Об утверждении требований к тахографами». Учтено в скорректированной ИПР.</v>
          </cell>
        </row>
        <row r="946">
          <cell r="A946" t="str">
            <v>45_ГАЭС</v>
          </cell>
          <cell r="B946" t="str">
            <v>ГАЭС3</v>
          </cell>
          <cell r="C946" t="str">
            <v>3.2.4.2</v>
          </cell>
          <cell r="D946" t="str">
            <v>Реконструкция ограждения ПС Рудничная филиала ГАЭС РА</v>
          </cell>
          <cell r="E946" t="str">
            <v>ГАЭС</v>
          </cell>
          <cell r="F946" t="str">
            <v>F_45_ГАЭС</v>
          </cell>
          <cell r="G946" t="str">
            <v>нд</v>
          </cell>
          <cell r="H946" t="str">
            <v>нд</v>
          </cell>
          <cell r="I946" t="str">
            <v>нд</v>
          </cell>
          <cell r="J946" t="str">
            <v>нд</v>
          </cell>
          <cell r="K946">
            <v>0.93899999999999995</v>
          </cell>
          <cell r="L946" t="str">
            <v>нд</v>
          </cell>
          <cell r="M946">
            <v>0.94</v>
          </cell>
          <cell r="N946">
            <v>0.93899999999999995</v>
          </cell>
          <cell r="O946">
            <v>0.74</v>
          </cell>
          <cell r="P946">
            <v>0</v>
          </cell>
          <cell r="Q946">
            <v>0</v>
          </cell>
          <cell r="R946">
            <v>0</v>
          </cell>
          <cell r="S946">
            <v>0</v>
          </cell>
          <cell r="T946">
            <v>0.93899999999999995</v>
          </cell>
          <cell r="U946">
            <v>0.74</v>
          </cell>
          <cell r="V946">
            <v>0</v>
          </cell>
          <cell r="W946">
            <v>0</v>
          </cell>
          <cell r="X946">
            <v>0.19999999999999996</v>
          </cell>
          <cell r="Y946">
            <v>-0.19899999999999995</v>
          </cell>
          <cell r="Z946">
            <v>-0.21192758253461125</v>
          </cell>
          <cell r="AA946">
            <v>0</v>
          </cell>
        </row>
        <row r="947">
          <cell r="A947" t="str">
            <v>0</v>
          </cell>
          <cell r="B947" t="str">
            <v>ГАЭС4</v>
          </cell>
          <cell r="C947" t="str">
            <v>3.2.4.2</v>
          </cell>
        </row>
        <row r="948">
          <cell r="A948" t="str">
            <v>0</v>
          </cell>
          <cell r="B948" t="str">
            <v>ГАЭС5</v>
          </cell>
          <cell r="C948" t="str">
            <v>3.2.4.2</v>
          </cell>
        </row>
        <row r="949">
          <cell r="A949" t="str">
            <v>0</v>
          </cell>
          <cell r="B949" t="str">
            <v>ГАЭС6</v>
          </cell>
          <cell r="C949" t="str">
            <v>3.2.4.2</v>
          </cell>
        </row>
        <row r="950">
          <cell r="A950" t="str">
            <v>0</v>
          </cell>
          <cell r="B950" t="str">
            <v>ГАЭС7</v>
          </cell>
          <cell r="C950" t="str">
            <v>3.2.4.2</v>
          </cell>
        </row>
        <row r="951">
          <cell r="A951" t="str">
            <v>0</v>
          </cell>
          <cell r="B951" t="str">
            <v>ГАЭС8</v>
          </cell>
          <cell r="C951" t="str">
            <v>3.2.4.2</v>
          </cell>
        </row>
        <row r="952">
          <cell r="A952" t="str">
            <v>0</v>
          </cell>
          <cell r="B952" t="str">
            <v>ГАЭС9</v>
          </cell>
          <cell r="C952" t="str">
            <v>3.2.4.2</v>
          </cell>
        </row>
        <row r="953">
          <cell r="A953" t="str">
            <v>0</v>
          </cell>
          <cell r="B953" t="str">
            <v>ГАЭС10</v>
          </cell>
          <cell r="C953" t="str">
            <v>3.2.4.2</v>
          </cell>
        </row>
        <row r="954">
          <cell r="A954" t="str">
            <v>0</v>
          </cell>
          <cell r="B954" t="str">
            <v>ГАЭС11</v>
          </cell>
          <cell r="C954" t="str">
            <v>3.2.4.2</v>
          </cell>
        </row>
        <row r="955">
          <cell r="A955" t="str">
            <v>0</v>
          </cell>
          <cell r="C955" t="str">
            <v>3.3.</v>
          </cell>
          <cell r="D955"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955" t="str">
            <v>***</v>
          </cell>
          <cell r="F955">
            <v>0</v>
          </cell>
          <cell r="G955">
            <v>0</v>
          </cell>
          <cell r="H955">
            <v>0</v>
          </cell>
          <cell r="I955">
            <v>0</v>
          </cell>
          <cell r="J955">
            <v>0</v>
          </cell>
          <cell r="K955">
            <v>0</v>
          </cell>
          <cell r="M955">
            <v>0</v>
          </cell>
          <cell r="N955">
            <v>0</v>
          </cell>
          <cell r="O955">
            <v>0</v>
          </cell>
          <cell r="P955">
            <v>0</v>
          </cell>
          <cell r="Q955">
            <v>0</v>
          </cell>
          <cell r="R955">
            <v>0</v>
          </cell>
          <cell r="S955">
            <v>0</v>
          </cell>
          <cell r="T955">
            <v>0</v>
          </cell>
          <cell r="U955">
            <v>0</v>
          </cell>
          <cell r="V955">
            <v>0</v>
          </cell>
          <cell r="W955">
            <v>0</v>
          </cell>
          <cell r="X955">
            <v>0</v>
          </cell>
          <cell r="Y955">
            <v>0</v>
          </cell>
          <cell r="Z955" t="str">
            <v xml:space="preserve"> </v>
          </cell>
          <cell r="AA955">
            <v>0</v>
          </cell>
        </row>
        <row r="956">
          <cell r="A956" t="str">
            <v>0</v>
          </cell>
          <cell r="C956" t="str">
            <v>3.3.1.</v>
          </cell>
          <cell r="D956" t="str">
            <v>Инвестиционные проекты, предусмотренные схемой и программой развития Единой энергетической системы России, всего, в том числе:</v>
          </cell>
          <cell r="E956" t="str">
            <v>**</v>
          </cell>
          <cell r="Z956" t="str">
            <v xml:space="preserve"> </v>
          </cell>
        </row>
        <row r="957">
          <cell r="A957" t="str">
            <v>0</v>
          </cell>
        </row>
        <row r="958">
          <cell r="A958" t="str">
            <v>0</v>
          </cell>
          <cell r="C958" t="str">
            <v>3.3.2.</v>
          </cell>
          <cell r="D958" t="str">
            <v>Инвестиционные проекты, предусмотренные схемой и программой развития субъекта Российской Федерации, всего, в том числе:</v>
          </cell>
          <cell r="E958" t="str">
            <v>**</v>
          </cell>
          <cell r="F958">
            <v>0</v>
          </cell>
          <cell r="G958">
            <v>0</v>
          </cell>
          <cell r="H958">
            <v>0</v>
          </cell>
          <cell r="I958">
            <v>0</v>
          </cell>
          <cell r="J958">
            <v>0</v>
          </cell>
          <cell r="K958">
            <v>0</v>
          </cell>
          <cell r="M958">
            <v>0</v>
          </cell>
          <cell r="N958">
            <v>0</v>
          </cell>
          <cell r="O958">
            <v>0</v>
          </cell>
          <cell r="P958">
            <v>0</v>
          </cell>
          <cell r="Q958">
            <v>0</v>
          </cell>
          <cell r="R958">
            <v>0</v>
          </cell>
          <cell r="S958">
            <v>0</v>
          </cell>
          <cell r="T958">
            <v>0</v>
          </cell>
          <cell r="U958">
            <v>0</v>
          </cell>
          <cell r="V958">
            <v>0</v>
          </cell>
          <cell r="W958">
            <v>0</v>
          </cell>
          <cell r="X958">
            <v>0</v>
          </cell>
          <cell r="Y958">
            <v>0</v>
          </cell>
          <cell r="Z958" t="str">
            <v xml:space="preserve"> </v>
          </cell>
          <cell r="AA958">
            <v>0</v>
          </cell>
        </row>
        <row r="959">
          <cell r="A959" t="str">
            <v>0</v>
          </cell>
          <cell r="B959" t="str">
            <v>ГАЭС0</v>
          </cell>
          <cell r="C959" t="str">
            <v>3.3.2.</v>
          </cell>
        </row>
        <row r="960">
          <cell r="A960" t="str">
            <v>0</v>
          </cell>
          <cell r="B960" t="str">
            <v>ГАЭС1</v>
          </cell>
          <cell r="C960" t="str">
            <v>3.3.2.</v>
          </cell>
        </row>
        <row r="961">
          <cell r="A961" t="str">
            <v>0</v>
          </cell>
          <cell r="B961" t="str">
            <v>ГАЭС2</v>
          </cell>
          <cell r="C961" t="str">
            <v>3.3.2.</v>
          </cell>
        </row>
        <row r="962">
          <cell r="A962" t="str">
            <v>0</v>
          </cell>
          <cell r="B962" t="str">
            <v>ГАЭС3</v>
          </cell>
          <cell r="C962" t="str">
            <v>3.3.2.</v>
          </cell>
        </row>
        <row r="963">
          <cell r="A963" t="str">
            <v>0</v>
          </cell>
          <cell r="B963" t="str">
            <v>ГАЭС4</v>
          </cell>
          <cell r="C963" t="str">
            <v>3.3.2.</v>
          </cell>
        </row>
        <row r="964">
          <cell r="A964" t="str">
            <v>0</v>
          </cell>
          <cell r="B964" t="str">
            <v>ГАЭС5</v>
          </cell>
          <cell r="C964" t="str">
            <v>3.3.2.</v>
          </cell>
        </row>
        <row r="965">
          <cell r="A965" t="str">
            <v>0</v>
          </cell>
          <cell r="B965" t="str">
            <v>ГАЭС6</v>
          </cell>
          <cell r="C965" t="str">
            <v>3.3.2.</v>
          </cell>
        </row>
        <row r="966">
          <cell r="A966" t="str">
            <v>0</v>
          </cell>
          <cell r="B966" t="str">
            <v>ГАЭС7</v>
          </cell>
          <cell r="C966" t="str">
            <v>3.3.2.</v>
          </cell>
        </row>
        <row r="967">
          <cell r="A967" t="str">
            <v>0</v>
          </cell>
          <cell r="C967" t="str">
            <v>3.4</v>
          </cell>
          <cell r="D967" t="str">
            <v>Прочее новое строительство объектов электросетевого хозяйства, всего, в том числе:</v>
          </cell>
          <cell r="E967" t="str">
            <v>***</v>
          </cell>
          <cell r="F967">
            <v>0</v>
          </cell>
          <cell r="G967">
            <v>0</v>
          </cell>
          <cell r="H967">
            <v>0</v>
          </cell>
          <cell r="I967">
            <v>0</v>
          </cell>
          <cell r="J967">
            <v>0</v>
          </cell>
          <cell r="K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t="str">
            <v xml:space="preserve"> </v>
          </cell>
          <cell r="AA967">
            <v>0</v>
          </cell>
        </row>
        <row r="968">
          <cell r="A968" t="str">
            <v>0</v>
          </cell>
          <cell r="B968" t="str">
            <v>ГАЭС0</v>
          </cell>
          <cell r="C968" t="str">
            <v>3.4</v>
          </cell>
        </row>
        <row r="969">
          <cell r="A969" t="str">
            <v>0</v>
          </cell>
          <cell r="B969" t="str">
            <v>ГАЭС1</v>
          </cell>
          <cell r="C969" t="str">
            <v>3.4</v>
          </cell>
        </row>
        <row r="970">
          <cell r="A970" t="str">
            <v>0</v>
          </cell>
          <cell r="B970" t="str">
            <v>ГАЭС2</v>
          </cell>
          <cell r="C970" t="str">
            <v>3.4</v>
          </cell>
        </row>
        <row r="971">
          <cell r="A971" t="str">
            <v>0</v>
          </cell>
          <cell r="B971" t="str">
            <v>ГАЭС3</v>
          </cell>
          <cell r="C971" t="str">
            <v>3.4</v>
          </cell>
        </row>
        <row r="972">
          <cell r="A972" t="str">
            <v>0</v>
          </cell>
          <cell r="B972" t="str">
            <v>ГАЭС4</v>
          </cell>
          <cell r="C972" t="str">
            <v>3.4</v>
          </cell>
        </row>
        <row r="973">
          <cell r="A973" t="str">
            <v>0</v>
          </cell>
          <cell r="B973" t="str">
            <v>ГАЭС5</v>
          </cell>
          <cell r="C973" t="str">
            <v>3.4</v>
          </cell>
        </row>
        <row r="974">
          <cell r="A974" t="str">
            <v>0</v>
          </cell>
          <cell r="B974" t="str">
            <v>ГАЭС6</v>
          </cell>
          <cell r="C974" t="str">
            <v>3.4</v>
          </cell>
        </row>
        <row r="975">
          <cell r="A975" t="str">
            <v>0</v>
          </cell>
          <cell r="C975" t="str">
            <v>3.5.</v>
          </cell>
          <cell r="D975" t="str">
            <v>Покупка земельных участков для целей реализации инвестиционных проектов, всего, в том числе:</v>
          </cell>
          <cell r="E975" t="str">
            <v>***</v>
          </cell>
          <cell r="F975">
            <v>0</v>
          </cell>
          <cell r="G975">
            <v>0</v>
          </cell>
          <cell r="H975">
            <v>0</v>
          </cell>
          <cell r="I975">
            <v>0</v>
          </cell>
          <cell r="J975">
            <v>0</v>
          </cell>
          <cell r="K975">
            <v>0.5</v>
          </cell>
          <cell r="M975">
            <v>0</v>
          </cell>
          <cell r="N975">
            <v>0</v>
          </cell>
          <cell r="O975">
            <v>0</v>
          </cell>
          <cell r="P975">
            <v>0</v>
          </cell>
          <cell r="Q975">
            <v>0</v>
          </cell>
          <cell r="R975">
            <v>0</v>
          </cell>
          <cell r="S975">
            <v>0</v>
          </cell>
          <cell r="T975">
            <v>0</v>
          </cell>
          <cell r="U975">
            <v>0</v>
          </cell>
          <cell r="V975">
            <v>0</v>
          </cell>
          <cell r="W975">
            <v>0</v>
          </cell>
          <cell r="X975">
            <v>0</v>
          </cell>
          <cell r="Y975">
            <v>0</v>
          </cell>
          <cell r="Z975" t="str">
            <v xml:space="preserve"> </v>
          </cell>
          <cell r="AA975">
            <v>0</v>
          </cell>
        </row>
        <row r="976">
          <cell r="A976" t="str">
            <v>47_ГАЭС</v>
          </cell>
          <cell r="B976" t="str">
            <v>ГАЭС0</v>
          </cell>
          <cell r="C976" t="str">
            <v>3.5.</v>
          </cell>
          <cell r="D976" t="str">
            <v xml:space="preserve">Покупка земельных участков в Онгудайском районе с.Онгудай </v>
          </cell>
          <cell r="E976" t="str">
            <v>ГАЭС</v>
          </cell>
          <cell r="F976" t="str">
            <v>F_47_ГАЭС</v>
          </cell>
          <cell r="G976" t="str">
            <v>нд</v>
          </cell>
          <cell r="H976" t="str">
            <v>нд</v>
          </cell>
          <cell r="I976" t="str">
            <v>нд</v>
          </cell>
          <cell r="J976" t="str">
            <v>нд</v>
          </cell>
          <cell r="K976">
            <v>0.5</v>
          </cell>
          <cell r="L976" t="str">
            <v>нд</v>
          </cell>
          <cell r="M976">
            <v>0</v>
          </cell>
          <cell r="N976">
            <v>0</v>
          </cell>
          <cell r="O976">
            <v>0</v>
          </cell>
          <cell r="P976">
            <v>0</v>
          </cell>
          <cell r="Q976">
            <v>0</v>
          </cell>
          <cell r="R976">
            <v>0</v>
          </cell>
          <cell r="S976">
            <v>0</v>
          </cell>
          <cell r="T976">
            <v>0</v>
          </cell>
          <cell r="U976">
            <v>0</v>
          </cell>
          <cell r="V976">
            <v>0</v>
          </cell>
          <cell r="W976">
            <v>0</v>
          </cell>
          <cell r="X976">
            <v>0</v>
          </cell>
          <cell r="Y976">
            <v>0</v>
          </cell>
          <cell r="Z976" t="str">
            <v xml:space="preserve"> </v>
          </cell>
          <cell r="AA976">
            <v>0</v>
          </cell>
        </row>
        <row r="977">
          <cell r="A977" t="str">
            <v>0</v>
          </cell>
          <cell r="B977" t="str">
            <v>ГАЭС1</v>
          </cell>
          <cell r="C977" t="str">
            <v>3.5.</v>
          </cell>
        </row>
        <row r="978">
          <cell r="A978" t="str">
            <v>0</v>
          </cell>
          <cell r="B978" t="str">
            <v>ГАЭС2</v>
          </cell>
          <cell r="C978" t="str">
            <v>3.5.</v>
          </cell>
        </row>
        <row r="979">
          <cell r="A979" t="str">
            <v>0</v>
          </cell>
          <cell r="B979" t="str">
            <v>ГАЭС3</v>
          </cell>
          <cell r="C979" t="str">
            <v>3.5.</v>
          </cell>
        </row>
        <row r="980">
          <cell r="A980" t="str">
            <v>0</v>
          </cell>
          <cell r="B980" t="str">
            <v>ГАЭС4</v>
          </cell>
          <cell r="C980" t="str">
            <v>3.5.</v>
          </cell>
        </row>
        <row r="981">
          <cell r="A981" t="str">
            <v>0</v>
          </cell>
          <cell r="B981" t="str">
            <v>ГАЭС5</v>
          </cell>
          <cell r="C981" t="str">
            <v>3.5.</v>
          </cell>
        </row>
        <row r="982">
          <cell r="A982" t="str">
            <v>0</v>
          </cell>
          <cell r="C982" t="str">
            <v>3.6.</v>
          </cell>
          <cell r="D982" t="str">
            <v>1.6 Приобретение электросетевых активов, земельных участков и пр. объектов, всего:</v>
          </cell>
          <cell r="E982" t="str">
            <v>***</v>
          </cell>
          <cell r="F982">
            <v>0</v>
          </cell>
          <cell r="G982">
            <v>0</v>
          </cell>
          <cell r="H982">
            <v>0</v>
          </cell>
          <cell r="I982">
            <v>0</v>
          </cell>
          <cell r="J982">
            <v>0</v>
          </cell>
          <cell r="K982">
            <v>0</v>
          </cell>
          <cell r="M982">
            <v>0</v>
          </cell>
          <cell r="N982">
            <v>0</v>
          </cell>
          <cell r="O982">
            <v>0</v>
          </cell>
          <cell r="P982">
            <v>0</v>
          </cell>
          <cell r="Q982">
            <v>0</v>
          </cell>
          <cell r="R982">
            <v>0</v>
          </cell>
          <cell r="S982">
            <v>0</v>
          </cell>
          <cell r="T982">
            <v>0</v>
          </cell>
          <cell r="U982">
            <v>0</v>
          </cell>
          <cell r="V982">
            <v>0</v>
          </cell>
          <cell r="W982">
            <v>0</v>
          </cell>
          <cell r="X982">
            <v>0</v>
          </cell>
          <cell r="Y982">
            <v>0</v>
          </cell>
          <cell r="Z982" t="str">
            <v xml:space="preserve"> </v>
          </cell>
          <cell r="AA982">
            <v>0</v>
          </cell>
        </row>
        <row r="983">
          <cell r="A983" t="str">
            <v>0</v>
          </cell>
          <cell r="B983" t="str">
            <v>ГАЭС0</v>
          </cell>
          <cell r="C983" t="str">
            <v>3.6.</v>
          </cell>
        </row>
        <row r="984">
          <cell r="A984" t="str">
            <v>0</v>
          </cell>
          <cell r="B984" t="str">
            <v>ГАЭС1</v>
          </cell>
          <cell r="C984" t="str">
            <v>3.6.</v>
          </cell>
        </row>
        <row r="985">
          <cell r="A985" t="str">
            <v>0</v>
          </cell>
          <cell r="B985" t="str">
            <v>ГАЭС2</v>
          </cell>
          <cell r="C985" t="str">
            <v>3.6.</v>
          </cell>
        </row>
        <row r="986">
          <cell r="A986" t="str">
            <v>0</v>
          </cell>
          <cell r="B986" t="str">
            <v>ГАЭС3</v>
          </cell>
          <cell r="C986" t="str">
            <v>3.6.</v>
          </cell>
        </row>
        <row r="987">
          <cell r="A987" t="str">
            <v>0</v>
          </cell>
          <cell r="B987" t="str">
            <v>ГАЭС4</v>
          </cell>
          <cell r="C987" t="str">
            <v>3.6.</v>
          </cell>
        </row>
        <row r="988">
          <cell r="A988" t="str">
            <v>0</v>
          </cell>
          <cell r="B988" t="str">
            <v>ГАЭС5</v>
          </cell>
          <cell r="C988" t="str">
            <v>3.6.</v>
          </cell>
        </row>
        <row r="989">
          <cell r="A989" t="str">
            <v>0</v>
          </cell>
          <cell r="B989" t="str">
            <v>ГАЭС6</v>
          </cell>
          <cell r="C989" t="str">
            <v>3.6.</v>
          </cell>
        </row>
        <row r="990">
          <cell r="A990" t="str">
            <v>0</v>
          </cell>
          <cell r="B990" t="str">
            <v>ГАЭС7</v>
          </cell>
          <cell r="C990" t="str">
            <v>3.6.</v>
          </cell>
        </row>
        <row r="991">
          <cell r="A991" t="str">
            <v>0</v>
          </cell>
          <cell r="C991" t="str">
            <v>3.7.</v>
          </cell>
          <cell r="D991" t="str">
            <v>1.7 Прочие инвестиционные проекты</v>
          </cell>
          <cell r="E991" t="str">
            <v>***</v>
          </cell>
          <cell r="F991">
            <v>0</v>
          </cell>
          <cell r="G991">
            <v>0</v>
          </cell>
          <cell r="H991">
            <v>0</v>
          </cell>
          <cell r="I991">
            <v>0</v>
          </cell>
          <cell r="J991">
            <v>0</v>
          </cell>
          <cell r="K991">
            <v>151.72492000000003</v>
          </cell>
          <cell r="M991">
            <v>127.62</v>
          </cell>
          <cell r="N991">
            <v>22.425999999999998</v>
          </cell>
          <cell r="O991">
            <v>18.497999999999998</v>
          </cell>
          <cell r="P991">
            <v>3.798</v>
          </cell>
          <cell r="Q991">
            <v>8.14</v>
          </cell>
          <cell r="R991">
            <v>5.9930000000000003</v>
          </cell>
          <cell r="S991">
            <v>2.2409999999999997</v>
          </cell>
          <cell r="T991">
            <v>15.067999999999998</v>
          </cell>
          <cell r="U991">
            <v>8.1170000000000009</v>
          </cell>
          <cell r="V991">
            <v>-2.4329999999999998</v>
          </cell>
          <cell r="W991">
            <v>0</v>
          </cell>
          <cell r="X991">
            <v>109.12199999999999</v>
          </cell>
          <cell r="Y991">
            <v>-6.3609999999999989</v>
          </cell>
          <cell r="Z991">
            <v>-0.25588318114163883</v>
          </cell>
          <cell r="AA991">
            <v>0</v>
          </cell>
        </row>
        <row r="992">
          <cell r="A992" t="str">
            <v>55_ГАЭС (а)</v>
          </cell>
          <cell r="B992" t="str">
            <v>ГАЭС0</v>
          </cell>
          <cell r="C992" t="str">
            <v>3.7.</v>
          </cell>
          <cell r="D992" t="str">
            <v>Покупка бурильно-крановых машин в количестве 3 ед.  Бурильно-крановая машина БКМ-317 на шасси ГАЗ-33081-80  (ГАЭС).</v>
          </cell>
          <cell r="E992" t="str">
            <v>ГАЭС</v>
          </cell>
          <cell r="F992" t="str">
            <v>F_55_ГАЭС (а)</v>
          </cell>
          <cell r="G992" t="str">
            <v>нд</v>
          </cell>
          <cell r="H992" t="str">
            <v>нд</v>
          </cell>
          <cell r="I992" t="str">
            <v>нд</v>
          </cell>
          <cell r="J992" t="str">
            <v>нд</v>
          </cell>
          <cell r="K992">
            <v>12.114000000000001</v>
          </cell>
          <cell r="L992" t="str">
            <v>нд</v>
          </cell>
          <cell r="M992">
            <v>12.06</v>
          </cell>
          <cell r="N992">
            <v>0</v>
          </cell>
          <cell r="O992">
            <v>0</v>
          </cell>
          <cell r="P992">
            <v>0</v>
          </cell>
          <cell r="Q992">
            <v>0</v>
          </cell>
          <cell r="R992">
            <v>0</v>
          </cell>
          <cell r="S992">
            <v>0</v>
          </cell>
          <cell r="T992">
            <v>0</v>
          </cell>
          <cell r="U992">
            <v>0</v>
          </cell>
          <cell r="V992">
            <v>0</v>
          </cell>
          <cell r="W992">
            <v>0</v>
          </cell>
          <cell r="X992">
            <v>12.06</v>
          </cell>
          <cell r="Y992">
            <v>0</v>
          </cell>
          <cell r="Z992" t="str">
            <v xml:space="preserve"> </v>
          </cell>
          <cell r="AA992">
            <v>0</v>
          </cell>
        </row>
        <row r="993">
          <cell r="A993" t="str">
            <v>55_ГАЭС (в)</v>
          </cell>
          <cell r="B993" t="str">
            <v>ГАЭС1</v>
          </cell>
          <cell r="C993" t="str">
            <v>3.7.</v>
          </cell>
          <cell r="D993" t="str">
            <v>Покупка бригадных автомобилей в количестве 21 ед. (ГАЭС) :  12 ед.- УАЗ "Патриот" 3163,  8 ед -УАЗ-390996, 1 ед. Урал 32551 (северное исполнение).</v>
          </cell>
          <cell r="E993" t="str">
            <v>ГАЭС</v>
          </cell>
          <cell r="F993" t="str">
            <v>F_55_ГАЭС (в)</v>
          </cell>
          <cell r="G993" t="str">
            <v>нд</v>
          </cell>
          <cell r="H993" t="str">
            <v>нд</v>
          </cell>
          <cell r="I993" t="str">
            <v>нд</v>
          </cell>
          <cell r="J993" t="str">
            <v>нд</v>
          </cell>
          <cell r="K993">
            <v>18.642980000000001</v>
          </cell>
          <cell r="L993" t="str">
            <v>нд</v>
          </cell>
          <cell r="M993">
            <v>8.0299999999999994</v>
          </cell>
          <cell r="N993">
            <v>2.8319999999999999</v>
          </cell>
          <cell r="O993">
            <v>8.1449999999999996</v>
          </cell>
          <cell r="P993">
            <v>2.8319999999999999</v>
          </cell>
          <cell r="Q993">
            <v>7.2430000000000003</v>
          </cell>
          <cell r="R993">
            <v>0</v>
          </cell>
          <cell r="S993">
            <v>0</v>
          </cell>
          <cell r="T993">
            <v>0</v>
          </cell>
          <cell r="U993">
            <v>0.90200000000000002</v>
          </cell>
          <cell r="V993">
            <v>0</v>
          </cell>
          <cell r="W993">
            <v>0</v>
          </cell>
          <cell r="X993">
            <v>-0.11500000000000021</v>
          </cell>
          <cell r="Y993">
            <v>5.3129999999999997</v>
          </cell>
          <cell r="Z993">
            <v>1.8760593220338984</v>
          </cell>
          <cell r="AA993" t="str">
            <v>В 2016г. оплата  произведена не полностью по причине дефицита оборотных средств МРСК Сибири, в 1 кв. 2017г. оплачена КЗ.Изменения учтены в скорректированной ИПР.</v>
          </cell>
        </row>
        <row r="994">
          <cell r="A994" t="str">
            <v>55_ГАЭС (г)</v>
          </cell>
          <cell r="B994" t="str">
            <v>ГАЭС2</v>
          </cell>
          <cell r="C994" t="str">
            <v>3.7.</v>
          </cell>
          <cell r="D994" t="str">
            <v>Покупка электролабораторий и прочей спецтехники в количестве 11 ед. :   2 ед. - Прицеп для перевозки снегоходов,  1 ед. - Экскаватор массой 20 тонн, оборудованный мульчером THFL/F 105,  4 ед. Полуприцеп НЕФАЗ-9334-020-01,  1 ед. - Бульдозер ТМ10 ГСТ, 1 ед. - Автокран  КС-35719.  2 ед. -Автовышка на базе КамАЗ 43114 Socage TJ-35,МТЛБу. (ГАЭС)</v>
          </cell>
          <cell r="E994" t="str">
            <v>ГАЭС</v>
          </cell>
          <cell r="F994" t="str">
            <v>F_55_ГАЭС (г)</v>
          </cell>
          <cell r="G994" t="str">
            <v>нд</v>
          </cell>
          <cell r="H994" t="str">
            <v>нд</v>
          </cell>
          <cell r="I994" t="str">
            <v>нд</v>
          </cell>
          <cell r="J994" t="str">
            <v>нд</v>
          </cell>
          <cell r="K994">
            <v>49.505860000000006</v>
          </cell>
          <cell r="L994" t="str">
            <v>нд</v>
          </cell>
          <cell r="M994">
            <v>49.32</v>
          </cell>
          <cell r="N994">
            <v>9.3879999999999999</v>
          </cell>
          <cell r="O994">
            <v>6.7729999999999997</v>
          </cell>
          <cell r="P994">
            <v>0</v>
          </cell>
          <cell r="Q994">
            <v>0.14299999999999999</v>
          </cell>
          <cell r="R994">
            <v>2.7040000000000002</v>
          </cell>
          <cell r="S994">
            <v>2.1749999999999998</v>
          </cell>
          <cell r="T994">
            <v>6.6839999999999993</v>
          </cell>
          <cell r="U994">
            <v>4.4550000000000001</v>
          </cell>
          <cell r="V994">
            <v>0</v>
          </cell>
          <cell r="W994">
            <v>0</v>
          </cell>
          <cell r="X994">
            <v>42.546999999999997</v>
          </cell>
          <cell r="Y994">
            <v>-2.6150000000000002</v>
          </cell>
          <cell r="Z994">
            <v>-0.27854708138048573</v>
          </cell>
          <cell r="AA994" t="str">
            <v>Оплата за поставку автотранспортной техники в соответствии с графиком к договору  поставки. Изменения учтены в скорректированной ИПР.</v>
          </cell>
        </row>
        <row r="995">
          <cell r="A995" t="str">
            <v>56_ГАЭС (в)</v>
          </cell>
          <cell r="B995" t="str">
            <v>ГАЭС3</v>
          </cell>
          <cell r="C995" t="str">
            <v>3.7.</v>
          </cell>
          <cell r="D995" t="str">
            <v>Покупка генераторов, электрических двигателей и станций, прочего оборудования хозяйтсвенных нужд в количестве 192 ед. (ГАЭС) : 12 ед. Приборы изменительные   , 25 ед. Набор Жулева, 21 ед. -  ЛИС-У ,  2 ед. Опора ПБМ110-1т быстр., 2 ед. Моб. маслоочистительная станция, 9 ед. электростанция ДЭУ-60 Р-М,   13 ед. Гидромолот к мини-экскаватору , 9 ед Раскатка грузоподъем до 3 тонн, 1 ед. Кондиционер, 12 ед. Штанга ун.изолирующая, 4 ед. Хронометр,  15 ед.  аппарат  для обследования ВЛ,   22 ед. Шл. камеры, 13 ед. Пл. для организации ТОиЭ , 2  ед.  навесное оборудование ,  18 ед. Исп. груз для ГПИ до 16 тонн, 7 ед. сварочный генератор, 1 ед. Дальномер, 1 ед. Пресс гидравлический, 1 ед. сканер ScanDoc , 2 ед.  РЕТОМ-61.</v>
          </cell>
          <cell r="E995" t="str">
            <v>ГАЭС</v>
          </cell>
          <cell r="F995" t="str">
            <v>F_56_ГАЭС (в)</v>
          </cell>
          <cell r="G995" t="str">
            <v>нд</v>
          </cell>
          <cell r="H995" t="str">
            <v>нд</v>
          </cell>
          <cell r="I995" t="str">
            <v>нд</v>
          </cell>
          <cell r="J995" t="str">
            <v>нд</v>
          </cell>
          <cell r="K995">
            <v>58.25508</v>
          </cell>
          <cell r="L995" t="str">
            <v>нд</v>
          </cell>
          <cell r="M995">
            <v>53.96</v>
          </cell>
          <cell r="N995">
            <v>8.4049999999999994</v>
          </cell>
          <cell r="O995">
            <v>2.581</v>
          </cell>
          <cell r="P995">
            <v>0</v>
          </cell>
          <cell r="Q995">
            <v>0</v>
          </cell>
          <cell r="R995">
            <v>2.5219999999999998</v>
          </cell>
          <cell r="S995">
            <v>0</v>
          </cell>
          <cell r="T995">
            <v>5.8829999999999991</v>
          </cell>
          <cell r="U995">
            <v>2.581</v>
          </cell>
          <cell r="V995">
            <v>0</v>
          </cell>
          <cell r="W995">
            <v>0</v>
          </cell>
          <cell r="X995">
            <v>51.378999999999998</v>
          </cell>
          <cell r="Y995">
            <v>-5.823999999999999</v>
          </cell>
          <cell r="Z995">
            <v>-0.69292088042831645</v>
          </cell>
          <cell r="AA995" t="str">
            <v>Оплата за поставку автотранспортной техники в соответствии с графиком к договору  поставки. Изменения учтены в скорректированной ИПР.</v>
          </cell>
        </row>
        <row r="996">
          <cell r="A996" t="str">
            <v>57_ГАЭС</v>
          </cell>
          <cell r="B996" t="str">
            <v>ГАЭС4</v>
          </cell>
          <cell r="C996" t="str">
            <v>3.7.</v>
          </cell>
          <cell r="D996"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996" t="str">
            <v>ГАЭС</v>
          </cell>
          <cell r="F996" t="str">
            <v>F_57_ГАЭС</v>
          </cell>
          <cell r="G996" t="str">
            <v>нд</v>
          </cell>
          <cell r="H996" t="str">
            <v>нд</v>
          </cell>
          <cell r="I996" t="str">
            <v>нд</v>
          </cell>
          <cell r="J996" t="str">
            <v>нд</v>
          </cell>
          <cell r="K996">
            <v>5.4350000000000005</v>
          </cell>
          <cell r="L996" t="str">
            <v>нд</v>
          </cell>
          <cell r="M996">
            <v>4.25</v>
          </cell>
          <cell r="N996">
            <v>1.8009999999999999</v>
          </cell>
          <cell r="O996">
            <v>0.81400000000000006</v>
          </cell>
          <cell r="P996">
            <v>0</v>
          </cell>
          <cell r="Q996">
            <v>0.68700000000000006</v>
          </cell>
          <cell r="R996">
            <v>0</v>
          </cell>
          <cell r="S996">
            <v>0</v>
          </cell>
          <cell r="T996">
            <v>1.8009999999999999</v>
          </cell>
          <cell r="U996">
            <v>0.127</v>
          </cell>
          <cell r="V996">
            <v>0</v>
          </cell>
          <cell r="W996">
            <v>0</v>
          </cell>
          <cell r="X996">
            <v>3.4359999999999999</v>
          </cell>
          <cell r="Y996">
            <v>-0.98699999999999988</v>
          </cell>
          <cell r="Z996">
            <v>-0.5480288728484175</v>
          </cell>
          <cell r="AA996" t="str">
            <v>Централизованная закупка ИА МРСК Сибири</v>
          </cell>
        </row>
        <row r="997">
          <cell r="A997" t="str">
            <v>302_ГАЭС</v>
          </cell>
          <cell r="B997" t="str">
            <v>ГАЭС5</v>
          </cell>
          <cell r="C997" t="str">
            <v>3.7.</v>
          </cell>
          <cell r="D997" t="str">
            <v>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v>
          </cell>
          <cell r="E997" t="str">
            <v>ГАЭС</v>
          </cell>
          <cell r="F997" t="str">
            <v>F_302_ГАЭС</v>
          </cell>
          <cell r="G997" t="str">
            <v>нд</v>
          </cell>
          <cell r="H997" t="str">
            <v>нд</v>
          </cell>
          <cell r="I997" t="str">
            <v>нд</v>
          </cell>
          <cell r="J997" t="str">
            <v>нд</v>
          </cell>
          <cell r="K997">
            <v>7.2999999999999995E-2</v>
          </cell>
          <cell r="L997" t="str">
            <v>нд</v>
          </cell>
          <cell r="M997">
            <v>0</v>
          </cell>
          <cell r="N997">
            <v>0</v>
          </cell>
          <cell r="O997">
            <v>0.185</v>
          </cell>
          <cell r="P997">
            <v>0</v>
          </cell>
          <cell r="Q997">
            <v>6.7000000000000004E-2</v>
          </cell>
          <cell r="R997">
            <v>0</v>
          </cell>
          <cell r="S997">
            <v>6.6000000000000003E-2</v>
          </cell>
          <cell r="T997">
            <v>0</v>
          </cell>
          <cell r="U997">
            <v>5.1999999999999998E-2</v>
          </cell>
          <cell r="V997">
            <v>0</v>
          </cell>
          <cell r="W997">
            <v>0</v>
          </cell>
          <cell r="X997">
            <v>-0.185</v>
          </cell>
          <cell r="Y997">
            <v>0.185</v>
          </cell>
          <cell r="Z997" t="str">
            <v xml:space="preserve"> </v>
          </cell>
          <cell r="AA997">
            <v>0</v>
          </cell>
        </row>
        <row r="998">
          <cell r="A998" t="str">
            <v>56_ГАЭС (а)</v>
          </cell>
          <cell r="B998" t="str">
            <v>ГАЭС6</v>
          </cell>
          <cell r="C998" t="str">
            <v>3.7.</v>
          </cell>
          <cell r="D998" t="str">
            <v>Покупка диагностического и измерительного оборудования, приборов РЗА в количестве 1 ед.: тепловизор FLIR T640 WiFi-1ед.</v>
          </cell>
          <cell r="E998" t="str">
            <v>ГАЭС</v>
          </cell>
          <cell r="F998">
            <v>0</v>
          </cell>
          <cell r="G998">
            <v>0</v>
          </cell>
          <cell r="H998">
            <v>0</v>
          </cell>
          <cell r="I998">
            <v>0</v>
          </cell>
          <cell r="J998">
            <v>0</v>
          </cell>
          <cell r="K998">
            <v>0</v>
          </cell>
          <cell r="L998" t="str">
            <v>нд</v>
          </cell>
          <cell r="M998">
            <v>0</v>
          </cell>
          <cell r="N998">
            <v>0</v>
          </cell>
          <cell r="O998">
            <v>0</v>
          </cell>
          <cell r="P998">
            <v>0</v>
          </cell>
          <cell r="Q998">
            <v>0</v>
          </cell>
          <cell r="R998">
            <v>0</v>
          </cell>
          <cell r="S998">
            <v>0</v>
          </cell>
          <cell r="T998">
            <v>0</v>
          </cell>
          <cell r="U998">
            <v>0</v>
          </cell>
          <cell r="V998">
            <v>0</v>
          </cell>
          <cell r="W998">
            <v>0</v>
          </cell>
          <cell r="X998">
            <v>0</v>
          </cell>
          <cell r="Y998">
            <v>0</v>
          </cell>
          <cell r="Z998" t="str">
            <v xml:space="preserve"> </v>
          </cell>
          <cell r="AA998">
            <v>0</v>
          </cell>
        </row>
        <row r="999">
          <cell r="A999" t="str">
            <v>59_ГАЭС</v>
          </cell>
          <cell r="B999" t="str">
            <v>ГАЭС7</v>
          </cell>
          <cell r="C999" t="str">
            <v>3.7.</v>
          </cell>
          <cell r="D999" t="str">
            <v>ИА МРСК. Создание конфигураций информационных решений корпоративных информационных систем управления</v>
          </cell>
          <cell r="E999" t="str">
            <v>ГАЭС</v>
          </cell>
          <cell r="F999" t="str">
            <v>F_59_ГАЭС</v>
          </cell>
          <cell r="G999" t="str">
            <v>нд</v>
          </cell>
          <cell r="H999" t="str">
            <v>нд</v>
          </cell>
          <cell r="I999" t="str">
            <v>нд</v>
          </cell>
          <cell r="J999" t="str">
            <v>нд</v>
          </cell>
          <cell r="K999">
            <v>4.524</v>
          </cell>
          <cell r="L999" t="str">
            <v>нд</v>
          </cell>
          <cell r="M999">
            <v>0</v>
          </cell>
          <cell r="N999">
            <v>0</v>
          </cell>
          <cell r="O999">
            <v>0</v>
          </cell>
          <cell r="P999">
            <v>0</v>
          </cell>
          <cell r="Q999">
            <v>0</v>
          </cell>
          <cell r="R999">
            <v>0</v>
          </cell>
          <cell r="S999">
            <v>0</v>
          </cell>
          <cell r="T999">
            <v>0</v>
          </cell>
          <cell r="U999">
            <v>0</v>
          </cell>
          <cell r="V999">
            <v>0</v>
          </cell>
          <cell r="W999">
            <v>0</v>
          </cell>
          <cell r="X999">
            <v>0</v>
          </cell>
          <cell r="Y999">
            <v>0</v>
          </cell>
          <cell r="Z999" t="str">
            <v xml:space="preserve"> </v>
          </cell>
          <cell r="AA999">
            <v>0</v>
          </cell>
        </row>
        <row r="1000">
          <cell r="A1000" t="str">
            <v>60_ГАЭС</v>
          </cell>
          <cell r="B1000" t="str">
            <v>ГАЭС8</v>
          </cell>
          <cell r="C1000" t="str">
            <v>3.7.</v>
          </cell>
          <cell r="D1000" t="str">
            <v>Создание баз данных информационных решений корпоративных информационных систем управления</v>
          </cell>
          <cell r="E1000" t="str">
            <v>ГАЭС</v>
          </cell>
          <cell r="F1000" t="str">
            <v>F_60_ГАЭС</v>
          </cell>
          <cell r="G1000" t="str">
            <v>нд</v>
          </cell>
          <cell r="H1000" t="str">
            <v>нд</v>
          </cell>
          <cell r="I1000" t="str">
            <v>нд</v>
          </cell>
          <cell r="J1000" t="str">
            <v>нд</v>
          </cell>
          <cell r="K1000">
            <v>3.1749999999999998</v>
          </cell>
          <cell r="L1000" t="str">
            <v>нд</v>
          </cell>
          <cell r="M1000">
            <v>0</v>
          </cell>
          <cell r="N1000">
            <v>0</v>
          </cell>
          <cell r="O1000">
            <v>0</v>
          </cell>
          <cell r="P1000">
            <v>0</v>
          </cell>
          <cell r="Q1000">
            <v>0</v>
          </cell>
          <cell r="R1000">
            <v>0</v>
          </cell>
          <cell r="S1000">
            <v>0</v>
          </cell>
          <cell r="T1000">
            <v>0</v>
          </cell>
          <cell r="U1000">
            <v>0</v>
          </cell>
          <cell r="V1000">
            <v>0</v>
          </cell>
          <cell r="W1000">
            <v>0</v>
          </cell>
          <cell r="X1000">
            <v>0</v>
          </cell>
          <cell r="Y1000">
            <v>0</v>
          </cell>
          <cell r="Z1000" t="str">
            <v xml:space="preserve"> </v>
          </cell>
          <cell r="AA1000">
            <v>0</v>
          </cell>
        </row>
        <row r="1001">
          <cell r="A1001" t="str">
            <v>2100_ГАЭС</v>
          </cell>
          <cell r="B1001" t="str">
            <v>ГАЭС9</v>
          </cell>
          <cell r="C1001" t="str">
            <v>3.7.</v>
          </cell>
          <cell r="D1001" t="str">
            <v>Объекты НЗС, не включенные в ИПР</v>
          </cell>
          <cell r="E1001" t="str">
            <v>ГАЭС</v>
          </cell>
          <cell r="F1001">
            <v>0</v>
          </cell>
          <cell r="G1001">
            <v>0</v>
          </cell>
          <cell r="H1001">
            <v>0</v>
          </cell>
          <cell r="I1001">
            <v>0</v>
          </cell>
          <cell r="J1001" t="str">
            <v>нд</v>
          </cell>
          <cell r="K1001">
            <v>0</v>
          </cell>
          <cell r="L1001" t="str">
            <v>нд</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t="str">
            <v xml:space="preserve"> </v>
          </cell>
          <cell r="AA1001" t="str">
            <v>*</v>
          </cell>
        </row>
        <row r="1002">
          <cell r="A1002" t="str">
            <v>2200_ГАЭС</v>
          </cell>
          <cell r="B1002" t="str">
            <v>ГАЭС10</v>
          </cell>
          <cell r="C1002" t="str">
            <v>3.7.</v>
          </cell>
          <cell r="D1002" t="str">
            <v>Нераспределенные затраты ОКСа</v>
          </cell>
          <cell r="E1002" t="str">
            <v>ГАЭС</v>
          </cell>
          <cell r="F1002" t="str">
            <v>2200_ГАЭС</v>
          </cell>
          <cell r="G1002" t="str">
            <v>нд</v>
          </cell>
          <cell r="H1002" t="str">
            <v>нд</v>
          </cell>
          <cell r="I1002" t="str">
            <v>нд</v>
          </cell>
          <cell r="J1002" t="str">
            <v>нд</v>
          </cell>
          <cell r="K1002">
            <v>0</v>
          </cell>
          <cell r="L1002" t="str">
            <v>нд</v>
          </cell>
          <cell r="M1002">
            <v>0</v>
          </cell>
          <cell r="N1002">
            <v>0</v>
          </cell>
          <cell r="O1002">
            <v>0</v>
          </cell>
          <cell r="P1002">
            <v>0.96599999999999997</v>
          </cell>
          <cell r="Q1002">
            <v>0</v>
          </cell>
          <cell r="R1002">
            <v>0.76700000000000002</v>
          </cell>
          <cell r="S1002">
            <v>0</v>
          </cell>
          <cell r="T1002">
            <v>0.7</v>
          </cell>
          <cell r="U1002">
            <v>0</v>
          </cell>
          <cell r="V1002">
            <v>-2.4329999999999998</v>
          </cell>
          <cell r="W1002">
            <v>0</v>
          </cell>
          <cell r="X1002">
            <v>0</v>
          </cell>
          <cell r="Y1002">
            <v>-2.4329999999999998</v>
          </cell>
          <cell r="Z1002">
            <v>-1</v>
          </cell>
          <cell r="AA1002" t="str">
            <v>Фактически начисленные затраты УКС</v>
          </cell>
        </row>
        <row r="1003">
          <cell r="A1003" t="str">
            <v>2300_ГАЭС</v>
          </cell>
          <cell r="B1003" t="str">
            <v>ГАЭС11</v>
          </cell>
          <cell r="C1003" t="str">
            <v>3.7.</v>
          </cell>
          <cell r="D1003" t="str">
            <v>Нераспределенные затраты ОКСа</v>
          </cell>
          <cell r="E1003" t="str">
            <v>ГАЭС</v>
          </cell>
          <cell r="F1003">
            <v>0</v>
          </cell>
          <cell r="G1003">
            <v>0</v>
          </cell>
          <cell r="H1003">
            <v>0</v>
          </cell>
          <cell r="I1003">
            <v>0</v>
          </cell>
          <cell r="J1003" t="str">
            <v>нд</v>
          </cell>
          <cell r="K1003">
            <v>0</v>
          </cell>
          <cell r="L1003" t="str">
            <v>нд</v>
          </cell>
          <cell r="M1003">
            <v>0</v>
          </cell>
          <cell r="N1003">
            <v>0</v>
          </cell>
          <cell r="O1003">
            <v>0</v>
          </cell>
          <cell r="P1003">
            <v>0</v>
          </cell>
          <cell r="Q1003">
            <v>0</v>
          </cell>
          <cell r="R1003">
            <v>0</v>
          </cell>
          <cell r="S1003">
            <v>0</v>
          </cell>
          <cell r="T1003">
            <v>0</v>
          </cell>
          <cell r="U1003">
            <v>0</v>
          </cell>
          <cell r="V1003">
            <v>0</v>
          </cell>
          <cell r="W1003">
            <v>0</v>
          </cell>
          <cell r="X1003">
            <v>0</v>
          </cell>
          <cell r="Y1003">
            <v>0</v>
          </cell>
          <cell r="Z1003" t="str">
            <v xml:space="preserve"> </v>
          </cell>
          <cell r="AA1003">
            <v>0</v>
          </cell>
        </row>
        <row r="1004">
          <cell r="A1004" t="str">
            <v>0</v>
          </cell>
          <cell r="B1004" t="str">
            <v>ГАЭС12</v>
          </cell>
          <cell r="C1004" t="str">
            <v>3.7.</v>
          </cell>
        </row>
        <row r="1005">
          <cell r="A1005" t="str">
            <v>0</v>
          </cell>
          <cell r="C1005" t="str">
            <v>3</v>
          </cell>
          <cell r="D1005" t="str">
            <v>Красноярский край</v>
          </cell>
          <cell r="E1005" t="str">
            <v>***</v>
          </cell>
          <cell r="F1005">
            <v>0</v>
          </cell>
          <cell r="G1005">
            <v>371.10285706620249</v>
          </cell>
          <cell r="H1005">
            <v>1751.7293940930399</v>
          </cell>
          <cell r="I1005">
            <v>0</v>
          </cell>
          <cell r="J1005">
            <v>6899.6746278246301</v>
          </cell>
          <cell r="K1005">
            <v>11447.821060886892</v>
          </cell>
          <cell r="M1005">
            <v>8060.3400000000011</v>
          </cell>
          <cell r="N1005">
            <v>2483.3647453547824</v>
          </cell>
          <cell r="O1005">
            <v>937.20700000000011</v>
          </cell>
          <cell r="P1005">
            <v>125.29337772278278</v>
          </cell>
          <cell r="Q1005">
            <v>312.73779999999999</v>
          </cell>
          <cell r="R1005">
            <v>187.69333689679721</v>
          </cell>
          <cell r="S1005">
            <v>203.75600000000003</v>
          </cell>
          <cell r="T1005">
            <v>187.83356885459574</v>
          </cell>
          <cell r="U1005">
            <v>420.71280000000019</v>
          </cell>
          <cell r="V1005">
            <v>1982.5442270806066</v>
          </cell>
          <cell r="W1005">
            <v>0</v>
          </cell>
          <cell r="X1005">
            <v>7123.1329999999998</v>
          </cell>
          <cell r="Y1005">
            <v>436.38671652582451</v>
          </cell>
          <cell r="Z1005">
            <v>0.87134393499125595</v>
          </cell>
          <cell r="AA1005">
            <v>0</v>
          </cell>
        </row>
        <row r="1006">
          <cell r="C1006" t="str">
            <v>4.1.</v>
          </cell>
          <cell r="D1006" t="str">
            <v>Технологическое присоединение, всего, в том числе:</v>
          </cell>
          <cell r="E1006" t="str">
            <v>***</v>
          </cell>
          <cell r="G1006">
            <v>305.36915819999996</v>
          </cell>
          <cell r="H1006">
            <v>1409.3072110000001</v>
          </cell>
          <cell r="I1006">
            <v>0</v>
          </cell>
          <cell r="J1006">
            <v>3063.7015653907542</v>
          </cell>
          <cell r="K1006">
            <v>6987.2534228517416</v>
          </cell>
          <cell r="M1006">
            <v>4573.6900000000005</v>
          </cell>
          <cell r="N1006">
            <v>661.97822814408914</v>
          </cell>
          <cell r="O1006">
            <v>639.01400000000012</v>
          </cell>
          <cell r="P1006">
            <v>88.289285997999968</v>
          </cell>
          <cell r="Q1006">
            <v>196.10500000000002</v>
          </cell>
          <cell r="R1006">
            <v>125.36022412200001</v>
          </cell>
          <cell r="S1006">
            <v>152.01800000000003</v>
          </cell>
          <cell r="T1006">
            <v>106.02071183799998</v>
          </cell>
          <cell r="U1006">
            <v>290.89100000000013</v>
          </cell>
          <cell r="V1006">
            <v>342.30777138608914</v>
          </cell>
          <cell r="W1006">
            <v>0</v>
          </cell>
          <cell r="X1006">
            <v>3934.6759999999999</v>
          </cell>
          <cell r="Y1006">
            <v>319.34377804200022</v>
          </cell>
          <cell r="Z1006">
            <v>0.99897881036901015</v>
          </cell>
          <cell r="AA1006">
            <v>0</v>
          </cell>
        </row>
        <row r="1007">
          <cell r="C1007" t="str">
            <v>4.1.1.</v>
          </cell>
          <cell r="D1007" t="str">
            <v>Технологическое присоединение энергопринимающих устройств потребителей, всего, в том числе:</v>
          </cell>
          <cell r="E1007" t="str">
            <v>**</v>
          </cell>
          <cell r="G1007">
            <v>240.46633799999998</v>
          </cell>
          <cell r="H1007">
            <v>1114.6484110000001</v>
          </cell>
          <cell r="I1007">
            <v>0</v>
          </cell>
          <cell r="J1007">
            <v>2049.0443403463487</v>
          </cell>
          <cell r="K1007">
            <v>6164.4780497717411</v>
          </cell>
          <cell r="M1007">
            <v>4049.6800000000003</v>
          </cell>
          <cell r="N1007">
            <v>354.10261369399996</v>
          </cell>
          <cell r="O1007">
            <v>629.7940000000001</v>
          </cell>
          <cell r="P1007">
            <v>88.289285997999968</v>
          </cell>
          <cell r="Q1007">
            <v>195.59300000000002</v>
          </cell>
          <cell r="R1007">
            <v>120.168224122</v>
          </cell>
          <cell r="S1007">
            <v>151.90600000000003</v>
          </cell>
          <cell r="T1007">
            <v>98.232711837999986</v>
          </cell>
          <cell r="U1007">
            <v>282.29500000000013</v>
          </cell>
          <cell r="V1007">
            <v>47.412156936000002</v>
          </cell>
          <cell r="W1007">
            <v>0</v>
          </cell>
          <cell r="X1007">
            <v>3419.886</v>
          </cell>
          <cell r="Y1007">
            <v>323.10377804200022</v>
          </cell>
          <cell r="Z1007">
            <v>1.0535183547072722</v>
          </cell>
          <cell r="AA1007">
            <v>0</v>
          </cell>
        </row>
        <row r="1008">
          <cell r="C1008" t="str">
            <v>4.1.1.1</v>
          </cell>
          <cell r="D1008" t="str">
            <v>Технологическое присоединение энергопринимающих устройств потребителей максимальной мощностью до 15 кВт включительно, всего</v>
          </cell>
          <cell r="E1008" t="str">
            <v>*</v>
          </cell>
          <cell r="G1008">
            <v>0</v>
          </cell>
          <cell r="H1008">
            <v>0</v>
          </cell>
          <cell r="I1008">
            <v>0</v>
          </cell>
          <cell r="J1008">
            <v>0</v>
          </cell>
          <cell r="K1008">
            <v>4812.4550538399999</v>
          </cell>
          <cell r="M1008">
            <v>3946.38</v>
          </cell>
          <cell r="N1008">
            <v>250.79682467999999</v>
          </cell>
          <cell r="O1008">
            <v>280.596</v>
          </cell>
          <cell r="P1008">
            <v>61.148196936000005</v>
          </cell>
          <cell r="Q1008">
            <v>93.602000000000018</v>
          </cell>
          <cell r="R1008">
            <v>59.265196169999996</v>
          </cell>
          <cell r="S1008">
            <v>71.718000000000004</v>
          </cell>
          <cell r="T1008">
            <v>82.971274637999983</v>
          </cell>
          <cell r="U1008">
            <v>115.276</v>
          </cell>
          <cell r="V1008">
            <v>47.412156936000002</v>
          </cell>
          <cell r="W1008">
            <v>0</v>
          </cell>
          <cell r="X1008">
            <v>3665.7840000000001</v>
          </cell>
          <cell r="Y1008">
            <v>77.21133225600002</v>
          </cell>
          <cell r="Z1008">
            <v>0.37963202001630636</v>
          </cell>
          <cell r="AA1008">
            <v>0</v>
          </cell>
        </row>
        <row r="1009">
          <cell r="A1009" t="str">
            <v>47_КЭ</v>
          </cell>
          <cell r="B1009" t="str">
            <v>КЭ0</v>
          </cell>
          <cell r="C1009" t="str">
            <v>4.1.1.1</v>
          </cell>
          <cell r="D1009" t="str">
            <v>Технологическое присоединение энергопринимающих устройств потребителей максимальной мощностью до 15 кВт включительно (новое строительство)</v>
          </cell>
          <cell r="E1009" t="str">
            <v>Красноярскэнерго</v>
          </cell>
          <cell r="F1009" t="str">
            <v>Г</v>
          </cell>
          <cell r="G1009" t="str">
            <v>нд</v>
          </cell>
          <cell r="H1009" t="str">
            <v>нд</v>
          </cell>
          <cell r="I1009" t="str">
            <v>нд</v>
          </cell>
          <cell r="J1009" t="str">
            <v>нд</v>
          </cell>
          <cell r="K1009">
            <v>4812.4550538399999</v>
          </cell>
          <cell r="L1009" t="str">
            <v>нд</v>
          </cell>
          <cell r="M1009">
            <v>3946.38</v>
          </cell>
          <cell r="N1009">
            <v>250.79682467999999</v>
          </cell>
          <cell r="O1009">
            <v>280.596</v>
          </cell>
          <cell r="P1009">
            <v>61.148196936000005</v>
          </cell>
          <cell r="Q1009">
            <v>93.602000000000018</v>
          </cell>
          <cell r="R1009">
            <v>59.265196169999996</v>
          </cell>
          <cell r="S1009">
            <v>71.718000000000004</v>
          </cell>
          <cell r="T1009">
            <v>82.971274637999983</v>
          </cell>
          <cell r="U1009">
            <v>115.276</v>
          </cell>
          <cell r="V1009">
            <v>47.412156936000002</v>
          </cell>
          <cell r="W1009">
            <v>0</v>
          </cell>
          <cell r="X1009">
            <v>3665.7840000000001</v>
          </cell>
          <cell r="Y1009">
            <v>77.21133225600002</v>
          </cell>
          <cell r="Z1009">
            <v>0.37963202001630636</v>
          </cell>
          <cell r="AA1009" t="str">
            <v xml:space="preserve">Приобретение оборудования, материалов, прочих услуг, оплата работ </v>
          </cell>
        </row>
        <row r="1010">
          <cell r="A1010" t="str">
            <v>0</v>
          </cell>
          <cell r="B1010" t="str">
            <v>КЭ1</v>
          </cell>
          <cell r="C1010" t="str">
            <v>4.1.1.1</v>
          </cell>
        </row>
        <row r="1011">
          <cell r="A1011" t="str">
            <v>0</v>
          </cell>
          <cell r="B1011" t="str">
            <v>КЭ2</v>
          </cell>
          <cell r="C1011" t="str">
            <v>4.1.1.1</v>
          </cell>
        </row>
        <row r="1012">
          <cell r="A1012" t="str">
            <v>0</v>
          </cell>
          <cell r="B1012" t="str">
            <v>КЭ3</v>
          </cell>
          <cell r="C1012" t="str">
            <v>4.1.1.1</v>
          </cell>
        </row>
        <row r="1013">
          <cell r="A1013" t="str">
            <v>0</v>
          </cell>
          <cell r="B1013" t="str">
            <v>КЭ4</v>
          </cell>
          <cell r="C1013" t="str">
            <v>4.1.1.1</v>
          </cell>
        </row>
        <row r="1014">
          <cell r="A1014" t="str">
            <v>0</v>
          </cell>
          <cell r="B1014" t="str">
            <v>КЭ5</v>
          </cell>
          <cell r="C1014" t="str">
            <v>4.1.1.1</v>
          </cell>
        </row>
        <row r="1015">
          <cell r="A1015" t="str">
            <v>0</v>
          </cell>
          <cell r="B1015" t="str">
            <v>КЭ6</v>
          </cell>
          <cell r="C1015" t="str">
            <v>4.1.1.1</v>
          </cell>
        </row>
        <row r="1016">
          <cell r="A1016" t="str">
            <v>0</v>
          </cell>
          <cell r="B1016" t="str">
            <v>КЭ7</v>
          </cell>
          <cell r="C1016" t="str">
            <v>4.1.1.1</v>
          </cell>
        </row>
        <row r="1017">
          <cell r="A1017" t="str">
            <v>0</v>
          </cell>
          <cell r="B1017" t="str">
            <v>КЭ8</v>
          </cell>
          <cell r="C1017" t="str">
            <v>4.1.1.1</v>
          </cell>
        </row>
        <row r="1018">
          <cell r="A1018" t="str">
            <v>0</v>
          </cell>
          <cell r="B1018" t="str">
            <v>КЭ9</v>
          </cell>
          <cell r="C1018" t="str">
            <v>4.1.1.1</v>
          </cell>
        </row>
        <row r="1019">
          <cell r="A1019" t="str">
            <v>0</v>
          </cell>
          <cell r="B1019" t="str">
            <v>КЭ10</v>
          </cell>
          <cell r="C1019" t="str">
            <v>4.1.1.1</v>
          </cell>
        </row>
        <row r="1020">
          <cell r="A1020" t="str">
            <v>0</v>
          </cell>
          <cell r="C1020" t="str">
            <v>4.1.1.2</v>
          </cell>
          <cell r="D1020" t="str">
            <v>Технологическое присоединение энергопринимающих устройств потребителей максимальной мощностью до 150 кВт включительно, всего</v>
          </cell>
          <cell r="E1020" t="str">
            <v>*</v>
          </cell>
          <cell r="F1020">
            <v>0</v>
          </cell>
          <cell r="G1020">
            <v>0</v>
          </cell>
          <cell r="H1020">
            <v>0</v>
          </cell>
          <cell r="I1020">
            <v>0</v>
          </cell>
          <cell r="J1020">
            <v>0</v>
          </cell>
          <cell r="K1020">
            <v>38.387982700480002</v>
          </cell>
          <cell r="M1020">
            <v>0</v>
          </cell>
          <cell r="N1020">
            <v>0</v>
          </cell>
          <cell r="O1020">
            <v>49.479000000000006</v>
          </cell>
          <cell r="P1020">
            <v>0</v>
          </cell>
          <cell r="Q1020">
            <v>19.152000000000001</v>
          </cell>
          <cell r="R1020">
            <v>0</v>
          </cell>
          <cell r="S1020">
            <v>9.0320000000000018</v>
          </cell>
          <cell r="T1020">
            <v>0</v>
          </cell>
          <cell r="U1020">
            <v>21.295000000000002</v>
          </cell>
          <cell r="V1020">
            <v>0</v>
          </cell>
          <cell r="W1020">
            <v>0</v>
          </cell>
          <cell r="X1020">
            <v>-49.479000000000006</v>
          </cell>
          <cell r="Y1020">
            <v>49.479000000000006</v>
          </cell>
          <cell r="Z1020" t="str">
            <v xml:space="preserve"> </v>
          </cell>
          <cell r="AA1020">
            <v>0</v>
          </cell>
        </row>
        <row r="1021">
          <cell r="A1021" t="str">
            <v>321_КЭ</v>
          </cell>
          <cell r="B1021" t="str">
            <v>КЭ0</v>
          </cell>
          <cell r="C1021" t="str">
            <v>4.1.1.2</v>
          </cell>
          <cell r="D1021" t="str">
            <v>Технологическое присоединение энергопринимающих устройств потребителей максимальной мощностью до 150 кВт включительно
(новое строительство)</v>
          </cell>
          <cell r="E1021" t="str">
            <v>Красноярскэнерго</v>
          </cell>
          <cell r="F1021" t="str">
            <v>Г</v>
          </cell>
          <cell r="G1021" t="str">
            <v>нд</v>
          </cell>
          <cell r="H1021" t="str">
            <v>нд</v>
          </cell>
          <cell r="I1021" t="str">
            <v>нд</v>
          </cell>
          <cell r="J1021" t="str">
            <v>нд</v>
          </cell>
          <cell r="K1021">
            <v>38.387982700480002</v>
          </cell>
          <cell r="L1021" t="str">
            <v>нд</v>
          </cell>
          <cell r="M1021">
            <v>0</v>
          </cell>
          <cell r="N1021">
            <v>0</v>
          </cell>
          <cell r="O1021">
            <v>49.479000000000006</v>
          </cell>
          <cell r="P1021">
            <v>0</v>
          </cell>
          <cell r="Q1021">
            <v>19.152000000000001</v>
          </cell>
          <cell r="R1021">
            <v>0</v>
          </cell>
          <cell r="S1021">
            <v>9.0320000000000018</v>
          </cell>
          <cell r="T1021">
            <v>0</v>
          </cell>
          <cell r="U1021">
            <v>21.295000000000002</v>
          </cell>
          <cell r="V1021">
            <v>0</v>
          </cell>
          <cell r="W1021">
            <v>0</v>
          </cell>
          <cell r="X1021">
            <v>-49.479000000000006</v>
          </cell>
          <cell r="Y1021">
            <v>49.479000000000006</v>
          </cell>
          <cell r="Z1021" t="str">
            <v xml:space="preserve"> </v>
          </cell>
          <cell r="AA1021" t="str">
            <v xml:space="preserve">Приобретение оборудования, материалов, прочих услуг, оплата работ. </v>
          </cell>
        </row>
        <row r="1022">
          <cell r="A1022" t="str">
            <v>0</v>
          </cell>
          <cell r="B1022" t="str">
            <v>КЭ1</v>
          </cell>
          <cell r="C1022" t="str">
            <v>4.1.1.2</v>
          </cell>
        </row>
        <row r="1023">
          <cell r="A1023" t="str">
            <v>0</v>
          </cell>
          <cell r="B1023" t="str">
            <v>КЭ2</v>
          </cell>
          <cell r="C1023" t="str">
            <v>4.1.1.2</v>
          </cell>
        </row>
        <row r="1024">
          <cell r="A1024" t="str">
            <v>0</v>
          </cell>
          <cell r="B1024" t="str">
            <v>КЭ3</v>
          </cell>
          <cell r="C1024" t="str">
            <v>4.1.1.2</v>
          </cell>
        </row>
        <row r="1025">
          <cell r="A1025" t="str">
            <v>0</v>
          </cell>
          <cell r="B1025" t="str">
            <v>КЭ4</v>
          </cell>
          <cell r="C1025" t="str">
            <v>4.1.1.2</v>
          </cell>
        </row>
        <row r="1026">
          <cell r="A1026" t="str">
            <v>0</v>
          </cell>
          <cell r="B1026" t="str">
            <v>КЭ5</v>
          </cell>
          <cell r="C1026" t="str">
            <v>4.1.1.2</v>
          </cell>
        </row>
        <row r="1027">
          <cell r="A1027" t="str">
            <v>0</v>
          </cell>
          <cell r="B1027" t="str">
            <v>КЭ6</v>
          </cell>
          <cell r="C1027" t="str">
            <v>4.1.1.2</v>
          </cell>
        </row>
        <row r="1028">
          <cell r="A1028" t="str">
            <v>0</v>
          </cell>
          <cell r="B1028" t="str">
            <v>КЭ7</v>
          </cell>
          <cell r="C1028" t="str">
            <v>4.1.1.2</v>
          </cell>
        </row>
        <row r="1029">
          <cell r="A1029" t="str">
            <v>0</v>
          </cell>
          <cell r="B1029" t="str">
            <v>КЭ8</v>
          </cell>
          <cell r="C1029" t="str">
            <v>4.1.1.2</v>
          </cell>
        </row>
        <row r="1030">
          <cell r="A1030" t="str">
            <v>0</v>
          </cell>
          <cell r="B1030" t="str">
            <v>КЭ9</v>
          </cell>
          <cell r="C1030" t="str">
            <v>4.1.1.2</v>
          </cell>
        </row>
        <row r="1031">
          <cell r="A1031" t="str">
            <v>0</v>
          </cell>
          <cell r="B1031" t="str">
            <v>КЭ10</v>
          </cell>
          <cell r="C1031" t="str">
            <v>4.1.1.2</v>
          </cell>
        </row>
        <row r="1032">
          <cell r="A1032" t="str">
            <v>0</v>
          </cell>
          <cell r="C1032" t="str">
            <v>4.1.1.3</v>
          </cell>
          <cell r="D1032" t="str">
            <v>Технологическое присоединение энергопринимающих устройств потребителей свыше 150 кВт, всего, в том числе:</v>
          </cell>
          <cell r="E1032" t="str">
            <v>*</v>
          </cell>
          <cell r="F1032">
            <v>0</v>
          </cell>
          <cell r="G1032">
            <v>240.46633799999998</v>
          </cell>
          <cell r="H1032">
            <v>1114.6484110000001</v>
          </cell>
          <cell r="I1032">
            <v>0</v>
          </cell>
          <cell r="J1032">
            <v>2049.0443403463487</v>
          </cell>
          <cell r="K1032">
            <v>1313.6350132312612</v>
          </cell>
          <cell r="M1032">
            <v>103.3</v>
          </cell>
          <cell r="N1032">
            <v>103.30578901399997</v>
          </cell>
          <cell r="O1032">
            <v>299.71900000000011</v>
          </cell>
          <cell r="P1032">
            <v>27.141089061999971</v>
          </cell>
          <cell r="Q1032">
            <v>82.839000000000013</v>
          </cell>
          <cell r="R1032">
            <v>60.903027952000002</v>
          </cell>
          <cell r="S1032">
            <v>71.156000000000034</v>
          </cell>
          <cell r="T1032">
            <v>15.2614372</v>
          </cell>
          <cell r="U1032">
            <v>145.72400000000013</v>
          </cell>
          <cell r="V1032">
            <v>0</v>
          </cell>
          <cell r="W1032">
            <v>0</v>
          </cell>
          <cell r="X1032">
            <v>-196.41900000000015</v>
          </cell>
          <cell r="Y1032">
            <v>196.41344578600018</v>
          </cell>
          <cell r="Z1032">
            <v>1.9012864049799776</v>
          </cell>
          <cell r="AA1032">
            <v>0</v>
          </cell>
        </row>
        <row r="1033">
          <cell r="A1033" t="str">
            <v>332_КЭ</v>
          </cell>
          <cell r="B1033" t="str">
            <v>КЭ0</v>
          </cell>
          <cell r="C1033" t="str">
            <v>4.1.1.3</v>
          </cell>
          <cell r="D1033" t="str">
            <v>Реконструкция двухцепной ВЛ-6кВ от опоры №1 до опоры №9 ф.7-11 и ф7-46; Прокладка двух КЛ-6кВ  от ячеек №11 и №46 в РУ-6кВ ПС 110/6 №7 «Медпрепараты» до опоры №1 ф.7-11 и ф.7-46.Прокладка двух КЛ-6кВ от опоры №9 ф.7-11 и ф.7-46 до РУ-6кВ РП №30 ;(Дог.№ 20.2400.10291.13 от 30.04.2014г.  ОАО "Красноярская теплотранспортная  компания")</v>
          </cell>
          <cell r="E1033" t="str">
            <v>Красноярскэнерго</v>
          </cell>
          <cell r="F1033">
            <v>0</v>
          </cell>
          <cell r="G1033">
            <v>0</v>
          </cell>
          <cell r="H1033">
            <v>0</v>
          </cell>
          <cell r="I1033">
            <v>0</v>
          </cell>
          <cell r="J1033">
            <v>0</v>
          </cell>
          <cell r="K1033">
            <v>0</v>
          </cell>
          <cell r="L1033" t="str">
            <v>нд</v>
          </cell>
          <cell r="M1033">
            <v>0</v>
          </cell>
          <cell r="N1033">
            <v>0</v>
          </cell>
          <cell r="O1033">
            <v>4.2000000000000003E-2</v>
          </cell>
          <cell r="P1033">
            <v>0</v>
          </cell>
          <cell r="Q1033">
            <v>0</v>
          </cell>
          <cell r="R1033">
            <v>0</v>
          </cell>
          <cell r="S1033">
            <v>4.2000000000000003E-2</v>
          </cell>
          <cell r="T1033">
            <v>0</v>
          </cell>
          <cell r="U1033">
            <v>0</v>
          </cell>
          <cell r="V1033">
            <v>0</v>
          </cell>
          <cell r="W1033">
            <v>0</v>
          </cell>
          <cell r="X1033">
            <v>-4.2000000000000003E-2</v>
          </cell>
          <cell r="Y1033">
            <v>4.2000000000000003E-2</v>
          </cell>
          <cell r="Z1033" t="str">
            <v xml:space="preserve"> </v>
          </cell>
          <cell r="AA1033" t="str">
            <v>Капитализированные % распределенные на объекты незавершенного строительства согласно БУ</v>
          </cell>
        </row>
        <row r="1034">
          <cell r="A1034" t="str">
            <v>329_КЭ</v>
          </cell>
          <cell r="B1034" t="str">
            <v>КЭ1</v>
          </cell>
          <cell r="C1034" t="str">
            <v>4.1.1.3</v>
          </cell>
          <cell r="D1034" t="str">
            <v>Установка дополнительной ячейки в ЗРУ-10 кВ ПС №123 110/10 кВ "Телевизорная". Реконструкция РУ-10 кВ на 1 с.ш. ТП №249.;(Дог.№ 20.24.7471.12 от 24.09.2012г.ООО "Фортуна АГРО")</v>
          </cell>
          <cell r="E1034" t="str">
            <v>Красноярскэнерго</v>
          </cell>
          <cell r="F1034">
            <v>0</v>
          </cell>
          <cell r="G1034">
            <v>0</v>
          </cell>
          <cell r="H1034">
            <v>0</v>
          </cell>
          <cell r="I1034">
            <v>0</v>
          </cell>
          <cell r="J1034">
            <v>0</v>
          </cell>
          <cell r="K1034">
            <v>0</v>
          </cell>
          <cell r="L1034" t="str">
            <v>нд</v>
          </cell>
          <cell r="M1034">
            <v>0</v>
          </cell>
          <cell r="N1034">
            <v>0</v>
          </cell>
          <cell r="O1034">
            <v>5.0000000000000001E-3</v>
          </cell>
          <cell r="P1034">
            <v>0</v>
          </cell>
          <cell r="Q1034">
            <v>0</v>
          </cell>
          <cell r="R1034">
            <v>0</v>
          </cell>
          <cell r="S1034">
            <v>5.0000000000000001E-3</v>
          </cell>
          <cell r="T1034">
            <v>0</v>
          </cell>
          <cell r="U1034">
            <v>0</v>
          </cell>
          <cell r="V1034">
            <v>0</v>
          </cell>
          <cell r="W1034">
            <v>0</v>
          </cell>
          <cell r="X1034">
            <v>-5.0000000000000001E-3</v>
          </cell>
          <cell r="Y1034">
            <v>5.0000000000000001E-3</v>
          </cell>
          <cell r="Z1034" t="str">
            <v xml:space="preserve"> </v>
          </cell>
          <cell r="AA1034" t="str">
            <v>Капитализированные % распределенные на объекты незавершенного строительства согласно БУ</v>
          </cell>
        </row>
        <row r="1035">
          <cell r="A1035" t="str">
            <v>589_КЭ</v>
          </cell>
          <cell r="B1035" t="str">
            <v>КЭ2</v>
          </cell>
          <cell r="C1035" t="str">
            <v>4.1.1.3</v>
          </cell>
          <cell r="D1035" t="str">
            <v>Установка двух дополнительных ячеек на 1 и 2 секциях шин ЗРУ-10 кВ ПС №121 110/35/10 кВ "Мясокомбинат" Заявитель ООО "Сити Билдинг" Общий.тариф. Дог.№20.2400.1327.12. от IT.24.0279г.</v>
          </cell>
          <cell r="E1035" t="str">
            <v>Красноярскэнерго</v>
          </cell>
          <cell r="F1035">
            <v>0</v>
          </cell>
          <cell r="G1035">
            <v>0</v>
          </cell>
          <cell r="H1035">
            <v>0</v>
          </cell>
          <cell r="I1035">
            <v>0</v>
          </cell>
          <cell r="J1035">
            <v>0</v>
          </cell>
          <cell r="K1035">
            <v>0</v>
          </cell>
          <cell r="L1035" t="str">
            <v>нд</v>
          </cell>
          <cell r="M1035">
            <v>0</v>
          </cell>
          <cell r="N1035">
            <v>0</v>
          </cell>
          <cell r="O1035">
            <v>7.0000000000000001E-3</v>
          </cell>
          <cell r="P1035">
            <v>0</v>
          </cell>
          <cell r="Q1035">
            <v>0</v>
          </cell>
          <cell r="R1035">
            <v>0</v>
          </cell>
          <cell r="S1035">
            <v>0</v>
          </cell>
          <cell r="T1035">
            <v>0</v>
          </cell>
          <cell r="U1035">
            <v>7.0000000000000001E-3</v>
          </cell>
          <cell r="V1035">
            <v>0</v>
          </cell>
          <cell r="W1035">
            <v>0</v>
          </cell>
          <cell r="X1035">
            <v>-7.0000000000000001E-3</v>
          </cell>
          <cell r="Y1035">
            <v>7.0000000000000001E-3</v>
          </cell>
          <cell r="Z1035" t="str">
            <v xml:space="preserve"> </v>
          </cell>
          <cell r="AA1035" t="str">
            <v>Капитализированные % распределенные на объекты незавершенного строительства согласно БУ</v>
          </cell>
        </row>
        <row r="1036">
          <cell r="A1036" t="str">
            <v>592_КЭ</v>
          </cell>
          <cell r="B1036" t="str">
            <v>КЭ3</v>
          </cell>
          <cell r="C1036" t="str">
            <v>4.1.1.3</v>
          </cell>
          <cell r="D1036" t="str">
            <v>Реконструкция линейной ячейки №48 в ЗРУ-10 кВ ПС №181 110/10 кВ "Весна-2" Заявитель ООО "Ригер" Общий.тариф. Дог.№20.2400.1298.12. от IT.24.0283г.</v>
          </cell>
          <cell r="E1036" t="str">
            <v>Красноярскэнерго</v>
          </cell>
          <cell r="F1036">
            <v>0</v>
          </cell>
          <cell r="G1036">
            <v>0</v>
          </cell>
          <cell r="H1036">
            <v>0</v>
          </cell>
          <cell r="I1036">
            <v>0</v>
          </cell>
          <cell r="J1036">
            <v>0</v>
          </cell>
          <cell r="K1036">
            <v>0</v>
          </cell>
          <cell r="L1036" t="str">
            <v>нд</v>
          </cell>
          <cell r="M1036">
            <v>0</v>
          </cell>
          <cell r="N1036">
            <v>0</v>
          </cell>
          <cell r="O1036">
            <v>1E-3</v>
          </cell>
          <cell r="P1036">
            <v>0</v>
          </cell>
          <cell r="Q1036">
            <v>0</v>
          </cell>
          <cell r="R1036">
            <v>0</v>
          </cell>
          <cell r="S1036">
            <v>0</v>
          </cell>
          <cell r="T1036">
            <v>0</v>
          </cell>
          <cell r="U1036">
            <v>1E-3</v>
          </cell>
          <cell r="V1036">
            <v>0</v>
          </cell>
          <cell r="W1036">
            <v>0</v>
          </cell>
          <cell r="X1036">
            <v>-1E-3</v>
          </cell>
          <cell r="Y1036">
            <v>1E-3</v>
          </cell>
          <cell r="Z1036" t="str">
            <v xml:space="preserve"> </v>
          </cell>
          <cell r="AA1036" t="str">
            <v>Капитализированные % распределенные на объекты незавершенного строительства согласно БУ</v>
          </cell>
        </row>
        <row r="1037">
          <cell r="A1037" t="str">
            <v>330_КЭ</v>
          </cell>
          <cell r="B1037" t="str">
            <v>КЭ4</v>
          </cell>
          <cell r="C1037" t="str">
            <v>4.1.1.3</v>
          </cell>
          <cell r="D1037" t="str">
            <v>Установка дополнительной линейной ячейки 6кВ типа КРУ-2-10в ЗРУ-6кВ ПС 110/6кВ №42 «Березовская»;Строительство ВЛ-6кВ  Прокладка КЛ-6кВ   от вновь установленной линейной ячейки 6кВ;(Дог.№ 20.2400.4454.13 от 15.08.2013г.  ООО "Трансслес")</v>
          </cell>
          <cell r="E1037" t="str">
            <v>Красноярскэнерго</v>
          </cell>
          <cell r="F1037">
            <v>0</v>
          </cell>
          <cell r="G1037">
            <v>0</v>
          </cell>
          <cell r="H1037">
            <v>0</v>
          </cell>
          <cell r="I1037">
            <v>0</v>
          </cell>
          <cell r="J1037">
            <v>0</v>
          </cell>
          <cell r="K1037">
            <v>0</v>
          </cell>
          <cell r="L1037" t="str">
            <v>нд</v>
          </cell>
          <cell r="M1037">
            <v>0</v>
          </cell>
          <cell r="N1037">
            <v>0</v>
          </cell>
          <cell r="O1037">
            <v>1.6E-2</v>
          </cell>
          <cell r="P1037">
            <v>0</v>
          </cell>
          <cell r="Q1037">
            <v>0</v>
          </cell>
          <cell r="R1037">
            <v>0</v>
          </cell>
          <cell r="S1037">
            <v>0</v>
          </cell>
          <cell r="T1037">
            <v>0</v>
          </cell>
          <cell r="U1037">
            <v>1.6E-2</v>
          </cell>
          <cell r="V1037">
            <v>0</v>
          </cell>
          <cell r="W1037">
            <v>0</v>
          </cell>
          <cell r="X1037">
            <v>-1.6E-2</v>
          </cell>
          <cell r="Y1037">
            <v>1.6E-2</v>
          </cell>
          <cell r="Z1037" t="str">
            <v xml:space="preserve"> </v>
          </cell>
          <cell r="AA1037" t="str">
            <v>Капитализированные % распределенные на объекты незавершенного строительства согласно БУ</v>
          </cell>
        </row>
        <row r="1038">
          <cell r="A1038" t="str">
            <v>594_КЭ</v>
          </cell>
          <cell r="B1038" t="str">
            <v>КЭ5</v>
          </cell>
          <cell r="C1038" t="str">
            <v>4.1.1.3</v>
          </cell>
          <cell r="D1038" t="str">
            <v>Установка двух дополнительных линейных ячеек 10кВ типа КРН-10-У-II на I и II секциях шин в РУ-10кВ ПC 35/10 №20 «Балайская» с вакуумными выключателями, приборами учёта, трансформаторами тока с раздельными обмотками для РЗА и приборов учёта классом точности 0,5S .Строительство двух ВЛ-10кВ на ж/б опорах проводом марки 6хСИП-3 (1х95), длиной L=4800м от первой ж/б опоры до границы земельного участка  нефтеперерабатывающего завода ООО «Балайский НПЗ» на северо-востоке от п.Балай. Строительство двух КВЛ-10кВ от вновь установленных линейных ячеек 10кВ в РУ-10кВ ПС 35/10 №20 «Балайская» до первой ж/б опоры выполнить кабелем марки 6хАПвПу(1х240), длиной L=150м. Заявитель ООО "Балайский НПЗ" станд.ст. Дог.№20.2400.8377.13 от 16.01.2014 от 16.01.2014г.</v>
          </cell>
          <cell r="E1038" t="str">
            <v>Красноярскэнерго</v>
          </cell>
          <cell r="F1038">
            <v>0</v>
          </cell>
          <cell r="G1038">
            <v>0</v>
          </cell>
          <cell r="H1038">
            <v>0</v>
          </cell>
          <cell r="I1038">
            <v>0</v>
          </cell>
          <cell r="J1038">
            <v>0</v>
          </cell>
          <cell r="K1038">
            <v>0</v>
          </cell>
          <cell r="L1038" t="str">
            <v>нд</v>
          </cell>
          <cell r="M1038">
            <v>0</v>
          </cell>
          <cell r="N1038">
            <v>0</v>
          </cell>
          <cell r="O1038">
            <v>0.01</v>
          </cell>
          <cell r="P1038">
            <v>0</v>
          </cell>
          <cell r="Q1038">
            <v>0</v>
          </cell>
          <cell r="R1038">
            <v>0</v>
          </cell>
          <cell r="S1038">
            <v>0</v>
          </cell>
          <cell r="T1038">
            <v>0</v>
          </cell>
          <cell r="U1038">
            <v>0.01</v>
          </cell>
          <cell r="V1038">
            <v>0</v>
          </cell>
          <cell r="W1038">
            <v>0</v>
          </cell>
          <cell r="X1038">
            <v>-0.01</v>
          </cell>
          <cell r="Y1038">
            <v>0.01</v>
          </cell>
          <cell r="Z1038" t="str">
            <v xml:space="preserve"> </v>
          </cell>
          <cell r="AA1038" t="str">
            <v>Капитализированные % распределенные на объекты незавершенного строительства согласно БУ</v>
          </cell>
        </row>
        <row r="1039">
          <cell r="A1039" t="str">
            <v>328_КЭ</v>
          </cell>
          <cell r="B1039" t="str">
            <v>КЭ6</v>
          </cell>
          <cell r="C1039" t="str">
            <v>4.1.1.3</v>
          </cell>
          <cell r="D1039" t="str">
            <v xml:space="preserve">Реконструкция РП 10 кВ № 209 с установкой двух дополнительных ячеек на на I и II с.ш. для технологического присоединения энергоустановок торгово-офисного комплекса ООО "Строительно-коммерческая фирма "Тектоник" </v>
          </cell>
          <cell r="E1039" t="str">
            <v>Красноярскэнерго</v>
          </cell>
          <cell r="F1039" t="str">
            <v>G_328_КЭ</v>
          </cell>
          <cell r="G1039" t="str">
            <v>нд</v>
          </cell>
          <cell r="H1039" t="str">
            <v>нд</v>
          </cell>
          <cell r="I1039" t="str">
            <v>нд</v>
          </cell>
          <cell r="J1039">
            <v>4.6029999999999998</v>
          </cell>
          <cell r="K1039">
            <v>2.8891926952742595</v>
          </cell>
          <cell r="L1039" t="str">
            <v>нд</v>
          </cell>
          <cell r="M1039">
            <v>0</v>
          </cell>
          <cell r="N1039">
            <v>0</v>
          </cell>
          <cell r="O1039">
            <v>0.60600000000000009</v>
          </cell>
          <cell r="P1039">
            <v>0</v>
          </cell>
          <cell r="Q1039">
            <v>0.51500000000000001</v>
          </cell>
          <cell r="R1039">
            <v>0</v>
          </cell>
          <cell r="S1039">
            <v>4.7E-2</v>
          </cell>
          <cell r="T1039">
            <v>0</v>
          </cell>
          <cell r="U1039">
            <v>4.3999999999999997E-2</v>
          </cell>
          <cell r="V1039">
            <v>0</v>
          </cell>
          <cell r="W1039">
            <v>0</v>
          </cell>
          <cell r="X1039">
            <v>-0.60600000000000009</v>
          </cell>
          <cell r="Y1039">
            <v>0.60600000000000009</v>
          </cell>
          <cell r="Z1039" t="str">
            <v xml:space="preserve"> </v>
          </cell>
          <cell r="AA1039" t="str">
            <v>Оплата работ подрядным организациям (за СМР) погашение кредиторской задолженности. Изменение учтено в скорректированной ИПР.</v>
          </cell>
        </row>
        <row r="1040">
          <cell r="A1040" t="str">
            <v>22_КЭ</v>
          </cell>
          <cell r="B1040" t="str">
            <v>КЭ7</v>
          </cell>
          <cell r="C1040" t="str">
            <v>4.1.1.3</v>
          </cell>
          <cell r="D1040" t="str">
            <v xml:space="preserve"> Реконструкция ячейки №02 в РУ-10 кВ ПС 35/10 кВ "Промбаза" для технологического присоединения объектов ООО "Мекран".</v>
          </cell>
          <cell r="E1040" t="str">
            <v>Красноярскэнерго</v>
          </cell>
          <cell r="F1040" t="str">
            <v>F_22_КЭ</v>
          </cell>
          <cell r="G1040" t="str">
            <v>нд</v>
          </cell>
          <cell r="H1040" t="str">
            <v>нд</v>
          </cell>
          <cell r="I1040" t="str">
            <v>нд</v>
          </cell>
          <cell r="J1040">
            <v>2.3040509205086788</v>
          </cell>
          <cell r="K1040">
            <v>1.5155040880643407</v>
          </cell>
          <cell r="L1040" t="str">
            <v>нд</v>
          </cell>
          <cell r="M1040">
            <v>0</v>
          </cell>
          <cell r="N1040">
            <v>0</v>
          </cell>
          <cell r="O1040">
            <v>2.4E-2</v>
          </cell>
          <cell r="P1040">
            <v>0</v>
          </cell>
          <cell r="Q1040">
            <v>0</v>
          </cell>
          <cell r="R1040">
            <v>0</v>
          </cell>
          <cell r="S1040">
            <v>0</v>
          </cell>
          <cell r="T1040">
            <v>0</v>
          </cell>
          <cell r="U1040">
            <v>2.4E-2</v>
          </cell>
          <cell r="V1040">
            <v>0</v>
          </cell>
          <cell r="W1040">
            <v>0</v>
          </cell>
          <cell r="X1040">
            <v>-2.4E-2</v>
          </cell>
          <cell r="Y1040">
            <v>2.4E-2</v>
          </cell>
          <cell r="Z1040" t="str">
            <v xml:space="preserve"> </v>
          </cell>
          <cell r="AA1040" t="str">
            <v>Оплата работ подрядным организациям (за СМР) погашение кредиторской задолженности. Изменение учтено в скорректированной ИПР.</v>
          </cell>
        </row>
        <row r="1041">
          <cell r="A1041" t="str">
            <v>25_КЭ</v>
          </cell>
          <cell r="B1041" t="str">
            <v>КЭ8</v>
          </cell>
          <cell r="C1041" t="str">
            <v>4.1.1.3</v>
          </cell>
          <cell r="D1041" t="str">
            <v>Реконструкция РП 10 кВ № 133 (пристройка к существующему зданию РУ 10 кВ) для технологического присоединения энергоустановок ФГАУО ВПО СФУ</v>
          </cell>
          <cell r="E1041" t="str">
            <v>Красноярскэнерго</v>
          </cell>
          <cell r="F1041" t="str">
            <v>F_25_КЭ</v>
          </cell>
          <cell r="G1041">
            <v>6.1760000000000002</v>
          </cell>
          <cell r="H1041">
            <v>31.495000000000001</v>
          </cell>
          <cell r="I1041" t="str">
            <v>июнь 2012</v>
          </cell>
          <cell r="J1041">
            <v>62.74</v>
          </cell>
          <cell r="K1041">
            <v>33.541499999999999</v>
          </cell>
          <cell r="L1041" t="str">
            <v>нд</v>
          </cell>
          <cell r="M1041">
            <v>0</v>
          </cell>
          <cell r="N1041">
            <v>0</v>
          </cell>
          <cell r="O1041">
            <v>5.8579999999999997</v>
          </cell>
          <cell r="P1041">
            <v>0</v>
          </cell>
          <cell r="Q1041">
            <v>0.73599999999999999</v>
          </cell>
          <cell r="R1041">
            <v>0</v>
          </cell>
          <cell r="S1041">
            <v>5.101</v>
          </cell>
          <cell r="T1041">
            <v>0</v>
          </cell>
          <cell r="U1041">
            <v>2.1000000000000001E-2</v>
          </cell>
          <cell r="V1041">
            <v>0</v>
          </cell>
          <cell r="W1041">
            <v>0</v>
          </cell>
          <cell r="X1041">
            <v>-5.8579999999999997</v>
          </cell>
          <cell r="Y1041">
            <v>5.8579999999999997</v>
          </cell>
          <cell r="Z1041" t="str">
            <v xml:space="preserve"> </v>
          </cell>
          <cell r="AA1041" t="str">
            <v>Оплата работ подрядным организациям (за СМР) погашение кредиторской задолженности. Изменение учтено в скорректированной ИПР.</v>
          </cell>
        </row>
        <row r="1042">
          <cell r="A1042" t="str">
            <v>26_КЭ_(в)</v>
          </cell>
          <cell r="B1042" t="str">
            <v>КЭ9</v>
          </cell>
          <cell r="C1042" t="str">
            <v>4.1.1.3</v>
          </cell>
          <cell r="D1042" t="str">
            <v>Реконструкция РП 10 кВ № 209 с установкой двух дополнительных ячеек для технологического присоединения электроустановок ООО "Владко"</v>
          </cell>
          <cell r="E1042" t="str">
            <v>Красноярскэнерго</v>
          </cell>
          <cell r="F1042" t="str">
            <v>G_26_КЭ_(в)</v>
          </cell>
          <cell r="G1042" t="str">
            <v>нд</v>
          </cell>
          <cell r="H1042" t="str">
            <v>нд</v>
          </cell>
          <cell r="I1042" t="str">
            <v>нд</v>
          </cell>
          <cell r="J1042">
            <v>4.6132528570994378</v>
          </cell>
          <cell r="K1042">
            <v>3.3502000000000001</v>
          </cell>
          <cell r="L1042" t="str">
            <v>нд</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t="str">
            <v xml:space="preserve"> </v>
          </cell>
          <cell r="AA1042">
            <v>0</v>
          </cell>
        </row>
        <row r="1043">
          <cell r="A1043" t="str">
            <v>523_КЭ</v>
          </cell>
          <cell r="B1043" t="str">
            <v>КЭ10</v>
          </cell>
          <cell r="C1043" t="str">
            <v>4.1.1.3</v>
          </cell>
          <cell r="D1043" t="str">
            <v>Реконструкция ТП 304 с расширением РУ 10 кВ. Строительство двух КЛ 10 кВ от ТП 304 до ТП 3025. Заявитель ООО "База Крастехснаб" </v>
          </cell>
          <cell r="E1043" t="str">
            <v>Красноярскэнерго</v>
          </cell>
          <cell r="F1043">
            <v>0</v>
          </cell>
          <cell r="G1043">
            <v>0</v>
          </cell>
          <cell r="H1043">
            <v>0</v>
          </cell>
          <cell r="I1043">
            <v>0</v>
          </cell>
          <cell r="J1043">
            <v>0</v>
          </cell>
          <cell r="K1043">
            <v>0</v>
          </cell>
          <cell r="L1043" t="str">
            <v>нд</v>
          </cell>
          <cell r="M1043">
            <v>0</v>
          </cell>
          <cell r="N1043">
            <v>0</v>
          </cell>
          <cell r="O1043">
            <v>3.4000000000000002E-2</v>
          </cell>
          <cell r="P1043">
            <v>0</v>
          </cell>
          <cell r="Q1043">
            <v>0</v>
          </cell>
          <cell r="R1043">
            <v>0</v>
          </cell>
          <cell r="S1043">
            <v>3.4000000000000002E-2</v>
          </cell>
          <cell r="T1043">
            <v>0</v>
          </cell>
          <cell r="U1043">
            <v>0</v>
          </cell>
          <cell r="V1043">
            <v>0</v>
          </cell>
          <cell r="W1043">
            <v>0</v>
          </cell>
          <cell r="X1043">
            <v>-3.4000000000000002E-2</v>
          </cell>
          <cell r="Y1043">
            <v>3.4000000000000002E-2</v>
          </cell>
          <cell r="Z1043" t="str">
            <v xml:space="preserve"> </v>
          </cell>
          <cell r="AA1043" t="str">
            <v>Капитализированные % распределенные на объекты незавершенного строительства согласно БУ</v>
          </cell>
        </row>
        <row r="1044">
          <cell r="A1044" t="str">
            <v>593_КЭ</v>
          </cell>
          <cell r="B1044" t="str">
            <v>КЭ11</v>
          </cell>
          <cell r="C1044" t="str">
            <v>4.1.1.3</v>
          </cell>
          <cell r="D1044" t="str">
            <v>Установка двух дополнительных ячеек на различных с.ш РП-10кВ №161 для обеспечения второй категории надежности общественно-коммерческого комплекса ООО ФасадПрокладка двух КЛ-10кВ от вновь установленных ячеек 10кВ в РУ-10кВ РП-10кВ №161 до РУ-10кВ новой КТПН-10/0,4кВ заявителя для обеспечения второй категории надежности общественно-коммерческого комплекса ООО Фасад, 400 м Заявитель ООО Фасад  станд.ст. Дог.№20.2400.4111.13 от 26.06.2013г.</v>
          </cell>
          <cell r="E1044" t="str">
            <v>Красноярскэнерго</v>
          </cell>
          <cell r="F1044">
            <v>0</v>
          </cell>
          <cell r="G1044">
            <v>0</v>
          </cell>
          <cell r="H1044">
            <v>0</v>
          </cell>
          <cell r="I1044">
            <v>0</v>
          </cell>
          <cell r="J1044">
            <v>0</v>
          </cell>
          <cell r="K1044">
            <v>0</v>
          </cell>
          <cell r="L1044" t="str">
            <v>нд</v>
          </cell>
          <cell r="M1044">
            <v>0</v>
          </cell>
          <cell r="N1044">
            <v>0</v>
          </cell>
          <cell r="O1044">
            <v>3.0000000000000001E-3</v>
          </cell>
          <cell r="P1044">
            <v>0</v>
          </cell>
          <cell r="Q1044">
            <v>0</v>
          </cell>
          <cell r="R1044">
            <v>0</v>
          </cell>
          <cell r="S1044">
            <v>0</v>
          </cell>
          <cell r="T1044">
            <v>0</v>
          </cell>
          <cell r="U1044">
            <v>3.0000000000000001E-3</v>
          </cell>
          <cell r="V1044">
            <v>0</v>
          </cell>
          <cell r="W1044">
            <v>0</v>
          </cell>
          <cell r="X1044">
            <v>-3.0000000000000001E-3</v>
          </cell>
          <cell r="Y1044">
            <v>3.0000000000000001E-3</v>
          </cell>
          <cell r="Z1044" t="str">
            <v xml:space="preserve"> </v>
          </cell>
          <cell r="AA1044" t="str">
            <v>Капитализированные % распределенные на объекты незавершенного строительства согласно БУ</v>
          </cell>
        </row>
        <row r="1045">
          <cell r="A1045" t="str">
            <v>26_КЭ_(д)</v>
          </cell>
          <cell r="B1045" t="str">
            <v>КЭ12</v>
          </cell>
          <cell r="C1045" t="str">
            <v>4.1.1.3</v>
          </cell>
          <cell r="D1045" t="str">
            <v xml:space="preserve">Реконструкция ТП №395 (пристройка к РУ-10 кВ с установкой 2-х ячеек 10 кВ) для технологического присоединения ООО Фирма "ФБК" </v>
          </cell>
          <cell r="E1045" t="str">
            <v>Красноярскэнерго</v>
          </cell>
          <cell r="F1045">
            <v>0</v>
          </cell>
          <cell r="G1045">
            <v>0</v>
          </cell>
          <cell r="H1045">
            <v>0</v>
          </cell>
          <cell r="I1045">
            <v>0</v>
          </cell>
          <cell r="J1045">
            <v>0</v>
          </cell>
          <cell r="K1045">
            <v>0</v>
          </cell>
          <cell r="L1045" t="str">
            <v>нд</v>
          </cell>
          <cell r="M1045">
            <v>0</v>
          </cell>
          <cell r="N1045">
            <v>0</v>
          </cell>
          <cell r="O1045">
            <v>2E-3</v>
          </cell>
          <cell r="P1045">
            <v>0</v>
          </cell>
          <cell r="Q1045">
            <v>0</v>
          </cell>
          <cell r="R1045">
            <v>0</v>
          </cell>
          <cell r="S1045">
            <v>0</v>
          </cell>
          <cell r="T1045">
            <v>0</v>
          </cell>
          <cell r="U1045">
            <v>2E-3</v>
          </cell>
          <cell r="V1045">
            <v>0</v>
          </cell>
          <cell r="W1045">
            <v>0</v>
          </cell>
          <cell r="X1045">
            <v>-2E-3</v>
          </cell>
          <cell r="Y1045">
            <v>2E-3</v>
          </cell>
          <cell r="Z1045" t="str">
            <v xml:space="preserve"> </v>
          </cell>
          <cell r="AA1045" t="str">
            <v>Капитализированные % распределенные на объекты незавершенного строительства согласно БУ</v>
          </cell>
        </row>
        <row r="1046">
          <cell r="A1046" t="str">
            <v>26_КЭ_(а)</v>
          </cell>
          <cell r="B1046" t="str">
            <v>КЭ13</v>
          </cell>
          <cell r="C1046" t="str">
            <v>4.1.1.3</v>
          </cell>
          <cell r="D1046" t="str">
            <v>Реконструкция РП 10 кВ № 209 с установкой двух дополнительных ячеек для технологического присоединения электроустановок ЗАО "Арбан"</v>
          </cell>
          <cell r="E1046" t="str">
            <v>Красноярскэнерго</v>
          </cell>
          <cell r="F1046" t="str">
            <v>G_26_КЭ_(а)</v>
          </cell>
          <cell r="G1046" t="str">
            <v>нд</v>
          </cell>
          <cell r="H1046" t="str">
            <v>нд</v>
          </cell>
          <cell r="I1046" t="str">
            <v>нд</v>
          </cell>
          <cell r="J1046">
            <v>4.6132528570994378</v>
          </cell>
          <cell r="K1046">
            <v>3.3502000000000001</v>
          </cell>
          <cell r="L1046" t="str">
            <v>нд</v>
          </cell>
          <cell r="M1046">
            <v>0</v>
          </cell>
          <cell r="N1046">
            <v>0</v>
          </cell>
          <cell r="O1046">
            <v>0</v>
          </cell>
          <cell r="P1046">
            <v>0</v>
          </cell>
          <cell r="Q1046">
            <v>0</v>
          </cell>
          <cell r="R1046">
            <v>0</v>
          </cell>
          <cell r="S1046">
            <v>0</v>
          </cell>
          <cell r="T1046">
            <v>0</v>
          </cell>
          <cell r="U1046">
            <v>0</v>
          </cell>
          <cell r="V1046">
            <v>0</v>
          </cell>
          <cell r="W1046">
            <v>0</v>
          </cell>
          <cell r="X1046">
            <v>0</v>
          </cell>
          <cell r="Y1046">
            <v>0</v>
          </cell>
          <cell r="Z1046" t="str">
            <v xml:space="preserve"> </v>
          </cell>
          <cell r="AA1046">
            <v>0</v>
          </cell>
        </row>
        <row r="1047">
          <cell r="A1047" t="str">
            <v>26_КЭ_(б)</v>
          </cell>
          <cell r="B1047" t="str">
            <v>КЭ14</v>
          </cell>
          <cell r="C1047" t="str">
            <v>4.1.1.3</v>
          </cell>
          <cell r="D1047" t="str">
            <v>Реконструкция РТП 10 кВ № 213 с установкой двух дополнительных ячеек для технологического присоединения электроустановок ООО "Новая Энергия"</v>
          </cell>
          <cell r="E1047" t="str">
            <v>Красноярскэнерго</v>
          </cell>
          <cell r="F1047" t="str">
            <v>G_26_КЭ_(б)</v>
          </cell>
          <cell r="G1047" t="str">
            <v>нд</v>
          </cell>
          <cell r="H1047" t="str">
            <v>нд</v>
          </cell>
          <cell r="I1047" t="str">
            <v>нд</v>
          </cell>
          <cell r="J1047">
            <v>4.6132528570994378</v>
          </cell>
          <cell r="K1047">
            <v>3.3502000000000001</v>
          </cell>
          <cell r="L1047" t="str">
            <v>нд</v>
          </cell>
          <cell r="M1047">
            <v>0</v>
          </cell>
          <cell r="N1047">
            <v>0</v>
          </cell>
          <cell r="O1047">
            <v>0</v>
          </cell>
          <cell r="P1047">
            <v>0</v>
          </cell>
          <cell r="Q1047">
            <v>0</v>
          </cell>
          <cell r="R1047">
            <v>0</v>
          </cell>
          <cell r="S1047">
            <v>0</v>
          </cell>
          <cell r="T1047">
            <v>0</v>
          </cell>
          <cell r="U1047">
            <v>0</v>
          </cell>
          <cell r="V1047">
            <v>0</v>
          </cell>
          <cell r="W1047">
            <v>0</v>
          </cell>
          <cell r="X1047">
            <v>0</v>
          </cell>
          <cell r="Y1047">
            <v>0</v>
          </cell>
          <cell r="Z1047" t="str">
            <v xml:space="preserve"> </v>
          </cell>
          <cell r="AA1047">
            <v>0</v>
          </cell>
        </row>
        <row r="1048">
          <cell r="A1048" t="str">
            <v>27_КЭ</v>
          </cell>
          <cell r="B1048" t="str">
            <v>КЭ15</v>
          </cell>
          <cell r="C1048" t="str">
            <v>4.1.1.3</v>
          </cell>
          <cell r="D1048" t="str">
            <v xml:space="preserve">Строительство ВЛ 110 кВ Приангарская-Богучаны, Приангарская - Карабула. </v>
          </cell>
          <cell r="E1048" t="str">
            <v>Красноярскэнерго</v>
          </cell>
          <cell r="F1048" t="str">
            <v>F_27_КЭ</v>
          </cell>
          <cell r="G1048">
            <v>6.52</v>
          </cell>
          <cell r="H1048">
            <v>52.555999999999997</v>
          </cell>
          <cell r="I1048" t="str">
            <v>декабрь 2011</v>
          </cell>
          <cell r="J1048">
            <v>97.622</v>
          </cell>
          <cell r="K1048">
            <v>55.6037368</v>
          </cell>
          <cell r="L1048" t="str">
            <v>нд</v>
          </cell>
          <cell r="M1048">
            <v>0</v>
          </cell>
          <cell r="N1048">
            <v>0</v>
          </cell>
          <cell r="O1048">
            <v>0.10800000000000001</v>
          </cell>
          <cell r="P1048">
            <v>0</v>
          </cell>
          <cell r="Q1048">
            <v>4.1000000000000002E-2</v>
          </cell>
          <cell r="R1048">
            <v>0</v>
          </cell>
          <cell r="S1048">
            <v>1.7000000000000001E-2</v>
          </cell>
          <cell r="T1048">
            <v>0</v>
          </cell>
          <cell r="U1048">
            <v>0.05</v>
          </cell>
          <cell r="V1048">
            <v>0</v>
          </cell>
          <cell r="W1048">
            <v>0</v>
          </cell>
          <cell r="X1048">
            <v>-0.10800000000000001</v>
          </cell>
          <cell r="Y1048">
            <v>0.10800000000000001</v>
          </cell>
          <cell r="Z1048" t="str">
            <v xml:space="preserve"> </v>
          </cell>
          <cell r="AA1048" t="str">
            <v>Оплата аренды за земельный участок. Изменение учтено в скорректированной ИПР.</v>
          </cell>
        </row>
        <row r="1049">
          <cell r="A1049" t="str">
            <v>204_КЭ</v>
          </cell>
          <cell r="B1049" t="str">
            <v>КЭ16</v>
          </cell>
          <cell r="C1049" t="str">
            <v>4.1.1.3</v>
          </cell>
          <cell r="D1049" t="str">
            <v>Строительство двух новых ЛЭП 35 кВ Енисейская – Связная  с установкой двух линейных ячеек 35 кВ на ПС 110 кВ Енисейская.</v>
          </cell>
          <cell r="E1049" t="str">
            <v>Красноярскэнерго</v>
          </cell>
          <cell r="F1049" t="str">
            <v>F_204_КЭ</v>
          </cell>
          <cell r="G1049">
            <v>51.978999999999999</v>
          </cell>
          <cell r="H1049">
            <v>261.68142</v>
          </cell>
          <cell r="I1049" t="str">
            <v>март 2015г.</v>
          </cell>
          <cell r="J1049">
            <v>305.74272855767146</v>
          </cell>
          <cell r="K1049">
            <v>296.79830790999995</v>
          </cell>
          <cell r="L1049" t="str">
            <v>нд</v>
          </cell>
          <cell r="M1049">
            <v>0</v>
          </cell>
          <cell r="N1049">
            <v>0</v>
          </cell>
          <cell r="O1049">
            <v>3.2959999999999998</v>
          </cell>
          <cell r="P1049">
            <v>0</v>
          </cell>
          <cell r="Q1049">
            <v>3.294</v>
          </cell>
          <cell r="R1049">
            <v>0</v>
          </cell>
          <cell r="S1049">
            <v>2E-3</v>
          </cell>
          <cell r="T1049">
            <v>0</v>
          </cell>
          <cell r="U1049">
            <v>0</v>
          </cell>
          <cell r="V1049">
            <v>0</v>
          </cell>
          <cell r="W1049">
            <v>0</v>
          </cell>
          <cell r="X1049">
            <v>-3.2959999999999998</v>
          </cell>
          <cell r="Y1049">
            <v>3.2959999999999998</v>
          </cell>
          <cell r="Z1049" t="str">
            <v xml:space="preserve"> </v>
          </cell>
          <cell r="AA1049" t="str">
            <v>Оплата работ подрядным организациям (ПМК Сибири выполнение работ по ПИР) погашение кредиторской задолженности. Изменение учтено в скорректированной ИПР.</v>
          </cell>
        </row>
        <row r="1050">
          <cell r="A1050" t="str">
            <v>28_КЭ</v>
          </cell>
          <cell r="B1050" t="str">
            <v>КЭ17</v>
          </cell>
          <cell r="C1050" t="str">
            <v>4.1.1.3</v>
          </cell>
          <cell r="D1050" t="str">
            <v>Строительство цепи ВЛ-6кВ ф."Причал" для технологического присоединения электроустановок ФБУ "Администрация" Енисейречтранс"</v>
          </cell>
          <cell r="E1050" t="str">
            <v>Красноярскэнерго</v>
          </cell>
          <cell r="F1050" t="str">
            <v>F_28_КЭ</v>
          </cell>
          <cell r="G1050">
            <v>0.228684</v>
          </cell>
          <cell r="H1050">
            <v>1.223462</v>
          </cell>
          <cell r="I1050" t="str">
            <v>июнь 2014г.</v>
          </cell>
          <cell r="J1050">
            <v>2.2410000000000001</v>
          </cell>
          <cell r="K1050">
            <v>1.5178529100000002</v>
          </cell>
          <cell r="L1050" t="str">
            <v>нд</v>
          </cell>
          <cell r="M1050">
            <v>0</v>
          </cell>
          <cell r="N1050">
            <v>0</v>
          </cell>
          <cell r="O1050">
            <v>5.0999999999999997E-2</v>
          </cell>
          <cell r="P1050">
            <v>0</v>
          </cell>
          <cell r="Q1050">
            <v>5.0999999999999997E-2</v>
          </cell>
          <cell r="R1050">
            <v>0</v>
          </cell>
          <cell r="S1050">
            <v>0</v>
          </cell>
          <cell r="T1050">
            <v>0</v>
          </cell>
          <cell r="U1050">
            <v>0</v>
          </cell>
          <cell r="V1050">
            <v>0</v>
          </cell>
          <cell r="W1050">
            <v>0</v>
          </cell>
          <cell r="X1050">
            <v>-5.0999999999999997E-2</v>
          </cell>
          <cell r="Y1050">
            <v>5.0999999999999997E-2</v>
          </cell>
          <cell r="Z1050" t="str">
            <v xml:space="preserve"> </v>
          </cell>
          <cell r="AA1050" t="str">
            <v>Оплата работ подрядным организациям (за СМР) погашение кредиторской задолженности. Изменение учтено в скорректированной ИПР.</v>
          </cell>
        </row>
        <row r="1051">
          <cell r="A1051" t="str">
            <v>331_КЭ</v>
          </cell>
          <cell r="B1051" t="str">
            <v>КЭ18</v>
          </cell>
          <cell r="C1051" t="str">
            <v>4.1.1.3</v>
          </cell>
          <cell r="D1051" t="str">
            <v xml:space="preserve">Реконструкция ПС 110/10кВ №17 «Тамтачет» с установкой двух линейных ячеек на Ι и ΙΙ с.ш. в РУ-10 кВ. Строительство двух одноцепных ВЛ 10 кВ и КЛ 10 кВ от вновь установленных линейных ячеек  до электроустановок ООО «Восточно-Сибирские магистральные нефтепроводы». </v>
          </cell>
          <cell r="E1051" t="str">
            <v>Красноярскэнерго</v>
          </cell>
          <cell r="F1051" t="str">
            <v>G_331_КЭ</v>
          </cell>
          <cell r="G1051" t="str">
            <v>нд</v>
          </cell>
          <cell r="H1051" t="str">
            <v>нд</v>
          </cell>
          <cell r="I1051" t="str">
            <v>нд</v>
          </cell>
          <cell r="J1051">
            <v>90.932000000000002</v>
          </cell>
          <cell r="K1051">
            <v>50.589406538330444</v>
          </cell>
          <cell r="L1051" t="str">
            <v>нд</v>
          </cell>
          <cell r="M1051">
            <v>0</v>
          </cell>
          <cell r="N1051">
            <v>0</v>
          </cell>
          <cell r="O1051">
            <v>21.785</v>
          </cell>
          <cell r="P1051">
            <v>0</v>
          </cell>
          <cell r="Q1051">
            <v>21.782</v>
          </cell>
          <cell r="R1051">
            <v>0</v>
          </cell>
          <cell r="S1051">
            <v>2E-3</v>
          </cell>
          <cell r="T1051">
            <v>0</v>
          </cell>
          <cell r="U1051">
            <v>1E-3</v>
          </cell>
          <cell r="V1051">
            <v>0</v>
          </cell>
          <cell r="W1051">
            <v>0</v>
          </cell>
          <cell r="X1051">
            <v>-21.785</v>
          </cell>
          <cell r="Y1051">
            <v>21.785</v>
          </cell>
          <cell r="Z1051" t="str">
            <v xml:space="preserve"> </v>
          </cell>
          <cell r="AA1051" t="str">
            <v>Погашение кредиторской задолженности за оборудование и СМР. Изменение учтено в скорректированной ИПР.</v>
          </cell>
        </row>
        <row r="1052">
          <cell r="A1052" t="str">
            <v>579_КЭ</v>
          </cell>
          <cell r="B1052" t="str">
            <v>КЭ19</v>
          </cell>
          <cell r="C1052" t="str">
            <v>4.1.1.3</v>
          </cell>
          <cell r="D1052" t="str">
            <v>Строительство ВЛ 10 кВ от выхода КЛ 10 кВ на первую ж/б опору до оп. №21 ф. 36-14, 800 м.Строительство ВЛ 10 кВ от оп. №21 ф. 36-14 до оп. №29 ф. 36-14, 250 м.Строительство ВЛ 10 кВ от оп. №29 ф. 36-14 до оп. №147 ф. 44-4, 510 м.Строительство ВЛ 10 кВ от оп. №18 ф. 44-4 до границ зем. Участков в д. Киндяково, 2050 м.Строительство КЛ 10 кВ от от резервной яч. 10 кВ ПС №36 "Вознесенская" до выхода КЛ на первую ж/б опору новой ВЛ 10 кВ, 380 м  Заявитель Адм. Березовского района станд.ст. Дог.№20.2400.10313.13.</v>
          </cell>
          <cell r="E1052" t="str">
            <v>Красноярскэнерго</v>
          </cell>
          <cell r="F1052">
            <v>0</v>
          </cell>
          <cell r="G1052">
            <v>0</v>
          </cell>
          <cell r="H1052">
            <v>0</v>
          </cell>
          <cell r="I1052">
            <v>0</v>
          </cell>
          <cell r="J1052">
            <v>0</v>
          </cell>
          <cell r="K1052">
            <v>0</v>
          </cell>
          <cell r="L1052" t="str">
            <v>нд</v>
          </cell>
          <cell r="M1052">
            <v>0</v>
          </cell>
          <cell r="N1052">
            <v>0</v>
          </cell>
          <cell r="O1052">
            <v>0.16299999999999998</v>
          </cell>
          <cell r="P1052">
            <v>0</v>
          </cell>
          <cell r="Q1052">
            <v>0</v>
          </cell>
          <cell r="R1052">
            <v>0</v>
          </cell>
          <cell r="S1052">
            <v>0.11799999999999999</v>
          </cell>
          <cell r="T1052">
            <v>0</v>
          </cell>
          <cell r="U1052">
            <v>4.4999999999999998E-2</v>
          </cell>
          <cell r="V1052">
            <v>0</v>
          </cell>
          <cell r="W1052">
            <v>0</v>
          </cell>
          <cell r="X1052">
            <v>-0.16299999999999998</v>
          </cell>
          <cell r="Y1052">
            <v>0.16299999999999998</v>
          </cell>
          <cell r="Z1052" t="str">
            <v xml:space="preserve"> </v>
          </cell>
          <cell r="AA1052" t="str">
            <v>Капитализированные % распределенные на объекты незавершенного строительства согласно БУ</v>
          </cell>
        </row>
        <row r="1053">
          <cell r="A1053" t="str">
            <v>583_КЭ</v>
          </cell>
          <cell r="B1053" t="str">
            <v>КЭ20</v>
          </cell>
          <cell r="C1053" t="str">
            <v>4.1.1.3</v>
          </cell>
          <cell r="D1053" t="str">
            <v xml:space="preserve"> Строительство ВЛ-10 кВ, Заявитель Чжао Чжицюнь  (станд.ст. Дог.№20.2400.7666.16 от 21.10.2016г. )</v>
          </cell>
          <cell r="E1053" t="str">
            <v>Красноярскэнерго</v>
          </cell>
          <cell r="F1053">
            <v>0</v>
          </cell>
          <cell r="G1053">
            <v>0</v>
          </cell>
          <cell r="H1053">
            <v>0</v>
          </cell>
          <cell r="I1053">
            <v>0</v>
          </cell>
          <cell r="J1053">
            <v>0</v>
          </cell>
          <cell r="K1053">
            <v>0</v>
          </cell>
          <cell r="L1053" t="str">
            <v>нд</v>
          </cell>
          <cell r="M1053">
            <v>0</v>
          </cell>
          <cell r="N1053">
            <v>0</v>
          </cell>
          <cell r="O1053">
            <v>0.34600000000000003</v>
          </cell>
          <cell r="P1053">
            <v>0</v>
          </cell>
          <cell r="Q1053">
            <v>0</v>
          </cell>
          <cell r="R1053">
            <v>0</v>
          </cell>
          <cell r="S1053">
            <v>0.33900000000000002</v>
          </cell>
          <cell r="T1053">
            <v>0</v>
          </cell>
          <cell r="U1053">
            <v>7.0000000000000001E-3</v>
          </cell>
          <cell r="V1053">
            <v>0</v>
          </cell>
          <cell r="W1053">
            <v>0</v>
          </cell>
          <cell r="X1053">
            <v>-0.34600000000000003</v>
          </cell>
          <cell r="Y1053">
            <v>0.34600000000000003</v>
          </cell>
          <cell r="Z1053" t="str">
            <v xml:space="preserve"> </v>
          </cell>
          <cell r="AA1053" t="str">
            <v>Выполнены ПИР хоз. Способом.</v>
          </cell>
        </row>
        <row r="1054">
          <cell r="A1054" t="str">
            <v>339_КЭ</v>
          </cell>
          <cell r="B1054" t="str">
            <v>КЭ21</v>
          </cell>
          <cell r="C1054" t="str">
            <v>4.1.1.3</v>
          </cell>
          <cell r="D1054" t="str">
            <v>Строительство двух КЛ-10 кВ от ячеек 10 кВ №11, №12 РП-199 до ТП-10/0,4 кВ №1255 ;(Дог.№ 20.2400.5039.15 от 08.06.2015г.  ООО "Инжиниринг-строй")</v>
          </cell>
          <cell r="E1054" t="str">
            <v>Красноярскэнерго</v>
          </cell>
          <cell r="F1054">
            <v>0</v>
          </cell>
          <cell r="G1054">
            <v>0</v>
          </cell>
          <cell r="H1054">
            <v>0</v>
          </cell>
          <cell r="I1054">
            <v>0</v>
          </cell>
          <cell r="J1054">
            <v>0</v>
          </cell>
          <cell r="K1054">
            <v>0</v>
          </cell>
          <cell r="L1054" t="str">
            <v>нд</v>
          </cell>
          <cell r="M1054">
            <v>0</v>
          </cell>
          <cell r="N1054">
            <v>0</v>
          </cell>
          <cell r="O1054">
            <v>0.01</v>
          </cell>
          <cell r="P1054">
            <v>0</v>
          </cell>
          <cell r="Q1054">
            <v>0</v>
          </cell>
          <cell r="R1054">
            <v>0</v>
          </cell>
          <cell r="S1054">
            <v>6.0000000000000001E-3</v>
          </cell>
          <cell r="T1054">
            <v>0</v>
          </cell>
          <cell r="U1054">
            <v>4.0000000000000001E-3</v>
          </cell>
          <cell r="V1054">
            <v>0</v>
          </cell>
          <cell r="W1054">
            <v>0</v>
          </cell>
          <cell r="X1054">
            <v>-0.01</v>
          </cell>
          <cell r="Y1054">
            <v>0.01</v>
          </cell>
          <cell r="Z1054" t="str">
            <v xml:space="preserve"> </v>
          </cell>
          <cell r="AA1054" t="str">
            <v>Капитализированные % распределенные на объекты незавершенного строительства согласно БУ</v>
          </cell>
        </row>
        <row r="1055">
          <cell r="A1055" t="str">
            <v>340_КЭ</v>
          </cell>
          <cell r="B1055" t="str">
            <v>КЭ22</v>
          </cell>
          <cell r="C1055" t="str">
            <v>4.1.1.3</v>
          </cell>
          <cell r="D1055" t="str">
            <v>Строительство двух КЛ 6 кВ  от разных секций шин РУ 6 кВ ПС № 92 110/35/6 кВ «Юго-Западная» до РУ 6 кВ ТП 6/0,4 кВ Заявителя  ООО "Архитектоника-спорт"</v>
          </cell>
          <cell r="E1055" t="str">
            <v>Красноярскэнерго</v>
          </cell>
          <cell r="F1055">
            <v>0</v>
          </cell>
          <cell r="G1055">
            <v>0</v>
          </cell>
          <cell r="H1055">
            <v>0</v>
          </cell>
          <cell r="I1055">
            <v>0</v>
          </cell>
          <cell r="J1055">
            <v>0</v>
          </cell>
          <cell r="K1055">
            <v>0</v>
          </cell>
          <cell r="L1055" t="str">
            <v>нд</v>
          </cell>
          <cell r="M1055">
            <v>0</v>
          </cell>
          <cell r="N1055">
            <v>0</v>
          </cell>
          <cell r="O1055">
            <v>0.248</v>
          </cell>
          <cell r="P1055">
            <v>0</v>
          </cell>
          <cell r="Q1055">
            <v>0</v>
          </cell>
          <cell r="R1055">
            <v>0</v>
          </cell>
          <cell r="S1055">
            <v>0.17199999999999999</v>
          </cell>
          <cell r="T1055">
            <v>0</v>
          </cell>
          <cell r="U1055">
            <v>7.5999999999999998E-2</v>
          </cell>
          <cell r="V1055">
            <v>0</v>
          </cell>
          <cell r="W1055">
            <v>0</v>
          </cell>
          <cell r="X1055">
            <v>-0.248</v>
          </cell>
          <cell r="Y1055">
            <v>0.248</v>
          </cell>
          <cell r="Z1055" t="str">
            <v xml:space="preserve"> </v>
          </cell>
          <cell r="AA1055" t="str">
            <v>Капитализированные % распределенные на объекты незавершенного строительства согласно БУ</v>
          </cell>
        </row>
        <row r="1056">
          <cell r="A1056" t="str">
            <v>548_КЭ</v>
          </cell>
          <cell r="B1056" t="str">
            <v>КЭ23</v>
          </cell>
          <cell r="C1056" t="str">
            <v>4.1.1.3</v>
          </cell>
          <cell r="D1056" t="str">
            <v xml:space="preserve">Строительство новой РП-10кВ на 12 отходящих ячеек.  Строительство двух КЛ 10 кВ от РУ 10 кВ ПС "Весна-2" до РУ 10 кВ новой РП-10кВ. Строительство двух КЛ 10кВ от РУ-10кВ новой РП 10 кВ до РУ 10 кВ новой КТП-10/0,4кВ Заявителя.  Заявитель МКУ города Красноярска "УКС"  </v>
          </cell>
          <cell r="E1056" t="str">
            <v>Красноярскэнерго</v>
          </cell>
          <cell r="F1056">
            <v>0</v>
          </cell>
          <cell r="G1056">
            <v>0</v>
          </cell>
          <cell r="H1056">
            <v>0</v>
          </cell>
          <cell r="I1056">
            <v>0</v>
          </cell>
          <cell r="J1056">
            <v>0</v>
          </cell>
          <cell r="K1056">
            <v>0</v>
          </cell>
          <cell r="L1056" t="str">
            <v>нд</v>
          </cell>
          <cell r="M1056">
            <v>0</v>
          </cell>
          <cell r="N1056">
            <v>0</v>
          </cell>
          <cell r="O1056">
            <v>0.625</v>
          </cell>
          <cell r="P1056">
            <v>0</v>
          </cell>
          <cell r="Q1056">
            <v>0</v>
          </cell>
          <cell r="R1056">
            <v>0</v>
          </cell>
          <cell r="S1056">
            <v>0.501</v>
          </cell>
          <cell r="T1056">
            <v>0</v>
          </cell>
          <cell r="U1056">
            <v>0.124</v>
          </cell>
          <cell r="V1056">
            <v>0</v>
          </cell>
          <cell r="W1056">
            <v>0</v>
          </cell>
          <cell r="X1056">
            <v>-0.625</v>
          </cell>
          <cell r="Y1056">
            <v>0.625</v>
          </cell>
          <cell r="Z1056" t="str">
            <v xml:space="preserve"> </v>
          </cell>
          <cell r="AA1056" t="str">
            <v>Разработка проектной документации по договору ТП  хоз.способом.</v>
          </cell>
        </row>
        <row r="1057">
          <cell r="A1057" t="str">
            <v>38_КЭ</v>
          </cell>
          <cell r="B1057" t="str">
            <v>КЭ24</v>
          </cell>
          <cell r="C1057" t="str">
            <v>4.1.1.3</v>
          </cell>
          <cell r="D1057" t="str">
            <v>Прокладка КЛ 6 кВ от ПС №30 110/6 кВ "Остров отдыха" до РП №142, 1800 м;0( Заявитель ООО "Альфа" Дог.№20.24.2775.11 от 07.07.2011г. )</v>
          </cell>
          <cell r="E1057" t="str">
            <v>Красноярскэнерго</v>
          </cell>
          <cell r="F1057" t="str">
            <v>F_38_КЭ</v>
          </cell>
          <cell r="G1057" t="str">
            <v>нд</v>
          </cell>
          <cell r="H1057" t="str">
            <v>нд</v>
          </cell>
          <cell r="I1057" t="str">
            <v>нд</v>
          </cell>
          <cell r="J1057">
            <v>0</v>
          </cell>
          <cell r="K1057">
            <v>0</v>
          </cell>
          <cell r="L1057" t="str">
            <v>нд</v>
          </cell>
          <cell r="M1057">
            <v>0</v>
          </cell>
          <cell r="N1057">
            <v>0</v>
          </cell>
          <cell r="O1057">
            <v>9.799999999999999E-2</v>
          </cell>
          <cell r="P1057">
            <v>0</v>
          </cell>
          <cell r="Q1057">
            <v>0</v>
          </cell>
          <cell r="R1057">
            <v>0</v>
          </cell>
          <cell r="S1057">
            <v>8.8999999999999996E-2</v>
          </cell>
          <cell r="T1057">
            <v>0</v>
          </cell>
          <cell r="U1057">
            <v>8.9999999999999993E-3</v>
          </cell>
          <cell r="V1057">
            <v>0</v>
          </cell>
          <cell r="W1057">
            <v>0</v>
          </cell>
          <cell r="X1057">
            <v>-9.799999999999999E-2</v>
          </cell>
          <cell r="Y1057">
            <v>9.799999999999999E-2</v>
          </cell>
          <cell r="Z1057" t="str">
            <v xml:space="preserve"> </v>
          </cell>
          <cell r="AA1057" t="str">
            <v>Выполнены СМР хоз.способом.</v>
          </cell>
        </row>
        <row r="1058">
          <cell r="A1058" t="str">
            <v>612_КЭ</v>
          </cell>
          <cell r="B1058" t="str">
            <v>КЭ25</v>
          </cell>
          <cell r="C1058" t="str">
            <v>4.1.1.3</v>
          </cell>
          <cell r="D1058" t="str">
            <v>Прокладка КЛ 10 кВ от новой ячейки 10 кВ РУ-10 кВ ТП №689, КЛ 10 кВ от ячейки №1 РУ-10 кВ ТП №601 до новой ТП Заявителя, 1300 м. Установка дополнительной линейной ячейки 10 кВ  в РУ 10 кВ ТП №689 для обеспечения второй категории надежности торгового центра ООО  УСК "Сибиряк", ул. Спандаряна 18</v>
          </cell>
          <cell r="E1058" t="str">
            <v>Красноярскэнерго</v>
          </cell>
          <cell r="F1058">
            <v>0</v>
          </cell>
          <cell r="G1058">
            <v>0</v>
          </cell>
          <cell r="H1058">
            <v>0</v>
          </cell>
          <cell r="I1058">
            <v>0</v>
          </cell>
          <cell r="J1058">
            <v>0</v>
          </cell>
          <cell r="K1058">
            <v>0</v>
          </cell>
          <cell r="L1058" t="str">
            <v>нд</v>
          </cell>
          <cell r="M1058">
            <v>0</v>
          </cell>
          <cell r="N1058">
            <v>0</v>
          </cell>
          <cell r="O1058">
            <v>2.5999999999999999E-2</v>
          </cell>
          <cell r="P1058">
            <v>0</v>
          </cell>
          <cell r="Q1058">
            <v>0</v>
          </cell>
          <cell r="R1058">
            <v>0</v>
          </cell>
          <cell r="S1058">
            <v>0</v>
          </cell>
          <cell r="T1058">
            <v>0</v>
          </cell>
          <cell r="U1058">
            <v>2.5999999999999999E-2</v>
          </cell>
          <cell r="V1058">
            <v>0</v>
          </cell>
          <cell r="W1058">
            <v>0</v>
          </cell>
          <cell r="X1058">
            <v>-2.5999999999999999E-2</v>
          </cell>
          <cell r="Y1058">
            <v>2.5999999999999999E-2</v>
          </cell>
          <cell r="Z1058" t="str">
            <v xml:space="preserve"> </v>
          </cell>
          <cell r="AA1058" t="str">
            <v>Капитализированные % распределенные на объекты незавершенного строительства согласно БУ</v>
          </cell>
        </row>
        <row r="1059">
          <cell r="A1059" t="str">
            <v>336_КЭ</v>
          </cell>
          <cell r="B1059" t="str">
            <v>КЭ26</v>
          </cell>
          <cell r="C1059" t="str">
            <v>4.1.1.3</v>
          </cell>
          <cell r="D1059" t="str">
            <v>Прокладка двух КЛ-6кВ   от свободных ячеек в РУ-6кВ ТП №288 до места установки новой КТПН-6/0,4кВ ;(Дог.№ 20.2400.8805.14 от 09.09.2014г.  ООО "Арсенал-Строй")</v>
          </cell>
          <cell r="E1059" t="str">
            <v>Красноярскэнерго</v>
          </cell>
          <cell r="F1059">
            <v>0</v>
          </cell>
          <cell r="G1059">
            <v>0</v>
          </cell>
          <cell r="H1059">
            <v>0</v>
          </cell>
          <cell r="I1059">
            <v>0</v>
          </cell>
          <cell r="J1059">
            <v>0</v>
          </cell>
          <cell r="K1059">
            <v>0</v>
          </cell>
          <cell r="L1059" t="str">
            <v>нд</v>
          </cell>
          <cell r="M1059">
            <v>0</v>
          </cell>
          <cell r="N1059">
            <v>0</v>
          </cell>
          <cell r="O1059">
            <v>0.01</v>
          </cell>
          <cell r="P1059">
            <v>0</v>
          </cell>
          <cell r="Q1059">
            <v>0</v>
          </cell>
          <cell r="R1059">
            <v>0</v>
          </cell>
          <cell r="S1059">
            <v>0</v>
          </cell>
          <cell r="T1059">
            <v>0</v>
          </cell>
          <cell r="U1059">
            <v>0.01</v>
          </cell>
          <cell r="V1059">
            <v>0</v>
          </cell>
          <cell r="W1059">
            <v>0</v>
          </cell>
          <cell r="X1059">
            <v>-0.01</v>
          </cell>
          <cell r="Y1059">
            <v>0.01</v>
          </cell>
          <cell r="Z1059" t="str">
            <v xml:space="preserve"> </v>
          </cell>
          <cell r="AA1059" t="str">
            <v>Капитализированные % распределенные на объекты незавершенного строительства согласно БУ</v>
          </cell>
        </row>
        <row r="1060">
          <cell r="A1060" t="str">
            <v>29_КЭ_(а)</v>
          </cell>
          <cell r="B1060" t="str">
            <v>КЭ27</v>
          </cell>
          <cell r="C1060" t="str">
            <v>4.1.1.3</v>
          </cell>
          <cell r="D1060" t="str">
            <v>Реконструкция ТП 10 кВ № 6115 с установкой дополнительной ячейки в РУ 10 кВ. Строительство одноцепной КЛ 10 кВ от вновь установленной ячейки  до электроустановок ОАО "Транссибирские магистральные трубопроводы"</v>
          </cell>
          <cell r="E1060" t="str">
            <v>Красноярскэнерго</v>
          </cell>
          <cell r="F1060" t="str">
            <v>G_29_КЭ_(а)</v>
          </cell>
          <cell r="G1060" t="str">
            <v>нд</v>
          </cell>
          <cell r="H1060" t="str">
            <v>нд</v>
          </cell>
          <cell r="I1060" t="str">
            <v>нд</v>
          </cell>
          <cell r="J1060">
            <v>9.5830000000000002</v>
          </cell>
          <cell r="K1060">
            <v>1.0920000000000001</v>
          </cell>
          <cell r="L1060" t="str">
            <v>нд</v>
          </cell>
          <cell r="M1060">
            <v>0</v>
          </cell>
          <cell r="N1060">
            <v>0</v>
          </cell>
          <cell r="O1060">
            <v>2.5999999999999999E-2</v>
          </cell>
          <cell r="P1060">
            <v>0</v>
          </cell>
          <cell r="Q1060">
            <v>0</v>
          </cell>
          <cell r="R1060">
            <v>0</v>
          </cell>
          <cell r="S1060">
            <v>0</v>
          </cell>
          <cell r="T1060">
            <v>0</v>
          </cell>
          <cell r="U1060">
            <v>2.5999999999999999E-2</v>
          </cell>
          <cell r="V1060">
            <v>0</v>
          </cell>
          <cell r="W1060">
            <v>0</v>
          </cell>
          <cell r="X1060">
            <v>-2.5999999999999999E-2</v>
          </cell>
          <cell r="Y1060">
            <v>2.5999999999999999E-2</v>
          </cell>
          <cell r="Z1060" t="str">
            <v xml:space="preserve"> </v>
          </cell>
          <cell r="AA1060" t="str">
            <v>Капитализированные % распределенные на объекты незавершенного строительства согласно БУ</v>
          </cell>
        </row>
        <row r="1061">
          <cell r="A1061" t="str">
            <v>29_КЭ_(б)</v>
          </cell>
          <cell r="B1061" t="str">
            <v>КЭ28</v>
          </cell>
          <cell r="C1061" t="str">
            <v>4.1.1.3</v>
          </cell>
          <cell r="D1061" t="str">
            <v>Строительство одноцепной КЛ 10 кВ от яч. №14 РУ-10 кВ ПС №9 110/10 кВ "Центральная" до новой ТП 10/0,4 кВ для технологического присоединения объектов КГАУК "Красноярский драматический театр им. А.С. Пушкина".</v>
          </cell>
          <cell r="E1061" t="str">
            <v>Красноярскэнерго</v>
          </cell>
          <cell r="F1061" t="str">
            <v>G_29_КЭ_(б)</v>
          </cell>
          <cell r="G1061" t="str">
            <v>нд</v>
          </cell>
          <cell r="H1061" t="str">
            <v>нд</v>
          </cell>
          <cell r="I1061" t="str">
            <v>нд</v>
          </cell>
          <cell r="J1061">
            <v>87.703000000000003</v>
          </cell>
          <cell r="K1061">
            <v>15.440338983050847</v>
          </cell>
          <cell r="L1061" t="str">
            <v>нд</v>
          </cell>
          <cell r="M1061">
            <v>0</v>
          </cell>
          <cell r="N1061">
            <v>0</v>
          </cell>
          <cell r="O1061">
            <v>1.2E-2</v>
          </cell>
          <cell r="P1061">
            <v>0</v>
          </cell>
          <cell r="Q1061">
            <v>4.0000000000000001E-3</v>
          </cell>
          <cell r="R1061">
            <v>0</v>
          </cell>
          <cell r="S1061">
            <v>4.0000000000000001E-3</v>
          </cell>
          <cell r="T1061">
            <v>0</v>
          </cell>
          <cell r="U1061">
            <v>4.0000000000000001E-3</v>
          </cell>
          <cell r="V1061">
            <v>0</v>
          </cell>
          <cell r="W1061">
            <v>0</v>
          </cell>
          <cell r="X1061">
            <v>-1.2E-2</v>
          </cell>
          <cell r="Y1061">
            <v>1.2E-2</v>
          </cell>
          <cell r="Z1061" t="str">
            <v xml:space="preserve"> </v>
          </cell>
          <cell r="AA1061" t="str">
            <v>Капитализированные % распределенные на объекты незавершенного строительства согласно БУ</v>
          </cell>
        </row>
        <row r="1062">
          <cell r="A1062" t="str">
            <v>93_КЭ</v>
          </cell>
          <cell r="B1062" t="str">
            <v>КЭ29</v>
          </cell>
          <cell r="C1062" t="str">
            <v>4.1.1.3</v>
          </cell>
          <cell r="D1062" t="str">
            <v xml:space="preserve">Строительство двух  КЛ 10 кВ от ПС №98 до новой РП., двух КЛ 10кВ от новой РП до РП №107 яч.3 и яч.4., двух КЛ 10кВ от новой РП до РП №19 яч.7 и яч.2.,  КЛ 10кВ   от новой РП до строящихся ТП по двухлучевой схеме (ул.Маерчака - Л.Прушинской - ул.Заводская - заявитель ООО "Арбан") </v>
          </cell>
          <cell r="E1062" t="str">
            <v>Красноярскэнерго</v>
          </cell>
          <cell r="F1062" t="str">
            <v>F_93_КЭ</v>
          </cell>
          <cell r="G1062">
            <v>5.8410000000000002</v>
          </cell>
          <cell r="H1062">
            <v>27.361999999999998</v>
          </cell>
          <cell r="I1062" t="str">
            <v xml:space="preserve">март 2011 </v>
          </cell>
          <cell r="J1062">
            <v>27.748999999999999</v>
          </cell>
          <cell r="K1062">
            <v>23.954117647058826</v>
          </cell>
          <cell r="L1062" t="str">
            <v>нд</v>
          </cell>
          <cell r="M1062">
            <v>0</v>
          </cell>
          <cell r="N1062">
            <v>0</v>
          </cell>
          <cell r="O1062">
            <v>0</v>
          </cell>
          <cell r="P1062">
            <v>0</v>
          </cell>
          <cell r="Q1062">
            <v>0</v>
          </cell>
          <cell r="R1062">
            <v>0</v>
          </cell>
          <cell r="S1062">
            <v>0</v>
          </cell>
          <cell r="T1062">
            <v>0</v>
          </cell>
          <cell r="U1062">
            <v>0</v>
          </cell>
          <cell r="V1062">
            <v>0</v>
          </cell>
          <cell r="W1062">
            <v>0</v>
          </cell>
          <cell r="X1062">
            <v>0</v>
          </cell>
          <cell r="Y1062">
            <v>0</v>
          </cell>
          <cell r="Z1062" t="str">
            <v xml:space="preserve"> </v>
          </cell>
          <cell r="AA1062">
            <v>0</v>
          </cell>
        </row>
        <row r="1063">
          <cell r="A1063" t="str">
            <v>333_КЭ</v>
          </cell>
          <cell r="B1063" t="str">
            <v>КЭ30</v>
          </cell>
          <cell r="C1063" t="str">
            <v>4.1.1.3</v>
          </cell>
          <cell r="D1063" t="str">
            <v>Реконструкция ячеек №14 и №44 в ЗРУ-6кВ ПС 110/6кВ №157 «Шелковый комбинат» с доукомплектовкой недостающим оборудованием,  установка новой РТП-6/0,4кВ на 12 отходящих ячеек с двумя силовыми трансформаторами мощностью 1000кВА и демонтаж ТП №116 с перезаводкой всех кабельных линий ;Строительство двух КЛ-6кВ . Заявитель ФГАОУ ВПО "Сибирский Федеральный Университет".</v>
          </cell>
          <cell r="E1063" t="str">
            <v>Красноярскэнерго</v>
          </cell>
          <cell r="F1063" t="str">
            <v>G_333_КЭ</v>
          </cell>
          <cell r="G1063" t="str">
            <v>нд</v>
          </cell>
          <cell r="H1063" t="str">
            <v>нд</v>
          </cell>
          <cell r="I1063" t="str">
            <v>нд</v>
          </cell>
          <cell r="J1063">
            <v>137.30600000000001</v>
          </cell>
          <cell r="K1063">
            <v>19.744140181999999</v>
          </cell>
          <cell r="L1063" t="str">
            <v>нд</v>
          </cell>
          <cell r="M1063">
            <v>0</v>
          </cell>
          <cell r="N1063">
            <v>0</v>
          </cell>
          <cell r="O1063">
            <v>0.55100000000000005</v>
          </cell>
          <cell r="P1063">
            <v>0</v>
          </cell>
          <cell r="Q1063">
            <v>1.7999999999999999E-2</v>
          </cell>
          <cell r="R1063">
            <v>0</v>
          </cell>
          <cell r="S1063">
            <v>1.4999999999999999E-2</v>
          </cell>
          <cell r="T1063">
            <v>0</v>
          </cell>
          <cell r="U1063">
            <v>0.51800000000000002</v>
          </cell>
          <cell r="V1063">
            <v>0</v>
          </cell>
          <cell r="W1063">
            <v>0</v>
          </cell>
          <cell r="X1063">
            <v>-0.55100000000000005</v>
          </cell>
          <cell r="Y1063">
            <v>0.55100000000000005</v>
          </cell>
          <cell r="Z1063" t="str">
            <v xml:space="preserve"> </v>
          </cell>
          <cell r="AA1063" t="str">
            <v>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СМР</v>
          </cell>
        </row>
        <row r="1064">
          <cell r="A1064" t="str">
            <v>337_КЭ</v>
          </cell>
          <cell r="B1064" t="str">
            <v>КЭ31</v>
          </cell>
          <cell r="C1064" t="str">
            <v>4.1.1.3</v>
          </cell>
          <cell r="D1064" t="str">
            <v xml:space="preserve">Строительство 2БКТП-10/0,4кВ с силовыми  трансформаторами 2х2500кВА. Строительство двух КЛ 10 кВ от линейных ячеек 10 кВ № 14, № 32 ПС №15 Центральная до РУ-10 кВ новой 2БКТП-10/0,4кВ заявителя КГКУ  "УКС" </v>
          </cell>
          <cell r="E1064" t="str">
            <v>Красноярскэнерго</v>
          </cell>
          <cell r="F1064" t="str">
            <v>G_337_КЭ</v>
          </cell>
          <cell r="G1064" t="str">
            <v>нд</v>
          </cell>
          <cell r="H1064" t="str">
            <v>нд</v>
          </cell>
          <cell r="I1064" t="str">
            <v>нд</v>
          </cell>
          <cell r="J1064">
            <v>146.36699999999999</v>
          </cell>
          <cell r="K1064">
            <v>36.330712026480001</v>
          </cell>
          <cell r="L1064" t="str">
            <v>нд</v>
          </cell>
          <cell r="M1064">
            <v>0</v>
          </cell>
          <cell r="N1064">
            <v>0</v>
          </cell>
          <cell r="O1064">
            <v>19.831999999999997</v>
          </cell>
          <cell r="P1064">
            <v>0</v>
          </cell>
          <cell r="Q1064">
            <v>1E-3</v>
          </cell>
          <cell r="R1064">
            <v>0</v>
          </cell>
          <cell r="S1064">
            <v>1.079</v>
          </cell>
          <cell r="T1064">
            <v>0</v>
          </cell>
          <cell r="U1064">
            <v>18.751999999999999</v>
          </cell>
          <cell r="V1064">
            <v>0</v>
          </cell>
          <cell r="W1064">
            <v>0</v>
          </cell>
          <cell r="X1064">
            <v>-19.831999999999997</v>
          </cell>
          <cell r="Y1064">
            <v>19.831999999999997</v>
          </cell>
          <cell r="Z1064" t="str">
            <v xml:space="preserve"> </v>
          </cell>
          <cell r="AA1064" t="str">
            <v>Капитализированные % распределенные на объекты незавершенного строительства согласно БУ.  Погашение кредиторской задолженности за 2БКТП. Изменение учтено в скорректированной ИПР.</v>
          </cell>
        </row>
        <row r="1065">
          <cell r="A1065" t="str">
            <v>338_КЭ</v>
          </cell>
          <cell r="B1065" t="str">
            <v>КЭ32</v>
          </cell>
          <cell r="C1065" t="str">
            <v>4.1.1.3</v>
          </cell>
          <cell r="D1065" t="str">
            <v>Строительство КЛ 10 кВ от опоры № 24 ф.26-10 и КЛ 10 кВ от опоры № 11 ф.26-26 до ТП 10 кВ Заявителя ОАО «Красноярская теплотранспортная компания». Реконструкция двух ячеек в ЗРУ 10 кВ ПС 220/10 кВ №26 «Зеленая" с доукомплектовкой недостающим оборудованием.</v>
          </cell>
          <cell r="E1065" t="str">
            <v>Красноярскэнерго</v>
          </cell>
          <cell r="F1065" t="str">
            <v>G_338_КЭ</v>
          </cell>
          <cell r="G1065" t="str">
            <v>нд</v>
          </cell>
          <cell r="H1065" t="str">
            <v>нд</v>
          </cell>
          <cell r="I1065" t="str">
            <v>нд</v>
          </cell>
          <cell r="J1065">
            <v>13.9581468675106</v>
          </cell>
          <cell r="K1065">
            <v>9.4700199999999999</v>
          </cell>
          <cell r="L1065" t="str">
            <v>нд</v>
          </cell>
          <cell r="M1065">
            <v>0</v>
          </cell>
          <cell r="N1065">
            <v>0</v>
          </cell>
          <cell r="O1065">
            <v>5.9939999999999998</v>
          </cell>
          <cell r="P1065">
            <v>0</v>
          </cell>
          <cell r="Q1065">
            <v>5.694</v>
          </cell>
          <cell r="R1065">
            <v>0</v>
          </cell>
          <cell r="S1065">
            <v>0</v>
          </cell>
          <cell r="T1065">
            <v>0</v>
          </cell>
          <cell r="U1065">
            <v>0.3</v>
          </cell>
          <cell r="V1065">
            <v>0</v>
          </cell>
          <cell r="W1065">
            <v>0</v>
          </cell>
          <cell r="X1065">
            <v>-5.9939999999999998</v>
          </cell>
          <cell r="Y1065">
            <v>5.9939999999999998</v>
          </cell>
          <cell r="Z1065" t="str">
            <v xml:space="preserve"> </v>
          </cell>
          <cell r="AA1065" t="str">
            <v>Погашение кредиторской задолженности.  Изменение учтено в скорректированной ИПР.</v>
          </cell>
        </row>
        <row r="1066">
          <cell r="A1066" t="str">
            <v>429_КЭ</v>
          </cell>
          <cell r="B1066" t="str">
            <v>КЭ33</v>
          </cell>
          <cell r="C1066" t="str">
            <v>4.1.1.3</v>
          </cell>
          <cell r="D1066" t="str">
            <v>Реконструкция РП 10 кВ № 209 с установкой двух дополнительных ячеек. Строительство двух КЛ 10 кВ  от вновь установленных линейных ячеек 10 кВ РП №209 до РУ 10 кВ новой ТП 10/0,4 кВ заявителя ООО ПКФ "Крепость".</v>
          </cell>
          <cell r="E1066" t="str">
            <v>Красноярскэнерго</v>
          </cell>
          <cell r="F1066" t="str">
            <v>G_429_КЭ</v>
          </cell>
          <cell r="G1066" t="str">
            <v>нд</v>
          </cell>
          <cell r="H1066" t="str">
            <v>нд</v>
          </cell>
          <cell r="I1066" t="str">
            <v>нд</v>
          </cell>
          <cell r="J1066">
            <v>8.0554593814620308</v>
          </cell>
          <cell r="K1066">
            <v>5.6937759999999997</v>
          </cell>
          <cell r="L1066" t="str">
            <v>нд</v>
          </cell>
          <cell r="M1066">
            <v>5.69</v>
          </cell>
          <cell r="N1066">
            <v>5.6937759999999997</v>
          </cell>
          <cell r="O1066">
            <v>1.4159999999999999</v>
          </cell>
          <cell r="P1066">
            <v>0</v>
          </cell>
          <cell r="Q1066">
            <v>1.3440000000000001</v>
          </cell>
          <cell r="R1066">
            <v>5.6937759999999997</v>
          </cell>
          <cell r="S1066">
            <v>2.1000000000000001E-2</v>
          </cell>
          <cell r="T1066">
            <v>0</v>
          </cell>
          <cell r="U1066">
            <v>5.0999999999999997E-2</v>
          </cell>
          <cell r="V1066">
            <v>0</v>
          </cell>
          <cell r="W1066">
            <v>0</v>
          </cell>
          <cell r="X1066">
            <v>4.2740000000000009</v>
          </cell>
          <cell r="Y1066">
            <v>-4.2777759999999994</v>
          </cell>
          <cell r="Z1066">
            <v>-0.75130739249313627</v>
          </cell>
          <cell r="AA1066" t="str">
            <v>Приобретение оборудования. Финансирование по объекту секвестировано</v>
          </cell>
        </row>
        <row r="1067">
          <cell r="A1067" t="str">
            <v>30_КЭ</v>
          </cell>
          <cell r="B1067" t="str">
            <v>КЭ34</v>
          </cell>
          <cell r="C1067" t="str">
            <v>4.1.1.3</v>
          </cell>
          <cell r="D1067" t="str">
            <v>Строительство ПС 110/6 кВ (2х40 МВА) с питающей ЛЭП 110кВ для технологического присоединения ООО "Белые Росы"  .</v>
          </cell>
          <cell r="E1067" t="str">
            <v>Красноярскэнерго</v>
          </cell>
          <cell r="F1067" t="str">
            <v>F_30_КЭ</v>
          </cell>
          <cell r="G1067">
            <v>76.787319999999994</v>
          </cell>
          <cell r="H1067">
            <v>334.072</v>
          </cell>
          <cell r="I1067" t="str">
            <v xml:space="preserve">декабрь 2012 </v>
          </cell>
          <cell r="J1067">
            <v>340.24200000000002</v>
          </cell>
          <cell r="K1067">
            <v>297.899</v>
          </cell>
          <cell r="L1067" t="str">
            <v>нд</v>
          </cell>
          <cell r="M1067">
            <v>55.21</v>
          </cell>
          <cell r="N1067">
            <v>55.209251952000002</v>
          </cell>
          <cell r="O1067">
            <v>17.099</v>
          </cell>
          <cell r="P1067">
            <v>0</v>
          </cell>
          <cell r="Q1067">
            <v>5.3869999999999996</v>
          </cell>
          <cell r="R1067">
            <v>55.209251952000002</v>
          </cell>
          <cell r="S1067">
            <v>5.6539999999999999</v>
          </cell>
          <cell r="T1067">
            <v>0</v>
          </cell>
          <cell r="U1067">
            <v>6.0579999999999998</v>
          </cell>
          <cell r="V1067">
            <v>0</v>
          </cell>
          <cell r="W1067">
            <v>0</v>
          </cell>
          <cell r="X1067">
            <v>38.111000000000004</v>
          </cell>
          <cell r="Y1067">
            <v>-38.110251951999999</v>
          </cell>
          <cell r="Z1067">
            <v>-0.69028741749904154</v>
          </cell>
          <cell r="AA1067" t="str">
            <v>Корректировка графика производства работ</v>
          </cell>
        </row>
        <row r="1068">
          <cell r="A1068" t="str">
            <v>210_КЭ</v>
          </cell>
          <cell r="B1068" t="str">
            <v>КЭ35</v>
          </cell>
          <cell r="C1068" t="str">
            <v>4.1.1.3</v>
          </cell>
          <cell r="D1068" t="str">
            <v>Строительство ПС 110/10 кВ "Имени Сморгунова" с двумя трансформаторами 110 кВ, мощностью по 25 МВА каждый, оснащеных устройствами РПН. Строительство двухцепной отпайки ВЛ 110 кВ от ближайшей опоры ВЛ 110 кВ Левобережная-Центр (С-217/С-218) до ОРУ 110 кВ проектируемой ПС 110 кВ. Заявитель ООО "ТК "Проперти".</v>
          </cell>
          <cell r="E1068" t="str">
            <v>Красноярскэнерго</v>
          </cell>
          <cell r="F1068" t="str">
            <v>F_210_КЭ</v>
          </cell>
          <cell r="G1068">
            <v>79.961519999999993</v>
          </cell>
          <cell r="H1068">
            <v>344.30399999999997</v>
          </cell>
          <cell r="I1068" t="str">
            <v>сентябрь 2015г.</v>
          </cell>
          <cell r="J1068">
            <v>360.96199999999999</v>
          </cell>
          <cell r="K1068">
            <v>251</v>
          </cell>
          <cell r="L1068" t="str">
            <v>нд</v>
          </cell>
          <cell r="M1068">
            <v>27.14</v>
          </cell>
          <cell r="N1068">
            <v>27.141089061999971</v>
          </cell>
          <cell r="O1068">
            <v>113.486</v>
          </cell>
          <cell r="P1068">
            <v>27.141089061999971</v>
          </cell>
          <cell r="Q1068">
            <v>17.942</v>
          </cell>
          <cell r="R1068">
            <v>0</v>
          </cell>
          <cell r="S1068">
            <v>40.295000000000002</v>
          </cell>
          <cell r="T1068">
            <v>0</v>
          </cell>
          <cell r="U1068">
            <v>55.249000000000002</v>
          </cell>
          <cell r="V1068">
            <v>0</v>
          </cell>
          <cell r="W1068">
            <v>0</v>
          </cell>
          <cell r="X1068">
            <v>-86.346000000000004</v>
          </cell>
          <cell r="Y1068">
            <v>86.344910938000027</v>
          </cell>
          <cell r="Z1068">
            <v>3.1813355293428836</v>
          </cell>
          <cell r="AA1068" t="str">
            <v>Оплата за материалы, СМР и прочие услуги (аренда спец. техники). Изменение учтено в скорректированной ИПР</v>
          </cell>
        </row>
        <row r="1069">
          <cell r="A1069" t="str">
            <v>343_КЭ</v>
          </cell>
          <cell r="B1069" t="str">
            <v>КЭ36</v>
          </cell>
          <cell r="C1069" t="str">
            <v>4.1.1.3</v>
          </cell>
          <cell r="D1069" t="str">
            <v xml:space="preserve"> Строительство РП 6 кВ с одной секционированной системой сборных шин с питанием от 1 и 2 секции шин 6 кВ ПС 110/35/6 кВ  Городская. Строительство КЛ 6 кВ от ПС 110/35/6 кВ  Городская до нового РП  6 кВ. Строительство КЛ 6 кВ от 1 и 2 секции шин РУ 6 кВ нового РП  6 кВ до границы участка заявителя. Заявитель ГУФСИН России по Красноярскому краю.</v>
          </cell>
          <cell r="E1069" t="str">
            <v>Красноярскэнерго</v>
          </cell>
          <cell r="F1069" t="str">
            <v>G_343_КЭ</v>
          </cell>
          <cell r="G1069" t="str">
            <v>нд</v>
          </cell>
          <cell r="H1069" t="str">
            <v>нд</v>
          </cell>
          <cell r="I1069" t="str">
            <v>нд</v>
          </cell>
          <cell r="J1069">
            <v>41.487000000000002</v>
          </cell>
          <cell r="K1069">
            <v>27.767099234078398</v>
          </cell>
          <cell r="L1069" t="str">
            <v>нд</v>
          </cell>
          <cell r="M1069">
            <v>0</v>
          </cell>
          <cell r="N1069">
            <v>0</v>
          </cell>
          <cell r="O1069">
            <v>45.747</v>
          </cell>
          <cell r="P1069">
            <v>0</v>
          </cell>
          <cell r="Q1069">
            <v>19.86</v>
          </cell>
          <cell r="R1069">
            <v>0</v>
          </cell>
          <cell r="S1069">
            <v>6.7290000000000001</v>
          </cell>
          <cell r="T1069">
            <v>0</v>
          </cell>
          <cell r="U1069">
            <v>19.158000000000001</v>
          </cell>
          <cell r="V1069">
            <v>0</v>
          </cell>
          <cell r="W1069">
            <v>0</v>
          </cell>
          <cell r="X1069">
            <v>-45.747</v>
          </cell>
          <cell r="Y1069">
            <v>45.747</v>
          </cell>
          <cell r="Z1069" t="str">
            <v xml:space="preserve"> </v>
          </cell>
          <cell r="AA1069" t="str">
            <v>Оплат услуг подрядной организации.  Изменение учтено в скорректированной ИПР.</v>
          </cell>
        </row>
        <row r="1070">
          <cell r="A1070" t="str">
            <v>342_КЭ</v>
          </cell>
          <cell r="B1070" t="str">
            <v>КЭ37</v>
          </cell>
          <cell r="C1070" t="str">
            <v>4.1.1.3</v>
          </cell>
          <cell r="D1070" t="str">
            <v>Строительство двух 2БКТП 10/0,4 кВ с силовыми трансформаторами 2х2500. Строительство  КЛ-10 кВ  от ПС110/10 кВ № 5 " Восточная"  до  2БКТП(1)-10/0,4 кВ. Строитеьство  КЛ-10 кВ  от ПС Восточная №5  до  2БКТП(2)-10/0,4 кВ. Строитеьство  двух КЛ-10 кВ  от 2БКТП(1) до 2БКТП(2) . Установка двух ячеек на ПС 110/10 кВ № 5 "Восточная". Заявитель  КГКУ  "УКС"</v>
          </cell>
          <cell r="E1070" t="str">
            <v>Красноярскэнерго</v>
          </cell>
          <cell r="F1070">
            <v>0</v>
          </cell>
          <cell r="G1070">
            <v>0</v>
          </cell>
          <cell r="H1070">
            <v>0</v>
          </cell>
          <cell r="I1070">
            <v>0</v>
          </cell>
          <cell r="J1070">
            <v>0</v>
          </cell>
          <cell r="K1070">
            <v>0</v>
          </cell>
          <cell r="L1070" t="str">
            <v>нд</v>
          </cell>
          <cell r="M1070">
            <v>0</v>
          </cell>
          <cell r="N1070">
            <v>0</v>
          </cell>
          <cell r="O1070">
            <v>3.8069999999999999</v>
          </cell>
          <cell r="P1070">
            <v>0</v>
          </cell>
          <cell r="Q1070">
            <v>0</v>
          </cell>
          <cell r="R1070">
            <v>0</v>
          </cell>
          <cell r="S1070">
            <v>1E-3</v>
          </cell>
          <cell r="T1070">
            <v>0</v>
          </cell>
          <cell r="U1070">
            <v>3.806</v>
          </cell>
          <cell r="V1070">
            <v>0</v>
          </cell>
          <cell r="W1070">
            <v>0</v>
          </cell>
          <cell r="X1070">
            <v>-3.8069999999999999</v>
          </cell>
          <cell r="Y1070">
            <v>3.8069999999999999</v>
          </cell>
          <cell r="Z1070" t="str">
            <v xml:space="preserve"> </v>
          </cell>
          <cell r="AA1070" t="str">
            <v>Капитализированные % распределенные на объекты незавершенного строительства согласно БУ. Оплата аванса на выполнение СМР. Изменение учтено в скорректированной ИПР.</v>
          </cell>
        </row>
        <row r="1071">
          <cell r="A1071" t="str">
            <v>403_КЭ</v>
          </cell>
          <cell r="B1071" t="str">
            <v>КЭ38</v>
          </cell>
          <cell r="C1071" t="str">
            <v>4.1.1.3</v>
          </cell>
          <cell r="D1071" t="str">
            <v>Строительство ТП-10/0,4 кВ. Строительство одной КЛ 10 кВ от ТП 10/0,4 кВ № 1012 до РУ-10 кВ проектируемой ТП-10/0,4 кВ для технологического присоединения электроустановок ООО "ПрофессионалЪ".</v>
          </cell>
          <cell r="E1071" t="str">
            <v>Красноярскэнерго</v>
          </cell>
          <cell r="F1071" t="str">
            <v>G_403_КЭ</v>
          </cell>
          <cell r="G1071" t="str">
            <v>нд</v>
          </cell>
          <cell r="H1071" t="str">
            <v>нд</v>
          </cell>
          <cell r="I1071" t="str">
            <v>нд</v>
          </cell>
          <cell r="J1071">
            <v>10.958477854095229</v>
          </cell>
          <cell r="K1071">
            <v>1.0587599999999999</v>
          </cell>
          <cell r="L1071" t="str">
            <v>нд</v>
          </cell>
          <cell r="M1071">
            <v>0</v>
          </cell>
          <cell r="N1071">
            <v>0</v>
          </cell>
          <cell r="O1071">
            <v>2.4E-2</v>
          </cell>
          <cell r="P1071">
            <v>0</v>
          </cell>
          <cell r="Q1071">
            <v>8.0000000000000002E-3</v>
          </cell>
          <cell r="R1071">
            <v>0</v>
          </cell>
          <cell r="S1071">
            <v>8.9999999999999993E-3</v>
          </cell>
          <cell r="T1071">
            <v>0</v>
          </cell>
          <cell r="U1071">
            <v>7.0000000000000001E-3</v>
          </cell>
          <cell r="V1071">
            <v>0</v>
          </cell>
          <cell r="W1071">
            <v>0</v>
          </cell>
          <cell r="X1071">
            <v>-2.4E-2</v>
          </cell>
          <cell r="Y1071">
            <v>2.4E-2</v>
          </cell>
          <cell r="Z1071" t="str">
            <v xml:space="preserve"> </v>
          </cell>
          <cell r="AA1071" t="str">
            <v>Капитализированные % распределенные на объекты незавершенного строительства согласно БУ.  Изменение учтено в скорректированной ИПР.</v>
          </cell>
        </row>
        <row r="1072">
          <cell r="A1072" t="str">
            <v>507_КЭ</v>
          </cell>
          <cell r="B1072" t="str">
            <v>КЭ39</v>
          </cell>
          <cell r="C1072" t="str">
            <v>4.1.1.3</v>
          </cell>
          <cell r="D1072" t="str">
            <v xml:space="preserve">Строительство РП 6 кВ на 24 отходящие ячейки. Строительство 2БКТП-6/0,4кВ с трансформаторами 2х1000кВА. Строительство двух КЛ 6кВ от яч. №4 и №31 РУ-6кВ ПС "Левобережная" до РУ-6кВ нового РП-6кВ.
Строительство двух КЛ-6кВ от  РП 6 кВ до РУ 6кВ 2БКТП-6/0,4кВ. Заявитель КГКУ  "УКС" </v>
          </cell>
          <cell r="E1072" t="str">
            <v>Красноярскэнерго</v>
          </cell>
          <cell r="F1072">
            <v>0</v>
          </cell>
          <cell r="G1072">
            <v>0</v>
          </cell>
          <cell r="H1072">
            <v>0</v>
          </cell>
          <cell r="I1072">
            <v>0</v>
          </cell>
          <cell r="J1072">
            <v>0</v>
          </cell>
          <cell r="K1072">
            <v>0</v>
          </cell>
          <cell r="L1072" t="str">
            <v>нд</v>
          </cell>
          <cell r="M1072">
            <v>0</v>
          </cell>
          <cell r="N1072">
            <v>0</v>
          </cell>
          <cell r="O1072">
            <v>24.856999999999999</v>
          </cell>
          <cell r="P1072">
            <v>0</v>
          </cell>
          <cell r="Q1072">
            <v>0</v>
          </cell>
          <cell r="R1072">
            <v>0</v>
          </cell>
          <cell r="S1072">
            <v>1.7989999999999999</v>
          </cell>
          <cell r="T1072">
            <v>0</v>
          </cell>
          <cell r="U1072">
            <v>23.058</v>
          </cell>
          <cell r="V1072">
            <v>0</v>
          </cell>
          <cell r="W1072">
            <v>0</v>
          </cell>
          <cell r="X1072">
            <v>-24.856999999999999</v>
          </cell>
          <cell r="Y1072">
            <v>24.856999999999999</v>
          </cell>
          <cell r="Z1072" t="str">
            <v xml:space="preserve"> </v>
          </cell>
          <cell r="AA1072" t="str">
            <v>Выполенены ПИР хоз.способом. Погашена кредиторская задолженность за 2БКТП</v>
          </cell>
        </row>
        <row r="1073">
          <cell r="A1073" t="str">
            <v>580_КЭ</v>
          </cell>
          <cell r="B1073" t="str">
            <v>КЭ40</v>
          </cell>
          <cell r="C1073" t="str">
            <v>4.1.1.3</v>
          </cell>
          <cell r="D1073" t="str">
            <v>1. Строительство нового РП-10кВ на 12 линейных ячеек;
2. Строительство новой 2БКТП-10/0,4кВ, с трансформаторами мощностью 1000 кВа каждый.;001. Строительство двух КЛ-10кВ от РУ-10кВ ПС 110кВ "Весна-2" до нового РП-10кВ кабелем 6хАПвПг 1х500, протяженностью 200м.;
2. Строителсьво двух КЛ-10кВ от РУ-10кВ нового РП-10кВ до РУ-10кВ проектируемой КТП-10/0,4кВ, кабелем марки АПвПг 3х95, протяженностью 3,7км;1. Строительство 4хКЛ-0,4кВ от РУ-0,4кВ новой 2БКТП-10/0,4кВ до границ участка Заявителя, протяженностью 70 м каждая, кабелем АПвПг 4х300; Заявитель УФМС России по Красноярскому краю  (станд.ст. Дог.№20.2400.7587.15 от 11.05.2016г. )</v>
          </cell>
          <cell r="E1073" t="str">
            <v>Красноярскэнерго</v>
          </cell>
          <cell r="F1073">
            <v>0</v>
          </cell>
          <cell r="G1073">
            <v>0</v>
          </cell>
          <cell r="H1073">
            <v>0</v>
          </cell>
          <cell r="I1073">
            <v>0</v>
          </cell>
          <cell r="J1073">
            <v>0</v>
          </cell>
          <cell r="K1073">
            <v>0</v>
          </cell>
          <cell r="L1073" t="str">
            <v>нд</v>
          </cell>
          <cell r="M1073">
            <v>0</v>
          </cell>
          <cell r="N1073">
            <v>0</v>
          </cell>
          <cell r="O1073">
            <v>7.2999999999999995E-2</v>
          </cell>
          <cell r="P1073">
            <v>0</v>
          </cell>
          <cell r="Q1073">
            <v>0</v>
          </cell>
          <cell r="R1073">
            <v>0</v>
          </cell>
          <cell r="S1073">
            <v>7.1999999999999995E-2</v>
          </cell>
          <cell r="T1073">
            <v>0</v>
          </cell>
          <cell r="U1073">
            <v>1E-3</v>
          </cell>
          <cell r="V1073">
            <v>0</v>
          </cell>
          <cell r="W1073">
            <v>0</v>
          </cell>
          <cell r="X1073">
            <v>-7.2999999999999995E-2</v>
          </cell>
          <cell r="Y1073">
            <v>7.2999999999999995E-2</v>
          </cell>
          <cell r="Z1073" t="str">
            <v xml:space="preserve"> </v>
          </cell>
          <cell r="AA1073" t="str">
            <v>Выполенены ПИР хоз.способом.</v>
          </cell>
        </row>
        <row r="1074">
          <cell r="A1074" t="str">
            <v>335_КЭ</v>
          </cell>
          <cell r="B1074" t="str">
            <v>КЭ41</v>
          </cell>
          <cell r="C1074" t="str">
            <v>4.1.1.3</v>
          </cell>
          <cell r="D1074" t="str">
            <v>Установка нового РП-10кВ на 12 отходящих ячеек с кабельных линий 10кВ из линейных ячеек 10кВ №7 и №36 ПС 110/10кВ №9 «Центральная» в линейные ячейки 10кВ нового РП-10кВ;Прокладка двух КЛ-10кВ   от линейных ячеек №7 и №36 в РУ-10кВ ПС 110/10кВ №9 «Центральная» до РУ-10кВ нового РП-10кВ  ; Прокладка двух КЛ-10кВ  от РУ-10кВ нового РП-10кВ до РУ-10кВ новой КТП-10/0,4кВ  ;(Дог.№ 20.2400.7948.13 от 28.04.2014г.  ООО "Грантес")</v>
          </cell>
          <cell r="E1074" t="str">
            <v>Красноярскэнерго</v>
          </cell>
          <cell r="F1074">
            <v>0</v>
          </cell>
          <cell r="G1074">
            <v>0</v>
          </cell>
          <cell r="H1074">
            <v>0</v>
          </cell>
          <cell r="I1074">
            <v>0</v>
          </cell>
          <cell r="J1074">
            <v>0</v>
          </cell>
          <cell r="K1074">
            <v>0</v>
          </cell>
          <cell r="L1074" t="str">
            <v>нд</v>
          </cell>
          <cell r="M1074">
            <v>0</v>
          </cell>
          <cell r="N1074">
            <v>0</v>
          </cell>
          <cell r="O1074">
            <v>1.4E-2</v>
          </cell>
          <cell r="P1074">
            <v>0</v>
          </cell>
          <cell r="Q1074">
            <v>0</v>
          </cell>
          <cell r="R1074">
            <v>0</v>
          </cell>
          <cell r="S1074">
            <v>0</v>
          </cell>
          <cell r="T1074">
            <v>0</v>
          </cell>
          <cell r="U1074">
            <v>1.4E-2</v>
          </cell>
          <cell r="V1074">
            <v>0</v>
          </cell>
          <cell r="W1074">
            <v>0</v>
          </cell>
          <cell r="X1074">
            <v>-1.4E-2</v>
          </cell>
          <cell r="Y1074">
            <v>1.4E-2</v>
          </cell>
          <cell r="Z1074" t="str">
            <v xml:space="preserve"> </v>
          </cell>
          <cell r="AA1074" t="str">
            <v>Капитализированные % распределенные на объекты незавершенного строительства согласно БУ</v>
          </cell>
        </row>
        <row r="1075">
          <cell r="A1075" t="str">
            <v>32_КЭ</v>
          </cell>
          <cell r="B1075" t="str">
            <v>КЭ42</v>
          </cell>
          <cell r="C1075" t="str">
            <v>4.1.1.3</v>
          </cell>
          <cell r="D1075" t="str">
            <v>Реконструкция ВЛ 10 кВ ф.121-18 от оп. №1 до оп. №10. Строительство дополнительной КЛ -10 кВ от яч. №18 ЗРУ 10 кВ ПС №121 "Мясокомбинат" до оп. №1 для технологического присоединения ООО "Апрель".</v>
          </cell>
          <cell r="E1075" t="str">
            <v>Красноярскэнерго</v>
          </cell>
          <cell r="F1075" t="str">
            <v>G_32_КЭ</v>
          </cell>
          <cell r="G1075">
            <v>0.23449900000000001</v>
          </cell>
          <cell r="H1075">
            <v>1.25457</v>
          </cell>
          <cell r="I1075" t="str">
            <v>июнь 2014</v>
          </cell>
          <cell r="J1075">
            <v>1.86</v>
          </cell>
          <cell r="K1075">
            <v>1.8503316733067732</v>
          </cell>
          <cell r="L1075" t="str">
            <v>нд</v>
          </cell>
          <cell r="M1075">
            <v>0</v>
          </cell>
          <cell r="N1075">
            <v>0</v>
          </cell>
          <cell r="O1075">
            <v>0</v>
          </cell>
          <cell r="P1075">
            <v>0</v>
          </cell>
          <cell r="Q1075">
            <v>0</v>
          </cell>
          <cell r="R1075">
            <v>0</v>
          </cell>
          <cell r="S1075">
            <v>0</v>
          </cell>
          <cell r="T1075">
            <v>0</v>
          </cell>
          <cell r="U1075">
            <v>0</v>
          </cell>
          <cell r="V1075">
            <v>0</v>
          </cell>
          <cell r="W1075">
            <v>0</v>
          </cell>
          <cell r="X1075">
            <v>0</v>
          </cell>
          <cell r="Y1075">
            <v>0</v>
          </cell>
          <cell r="Z1075" t="str">
            <v xml:space="preserve"> </v>
          </cell>
          <cell r="AA1075">
            <v>0</v>
          </cell>
        </row>
        <row r="1076">
          <cell r="A1076" t="str">
            <v>406_КЭ</v>
          </cell>
          <cell r="B1076" t="str">
            <v>КЭ43</v>
          </cell>
          <cell r="C1076" t="str">
            <v>4.1.1.3</v>
          </cell>
          <cell r="D1076" t="str">
            <v>Строительство КВЛ-6кВ от ПС 110/6к №154 "Шинный завод" для технологического присоединения СНТ "Подснежник-Шумково"</v>
          </cell>
          <cell r="E1076" t="str">
            <v>Красноярскэнерго</v>
          </cell>
          <cell r="F1076" t="str">
            <v>G_406_КЭ</v>
          </cell>
          <cell r="G1076" t="str">
            <v>нд</v>
          </cell>
          <cell r="H1076" t="str">
            <v>нд</v>
          </cell>
          <cell r="I1076" t="str">
            <v>нд</v>
          </cell>
          <cell r="J1076">
            <v>15.433</v>
          </cell>
          <cell r="K1076">
            <v>4.8232399999999993</v>
          </cell>
          <cell r="L1076" t="str">
            <v>нд</v>
          </cell>
          <cell r="M1076">
            <v>0</v>
          </cell>
          <cell r="N1076">
            <v>0</v>
          </cell>
          <cell r="O1076">
            <v>7.2060000000000004</v>
          </cell>
          <cell r="P1076">
            <v>0</v>
          </cell>
          <cell r="Q1076">
            <v>1.2290000000000001</v>
          </cell>
          <cell r="R1076">
            <v>0</v>
          </cell>
          <cell r="S1076">
            <v>5.57</v>
          </cell>
          <cell r="T1076">
            <v>0</v>
          </cell>
          <cell r="U1076">
            <v>0.40699999999999997</v>
          </cell>
          <cell r="V1076">
            <v>0</v>
          </cell>
          <cell r="W1076">
            <v>0</v>
          </cell>
          <cell r="X1076">
            <v>-7.2060000000000004</v>
          </cell>
          <cell r="Y1076">
            <v>7.2060000000000004</v>
          </cell>
          <cell r="Z1076" t="str">
            <v xml:space="preserve"> </v>
          </cell>
          <cell r="AA1076" t="str">
            <v>Оплата фактически выполненного СМР (перенос с 2016 года в связи с корректировкой графика производства работ). Изменение учтено в скорректированной ИПР.</v>
          </cell>
        </row>
        <row r="1077">
          <cell r="A1077" t="str">
            <v>33_КЭ</v>
          </cell>
          <cell r="B1077" t="str">
            <v>КЭ44</v>
          </cell>
          <cell r="C1077" t="str">
            <v>4.1.1.3</v>
          </cell>
          <cell r="D1077" t="str">
            <v xml:space="preserve"> Реконструкция с установкой двух дополнительных ячеек в ЗРУ 10 кВ ПС 110/10 кВ №123 "Телевизорная" для технологического присоединения торгово-офисного центра ООО "ИК Европа".</v>
          </cell>
          <cell r="E1077" t="str">
            <v>Красноярскэнерго</v>
          </cell>
          <cell r="F1077" t="str">
            <v>F_33_КЭ</v>
          </cell>
          <cell r="G1077" t="str">
            <v>нд</v>
          </cell>
          <cell r="H1077" t="str">
            <v>нд</v>
          </cell>
          <cell r="I1077" t="str">
            <v>нд</v>
          </cell>
          <cell r="J1077">
            <v>4.5949735452313432</v>
          </cell>
          <cell r="K1077">
            <v>1.8305639244239997</v>
          </cell>
          <cell r="L1077" t="str">
            <v>нд</v>
          </cell>
          <cell r="M1077">
            <v>0</v>
          </cell>
          <cell r="N1077">
            <v>0</v>
          </cell>
          <cell r="O1077">
            <v>2.1890000000000005</v>
          </cell>
          <cell r="P1077">
            <v>0</v>
          </cell>
          <cell r="Q1077">
            <v>2.0990000000000002</v>
          </cell>
          <cell r="R1077">
            <v>0</v>
          </cell>
          <cell r="S1077">
            <v>5.5E-2</v>
          </cell>
          <cell r="T1077">
            <v>0</v>
          </cell>
          <cell r="U1077">
            <v>3.5000000000000003E-2</v>
          </cell>
          <cell r="V1077">
            <v>0</v>
          </cell>
          <cell r="W1077">
            <v>0</v>
          </cell>
          <cell r="X1077">
            <v>-2.1890000000000005</v>
          </cell>
          <cell r="Y1077">
            <v>2.1890000000000005</v>
          </cell>
          <cell r="Z1077" t="str">
            <v xml:space="preserve"> </v>
          </cell>
          <cell r="AA1077" t="str">
            <v>Погашение кредиторской задолженности.  Изменение учтено в скорректированной ИПР.</v>
          </cell>
        </row>
        <row r="1078">
          <cell r="A1078" t="str">
            <v>96_КЭ</v>
          </cell>
          <cell r="B1078" t="str">
            <v>КЭ45</v>
          </cell>
          <cell r="C1078" t="str">
            <v>4.1.1.3</v>
          </cell>
          <cell r="D1078" t="str">
            <v>Реконструкция яч №6 и яч.№13 в ЗРУ 10 кВ ПС 110/10 кВ №126 "Радиотехническая". Реконструкция РУ 10 кВ РП №75 с установкой двух дополнительных ячеек. Замена КТП 10/0,4 кВ №232 на 2БКТП 10/0,4кВ с силовыми трансформаторами 2х1000 кВА для технологического присоединения электроустановок МУЗ ГДБ №4</v>
          </cell>
          <cell r="E1078" t="str">
            <v>Красноярскэнерго</v>
          </cell>
          <cell r="F1078" t="str">
            <v>F_96_КЭ</v>
          </cell>
          <cell r="G1078">
            <v>6.69</v>
          </cell>
          <cell r="H1078">
            <v>29.768000000000001</v>
          </cell>
          <cell r="I1078" t="str">
            <v xml:space="preserve">декабрь 2011 </v>
          </cell>
          <cell r="J1078">
            <v>48.270165930685998</v>
          </cell>
          <cell r="K1078">
            <v>19.44655473965517</v>
          </cell>
          <cell r="L1078" t="str">
            <v>нд</v>
          </cell>
          <cell r="M1078">
            <v>0</v>
          </cell>
          <cell r="N1078">
            <v>0</v>
          </cell>
          <cell r="O1078">
            <v>0.66900000000000004</v>
          </cell>
          <cell r="P1078">
            <v>0</v>
          </cell>
          <cell r="Q1078">
            <v>4.9000000000000002E-2</v>
          </cell>
          <cell r="R1078">
            <v>0</v>
          </cell>
          <cell r="S1078">
            <v>0.10100000000000001</v>
          </cell>
          <cell r="T1078">
            <v>0</v>
          </cell>
          <cell r="U1078">
            <v>0.51900000000000002</v>
          </cell>
          <cell r="V1078">
            <v>0</v>
          </cell>
          <cell r="W1078">
            <v>0</v>
          </cell>
          <cell r="X1078">
            <v>-0.66900000000000004</v>
          </cell>
          <cell r="Y1078">
            <v>0.66900000000000004</v>
          </cell>
          <cell r="Z1078" t="str">
            <v xml:space="preserve"> </v>
          </cell>
          <cell r="AA1078" t="str">
            <v>Оплата за СМР.  Изменение учтено в скорректированной ИПР.</v>
          </cell>
        </row>
        <row r="1079">
          <cell r="A1079" t="str">
            <v>97_КЭ</v>
          </cell>
          <cell r="B1079" t="str">
            <v>КЭ46</v>
          </cell>
          <cell r="C1079" t="str">
            <v>4.1.1.3</v>
          </cell>
          <cell r="D1079" t="str">
            <v xml:space="preserve">Реконструкция ЗРУ-6 кВ ПС №119 110/6 кВ "Мичуринская" с установкой двух ячеек на 1 и 2 секции шин для технологичексого присоединения электроустановок МУ "УКС" </v>
          </cell>
          <cell r="E1079" t="str">
            <v>Красноярскэнерго</v>
          </cell>
          <cell r="F1079" t="str">
            <v>F_97_КЭ</v>
          </cell>
          <cell r="G1079">
            <v>0.20100000000000001</v>
          </cell>
          <cell r="H1079">
            <v>0.89600000000000002</v>
          </cell>
          <cell r="I1079" t="str">
            <v>декабрь 2011</v>
          </cell>
          <cell r="J1079">
            <v>4.399</v>
          </cell>
          <cell r="K1079">
            <v>1.2631169618335998</v>
          </cell>
          <cell r="L1079" t="str">
            <v>нд</v>
          </cell>
          <cell r="M1079">
            <v>0</v>
          </cell>
          <cell r="N1079">
            <v>0</v>
          </cell>
          <cell r="O1079">
            <v>0</v>
          </cell>
          <cell r="P1079">
            <v>0</v>
          </cell>
          <cell r="Q1079">
            <v>0</v>
          </cell>
          <cell r="R1079">
            <v>0</v>
          </cell>
          <cell r="S1079">
            <v>0</v>
          </cell>
          <cell r="T1079">
            <v>0</v>
          </cell>
          <cell r="U1079">
            <v>0</v>
          </cell>
          <cell r="V1079">
            <v>0</v>
          </cell>
          <cell r="W1079">
            <v>0</v>
          </cell>
          <cell r="X1079">
            <v>0</v>
          </cell>
          <cell r="Y1079">
            <v>0</v>
          </cell>
          <cell r="Z1079" t="str">
            <v xml:space="preserve"> </v>
          </cell>
          <cell r="AA1079">
            <v>0</v>
          </cell>
        </row>
        <row r="1080">
          <cell r="A1080" t="str">
            <v>98_КЭ</v>
          </cell>
          <cell r="B1080" t="str">
            <v>КЭ47</v>
          </cell>
          <cell r="C1080" t="str">
            <v>4.1.1.3</v>
          </cell>
          <cell r="D1080" t="str">
            <v>Реконструкция трех ячеек с установкой двух дополнительных ячеек КРУ в ЗРУ – 10 кВ ПС 110/6 кВ № 30 «Остров Отдыха» для технологического присоединения отделения радионуклидной терапии ФГУЗ СКЦ ФМБА России.</v>
          </cell>
          <cell r="E1080" t="str">
            <v>Красноярскэнерго</v>
          </cell>
          <cell r="F1080" t="str">
            <v>F_98_КЭ</v>
          </cell>
          <cell r="G1080">
            <v>1.4159999999999999</v>
          </cell>
          <cell r="H1080">
            <v>6.3029999999999999</v>
          </cell>
          <cell r="I1080" t="str">
            <v xml:space="preserve">декабрь 2011 </v>
          </cell>
          <cell r="J1080">
            <v>10.606999999999999</v>
          </cell>
          <cell r="K1080">
            <v>5.4729999999999999</v>
          </cell>
          <cell r="L1080" t="str">
            <v>нд</v>
          </cell>
          <cell r="M1080">
            <v>0</v>
          </cell>
          <cell r="N1080">
            <v>0</v>
          </cell>
          <cell r="O1080">
            <v>0.77500000000000002</v>
          </cell>
          <cell r="P1080">
            <v>0</v>
          </cell>
          <cell r="Q1080">
            <v>0.51700000000000002</v>
          </cell>
          <cell r="R1080">
            <v>0</v>
          </cell>
          <cell r="S1080">
            <v>0</v>
          </cell>
          <cell r="T1080">
            <v>0</v>
          </cell>
          <cell r="U1080">
            <v>0.25800000000000001</v>
          </cell>
          <cell r="V1080">
            <v>0</v>
          </cell>
          <cell r="W1080">
            <v>0</v>
          </cell>
          <cell r="X1080">
            <v>-0.77500000000000002</v>
          </cell>
          <cell r="Y1080">
            <v>0.77500000000000002</v>
          </cell>
          <cell r="Z1080" t="str">
            <v xml:space="preserve"> </v>
          </cell>
          <cell r="AA1080" t="str">
            <v>Погашение кредиторской задолженности.  Изменение учтено в скорректированной ИПР.</v>
          </cell>
        </row>
        <row r="1081">
          <cell r="A1081" t="str">
            <v>345_КЭ</v>
          </cell>
          <cell r="B1081" t="str">
            <v>КЭ48</v>
          </cell>
          <cell r="C1081" t="str">
            <v>4.1.1.3</v>
          </cell>
          <cell r="D1081" t="str">
            <v xml:space="preserve"> Реконструкция с установкой двух дополнительных ячеек в ЗРУ 10 кВ ПС 110/10 кВ №123 "Телевизорная". Заявитель МАУДО "СДЮСШОР "Рассвет".</v>
          </cell>
          <cell r="E1081" t="str">
            <v>Красноярскэнерго</v>
          </cell>
          <cell r="F1081" t="str">
            <v>G_345_КЭ</v>
          </cell>
          <cell r="G1081" t="str">
            <v>нд</v>
          </cell>
          <cell r="H1081" t="str">
            <v>нд</v>
          </cell>
          <cell r="I1081" t="str">
            <v>нд</v>
          </cell>
          <cell r="J1081">
            <v>4.6132528570994378</v>
          </cell>
          <cell r="K1081">
            <v>3.3198007999999994</v>
          </cell>
          <cell r="L1081" t="str">
            <v>нд</v>
          </cell>
          <cell r="M1081">
            <v>0</v>
          </cell>
          <cell r="N1081">
            <v>0</v>
          </cell>
          <cell r="O1081">
            <v>0.64600000000000002</v>
          </cell>
          <cell r="P1081">
            <v>0</v>
          </cell>
          <cell r="Q1081">
            <v>6.0000000000000001E-3</v>
          </cell>
          <cell r="R1081">
            <v>0</v>
          </cell>
          <cell r="S1081">
            <v>0</v>
          </cell>
          <cell r="T1081">
            <v>0</v>
          </cell>
          <cell r="U1081">
            <v>0.64</v>
          </cell>
          <cell r="V1081">
            <v>0</v>
          </cell>
          <cell r="W1081">
            <v>0</v>
          </cell>
          <cell r="X1081">
            <v>-0.64600000000000002</v>
          </cell>
          <cell r="Y1081">
            <v>0.64600000000000002</v>
          </cell>
          <cell r="Z1081" t="str">
            <v xml:space="preserve"> </v>
          </cell>
          <cell r="AA1081" t="str">
            <v>Оплата за выполненные работы.  Изменение учтено в скорректированной ИПР.</v>
          </cell>
        </row>
        <row r="1082">
          <cell r="A1082" t="str">
            <v>351_КЭ</v>
          </cell>
          <cell r="B1082" t="str">
            <v>КЭ49</v>
          </cell>
          <cell r="C1082" t="str">
            <v>4.1.1.3</v>
          </cell>
          <cell r="D1082" t="str">
            <v>Установка дополнительной линейной ячейки 10 кВ типа К-37 на 1 сек. шин в РУ-10 кВ ПС № 134 110/10 кВ "Солонцы";Строительство КВЛ 10 кВ от вновь установленной ячейки до границы земельных участков ДНТ "Ясная поляна", СНТ "Калина", ДНТ "Энергетик"  (Дог.№ 20.2400.8590.13 от 27.12.2013г.  Дачное некоммерческое партнерство КОЛОС -2006)</v>
          </cell>
          <cell r="E1082" t="str">
            <v>Красноярскэнерго</v>
          </cell>
          <cell r="F1082">
            <v>0</v>
          </cell>
          <cell r="G1082">
            <v>0</v>
          </cell>
          <cell r="H1082">
            <v>0</v>
          </cell>
          <cell r="I1082">
            <v>0</v>
          </cell>
          <cell r="J1082">
            <v>0</v>
          </cell>
          <cell r="K1082">
            <v>0</v>
          </cell>
          <cell r="L1082" t="str">
            <v>нд</v>
          </cell>
          <cell r="M1082">
            <v>0</v>
          </cell>
          <cell r="N1082">
            <v>0</v>
          </cell>
          <cell r="O1082">
            <v>8.900000000000001E-2</v>
          </cell>
          <cell r="P1082">
            <v>0</v>
          </cell>
          <cell r="Q1082">
            <v>0</v>
          </cell>
          <cell r="R1082">
            <v>0</v>
          </cell>
          <cell r="S1082">
            <v>8.6000000000000007E-2</v>
          </cell>
          <cell r="T1082">
            <v>0</v>
          </cell>
          <cell r="U1082">
            <v>3.0000000000000001E-3</v>
          </cell>
          <cell r="V1082">
            <v>0</v>
          </cell>
          <cell r="W1082">
            <v>0</v>
          </cell>
          <cell r="X1082">
            <v>-8.900000000000001E-2</v>
          </cell>
          <cell r="Y1082">
            <v>8.900000000000001E-2</v>
          </cell>
          <cell r="Z1082" t="str">
            <v xml:space="preserve"> </v>
          </cell>
          <cell r="AA1082" t="str">
            <v>Выполенены ПИР хоз.способом.</v>
          </cell>
        </row>
        <row r="1083">
          <cell r="A1083" t="str">
            <v>377_КЭ</v>
          </cell>
          <cell r="B1083" t="str">
            <v>КЭ50</v>
          </cell>
          <cell r="C1083" t="str">
            <v>4.1.1.3</v>
          </cell>
          <cell r="D1083" t="str">
            <v>Установка двух дополнительных ячеек 6кВ в РУ 6кВ ТП №706 на разных секциях шин.;Строительство 2хКЛ-6кВ  от вновь установленных ячеек в РУ-6кВ ТП №706 до РУ-6кВ КТП-6/0,4кВ заявителя.;(Дог.№ 20.2400.13208.14 от 05.05.2015г.  МКУ города Красноярска "УКС")</v>
          </cell>
          <cell r="E1083" t="str">
            <v>Красноярскэнерго</v>
          </cell>
          <cell r="F1083">
            <v>0</v>
          </cell>
          <cell r="G1083">
            <v>0</v>
          </cell>
          <cell r="H1083">
            <v>0</v>
          </cell>
          <cell r="I1083">
            <v>0</v>
          </cell>
          <cell r="J1083">
            <v>0</v>
          </cell>
          <cell r="K1083">
            <v>0</v>
          </cell>
          <cell r="L1083" t="str">
            <v>нд</v>
          </cell>
          <cell r="M1083">
            <v>0</v>
          </cell>
          <cell r="N1083">
            <v>0</v>
          </cell>
          <cell r="O1083">
            <v>5.7999999999999996E-2</v>
          </cell>
          <cell r="P1083">
            <v>0</v>
          </cell>
          <cell r="Q1083">
            <v>0</v>
          </cell>
          <cell r="R1083">
            <v>0</v>
          </cell>
          <cell r="S1083">
            <v>2.8000000000000001E-2</v>
          </cell>
          <cell r="T1083">
            <v>0</v>
          </cell>
          <cell r="U1083">
            <v>0.03</v>
          </cell>
          <cell r="V1083">
            <v>0</v>
          </cell>
          <cell r="W1083">
            <v>0</v>
          </cell>
          <cell r="X1083">
            <v>-5.7999999999999996E-2</v>
          </cell>
          <cell r="Y1083">
            <v>5.7999999999999996E-2</v>
          </cell>
          <cell r="Z1083" t="str">
            <v xml:space="preserve"> </v>
          </cell>
          <cell r="AA1083" t="str">
            <v>Выполенены ПИР хоз.способом.</v>
          </cell>
        </row>
        <row r="1084">
          <cell r="A1084" t="str">
            <v>590_КЭ</v>
          </cell>
          <cell r="B1084" t="str">
            <v>КЭ51</v>
          </cell>
          <cell r="C1084" t="str">
            <v>4.1.1.3</v>
          </cell>
          <cell r="D1084" t="str">
            <v xml:space="preserve">Установка дополнительной линейной ячейки типа К-37 на ! Секции шин в РУ-10кВ ПС №134 "Солонцы" Прокладка КЛ-10кВ от вновь установленной линейной ячейки 10кВ РУ-10кВ ПС №134 "Солонцы" до выхода на первую ж/б опору ВЛ-10кВ ф.134-1 (сов. С ВЛ-10кВ ф.134-6), 80м Заявитель ПКФ "Энергоресурс-Сервис" Общий.тариф. Дог.№ 20.24.10470.12. </v>
          </cell>
          <cell r="E1084" t="str">
            <v>Красноярскэнерго</v>
          </cell>
          <cell r="F1084">
            <v>0</v>
          </cell>
          <cell r="G1084">
            <v>0</v>
          </cell>
          <cell r="H1084">
            <v>0</v>
          </cell>
          <cell r="I1084">
            <v>0</v>
          </cell>
          <cell r="J1084">
            <v>0</v>
          </cell>
          <cell r="K1084">
            <v>0</v>
          </cell>
          <cell r="L1084" t="str">
            <v>нд</v>
          </cell>
          <cell r="M1084">
            <v>0</v>
          </cell>
          <cell r="N1084">
            <v>0</v>
          </cell>
          <cell r="O1084">
            <v>1.9E-2</v>
          </cell>
          <cell r="P1084">
            <v>0</v>
          </cell>
          <cell r="Q1084">
            <v>0</v>
          </cell>
          <cell r="R1084">
            <v>0</v>
          </cell>
          <cell r="S1084">
            <v>0</v>
          </cell>
          <cell r="T1084">
            <v>0</v>
          </cell>
          <cell r="U1084">
            <v>1.9E-2</v>
          </cell>
          <cell r="V1084">
            <v>0</v>
          </cell>
          <cell r="W1084">
            <v>0</v>
          </cell>
          <cell r="X1084">
            <v>-1.9E-2</v>
          </cell>
          <cell r="Y1084">
            <v>1.9E-2</v>
          </cell>
          <cell r="Z1084" t="str">
            <v xml:space="preserve"> </v>
          </cell>
          <cell r="AA1084" t="str">
            <v>Капитализированные % распределенные на объекты незавершенного строительства согласно БУ</v>
          </cell>
        </row>
        <row r="1085">
          <cell r="A1085" t="str">
            <v>591_КЭ</v>
          </cell>
          <cell r="B1085" t="str">
            <v>КЭ52</v>
          </cell>
          <cell r="C1085" t="str">
            <v>4.1.1.3</v>
          </cell>
          <cell r="D1085" t="str">
            <v xml:space="preserve">Установка дополнительной ячейки 10 кВ на 1 секции шин в РУ-10 кВ ПС №133 35/10 кВ "Сухая Балка"Прокладка КЛ 10 кВ от вновь установленной ячейки до места установки новой ж/б опоры, 60 м Заявитель ЖСК "Север Юг в Свой Дом" Общий.тариф. Дог.№ДС №1 к договору 20.24.19577.10. </v>
          </cell>
          <cell r="E1085" t="str">
            <v>Красноярскэнерго</v>
          </cell>
          <cell r="F1085">
            <v>0</v>
          </cell>
          <cell r="G1085">
            <v>0</v>
          </cell>
          <cell r="H1085">
            <v>0</v>
          </cell>
          <cell r="I1085">
            <v>0</v>
          </cell>
          <cell r="J1085">
            <v>0</v>
          </cell>
          <cell r="K1085">
            <v>0</v>
          </cell>
          <cell r="L1085" t="str">
            <v>нд</v>
          </cell>
          <cell r="M1085">
            <v>0</v>
          </cell>
          <cell r="N1085">
            <v>0</v>
          </cell>
          <cell r="O1085">
            <v>1E-3</v>
          </cell>
          <cell r="P1085">
            <v>0</v>
          </cell>
          <cell r="Q1085">
            <v>0</v>
          </cell>
          <cell r="R1085">
            <v>0</v>
          </cell>
          <cell r="S1085">
            <v>0</v>
          </cell>
          <cell r="T1085">
            <v>0</v>
          </cell>
          <cell r="U1085">
            <v>1E-3</v>
          </cell>
          <cell r="V1085">
            <v>0</v>
          </cell>
          <cell r="W1085">
            <v>0</v>
          </cell>
          <cell r="X1085">
            <v>-1E-3</v>
          </cell>
          <cell r="Y1085">
            <v>1E-3</v>
          </cell>
          <cell r="Z1085" t="str">
            <v xml:space="preserve"> </v>
          </cell>
          <cell r="AA1085" t="str">
            <v>Капитализированные % распределенные на объекты незавершенного строительства согласно БУ</v>
          </cell>
        </row>
        <row r="1086">
          <cell r="A1086" t="str">
            <v>34_КЭ_(а)</v>
          </cell>
          <cell r="B1086" t="str">
            <v>КЭ53</v>
          </cell>
          <cell r="C1086" t="str">
            <v>4.1.1.3</v>
          </cell>
          <cell r="D1086" t="str">
            <v>Реконструкция РП 10 кВ № 209 с установкой двух дополнительных ячеек для технологического присоединения электроустановок ООО "Досуг"</v>
          </cell>
          <cell r="E1086" t="str">
            <v>Красноярскэнерго</v>
          </cell>
          <cell r="F1086" t="str">
            <v>G_34_КЭ_(а)</v>
          </cell>
          <cell r="G1086" t="str">
            <v>нд</v>
          </cell>
          <cell r="H1086" t="str">
            <v>нд</v>
          </cell>
          <cell r="I1086" t="str">
            <v>нд</v>
          </cell>
          <cell r="J1086">
            <v>4.6132528570994378</v>
          </cell>
          <cell r="K1086">
            <v>2.1779999999999999</v>
          </cell>
          <cell r="L1086" t="str">
            <v>нд</v>
          </cell>
          <cell r="M1086">
            <v>0</v>
          </cell>
          <cell r="N1086">
            <v>0</v>
          </cell>
          <cell r="O1086">
            <v>0</v>
          </cell>
          <cell r="P1086">
            <v>0</v>
          </cell>
          <cell r="Q1086">
            <v>0</v>
          </cell>
          <cell r="R1086">
            <v>0</v>
          </cell>
          <cell r="S1086">
            <v>0</v>
          </cell>
          <cell r="T1086">
            <v>0</v>
          </cell>
          <cell r="U1086">
            <v>0</v>
          </cell>
          <cell r="V1086">
            <v>0</v>
          </cell>
          <cell r="W1086">
            <v>0</v>
          </cell>
          <cell r="X1086">
            <v>0</v>
          </cell>
          <cell r="Y1086">
            <v>0</v>
          </cell>
          <cell r="Z1086" t="str">
            <v xml:space="preserve"> </v>
          </cell>
          <cell r="AA1086">
            <v>0</v>
          </cell>
        </row>
        <row r="1087">
          <cell r="A1087" t="str">
            <v>34_КЭ_(б)</v>
          </cell>
          <cell r="B1087" t="str">
            <v>КЭ54</v>
          </cell>
          <cell r="C1087" t="str">
            <v>4.1.1.3</v>
          </cell>
          <cell r="D1087" t="str">
            <v xml:space="preserve"> Реконструкция с установкой двух дополнительных ячеек в РУ-10 кВ ТП №900 для технологического присоединения мастерской по ремонту ООО "Эмиссар".</v>
          </cell>
          <cell r="E1087" t="str">
            <v>Красноярскэнерго</v>
          </cell>
          <cell r="F1087" t="str">
            <v>G_34_КЭ_(б)</v>
          </cell>
          <cell r="G1087" t="str">
            <v>нд</v>
          </cell>
          <cell r="H1087" t="str">
            <v>нд</v>
          </cell>
          <cell r="I1087" t="str">
            <v>нд</v>
          </cell>
          <cell r="J1087">
            <v>4.5369999999999999</v>
          </cell>
          <cell r="K1087">
            <v>0.66915254237288124</v>
          </cell>
          <cell r="L1087" t="str">
            <v>нд</v>
          </cell>
          <cell r="M1087">
            <v>0</v>
          </cell>
          <cell r="N1087">
            <v>0</v>
          </cell>
          <cell r="O1087">
            <v>0.5</v>
          </cell>
          <cell r="P1087">
            <v>0</v>
          </cell>
          <cell r="Q1087">
            <v>0.47499999999999998</v>
          </cell>
          <cell r="R1087">
            <v>0</v>
          </cell>
          <cell r="S1087">
            <v>0</v>
          </cell>
          <cell r="T1087">
            <v>0</v>
          </cell>
          <cell r="U1087">
            <v>2.5000000000000001E-2</v>
          </cell>
          <cell r="V1087">
            <v>0</v>
          </cell>
          <cell r="W1087">
            <v>0</v>
          </cell>
          <cell r="X1087">
            <v>-0.5</v>
          </cell>
          <cell r="Y1087">
            <v>0.5</v>
          </cell>
          <cell r="Z1087" t="str">
            <v xml:space="preserve"> </v>
          </cell>
          <cell r="AA1087" t="str">
            <v>Погашение кредиторской задолженности.  Изменение учтено в скорректированной ИПР.</v>
          </cell>
        </row>
        <row r="1088">
          <cell r="A1088" t="str">
            <v>34_КЭ_(в)</v>
          </cell>
          <cell r="B1088" t="str">
            <v>КЭ55</v>
          </cell>
          <cell r="C1088" t="str">
            <v>4.1.1.3</v>
          </cell>
          <cell r="D1088" t="str">
            <v>Реконструкция линейных ячеек №9 и №18 в РУ-6 кВ РП 6 кВ №156 с доукомплектовкой недостающим оборудованием для технологического присоединения нежилого здания ОАО "Мобильные ТелеСистемы".</v>
          </cell>
          <cell r="E1088" t="str">
            <v>Красноярскэнерго</v>
          </cell>
          <cell r="F1088" t="str">
            <v>G_34_КЭ_(в)</v>
          </cell>
          <cell r="G1088" t="str">
            <v>нд</v>
          </cell>
          <cell r="H1088" t="str">
            <v>нд</v>
          </cell>
          <cell r="I1088" t="str">
            <v>нд</v>
          </cell>
          <cell r="J1088">
            <v>4.6040000000000001</v>
          </cell>
          <cell r="K1088">
            <v>0.60386145625854648</v>
          </cell>
          <cell r="L1088" t="str">
            <v>нд</v>
          </cell>
          <cell r="M1088">
            <v>0</v>
          </cell>
          <cell r="N1088">
            <v>0</v>
          </cell>
          <cell r="O1088">
            <v>3.2000000000000001E-2</v>
          </cell>
          <cell r="P1088">
            <v>0</v>
          </cell>
          <cell r="Q1088">
            <v>0</v>
          </cell>
          <cell r="R1088">
            <v>0</v>
          </cell>
          <cell r="S1088">
            <v>0</v>
          </cell>
          <cell r="T1088">
            <v>0</v>
          </cell>
          <cell r="U1088">
            <v>3.2000000000000001E-2</v>
          </cell>
          <cell r="V1088">
            <v>0</v>
          </cell>
          <cell r="W1088">
            <v>0</v>
          </cell>
          <cell r="X1088">
            <v>-3.2000000000000001E-2</v>
          </cell>
          <cell r="Y1088">
            <v>3.2000000000000001E-2</v>
          </cell>
          <cell r="Z1088" t="str">
            <v xml:space="preserve"> </v>
          </cell>
          <cell r="AA1088" t="str">
            <v>Капитализированные % распределенные на объекты незавершенного строительства согласно БУ</v>
          </cell>
        </row>
        <row r="1089">
          <cell r="A1089" t="str">
            <v>35_КЭ_(а)</v>
          </cell>
          <cell r="B1089" t="str">
            <v>КЭ56</v>
          </cell>
          <cell r="C1089" t="str">
            <v>4.1.1.3</v>
          </cell>
          <cell r="D1089" t="str">
            <v>Реконструкция РП 10 кВ №72 с установкой дополнительной ячейки для технологического присоединения электроустановок ОАО "Монтажэнергосистем" .</v>
          </cell>
          <cell r="E1089" t="str">
            <v>Красноярскэнерго</v>
          </cell>
          <cell r="F1089" t="str">
            <v>G_35_КЭ_(а)</v>
          </cell>
          <cell r="G1089" t="str">
            <v>нд</v>
          </cell>
          <cell r="H1089" t="str">
            <v>нд</v>
          </cell>
          <cell r="I1089" t="str">
            <v>нд</v>
          </cell>
          <cell r="J1089">
            <v>4.5250000000000004</v>
          </cell>
          <cell r="K1089">
            <v>1.096601004</v>
          </cell>
          <cell r="L1089" t="str">
            <v>нд</v>
          </cell>
          <cell r="M1089">
            <v>0</v>
          </cell>
          <cell r="N1089">
            <v>0</v>
          </cell>
          <cell r="O1089">
            <v>2.9000000000000001E-2</v>
          </cell>
          <cell r="P1089">
            <v>0</v>
          </cell>
          <cell r="Q1089">
            <v>0</v>
          </cell>
          <cell r="R1089">
            <v>0</v>
          </cell>
          <cell r="S1089">
            <v>0</v>
          </cell>
          <cell r="T1089">
            <v>0</v>
          </cell>
          <cell r="U1089">
            <v>2.9000000000000001E-2</v>
          </cell>
          <cell r="V1089">
            <v>0</v>
          </cell>
          <cell r="W1089">
            <v>0</v>
          </cell>
          <cell r="X1089">
            <v>-2.9000000000000001E-2</v>
          </cell>
          <cell r="Y1089">
            <v>2.9000000000000001E-2</v>
          </cell>
          <cell r="Z1089" t="str">
            <v xml:space="preserve"> </v>
          </cell>
          <cell r="AA1089" t="str">
            <v>Капитализированные % распределенные на объекты незавершенного строительства согласно БУ</v>
          </cell>
        </row>
        <row r="1090">
          <cell r="A1090" t="str">
            <v>35_КЭ_(б)</v>
          </cell>
          <cell r="B1090" t="str">
            <v>КЭ57</v>
          </cell>
          <cell r="C1090" t="str">
            <v>4.1.1.3</v>
          </cell>
          <cell r="D1090" t="str">
            <v>Реконструкция РП 10 кВ № 205 с установкой двух дополнительных ячеек для технологического присоединения  электроустановок ЗАО "Базилик".</v>
          </cell>
          <cell r="E1090" t="str">
            <v>Красноярскэнерго</v>
          </cell>
          <cell r="F1090" t="str">
            <v>G_35_КЭ_(б)</v>
          </cell>
          <cell r="G1090" t="str">
            <v>нд</v>
          </cell>
          <cell r="H1090" t="str">
            <v>нд</v>
          </cell>
          <cell r="I1090" t="str">
            <v>нд</v>
          </cell>
          <cell r="J1090">
            <v>4.6040000000000001</v>
          </cell>
          <cell r="K1090">
            <v>3.3503026280000001</v>
          </cell>
          <cell r="L1090" t="str">
            <v>нд</v>
          </cell>
          <cell r="M1090">
            <v>0</v>
          </cell>
          <cell r="N1090">
            <v>0</v>
          </cell>
          <cell r="O1090">
            <v>0</v>
          </cell>
          <cell r="P1090">
            <v>0</v>
          </cell>
          <cell r="Q1090">
            <v>0</v>
          </cell>
          <cell r="R1090">
            <v>0</v>
          </cell>
          <cell r="S1090">
            <v>0</v>
          </cell>
          <cell r="T1090">
            <v>0</v>
          </cell>
          <cell r="U1090">
            <v>0</v>
          </cell>
          <cell r="V1090">
            <v>0</v>
          </cell>
          <cell r="W1090">
            <v>0</v>
          </cell>
          <cell r="X1090">
            <v>0</v>
          </cell>
          <cell r="Y1090">
            <v>0</v>
          </cell>
          <cell r="Z1090" t="str">
            <v xml:space="preserve"> </v>
          </cell>
          <cell r="AA1090">
            <v>0</v>
          </cell>
        </row>
        <row r="1091">
          <cell r="A1091" t="str">
            <v>35_КЭ_(в)</v>
          </cell>
          <cell r="B1091" t="str">
            <v>КЭ58</v>
          </cell>
          <cell r="C1091" t="str">
            <v>4.1.1.3</v>
          </cell>
          <cell r="D1091" t="str">
            <v>Реконструкция ТП №225 с заменой силовых трансформаторов 1Т мощностью 250 кВА и 2Т мощностью 400 кВА на трансформаторы марки ТМГ-630/6 для технологического присоединения нежилого помещения ООО "Араз".</v>
          </cell>
          <cell r="E1091" t="str">
            <v>Красноярскэнерго</v>
          </cell>
          <cell r="F1091" t="str">
            <v>G_35_КЭ_(в)</v>
          </cell>
          <cell r="G1091" t="str">
            <v>нд</v>
          </cell>
          <cell r="H1091" t="str">
            <v>нд</v>
          </cell>
          <cell r="I1091" t="str">
            <v>нд</v>
          </cell>
          <cell r="J1091" t="str">
            <v>нд</v>
          </cell>
          <cell r="K1091">
            <v>1.5998121178745761</v>
          </cell>
          <cell r="L1091" t="str">
            <v>нд</v>
          </cell>
          <cell r="M1091">
            <v>0</v>
          </cell>
          <cell r="N1091">
            <v>0</v>
          </cell>
          <cell r="O1091">
            <v>0</v>
          </cell>
          <cell r="P1091">
            <v>0</v>
          </cell>
          <cell r="Q1091">
            <v>0</v>
          </cell>
          <cell r="R1091">
            <v>0</v>
          </cell>
          <cell r="S1091">
            <v>0</v>
          </cell>
          <cell r="T1091">
            <v>0</v>
          </cell>
          <cell r="U1091">
            <v>0</v>
          </cell>
          <cell r="V1091">
            <v>0</v>
          </cell>
          <cell r="W1091">
            <v>0</v>
          </cell>
          <cell r="X1091">
            <v>0</v>
          </cell>
          <cell r="Y1091">
            <v>0</v>
          </cell>
          <cell r="Z1091" t="str">
            <v xml:space="preserve"> </v>
          </cell>
          <cell r="AA1091">
            <v>0</v>
          </cell>
        </row>
        <row r="1092">
          <cell r="A1092" t="str">
            <v>35_КЭ_(г)</v>
          </cell>
          <cell r="B1092" t="str">
            <v>КЭ59</v>
          </cell>
          <cell r="C1092" t="str">
            <v>4.1.1.3</v>
          </cell>
          <cell r="D1092" t="str">
            <v>Реконструкция ТП №578 с заменой силовых трансформаторов 1Т и 2Т 400 кВА на 630 кВА для технологического присоединения ООО СК "Консоль".</v>
          </cell>
          <cell r="E1092" t="str">
            <v>Красноярскэнерго</v>
          </cell>
          <cell r="F1092" t="str">
            <v>G_35_КЭ_(г)</v>
          </cell>
          <cell r="G1092" t="str">
            <v>нд</v>
          </cell>
          <cell r="H1092" t="str">
            <v>нд</v>
          </cell>
          <cell r="I1092" t="str">
            <v>нд</v>
          </cell>
          <cell r="J1092" t="str">
            <v>нд</v>
          </cell>
          <cell r="K1092">
            <v>2.6623524719999998</v>
          </cell>
          <cell r="L1092" t="str">
            <v>нд</v>
          </cell>
          <cell r="M1092">
            <v>0</v>
          </cell>
          <cell r="N1092">
            <v>0</v>
          </cell>
          <cell r="O1092">
            <v>0.49300000000000005</v>
          </cell>
          <cell r="P1092">
            <v>0</v>
          </cell>
          <cell r="Q1092">
            <v>0.46800000000000003</v>
          </cell>
          <cell r="R1092">
            <v>0</v>
          </cell>
          <cell r="S1092">
            <v>0</v>
          </cell>
          <cell r="T1092">
            <v>0</v>
          </cell>
          <cell r="U1092">
            <v>2.5000000000000001E-2</v>
          </cell>
          <cell r="V1092">
            <v>0</v>
          </cell>
          <cell r="W1092">
            <v>0</v>
          </cell>
          <cell r="X1092">
            <v>-0.49300000000000005</v>
          </cell>
          <cell r="Y1092">
            <v>0.49300000000000005</v>
          </cell>
          <cell r="Z1092" t="str">
            <v xml:space="preserve"> </v>
          </cell>
          <cell r="AA1092" t="str">
            <v>Погашение кредиторской задолженности.  Изменение учтено в скорректированной ИПР.</v>
          </cell>
        </row>
        <row r="1093">
          <cell r="A1093" t="str">
            <v>35_КЭ_(д)</v>
          </cell>
          <cell r="B1093" t="str">
            <v>КЭ60</v>
          </cell>
          <cell r="C1093" t="str">
            <v>4.1.1.3</v>
          </cell>
          <cell r="D1093" t="str">
            <v>Реконструкция ТП №1180 с заменой силовых трансформаторов 1Т и 2Т 400 кВА на 630 кВА для технологического присоединения электроустановок ОАО "Ингосстрах".</v>
          </cell>
          <cell r="E1093" t="str">
            <v>Красноярскэнерго</v>
          </cell>
          <cell r="F1093" t="str">
            <v>G_35_КЭ_(д)</v>
          </cell>
          <cell r="G1093" t="str">
            <v>нд</v>
          </cell>
          <cell r="H1093" t="str">
            <v>нд</v>
          </cell>
          <cell r="I1093" t="str">
            <v>нд</v>
          </cell>
          <cell r="J1093" t="str">
            <v>нд</v>
          </cell>
          <cell r="K1093">
            <v>1.3535593220338982</v>
          </cell>
          <cell r="L1093" t="str">
            <v>нд</v>
          </cell>
          <cell r="M1093">
            <v>0</v>
          </cell>
          <cell r="N1093">
            <v>0</v>
          </cell>
          <cell r="O1093">
            <v>2.5000000000000001E-2</v>
          </cell>
          <cell r="P1093">
            <v>0</v>
          </cell>
          <cell r="Q1093">
            <v>2.5000000000000001E-2</v>
          </cell>
          <cell r="R1093">
            <v>0</v>
          </cell>
          <cell r="S1093">
            <v>0</v>
          </cell>
          <cell r="T1093">
            <v>0</v>
          </cell>
          <cell r="U1093">
            <v>0</v>
          </cell>
          <cell r="V1093">
            <v>0</v>
          </cell>
          <cell r="W1093">
            <v>0</v>
          </cell>
          <cell r="X1093">
            <v>-2.5000000000000001E-2</v>
          </cell>
          <cell r="Y1093">
            <v>2.5000000000000001E-2</v>
          </cell>
          <cell r="Z1093" t="str">
            <v xml:space="preserve"> </v>
          </cell>
          <cell r="AA1093" t="str">
            <v>Погашение кредиторской задолженности . Изменение учтено в скорректированной ИПР.</v>
          </cell>
        </row>
        <row r="1094">
          <cell r="A1094" t="str">
            <v>400_КЭ</v>
          </cell>
          <cell r="B1094" t="str">
            <v>КЭ61</v>
          </cell>
          <cell r="C1094" t="str">
            <v>4.1.1.3</v>
          </cell>
          <cell r="D1094" t="str">
            <v>Установить прибор учета, класса точности - 1,0 и выше с трансформаторами тока 50/5,класса точности не ниже - 0,5, трансформаторы напряжения 6000/100, класса точности 0,5. ;(Дог.№ 20.2400.5731.13 от 03.10.2013г.Ковалев Александр Сергеевич)</v>
          </cell>
          <cell r="E1094" t="str">
            <v>Красноярскэнерго</v>
          </cell>
          <cell r="F1094">
            <v>0</v>
          </cell>
          <cell r="G1094">
            <v>0</v>
          </cell>
          <cell r="H1094">
            <v>0</v>
          </cell>
          <cell r="I1094">
            <v>0</v>
          </cell>
          <cell r="J1094">
            <v>0</v>
          </cell>
          <cell r="K1094">
            <v>0</v>
          </cell>
          <cell r="L1094" t="str">
            <v>нд</v>
          </cell>
          <cell r="M1094">
            <v>0</v>
          </cell>
          <cell r="N1094">
            <v>0</v>
          </cell>
          <cell r="O1094">
            <v>0.06</v>
          </cell>
          <cell r="P1094">
            <v>0</v>
          </cell>
          <cell r="Q1094">
            <v>0</v>
          </cell>
          <cell r="R1094">
            <v>0</v>
          </cell>
          <cell r="S1094">
            <v>5.2999999999999999E-2</v>
          </cell>
          <cell r="T1094">
            <v>0</v>
          </cell>
          <cell r="U1094">
            <v>7.0000000000000001E-3</v>
          </cell>
          <cell r="V1094">
            <v>0</v>
          </cell>
          <cell r="W1094">
            <v>0</v>
          </cell>
          <cell r="X1094">
            <v>-0.06</v>
          </cell>
          <cell r="Y1094">
            <v>0.06</v>
          </cell>
          <cell r="Z1094" t="str">
            <v xml:space="preserve"> </v>
          </cell>
          <cell r="AA1094" t="str">
            <v xml:space="preserve">Капитализированные % распределенные на объекты незавершенного строительства согласно БУ.  </v>
          </cell>
        </row>
        <row r="1095">
          <cell r="A1095" t="str">
            <v>373_КЭ</v>
          </cell>
          <cell r="B1095" t="str">
            <v>КЭ62</v>
          </cell>
          <cell r="C1095" t="str">
            <v>4.1.1.3</v>
          </cell>
          <cell r="D1095" t="str">
            <v>Строительство КЛ 6 кВ  от опоры ф.28-24 до РУ-6кВ новой КТПН-6/0,4кВ. Установка дополнительной линейной ячейки типа КСО в РУ-6кВ ТП №869.Заявитель ООО "КрасТЭК".</v>
          </cell>
          <cell r="E1095" t="str">
            <v>Красноярскэнерго</v>
          </cell>
          <cell r="F1095">
            <v>0</v>
          </cell>
          <cell r="G1095">
            <v>0</v>
          </cell>
          <cell r="H1095">
            <v>0</v>
          </cell>
          <cell r="I1095">
            <v>0</v>
          </cell>
          <cell r="J1095">
            <v>0</v>
          </cell>
          <cell r="K1095">
            <v>0</v>
          </cell>
          <cell r="L1095" t="str">
            <v>нд</v>
          </cell>
          <cell r="M1095">
            <v>0</v>
          </cell>
          <cell r="N1095">
            <v>0</v>
          </cell>
          <cell r="O1095">
            <v>0.108</v>
          </cell>
          <cell r="P1095">
            <v>0</v>
          </cell>
          <cell r="Q1095">
            <v>0</v>
          </cell>
          <cell r="R1095">
            <v>0</v>
          </cell>
          <cell r="S1095">
            <v>0.10299999999999999</v>
          </cell>
          <cell r="T1095">
            <v>0</v>
          </cell>
          <cell r="U1095">
            <v>5.0000000000000001E-3</v>
          </cell>
          <cell r="V1095">
            <v>0</v>
          </cell>
          <cell r="W1095">
            <v>0</v>
          </cell>
          <cell r="X1095">
            <v>-0.108</v>
          </cell>
          <cell r="Y1095">
            <v>0.108</v>
          </cell>
          <cell r="Z1095" t="str">
            <v xml:space="preserve"> </v>
          </cell>
          <cell r="AA1095" t="str">
            <v xml:space="preserve">Капитализированные % распределенные на объекты незавершенного строительства согласно БУ.  </v>
          </cell>
        </row>
        <row r="1096">
          <cell r="A1096" t="str">
            <v>522_КЭ</v>
          </cell>
          <cell r="B1096" t="str">
            <v>КЭ63</v>
          </cell>
          <cell r="C1096" t="str">
            <v>4.1.1.3</v>
          </cell>
          <cell r="D1096" t="str">
            <v>Реконструкция ячейки №18 в ру-6кв ртп №156 с доукомплектовкой недостающим оборудованием (вакуумным выключателем с комплектом адаптации для ячейки типа ксо-292 с расширением системы сдту, рзаипа). Заявитель ОАО "МТС" станд.ст. Дог.№20.2400.5819.14.</v>
          </cell>
          <cell r="E1096" t="str">
            <v>Красноярскэнерго</v>
          </cell>
          <cell r="F1096">
            <v>0</v>
          </cell>
          <cell r="G1096">
            <v>0</v>
          </cell>
          <cell r="H1096">
            <v>0</v>
          </cell>
          <cell r="I1096">
            <v>0</v>
          </cell>
          <cell r="J1096">
            <v>0</v>
          </cell>
          <cell r="K1096">
            <v>0</v>
          </cell>
          <cell r="L1096" t="str">
            <v>нд</v>
          </cell>
          <cell r="M1096">
            <v>0</v>
          </cell>
          <cell r="N1096">
            <v>0</v>
          </cell>
          <cell r="O1096">
            <v>8.0000000000000002E-3</v>
          </cell>
          <cell r="P1096">
            <v>0</v>
          </cell>
          <cell r="Q1096">
            <v>0</v>
          </cell>
          <cell r="R1096">
            <v>0</v>
          </cell>
          <cell r="S1096">
            <v>6.0000000000000001E-3</v>
          </cell>
          <cell r="T1096">
            <v>0</v>
          </cell>
          <cell r="U1096">
            <v>2E-3</v>
          </cell>
          <cell r="V1096">
            <v>0</v>
          </cell>
          <cell r="W1096">
            <v>0</v>
          </cell>
          <cell r="X1096">
            <v>-8.0000000000000002E-3</v>
          </cell>
          <cell r="Y1096">
            <v>8.0000000000000002E-3</v>
          </cell>
          <cell r="Z1096" t="str">
            <v xml:space="preserve"> </v>
          </cell>
          <cell r="AA1096" t="str">
            <v xml:space="preserve">Капитализированные % распределенные на объекты незавершенного строительства согласно БУ.  </v>
          </cell>
        </row>
        <row r="1097">
          <cell r="A1097" t="str">
            <v>26_КЭ</v>
          </cell>
          <cell r="B1097" t="str">
            <v>КЭ64</v>
          </cell>
          <cell r="C1097" t="str">
            <v>4.1.1.3</v>
          </cell>
          <cell r="D1097" t="str">
            <v xml:space="preserve">Реконструкция, установка дополнительных ячеек, 10 кВ, для технологического присоединения подземной автостоянки, расположенных по адресу г. Красноярск, Советский район, 1-й мкр.Северного жилого района, пер.Светлогорский   Заявитель ООО !Альфа"                                                                             </v>
          </cell>
          <cell r="E1097" t="str">
            <v>Красноярскэнерго</v>
          </cell>
          <cell r="F1097">
            <v>0</v>
          </cell>
          <cell r="G1097">
            <v>0</v>
          </cell>
          <cell r="H1097">
            <v>0</v>
          </cell>
          <cell r="I1097">
            <v>0</v>
          </cell>
          <cell r="J1097">
            <v>0</v>
          </cell>
          <cell r="K1097">
            <v>0</v>
          </cell>
          <cell r="L1097" t="str">
            <v>нд</v>
          </cell>
          <cell r="M1097">
            <v>0</v>
          </cell>
          <cell r="N1097">
            <v>0</v>
          </cell>
          <cell r="O1097">
            <v>1E-3</v>
          </cell>
          <cell r="P1097">
            <v>0</v>
          </cell>
          <cell r="Q1097">
            <v>0</v>
          </cell>
          <cell r="R1097">
            <v>0</v>
          </cell>
          <cell r="S1097">
            <v>6.0000000000000001E-3</v>
          </cell>
          <cell r="T1097">
            <v>0</v>
          </cell>
          <cell r="U1097">
            <v>-5.0000000000000001E-3</v>
          </cell>
          <cell r="V1097">
            <v>0</v>
          </cell>
          <cell r="W1097">
            <v>0</v>
          </cell>
          <cell r="X1097">
            <v>-1E-3</v>
          </cell>
          <cell r="Y1097">
            <v>1E-3</v>
          </cell>
          <cell r="Z1097" t="str">
            <v xml:space="preserve"> </v>
          </cell>
          <cell r="AA1097" t="str">
            <v xml:space="preserve">Капитализированные % распределенные на объекты незавершенного строительства согласно БУ.  </v>
          </cell>
        </row>
        <row r="1098">
          <cell r="A1098" t="str">
            <v>582_КЭ</v>
          </cell>
          <cell r="B1098" t="str">
            <v>КЭ65</v>
          </cell>
          <cell r="C1098" t="str">
            <v>4.1.1.3</v>
          </cell>
          <cell r="D1098" t="str">
            <v>Установка новой 2КТПН-10/0,4кВ с силовыми трансформаторами марки ТМГ 630. Перезаводка существующих КЛ-10кВ ( ТП№225 - ТП№205) и (ТП№ 206-ТП№ 205) из РУ-10кВ ТП№205 в РУ-10кВ новой 2КТПН-10/0,4кВ. Прокладка КЛ-0,4кВ кабелем марки АВБбШв (4х240), длиной L=250м от РУ-0,4кВ новой 2КТПН-10/0,4кВ до ВРУ-0,4кВ детского сада №1 МКУ г.Красноярска «УКС» в г.Красноярске, Октябрьский район, ул.Крупской , для технологического присоединения МКУ г. Красноярска "УКС". Дог. № 20.2400.4129.14 от 22.05.2014г.</v>
          </cell>
          <cell r="E1098" t="str">
            <v>Красноярскэнерго</v>
          </cell>
          <cell r="F1098">
            <v>0</v>
          </cell>
          <cell r="G1098">
            <v>0</v>
          </cell>
          <cell r="H1098">
            <v>0</v>
          </cell>
          <cell r="I1098">
            <v>0</v>
          </cell>
          <cell r="J1098">
            <v>0</v>
          </cell>
          <cell r="K1098">
            <v>0</v>
          </cell>
          <cell r="L1098" t="str">
            <v>нд</v>
          </cell>
          <cell r="M1098">
            <v>0</v>
          </cell>
          <cell r="N1098">
            <v>0</v>
          </cell>
          <cell r="O1098">
            <v>4.5999999999999999E-2</v>
          </cell>
          <cell r="P1098">
            <v>0</v>
          </cell>
          <cell r="Q1098">
            <v>0</v>
          </cell>
          <cell r="R1098">
            <v>0</v>
          </cell>
          <cell r="S1098">
            <v>0.01</v>
          </cell>
          <cell r="T1098">
            <v>0</v>
          </cell>
          <cell r="U1098">
            <v>3.5999999999999997E-2</v>
          </cell>
          <cell r="V1098">
            <v>0</v>
          </cell>
          <cell r="W1098">
            <v>0</v>
          </cell>
          <cell r="X1098">
            <v>-4.5999999999999999E-2</v>
          </cell>
          <cell r="Y1098">
            <v>4.5999999999999999E-2</v>
          </cell>
          <cell r="Z1098" t="str">
            <v xml:space="preserve"> </v>
          </cell>
          <cell r="AA1098" t="str">
            <v xml:space="preserve">Капитализированные % распределенные на объекты незавершенного строительства согласно БУ.  </v>
          </cell>
        </row>
        <row r="1099">
          <cell r="A1099" t="str">
            <v>34_КЭ_(д)</v>
          </cell>
          <cell r="B1099" t="str">
            <v>КЭ66</v>
          </cell>
          <cell r="C1099" t="str">
            <v>4.1.1.3</v>
          </cell>
          <cell r="D1099" t="str">
            <v>Реконструкция резервных ячеек на 1 и 2 секции шин ЗРУ-6кВ ПС 110/35/6 кВ №92 "Юго-Западная" для технологического присоединения БКТП 6/0,4кВ (ул.Свердловская, д.5 - ОАО "Фирма Культбытстрой")</v>
          </cell>
          <cell r="E1099" t="str">
            <v>Красноярскэнерго</v>
          </cell>
          <cell r="F1099">
            <v>0</v>
          </cell>
          <cell r="G1099">
            <v>0</v>
          </cell>
          <cell r="H1099">
            <v>0</v>
          </cell>
          <cell r="I1099">
            <v>0</v>
          </cell>
          <cell r="J1099">
            <v>0</v>
          </cell>
          <cell r="K1099">
            <v>0</v>
          </cell>
          <cell r="L1099" t="str">
            <v>нд</v>
          </cell>
          <cell r="M1099">
            <v>0</v>
          </cell>
          <cell r="N1099">
            <v>0</v>
          </cell>
          <cell r="O1099">
            <v>3.7999999999999999E-2</v>
          </cell>
          <cell r="P1099">
            <v>0</v>
          </cell>
          <cell r="Q1099">
            <v>0</v>
          </cell>
          <cell r="R1099">
            <v>0</v>
          </cell>
          <cell r="S1099">
            <v>0</v>
          </cell>
          <cell r="T1099">
            <v>0</v>
          </cell>
          <cell r="U1099">
            <v>3.7999999999999999E-2</v>
          </cell>
          <cell r="V1099">
            <v>0</v>
          </cell>
          <cell r="W1099">
            <v>0</v>
          </cell>
          <cell r="X1099">
            <v>-3.7999999999999999E-2</v>
          </cell>
          <cell r="Y1099">
            <v>3.7999999999999999E-2</v>
          </cell>
          <cell r="Z1099" t="str">
            <v xml:space="preserve"> </v>
          </cell>
          <cell r="AA1099" t="str">
            <v>Капитализированные % распределенные на объекты незавершенного строительства согласно БУ</v>
          </cell>
        </row>
        <row r="1100">
          <cell r="A1100" t="str">
            <v>34_КЭ_(г)</v>
          </cell>
          <cell r="B1100" t="str">
            <v>КЭ67</v>
          </cell>
          <cell r="C1100" t="str">
            <v>4.1.1.3</v>
          </cell>
          <cell r="D1100" t="str">
            <v>Установка дополнительной ячейки типа КСО-366 на 2 секции шин в РУ-6 кВ ТП №618. для ООО "Уютный дом"</v>
          </cell>
          <cell r="E1100" t="str">
            <v>Красноярскэнерго</v>
          </cell>
          <cell r="F1100">
            <v>0</v>
          </cell>
          <cell r="G1100">
            <v>0</v>
          </cell>
          <cell r="H1100">
            <v>0</v>
          </cell>
          <cell r="I1100">
            <v>0</v>
          </cell>
          <cell r="J1100">
            <v>0</v>
          </cell>
          <cell r="K1100">
            <v>0</v>
          </cell>
          <cell r="L1100" t="str">
            <v>нд</v>
          </cell>
          <cell r="M1100">
            <v>0</v>
          </cell>
          <cell r="N1100">
            <v>0</v>
          </cell>
          <cell r="O1100">
            <v>1.6E-2</v>
          </cell>
          <cell r="P1100">
            <v>0</v>
          </cell>
          <cell r="Q1100">
            <v>0</v>
          </cell>
          <cell r="R1100">
            <v>0</v>
          </cell>
          <cell r="S1100">
            <v>0</v>
          </cell>
          <cell r="T1100">
            <v>0</v>
          </cell>
          <cell r="U1100">
            <v>1.6E-2</v>
          </cell>
          <cell r="V1100">
            <v>0</v>
          </cell>
          <cell r="W1100">
            <v>0</v>
          </cell>
          <cell r="X1100">
            <v>-1.6E-2</v>
          </cell>
          <cell r="Y1100">
            <v>1.6E-2</v>
          </cell>
          <cell r="Z1100" t="str">
            <v xml:space="preserve"> </v>
          </cell>
          <cell r="AA1100" t="str">
            <v>Капитализированные % распределенные на объекты незавершенного строительства согласно БУ</v>
          </cell>
        </row>
        <row r="1101">
          <cell r="A1101" t="str">
            <v>35_КЭ_(е)</v>
          </cell>
          <cell r="B1101" t="str">
            <v>КЭ68</v>
          </cell>
          <cell r="C1101" t="str">
            <v>4.1.1.3</v>
          </cell>
          <cell r="D1101" t="str">
            <v>Реконструкция ТП №270 с заменой двух силовых трансформаторов 2*400 кВа на 2*630 кВа для технологического присоединения нежилого здания гимназии №9 МКУ г. Красноярск "Управление капитального строительства"</v>
          </cell>
          <cell r="E1101" t="str">
            <v>Красноярскэнерго</v>
          </cell>
          <cell r="F1101">
            <v>0</v>
          </cell>
          <cell r="G1101">
            <v>0</v>
          </cell>
          <cell r="H1101">
            <v>0</v>
          </cell>
          <cell r="I1101">
            <v>0</v>
          </cell>
          <cell r="J1101">
            <v>0</v>
          </cell>
          <cell r="K1101">
            <v>0</v>
          </cell>
          <cell r="L1101" t="str">
            <v>нд</v>
          </cell>
          <cell r="M1101">
            <v>0</v>
          </cell>
          <cell r="N1101">
            <v>0</v>
          </cell>
          <cell r="O1101">
            <v>3.0000000000000001E-3</v>
          </cell>
          <cell r="P1101">
            <v>0</v>
          </cell>
          <cell r="Q1101">
            <v>0</v>
          </cell>
          <cell r="R1101">
            <v>0</v>
          </cell>
          <cell r="S1101">
            <v>0</v>
          </cell>
          <cell r="T1101">
            <v>0</v>
          </cell>
          <cell r="U1101">
            <v>3.0000000000000001E-3</v>
          </cell>
          <cell r="V1101">
            <v>0</v>
          </cell>
          <cell r="W1101">
            <v>0</v>
          </cell>
          <cell r="X1101">
            <v>-3.0000000000000001E-3</v>
          </cell>
          <cell r="Y1101">
            <v>3.0000000000000001E-3</v>
          </cell>
          <cell r="Z1101" t="str">
            <v xml:space="preserve"> </v>
          </cell>
          <cell r="AA1101" t="str">
            <v>Капитализированные % распределенные на объекты незавершенного строительства согласно БУ</v>
          </cell>
        </row>
        <row r="1102">
          <cell r="A1102" t="str">
            <v>526_КЭ</v>
          </cell>
          <cell r="B1102" t="str">
            <v>КЭ69</v>
          </cell>
          <cell r="C1102" t="str">
            <v>4.1.1.3</v>
          </cell>
          <cell r="D1102" t="str">
            <v xml:space="preserve">Реконструкция ТП-878 для подключения студенческого городока  СФУ "Перья" расположенного по адресу: Красноярский край, г. Красноярск, ул.Академика Киренского
</v>
          </cell>
          <cell r="E1102" t="str">
            <v>Красноярскэнерго</v>
          </cell>
          <cell r="F1102">
            <v>0</v>
          </cell>
          <cell r="G1102">
            <v>0</v>
          </cell>
          <cell r="H1102">
            <v>0</v>
          </cell>
          <cell r="I1102">
            <v>0</v>
          </cell>
          <cell r="J1102">
            <v>0</v>
          </cell>
          <cell r="K1102">
            <v>0</v>
          </cell>
          <cell r="L1102" t="str">
            <v>нд</v>
          </cell>
          <cell r="M1102">
            <v>0</v>
          </cell>
          <cell r="N1102">
            <v>0</v>
          </cell>
          <cell r="O1102">
            <v>0.38500000000000001</v>
          </cell>
          <cell r="P1102">
            <v>0</v>
          </cell>
          <cell r="Q1102">
            <v>0</v>
          </cell>
          <cell r="R1102">
            <v>0</v>
          </cell>
          <cell r="S1102">
            <v>0</v>
          </cell>
          <cell r="T1102">
            <v>0</v>
          </cell>
          <cell r="U1102">
            <v>0.38500000000000001</v>
          </cell>
          <cell r="V1102">
            <v>0</v>
          </cell>
          <cell r="W1102">
            <v>0</v>
          </cell>
          <cell r="X1102">
            <v>-0.38500000000000001</v>
          </cell>
          <cell r="Y1102">
            <v>0.38500000000000001</v>
          </cell>
          <cell r="Z1102" t="str">
            <v xml:space="preserve"> </v>
          </cell>
          <cell r="AA1102" t="str">
            <v>Выполнение работ по договору ТП.</v>
          </cell>
        </row>
        <row r="1103">
          <cell r="A1103" t="str">
            <v>101_КЭ</v>
          </cell>
          <cell r="B1103" t="str">
            <v>КЭ70</v>
          </cell>
          <cell r="C1103" t="str">
            <v>4.1.1.3</v>
          </cell>
          <cell r="D1103" t="str">
            <v>Реконструкция ТП №525 с заменой силового трансформатора 800 кВА на 1 000 кВА (ул.Партизана Железняка, 24В - ЗАО "Красноярскгеофизика") (Д№20.24.622.10 от 28.10.2010)</v>
          </cell>
          <cell r="E1103" t="str">
            <v>Красноярскэнерго</v>
          </cell>
          <cell r="F1103">
            <v>0</v>
          </cell>
          <cell r="G1103">
            <v>0</v>
          </cell>
          <cell r="H1103">
            <v>0</v>
          </cell>
          <cell r="I1103">
            <v>0</v>
          </cell>
          <cell r="J1103">
            <v>0</v>
          </cell>
          <cell r="K1103">
            <v>0</v>
          </cell>
          <cell r="L1103" t="str">
            <v>нд</v>
          </cell>
          <cell r="M1103">
            <v>0</v>
          </cell>
          <cell r="N1103">
            <v>0</v>
          </cell>
          <cell r="O1103">
            <v>1.6E-2</v>
          </cell>
          <cell r="P1103">
            <v>0</v>
          </cell>
          <cell r="Q1103">
            <v>0</v>
          </cell>
          <cell r="R1103">
            <v>0</v>
          </cell>
          <cell r="S1103">
            <v>0</v>
          </cell>
          <cell r="T1103">
            <v>0</v>
          </cell>
          <cell r="U1103">
            <v>1.6E-2</v>
          </cell>
          <cell r="V1103">
            <v>0</v>
          </cell>
          <cell r="W1103">
            <v>0</v>
          </cell>
          <cell r="X1103">
            <v>-1.6E-2</v>
          </cell>
          <cell r="Y1103">
            <v>1.6E-2</v>
          </cell>
          <cell r="Z1103" t="str">
            <v xml:space="preserve"> </v>
          </cell>
          <cell r="AA1103" t="str">
            <v>Капитализированные % распределенные на объекты незавершенного строительства согласно БУ</v>
          </cell>
        </row>
        <row r="1104">
          <cell r="A1104" t="str">
            <v>102_КЭ</v>
          </cell>
          <cell r="B1104" t="str">
            <v>КЭ71</v>
          </cell>
          <cell r="C1104" t="str">
            <v>4.1.1.3</v>
          </cell>
          <cell r="D1104" t="str">
            <v>Реконструкция ТП 10/0,4кВ №583 с заменой трансформаторов 2х400 на 2х1000 кВА (ООО "Владко" (Д№20.24.23927.11 от 18.11.2011)</v>
          </cell>
          <cell r="E1104" t="str">
            <v>Красноярскэнерго</v>
          </cell>
          <cell r="F1104" t="str">
            <v>F_102_КЭ</v>
          </cell>
          <cell r="G1104" t="str">
            <v>нд</v>
          </cell>
          <cell r="H1104" t="str">
            <v>нд</v>
          </cell>
          <cell r="I1104" t="str">
            <v>нд</v>
          </cell>
          <cell r="J1104">
            <v>0</v>
          </cell>
          <cell r="K1104">
            <v>0</v>
          </cell>
          <cell r="L1104" t="str">
            <v>нд</v>
          </cell>
          <cell r="M1104">
            <v>0</v>
          </cell>
          <cell r="N1104">
            <v>0</v>
          </cell>
          <cell r="O1104">
            <v>0.04</v>
          </cell>
          <cell r="P1104">
            <v>0</v>
          </cell>
          <cell r="Q1104">
            <v>0</v>
          </cell>
          <cell r="R1104">
            <v>0</v>
          </cell>
          <cell r="S1104">
            <v>0</v>
          </cell>
          <cell r="T1104">
            <v>0</v>
          </cell>
          <cell r="U1104">
            <v>0.04</v>
          </cell>
          <cell r="V1104">
            <v>0</v>
          </cell>
          <cell r="W1104">
            <v>0</v>
          </cell>
          <cell r="X1104">
            <v>-0.04</v>
          </cell>
          <cell r="Y1104">
            <v>0.04</v>
          </cell>
          <cell r="Z1104" t="str">
            <v xml:space="preserve"> </v>
          </cell>
          <cell r="AA1104" t="str">
            <v>Капитализированные % распределенные на объекты незавершенного строительства согласно БУ</v>
          </cell>
        </row>
        <row r="1105">
          <cell r="A1105" t="str">
            <v>103_КЭ</v>
          </cell>
          <cell r="B1105" t="str">
            <v>КЭ72</v>
          </cell>
          <cell r="C1105" t="str">
            <v>4.1.1.3</v>
          </cell>
          <cell r="D1105" t="str">
            <v>Реконструкция яч.№7 в ЗРУ-6кВ РП №162 с заменой масляного выключателя на выкуумный (ООО "Интек")(Д№20.24.20352.10 от 13.12.2010)</v>
          </cell>
          <cell r="E1105" t="str">
            <v>Красноярскэнерго</v>
          </cell>
          <cell r="F1105">
            <v>0</v>
          </cell>
          <cell r="G1105">
            <v>0</v>
          </cell>
          <cell r="H1105">
            <v>0</v>
          </cell>
          <cell r="I1105">
            <v>0</v>
          </cell>
          <cell r="J1105">
            <v>0</v>
          </cell>
          <cell r="K1105">
            <v>0</v>
          </cell>
          <cell r="L1105" t="str">
            <v>нд</v>
          </cell>
          <cell r="M1105">
            <v>0</v>
          </cell>
          <cell r="N1105">
            <v>0</v>
          </cell>
          <cell r="O1105">
            <v>3.0000000000000001E-3</v>
          </cell>
          <cell r="P1105">
            <v>0</v>
          </cell>
          <cell r="Q1105">
            <v>0</v>
          </cell>
          <cell r="R1105">
            <v>0</v>
          </cell>
          <cell r="S1105">
            <v>0</v>
          </cell>
          <cell r="T1105">
            <v>0</v>
          </cell>
          <cell r="U1105">
            <v>3.0000000000000001E-3</v>
          </cell>
          <cell r="V1105">
            <v>0</v>
          </cell>
          <cell r="W1105">
            <v>0</v>
          </cell>
          <cell r="X1105">
            <v>-3.0000000000000001E-3</v>
          </cell>
          <cell r="Y1105">
            <v>3.0000000000000001E-3</v>
          </cell>
          <cell r="Z1105" t="str">
            <v xml:space="preserve"> </v>
          </cell>
          <cell r="AA1105" t="str">
            <v>Капитализированные % распределенные на объекты незавершенного строительства согласно БУ</v>
          </cell>
        </row>
        <row r="1106">
          <cell r="A1106" t="str">
            <v>114_КЭ</v>
          </cell>
          <cell r="B1106" t="str">
            <v>КЭ73</v>
          </cell>
          <cell r="C1106" t="str">
            <v>4.1.1.3</v>
          </cell>
          <cell r="D1106" t="str">
            <v>Доукомплектовка двух 2ТП 10/0,4кВ, строительство двух КЛ 10 кВ от РУ-10 кВ РТП «Тензор» 10/0,4 кВ до РУ-10 кВ ТП № 6114 с установкой двух дополнительных ячеек 10 кВ в РУ-10 кВ РТП «Тензор» для технологического присоединения многоэтажных жилых домов № 3, 5, 8 (ООО «Стройтехника») (20.24.3243.11 от 21.06.2011)</v>
          </cell>
          <cell r="E1106" t="str">
            <v>Красноярскэнерго</v>
          </cell>
          <cell r="F1106">
            <v>0</v>
          </cell>
          <cell r="G1106">
            <v>0</v>
          </cell>
          <cell r="H1106">
            <v>0</v>
          </cell>
          <cell r="I1106">
            <v>0</v>
          </cell>
          <cell r="J1106">
            <v>0</v>
          </cell>
          <cell r="K1106">
            <v>0</v>
          </cell>
          <cell r="L1106" t="str">
            <v>нд</v>
          </cell>
          <cell r="M1106">
            <v>0</v>
          </cell>
          <cell r="N1106">
            <v>0</v>
          </cell>
          <cell r="O1106">
            <v>0.33600000000000002</v>
          </cell>
          <cell r="P1106">
            <v>0</v>
          </cell>
          <cell r="Q1106">
            <v>0</v>
          </cell>
          <cell r="R1106">
            <v>0</v>
          </cell>
          <cell r="S1106">
            <v>0</v>
          </cell>
          <cell r="T1106">
            <v>0</v>
          </cell>
          <cell r="U1106">
            <v>0.33600000000000002</v>
          </cell>
          <cell r="V1106">
            <v>0</v>
          </cell>
          <cell r="W1106">
            <v>0</v>
          </cell>
          <cell r="X1106">
            <v>-0.33600000000000002</v>
          </cell>
          <cell r="Y1106">
            <v>0.33600000000000002</v>
          </cell>
          <cell r="Z1106" t="str">
            <v xml:space="preserve"> </v>
          </cell>
          <cell r="AA1106" t="str">
            <v>Оплата оборудования по договору ТП.</v>
          </cell>
        </row>
        <row r="1107">
          <cell r="A1107" t="str">
            <v>42_КЭ</v>
          </cell>
          <cell r="B1107" t="str">
            <v>КЭ74</v>
          </cell>
          <cell r="C1107" t="str">
            <v>4.1.1.3</v>
          </cell>
          <cell r="D1107" t="str">
            <v>Реконструкция РУВН ТП № 458 с заменой ячеек для технологического присоединения МБДОУ "Детский сад №226 комбинированного типа"</v>
          </cell>
          <cell r="E1107" t="str">
            <v>Красноярскэнерго</v>
          </cell>
          <cell r="F1107">
            <v>0</v>
          </cell>
          <cell r="G1107">
            <v>0</v>
          </cell>
          <cell r="H1107">
            <v>0</v>
          </cell>
          <cell r="I1107">
            <v>0</v>
          </cell>
          <cell r="J1107">
            <v>0</v>
          </cell>
          <cell r="K1107">
            <v>0</v>
          </cell>
          <cell r="L1107" t="str">
            <v>нд</v>
          </cell>
          <cell r="M1107">
            <v>0</v>
          </cell>
          <cell r="N1107">
            <v>0</v>
          </cell>
          <cell r="O1107">
            <v>3.1E-2</v>
          </cell>
          <cell r="P1107">
            <v>0</v>
          </cell>
          <cell r="Q1107">
            <v>0</v>
          </cell>
          <cell r="R1107">
            <v>0</v>
          </cell>
          <cell r="S1107">
            <v>0</v>
          </cell>
          <cell r="T1107">
            <v>0</v>
          </cell>
          <cell r="U1107">
            <v>3.1E-2</v>
          </cell>
          <cell r="V1107">
            <v>0</v>
          </cell>
          <cell r="W1107">
            <v>0</v>
          </cell>
          <cell r="X1107">
            <v>-3.1E-2</v>
          </cell>
          <cell r="Y1107">
            <v>3.1E-2</v>
          </cell>
          <cell r="Z1107" t="str">
            <v xml:space="preserve"> </v>
          </cell>
          <cell r="AA1107" t="str">
            <v>Капитализированные % распределенные на объекты незавершенного строительства согласно БУ</v>
          </cell>
        </row>
        <row r="1108">
          <cell r="A1108" t="str">
            <v>26_КЭ_(г)</v>
          </cell>
          <cell r="B1108" t="str">
            <v>КЭ75</v>
          </cell>
          <cell r="C1108" t="str">
            <v>4.1.1.3</v>
          </cell>
          <cell r="D1108" t="str">
            <v>Змена СКТП №93к с заменой силового трансформатора ТМ-100/10 на новую КТПН-10/0,4кВ с трансформатором марки ТГМ-400/10, для ТП малоэтажной жилой застройки по ул. Циолковского, ул. Лепешинской, ул. Кузьмина расположенной по адресу: Красноярский край, Каратузский район,  с. Каратузское, мкр-н «Южный» на земельном участке с кадастровым номером № 24:19:0102010:290.   Заявитель Администрация Каратузского сельсовета Каратузского р-на, Красноярского края. дог.№ 20.24.24453.11 от 30.01.2012г.</v>
          </cell>
          <cell r="E1108" t="str">
            <v>Красноярскэнерго</v>
          </cell>
          <cell r="F1108">
            <v>0</v>
          </cell>
          <cell r="G1108">
            <v>0</v>
          </cell>
          <cell r="H1108">
            <v>0</v>
          </cell>
          <cell r="I1108">
            <v>0</v>
          </cell>
          <cell r="J1108">
            <v>0</v>
          </cell>
          <cell r="K1108">
            <v>0</v>
          </cell>
          <cell r="L1108" t="str">
            <v>нд</v>
          </cell>
          <cell r="M1108">
            <v>0</v>
          </cell>
          <cell r="N1108">
            <v>0</v>
          </cell>
          <cell r="O1108">
            <v>0.02</v>
          </cell>
          <cell r="P1108">
            <v>0</v>
          </cell>
          <cell r="Q1108">
            <v>0</v>
          </cell>
          <cell r="R1108">
            <v>0</v>
          </cell>
          <cell r="S1108">
            <v>0</v>
          </cell>
          <cell r="T1108">
            <v>0</v>
          </cell>
          <cell r="U1108">
            <v>0.02</v>
          </cell>
          <cell r="V1108">
            <v>0</v>
          </cell>
          <cell r="W1108">
            <v>0</v>
          </cell>
          <cell r="X1108">
            <v>-0.02</v>
          </cell>
          <cell r="Y1108">
            <v>0.02</v>
          </cell>
          <cell r="Z1108" t="str">
            <v xml:space="preserve"> </v>
          </cell>
          <cell r="AA1108" t="str">
            <v>Капитализированные % распределенные на объекты незавершенного строительства согласно БУ</v>
          </cell>
        </row>
        <row r="1109">
          <cell r="A1109" t="str">
            <v>355_КЭ</v>
          </cell>
          <cell r="B1109" t="str">
            <v>КЭ76</v>
          </cell>
          <cell r="C1109" t="str">
            <v>4.1.1.3</v>
          </cell>
          <cell r="D1109" t="str">
            <v>Строительство одноцепной ВЛ 10 кВ  и КЛ 10 кВ  от линейной ячейки №07 ф.123-07 ПС№123 «Пинчуга» до для технологического присоединения электроустановок ООО "Востокнефтепровод"</v>
          </cell>
          <cell r="E1109" t="str">
            <v>Красноярскэнерго</v>
          </cell>
          <cell r="F1109" t="str">
            <v>G_355_КЭ</v>
          </cell>
          <cell r="G1109" t="str">
            <v>нд</v>
          </cell>
          <cell r="H1109" t="str">
            <v>нд</v>
          </cell>
          <cell r="I1109" t="str">
            <v>нд</v>
          </cell>
          <cell r="J1109">
            <v>39.789000000000001</v>
          </cell>
          <cell r="K1109">
            <v>22.133966000000004</v>
          </cell>
          <cell r="L1109" t="str">
            <v>нд</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t="str">
            <v xml:space="preserve"> </v>
          </cell>
          <cell r="AA1109">
            <v>0</v>
          </cell>
        </row>
        <row r="1110">
          <cell r="A1110" t="str">
            <v>36_КЭ</v>
          </cell>
          <cell r="B1110" t="str">
            <v>КЭ77</v>
          </cell>
          <cell r="C1110" t="str">
            <v>4.1.1.3</v>
          </cell>
          <cell r="D1110" t="str">
            <v>Строительство двухцепной ВЛ 6 кВ и КЛ 6 кВ от РУ-6 кВ ПС №101 110/35/6 кВ "Гидростроителей" до границ земельного участка МКУ "Архитектурно-планировочное бюро" Администрации г. Дивногорск.</v>
          </cell>
          <cell r="E1110" t="str">
            <v>Красноярскэнерго</v>
          </cell>
          <cell r="F1110" t="str">
            <v>F_36_КЭ</v>
          </cell>
          <cell r="G1110">
            <v>1.3861749999999999</v>
          </cell>
          <cell r="H1110">
            <v>7.8676490000000001</v>
          </cell>
          <cell r="I1110" t="str">
            <v>июнь 2013</v>
          </cell>
          <cell r="J1110">
            <v>5.0603746778763465</v>
          </cell>
          <cell r="K1110">
            <v>3.9772881355932204</v>
          </cell>
          <cell r="L1110" t="str">
            <v>нд</v>
          </cell>
          <cell r="M1110">
            <v>0</v>
          </cell>
          <cell r="N1110">
            <v>0</v>
          </cell>
          <cell r="O1110">
            <v>0.29299999999999998</v>
          </cell>
          <cell r="P1110">
            <v>0</v>
          </cell>
          <cell r="Q1110">
            <v>8.8999999999999996E-2</v>
          </cell>
          <cell r="R1110">
            <v>0</v>
          </cell>
          <cell r="S1110">
            <v>8.8999999999999996E-2</v>
          </cell>
          <cell r="T1110">
            <v>0</v>
          </cell>
          <cell r="U1110">
            <v>0.115</v>
          </cell>
          <cell r="V1110">
            <v>0</v>
          </cell>
          <cell r="W1110">
            <v>0</v>
          </cell>
          <cell r="X1110">
            <v>-0.29299999999999998</v>
          </cell>
          <cell r="Y1110">
            <v>0.29299999999999998</v>
          </cell>
          <cell r="Z1110" t="str">
            <v xml:space="preserve"> </v>
          </cell>
          <cell r="AA1110" t="str">
            <v>Капитализированные % распределенные на объекты незавершенного строительства согласно БУ.  Изменение учтено в скорректированной ИПР.</v>
          </cell>
        </row>
        <row r="1111">
          <cell r="A1111" t="str">
            <v>149_КЭ</v>
          </cell>
          <cell r="B1111" t="str">
            <v>КЭ78</v>
          </cell>
          <cell r="C1111" t="str">
            <v>4.1.1.3</v>
          </cell>
          <cell r="D1111" t="str">
            <v xml:space="preserve">Строительство одноцепной КЛ 10 кВ от яч. №3 ПС №11 110/35/10 кВ "Енисейская" до опоры № 1. Строительство одноцепной ВЛ 10 кВ от опоры 1 до электроустановок  ГП "Центр развития коммунального комплекса" </v>
          </cell>
          <cell r="E1111" t="str">
            <v>Красноярскэнерго</v>
          </cell>
          <cell r="F1111" t="str">
            <v>G_149_КЭ</v>
          </cell>
          <cell r="G1111" t="str">
            <v>нд</v>
          </cell>
          <cell r="H1111" t="str">
            <v>нд</v>
          </cell>
          <cell r="I1111" t="str">
            <v>нд</v>
          </cell>
          <cell r="J1111">
            <v>1.546</v>
          </cell>
          <cell r="K1111">
            <v>1.4712348</v>
          </cell>
          <cell r="L1111" t="str">
            <v>нд</v>
          </cell>
          <cell r="M1111">
            <v>0</v>
          </cell>
          <cell r="N1111">
            <v>2.3479999999997947E-4</v>
          </cell>
          <cell r="O1111">
            <v>9.0000000000000011E-3</v>
          </cell>
          <cell r="P1111">
            <v>0</v>
          </cell>
          <cell r="Q1111">
            <v>3.0000000000000001E-3</v>
          </cell>
          <cell r="R1111">
            <v>0</v>
          </cell>
          <cell r="S1111">
            <v>3.0000000000000001E-3</v>
          </cell>
          <cell r="T1111">
            <v>0</v>
          </cell>
          <cell r="U1111">
            <v>3.0000000000000001E-3</v>
          </cell>
          <cell r="V1111">
            <v>0</v>
          </cell>
          <cell r="W1111">
            <v>0</v>
          </cell>
          <cell r="X1111">
            <v>-9.0000000000000011E-3</v>
          </cell>
          <cell r="Y1111">
            <v>9.0000000000000011E-3</v>
          </cell>
          <cell r="Z1111" t="str">
            <v xml:space="preserve"> </v>
          </cell>
          <cell r="AA1111" t="str">
            <v>Капитализированные % распределенные на объекты незавершенного строительства согласно БУ</v>
          </cell>
        </row>
        <row r="1112">
          <cell r="A1112" t="str">
            <v>354_КЭ</v>
          </cell>
          <cell r="B1112" t="str">
            <v>КЭ79</v>
          </cell>
          <cell r="C1112" t="str">
            <v>4.1.1.3</v>
          </cell>
          <cell r="D1112" t="str">
            <v>Строительство одноцепной ВЛ 10 кВ и КЛ 10 кВ от опоры № 16 ф.133-8 до границ земельного участка СНТ "Луч"  в районе п. Сухая Балка.</v>
          </cell>
          <cell r="E1112" t="str">
            <v>Красноярскэнерго</v>
          </cell>
          <cell r="F1112" t="str">
            <v>G_354_КЭ</v>
          </cell>
          <cell r="G1112" t="str">
            <v>нд</v>
          </cell>
          <cell r="H1112" t="str">
            <v>нд</v>
          </cell>
          <cell r="I1112" t="str">
            <v>нд</v>
          </cell>
          <cell r="J1112">
            <v>3.0583901387684747</v>
          </cell>
          <cell r="K1112">
            <v>1.103</v>
          </cell>
          <cell r="L1112" t="str">
            <v>нд</v>
          </cell>
          <cell r="M1112">
            <v>0</v>
          </cell>
          <cell r="N1112">
            <v>0</v>
          </cell>
          <cell r="O1112">
            <v>0.56699999999999995</v>
          </cell>
          <cell r="P1112">
            <v>0</v>
          </cell>
          <cell r="Q1112">
            <v>0.25800000000000001</v>
          </cell>
          <cell r="R1112">
            <v>0</v>
          </cell>
          <cell r="S1112">
            <v>0.309</v>
          </cell>
          <cell r="T1112">
            <v>0</v>
          </cell>
          <cell r="U1112">
            <v>0</v>
          </cell>
          <cell r="V1112">
            <v>0</v>
          </cell>
          <cell r="W1112">
            <v>0</v>
          </cell>
          <cell r="X1112">
            <v>-0.56699999999999995</v>
          </cell>
          <cell r="Y1112">
            <v>0.56699999999999995</v>
          </cell>
          <cell r="Z1112" t="str">
            <v xml:space="preserve"> </v>
          </cell>
          <cell r="AA1112" t="str">
            <v>Капитализированные % распределенные на объекты незавершенного строительства согласно БУ.Оплата прочих услуг транспорта</v>
          </cell>
        </row>
        <row r="1113">
          <cell r="A1113" t="str">
            <v>359_КЭ</v>
          </cell>
          <cell r="B1113" t="str">
            <v>КЭ80</v>
          </cell>
          <cell r="C1113" t="str">
            <v>4.1.1.3</v>
          </cell>
          <cell r="D1113" t="str">
            <v xml:space="preserve">Строительство одноцепной ВЛ 6 кВ от опоры №12 ф.39-7 до границы земельного участка ИП Брус А.И. </v>
          </cell>
          <cell r="E1113" t="str">
            <v>Красноярскэнерго</v>
          </cell>
          <cell r="F1113" t="str">
            <v>G_359_КЭ</v>
          </cell>
          <cell r="G1113" t="str">
            <v>нд</v>
          </cell>
          <cell r="H1113" t="str">
            <v>нд</v>
          </cell>
          <cell r="I1113" t="str">
            <v>нд</v>
          </cell>
          <cell r="J1113">
            <v>0.97899999999999998</v>
          </cell>
          <cell r="K1113">
            <v>0.87756734279999993</v>
          </cell>
          <cell r="L1113" t="str">
            <v>нд</v>
          </cell>
          <cell r="M1113">
            <v>0</v>
          </cell>
          <cell r="N1113">
            <v>0</v>
          </cell>
          <cell r="O1113">
            <v>4.1000000000000002E-2</v>
          </cell>
          <cell r="P1113">
            <v>0</v>
          </cell>
          <cell r="Q1113">
            <v>2.1000000000000001E-2</v>
          </cell>
          <cell r="R1113">
            <v>0</v>
          </cell>
          <cell r="S1113">
            <v>2.1000000000000001E-2</v>
          </cell>
          <cell r="T1113">
            <v>0</v>
          </cell>
          <cell r="U1113">
            <v>-1E-3</v>
          </cell>
          <cell r="V1113">
            <v>0</v>
          </cell>
          <cell r="W1113">
            <v>0</v>
          </cell>
          <cell r="X1113">
            <v>-4.1000000000000002E-2</v>
          </cell>
          <cell r="Y1113">
            <v>4.1000000000000002E-2</v>
          </cell>
          <cell r="Z1113" t="str">
            <v xml:space="preserve"> </v>
          </cell>
          <cell r="AA1113" t="str">
            <v>Капитализированные % распределенные на объекты незавершенного строительства согласно БУ</v>
          </cell>
        </row>
        <row r="1114">
          <cell r="A1114" t="str">
            <v>361_КЭ</v>
          </cell>
          <cell r="B1114" t="str">
            <v>КЭ81</v>
          </cell>
          <cell r="C1114" t="str">
            <v>4.1.1.3</v>
          </cell>
          <cell r="D1114" t="str">
            <v>Строительство  от ближайшей опоры ВЛ 10 кВ ф. 49-51 одноцепной ВЛ 10 кВ до границы земельного участка заявителя ООО  "Бизнес Центр Новь"</v>
          </cell>
          <cell r="E1114" t="str">
            <v>Красноярскэнерго</v>
          </cell>
          <cell r="F1114">
            <v>0</v>
          </cell>
          <cell r="G1114">
            <v>0</v>
          </cell>
          <cell r="H1114">
            <v>0</v>
          </cell>
          <cell r="I1114">
            <v>0</v>
          </cell>
          <cell r="J1114">
            <v>0</v>
          </cell>
          <cell r="K1114">
            <v>0</v>
          </cell>
          <cell r="L1114" t="str">
            <v>нд</v>
          </cell>
          <cell r="M1114">
            <v>0</v>
          </cell>
          <cell r="N1114">
            <v>0</v>
          </cell>
          <cell r="O1114">
            <v>8.8999999999999996E-2</v>
          </cell>
          <cell r="P1114">
            <v>0</v>
          </cell>
          <cell r="Q1114">
            <v>0</v>
          </cell>
          <cell r="R1114">
            <v>0</v>
          </cell>
          <cell r="S1114">
            <v>7.0999999999999994E-2</v>
          </cell>
          <cell r="T1114">
            <v>0</v>
          </cell>
          <cell r="U1114">
            <v>1.7999999999999999E-2</v>
          </cell>
          <cell r="V1114">
            <v>0</v>
          </cell>
          <cell r="W1114">
            <v>0</v>
          </cell>
          <cell r="X1114">
            <v>-8.8999999999999996E-2</v>
          </cell>
          <cell r="Y1114">
            <v>8.8999999999999996E-2</v>
          </cell>
          <cell r="Z1114" t="str">
            <v xml:space="preserve"> </v>
          </cell>
          <cell r="AA1114" t="str">
            <v xml:space="preserve">Выполнение работ хоз.способом.  </v>
          </cell>
        </row>
        <row r="1115">
          <cell r="A1115" t="str">
            <v>362_КЭ</v>
          </cell>
          <cell r="B1115" t="str">
            <v>КЭ82</v>
          </cell>
          <cell r="C1115" t="str">
            <v>4.1.1.3</v>
          </cell>
          <cell r="D1115" t="str">
            <v>Строительство одноцепной ВЛ-6 кВ  от ближайшей опоры ВЛ-6 кВ ф. 7-24 до границы земельного участка заявителя;(Дог.№ 20.24.11764.12 от 31.01.2013г.  ЗАО "Дап-Торг")</v>
          </cell>
          <cell r="E1115" t="str">
            <v>Красноярскэнерго</v>
          </cell>
          <cell r="F1115">
            <v>0</v>
          </cell>
          <cell r="G1115">
            <v>0</v>
          </cell>
          <cell r="H1115">
            <v>0</v>
          </cell>
          <cell r="I1115">
            <v>0</v>
          </cell>
          <cell r="J1115">
            <v>0</v>
          </cell>
          <cell r="K1115">
            <v>0</v>
          </cell>
          <cell r="L1115" t="str">
            <v>нд</v>
          </cell>
          <cell r="M1115">
            <v>0</v>
          </cell>
          <cell r="N1115">
            <v>0</v>
          </cell>
          <cell r="O1115">
            <v>1E-3</v>
          </cell>
          <cell r="P1115">
            <v>0</v>
          </cell>
          <cell r="Q1115">
            <v>0</v>
          </cell>
          <cell r="R1115">
            <v>0</v>
          </cell>
          <cell r="S1115">
            <v>7.0000000000000001E-3</v>
          </cell>
          <cell r="T1115">
            <v>0</v>
          </cell>
          <cell r="U1115">
            <v>-6.0000000000000001E-3</v>
          </cell>
          <cell r="V1115">
            <v>0</v>
          </cell>
          <cell r="W1115">
            <v>0</v>
          </cell>
          <cell r="X1115">
            <v>-1E-3</v>
          </cell>
          <cell r="Y1115">
            <v>1E-3</v>
          </cell>
          <cell r="Z1115" t="str">
            <v xml:space="preserve"> </v>
          </cell>
          <cell r="AA1115" t="str">
            <v>Капитализированные % распределенные на объекты незавершенного строительства согласно БУ</v>
          </cell>
        </row>
        <row r="1116">
          <cell r="A1116" t="str">
            <v>357_КЭ</v>
          </cell>
          <cell r="B1116" t="str">
            <v>КЭ83</v>
          </cell>
          <cell r="C1116" t="str">
            <v>4.1.1.3</v>
          </cell>
          <cell r="D1116" t="str">
            <v>Строительство ВЛЗ-6кВ  от опоры №26 ф.42-3 до границы земельного участка  ;(Дог.№ 20.2400.12273.13 от 12.12.2013г.  Ляйхлер Константин Яковлевич)</v>
          </cell>
          <cell r="E1116" t="str">
            <v>Красноярскэнерго</v>
          </cell>
          <cell r="F1116">
            <v>0</v>
          </cell>
          <cell r="G1116">
            <v>0</v>
          </cell>
          <cell r="H1116">
            <v>0</v>
          </cell>
          <cell r="I1116">
            <v>0</v>
          </cell>
          <cell r="J1116">
            <v>0</v>
          </cell>
          <cell r="K1116">
            <v>0</v>
          </cell>
          <cell r="L1116" t="str">
            <v>нд</v>
          </cell>
          <cell r="M1116">
            <v>0</v>
          </cell>
          <cell r="N1116">
            <v>0</v>
          </cell>
          <cell r="O1116">
            <v>1.6E-2</v>
          </cell>
          <cell r="P1116">
            <v>0</v>
          </cell>
          <cell r="Q1116">
            <v>0</v>
          </cell>
          <cell r="R1116">
            <v>0</v>
          </cell>
          <cell r="S1116">
            <v>3.0000000000000001E-3</v>
          </cell>
          <cell r="T1116">
            <v>0</v>
          </cell>
          <cell r="U1116">
            <v>1.2999999999999999E-2</v>
          </cell>
          <cell r="V1116">
            <v>0</v>
          </cell>
          <cell r="W1116">
            <v>0</v>
          </cell>
          <cell r="X1116">
            <v>-1.6E-2</v>
          </cell>
          <cell r="Y1116">
            <v>1.6E-2</v>
          </cell>
          <cell r="Z1116" t="str">
            <v xml:space="preserve"> </v>
          </cell>
          <cell r="AA1116" t="str">
            <v>Капитализированные % распределенные на объекты незавершенного строительства согласно БУ</v>
          </cell>
        </row>
        <row r="1117">
          <cell r="A1117" t="str">
            <v>356_КЭ</v>
          </cell>
          <cell r="B1117" t="str">
            <v>КЭ84</v>
          </cell>
          <cell r="C1117" t="str">
            <v>4.1.1.3</v>
          </cell>
          <cell r="D1117" t="str">
            <v>Строительство ВЛ-10кВ  от ближайшей опоры ВЛ-10кВ  до границы земельного участка Аграшевой М.П.;(Дог.№ 20.2400.7804.13 от 21.11.2014г.  Аграшева Мария Петровна)</v>
          </cell>
          <cell r="E1117" t="str">
            <v>Красноярскэнерго</v>
          </cell>
          <cell r="F1117">
            <v>0</v>
          </cell>
          <cell r="G1117">
            <v>0</v>
          </cell>
          <cell r="H1117">
            <v>0</v>
          </cell>
          <cell r="I1117">
            <v>0</v>
          </cell>
          <cell r="J1117">
            <v>0</v>
          </cell>
          <cell r="K1117">
            <v>0</v>
          </cell>
          <cell r="L1117" t="str">
            <v>нд</v>
          </cell>
          <cell r="M1117">
            <v>0</v>
          </cell>
          <cell r="N1117">
            <v>0</v>
          </cell>
          <cell r="O1117">
            <v>0.02</v>
          </cell>
          <cell r="P1117">
            <v>0</v>
          </cell>
          <cell r="Q1117">
            <v>0</v>
          </cell>
          <cell r="R1117">
            <v>0</v>
          </cell>
          <cell r="S1117">
            <v>1.2999999999999999E-2</v>
          </cell>
          <cell r="T1117">
            <v>0</v>
          </cell>
          <cell r="U1117">
            <v>7.0000000000000001E-3</v>
          </cell>
          <cell r="V1117">
            <v>0</v>
          </cell>
          <cell r="W1117">
            <v>0</v>
          </cell>
          <cell r="X1117">
            <v>-0.02</v>
          </cell>
          <cell r="Y1117">
            <v>0.02</v>
          </cell>
          <cell r="Z1117" t="str">
            <v xml:space="preserve"> </v>
          </cell>
          <cell r="AA1117" t="str">
            <v>Капитализированные % распределенные на объекты незавершенного строительства согласно БУ</v>
          </cell>
        </row>
        <row r="1118">
          <cell r="A1118" t="str">
            <v>365_КЭ</v>
          </cell>
          <cell r="B1118" t="str">
            <v>КЭ85</v>
          </cell>
          <cell r="C1118" t="str">
            <v>4.1.1.3</v>
          </cell>
          <cell r="D1118" t="str">
            <v>Строительство ВЛ-10кВ от оп. 50 ;(Дог.№ 20.2400.8735.15 от 28.10.2015г.  Тамбовский Валерий Николаевич)</v>
          </cell>
          <cell r="E1118" t="str">
            <v>Красноярскэнерго</v>
          </cell>
          <cell r="F1118">
            <v>0</v>
          </cell>
          <cell r="G1118">
            <v>0</v>
          </cell>
          <cell r="H1118">
            <v>0</v>
          </cell>
          <cell r="I1118">
            <v>0</v>
          </cell>
          <cell r="J1118">
            <v>0</v>
          </cell>
          <cell r="K1118">
            <v>0</v>
          </cell>
          <cell r="L1118" t="str">
            <v>нд</v>
          </cell>
          <cell r="M1118">
            <v>0</v>
          </cell>
          <cell r="N1118">
            <v>0</v>
          </cell>
          <cell r="O1118">
            <v>4.9000000000000002E-2</v>
          </cell>
          <cell r="P1118">
            <v>0</v>
          </cell>
          <cell r="Q1118">
            <v>0</v>
          </cell>
          <cell r="R1118">
            <v>0</v>
          </cell>
          <cell r="S1118">
            <v>0.04</v>
          </cell>
          <cell r="T1118">
            <v>0</v>
          </cell>
          <cell r="U1118">
            <v>8.9999999999999993E-3</v>
          </cell>
          <cell r="V1118">
            <v>0</v>
          </cell>
          <cell r="W1118">
            <v>0</v>
          </cell>
          <cell r="X1118">
            <v>-4.9000000000000002E-2</v>
          </cell>
          <cell r="Y1118">
            <v>4.9000000000000002E-2</v>
          </cell>
          <cell r="Z1118" t="str">
            <v xml:space="preserve"> </v>
          </cell>
          <cell r="AA1118" t="str">
            <v xml:space="preserve">Выполнение работ хоз.способом.  </v>
          </cell>
        </row>
        <row r="1119">
          <cell r="A1119" t="str">
            <v>542_КЭ</v>
          </cell>
          <cell r="B1119" t="str">
            <v>КЭ86</v>
          </cell>
          <cell r="C1119" t="str">
            <v>4.1.1.3</v>
          </cell>
          <cell r="D1119" t="str">
            <v xml:space="preserve"> Строительство ВЛ-6кВ проводом марки АС-95 от ближайшей опоры Ф 92-26; Заявитель ИП Плисевич Борис Александрович  ( Дог.№20.2400.9273.15 от 26.10.2015г. ).</v>
          </cell>
          <cell r="E1119" t="str">
            <v>Красноярскэнерго</v>
          </cell>
          <cell r="F1119">
            <v>0</v>
          </cell>
          <cell r="G1119">
            <v>0</v>
          </cell>
          <cell r="H1119">
            <v>0</v>
          </cell>
          <cell r="I1119">
            <v>0</v>
          </cell>
          <cell r="J1119">
            <v>0</v>
          </cell>
          <cell r="K1119">
            <v>0</v>
          </cell>
          <cell r="L1119" t="str">
            <v>нд</v>
          </cell>
          <cell r="M1119">
            <v>0</v>
          </cell>
          <cell r="N1119">
            <v>0</v>
          </cell>
          <cell r="O1119">
            <v>1.6E-2</v>
          </cell>
          <cell r="P1119">
            <v>0</v>
          </cell>
          <cell r="Q1119">
            <v>0</v>
          </cell>
          <cell r="R1119">
            <v>0</v>
          </cell>
          <cell r="S1119">
            <v>1.4999999999999999E-2</v>
          </cell>
          <cell r="T1119">
            <v>0</v>
          </cell>
          <cell r="U1119">
            <v>1E-3</v>
          </cell>
          <cell r="V1119">
            <v>0</v>
          </cell>
          <cell r="W1119">
            <v>0</v>
          </cell>
          <cell r="X1119">
            <v>-1.6E-2</v>
          </cell>
          <cell r="Y1119">
            <v>1.6E-2</v>
          </cell>
          <cell r="Z1119" t="str">
            <v xml:space="preserve"> </v>
          </cell>
          <cell r="AA1119" t="str">
            <v xml:space="preserve">Выполнение работ хоз.способом.  </v>
          </cell>
        </row>
        <row r="1120">
          <cell r="A1120" t="str">
            <v>584_КЭ</v>
          </cell>
          <cell r="B1120" t="str">
            <v>КЭ87</v>
          </cell>
          <cell r="C1120" t="str">
            <v>4.1.1.3</v>
          </cell>
          <cell r="D1120" t="str">
            <v>Строительство ВЛ-10 кВ; Заявитель ООО "Гуи-Жень-И"  (станд.ст. Дог.№20.2400.7814.16 от 12.10.2016г. )</v>
          </cell>
          <cell r="E1120" t="str">
            <v>Красноярскэнерго</v>
          </cell>
          <cell r="F1120">
            <v>0</v>
          </cell>
          <cell r="G1120">
            <v>0</v>
          </cell>
          <cell r="H1120">
            <v>0</v>
          </cell>
          <cell r="I1120">
            <v>0</v>
          </cell>
          <cell r="J1120">
            <v>0</v>
          </cell>
          <cell r="K1120">
            <v>0</v>
          </cell>
          <cell r="L1120" t="str">
            <v>нд</v>
          </cell>
          <cell r="M1120">
            <v>0</v>
          </cell>
          <cell r="N1120">
            <v>0</v>
          </cell>
          <cell r="O1120">
            <v>0.36299999999999999</v>
          </cell>
          <cell r="P1120">
            <v>0</v>
          </cell>
          <cell r="Q1120">
            <v>0</v>
          </cell>
          <cell r="R1120">
            <v>0</v>
          </cell>
          <cell r="S1120">
            <v>0.35499999999999998</v>
          </cell>
          <cell r="T1120">
            <v>0</v>
          </cell>
          <cell r="U1120">
            <v>8.0000000000000002E-3</v>
          </cell>
          <cell r="V1120">
            <v>0</v>
          </cell>
          <cell r="W1120">
            <v>0</v>
          </cell>
          <cell r="X1120">
            <v>-0.36299999999999999</v>
          </cell>
          <cell r="Y1120">
            <v>0.36299999999999999</v>
          </cell>
          <cell r="Z1120" t="str">
            <v xml:space="preserve"> </v>
          </cell>
          <cell r="AA1120" t="str">
            <v xml:space="preserve">Выполнение работ по договору ТП хоз.способом.  </v>
          </cell>
        </row>
        <row r="1121">
          <cell r="A1121" t="str">
            <v>585_КЭ</v>
          </cell>
          <cell r="B1121" t="str">
            <v>КЭ88</v>
          </cell>
          <cell r="C1121" t="str">
            <v>4.1.1.3</v>
          </cell>
          <cell r="D1121" t="str">
            <v>Строительство ВЛ-10 кВ  Заявитель ОАО "Тайнинское"  (станд.ст. Дог.№20.2400.2233.16 от 19.05.2016г. )</v>
          </cell>
          <cell r="E1121" t="str">
            <v>Красноярскэнерго</v>
          </cell>
          <cell r="F1121">
            <v>0</v>
          </cell>
          <cell r="G1121">
            <v>0</v>
          </cell>
          <cell r="H1121">
            <v>0</v>
          </cell>
          <cell r="I1121">
            <v>0</v>
          </cell>
          <cell r="J1121">
            <v>0</v>
          </cell>
          <cell r="K1121">
            <v>0</v>
          </cell>
          <cell r="L1121" t="str">
            <v>нд</v>
          </cell>
          <cell r="M1121">
            <v>0</v>
          </cell>
          <cell r="N1121">
            <v>0</v>
          </cell>
          <cell r="O1121">
            <v>7.0000000000000001E-3</v>
          </cell>
          <cell r="P1121">
            <v>0</v>
          </cell>
          <cell r="Q1121">
            <v>0</v>
          </cell>
          <cell r="R1121">
            <v>0</v>
          </cell>
          <cell r="S1121">
            <v>7.0000000000000001E-3</v>
          </cell>
          <cell r="T1121">
            <v>0</v>
          </cell>
          <cell r="U1121">
            <v>0</v>
          </cell>
          <cell r="V1121">
            <v>0</v>
          </cell>
          <cell r="W1121">
            <v>0</v>
          </cell>
          <cell r="X1121">
            <v>-7.0000000000000001E-3</v>
          </cell>
          <cell r="Y1121">
            <v>7.0000000000000001E-3</v>
          </cell>
          <cell r="Z1121" t="str">
            <v xml:space="preserve"> </v>
          </cell>
          <cell r="AA1121" t="str">
            <v>Капитализированные % распределенные на объекты незавершенного строительства согласно БУ</v>
          </cell>
        </row>
        <row r="1122">
          <cell r="A1122" t="str">
            <v>540_КЭ</v>
          </cell>
          <cell r="B1122" t="str">
            <v>КЭ89</v>
          </cell>
          <cell r="C1122" t="str">
            <v>4.1.1.3</v>
          </cell>
          <cell r="D1122" t="str">
            <v>Строительство ВЛ-6кВ от яч. №8 ЗРУ-6кВ 35/6кВ №39 «Шумково» до границы земельного участка ИП Ярошенко С.А в г. Красноярске, ул. Рязанская, 65 «Г», 2100м.</v>
          </cell>
          <cell r="E1122" t="str">
            <v>Красноярскэнерго</v>
          </cell>
          <cell r="F1122">
            <v>0</v>
          </cell>
          <cell r="G1122">
            <v>0</v>
          </cell>
          <cell r="H1122">
            <v>0</v>
          </cell>
          <cell r="I1122">
            <v>0</v>
          </cell>
          <cell r="J1122">
            <v>0</v>
          </cell>
          <cell r="K1122">
            <v>0</v>
          </cell>
          <cell r="L1122" t="str">
            <v>нд</v>
          </cell>
          <cell r="M1122">
            <v>0</v>
          </cell>
          <cell r="N1122">
            <v>0</v>
          </cell>
          <cell r="O1122">
            <v>0.26100000000000001</v>
          </cell>
          <cell r="P1122">
            <v>0</v>
          </cell>
          <cell r="Q1122">
            <v>0</v>
          </cell>
          <cell r="R1122">
            <v>0</v>
          </cell>
          <cell r="S1122">
            <v>0.13900000000000001</v>
          </cell>
          <cell r="T1122">
            <v>0</v>
          </cell>
          <cell r="U1122">
            <v>0.122</v>
          </cell>
          <cell r="V1122">
            <v>0</v>
          </cell>
          <cell r="W1122">
            <v>0</v>
          </cell>
          <cell r="X1122">
            <v>-0.26100000000000001</v>
          </cell>
          <cell r="Y1122">
            <v>0.26100000000000001</v>
          </cell>
          <cell r="Z1122" t="str">
            <v xml:space="preserve"> </v>
          </cell>
          <cell r="AA1122" t="str">
            <v xml:space="preserve">Выполнение работ по договору ТП хоз.способом.  </v>
          </cell>
        </row>
        <row r="1123">
          <cell r="A1123" t="str">
            <v>615_КЭ</v>
          </cell>
          <cell r="B1123" t="str">
            <v>КЭ90</v>
          </cell>
          <cell r="C1123" t="str">
            <v>4.1.1.3</v>
          </cell>
          <cell r="D1123" t="str">
            <v>Строительство ВЛ-10кВ от опоры №25 ф. 87-6 до места установки новой КТПН-10/0,4кВ, 1400 м. Установка КТПН-10/0,4кВ. Строительство ВЛИ-0,4кВ от РУ-0,4кВ новой КТПН-10/0,4кВ до границы земельного участка ДНТ "Журналист" в муниципальном образовании Устюгский сельсовет, район с. Устюг, 50 м</v>
          </cell>
          <cell r="E1123" t="str">
            <v>Красноярскэнерго</v>
          </cell>
          <cell r="F1123">
            <v>0</v>
          </cell>
          <cell r="G1123">
            <v>0</v>
          </cell>
          <cell r="H1123">
            <v>0</v>
          </cell>
          <cell r="I1123">
            <v>0</v>
          </cell>
          <cell r="J1123">
            <v>0</v>
          </cell>
          <cell r="K1123">
            <v>0</v>
          </cell>
          <cell r="L1123" t="str">
            <v>нд</v>
          </cell>
          <cell r="M1123">
            <v>0</v>
          </cell>
          <cell r="N1123">
            <v>0</v>
          </cell>
          <cell r="O1123">
            <v>1.0999999999999999E-2</v>
          </cell>
          <cell r="P1123">
            <v>0</v>
          </cell>
          <cell r="Q1123">
            <v>0</v>
          </cell>
          <cell r="R1123">
            <v>0</v>
          </cell>
          <cell r="S1123">
            <v>0</v>
          </cell>
          <cell r="T1123">
            <v>0</v>
          </cell>
          <cell r="U1123">
            <v>1.0999999999999999E-2</v>
          </cell>
          <cell r="V1123">
            <v>0</v>
          </cell>
          <cell r="W1123">
            <v>0</v>
          </cell>
          <cell r="X1123">
            <v>-1.0999999999999999E-2</v>
          </cell>
          <cell r="Y1123">
            <v>1.0999999999999999E-2</v>
          </cell>
          <cell r="Z1123" t="str">
            <v xml:space="preserve"> </v>
          </cell>
          <cell r="AA1123" t="str">
            <v>Капитализированные % распределенные на объекты незавершенного строительства согласно БУ</v>
          </cell>
        </row>
        <row r="1124">
          <cell r="A1124" t="str">
            <v>614_КЭ</v>
          </cell>
          <cell r="B1124" t="str">
            <v>КЭ91</v>
          </cell>
          <cell r="C1124" t="str">
            <v>4.1.1.3</v>
          </cell>
          <cell r="D1124" t="str">
            <v>Строительство ВЛ-10кВ от опоры №22 ф. 64-5 до границы зем участка ООО Гудвил, 70 м</v>
          </cell>
          <cell r="E1124" t="str">
            <v>Красноярскэнерго</v>
          </cell>
          <cell r="F1124">
            <v>0</v>
          </cell>
          <cell r="G1124">
            <v>0</v>
          </cell>
          <cell r="H1124">
            <v>0</v>
          </cell>
          <cell r="I1124">
            <v>0</v>
          </cell>
          <cell r="J1124">
            <v>0</v>
          </cell>
          <cell r="K1124">
            <v>0</v>
          </cell>
          <cell r="L1124" t="str">
            <v>нд</v>
          </cell>
          <cell r="M1124">
            <v>0</v>
          </cell>
          <cell r="N1124">
            <v>0</v>
          </cell>
          <cell r="O1124">
            <v>4.3999999999999997E-2</v>
          </cell>
          <cell r="P1124">
            <v>0</v>
          </cell>
          <cell r="Q1124">
            <v>0</v>
          </cell>
          <cell r="R1124">
            <v>0</v>
          </cell>
          <cell r="S1124">
            <v>0</v>
          </cell>
          <cell r="T1124">
            <v>0</v>
          </cell>
          <cell r="U1124">
            <v>4.3999999999999997E-2</v>
          </cell>
          <cell r="V1124">
            <v>0</v>
          </cell>
          <cell r="W1124">
            <v>0</v>
          </cell>
          <cell r="X1124">
            <v>-4.3999999999999997E-2</v>
          </cell>
          <cell r="Y1124">
            <v>4.3999999999999997E-2</v>
          </cell>
          <cell r="Z1124" t="str">
            <v xml:space="preserve"> </v>
          </cell>
          <cell r="AA1124" t="str">
            <v>Капитализированные % распределенные на объекты незавершенного строительства согласно БУ</v>
          </cell>
        </row>
        <row r="1125">
          <cell r="A1125" t="str">
            <v>613_КЭ</v>
          </cell>
          <cell r="B1125" t="str">
            <v>КЭ92</v>
          </cell>
          <cell r="C1125" t="str">
            <v>4.1.1.3</v>
          </cell>
          <cell r="D1125" t="str">
            <v>Строительство ВЛЗ 10 кВ от оп. №11 ф. 37-01 до проектируемой КТП, 130 м. Строительство КТП 10/0,4 кВ (400 кВА) для технологического присоединения школы в с. Нижние Куряты Каратузского р-на</v>
          </cell>
          <cell r="E1125" t="str">
            <v>Красноярскэнерго</v>
          </cell>
          <cell r="F1125">
            <v>0</v>
          </cell>
          <cell r="G1125">
            <v>0</v>
          </cell>
          <cell r="H1125">
            <v>0</v>
          </cell>
          <cell r="I1125">
            <v>0</v>
          </cell>
          <cell r="J1125">
            <v>0</v>
          </cell>
          <cell r="K1125">
            <v>0</v>
          </cell>
          <cell r="L1125" t="str">
            <v>нд</v>
          </cell>
          <cell r="M1125">
            <v>0</v>
          </cell>
          <cell r="N1125">
            <v>0</v>
          </cell>
          <cell r="O1125">
            <v>2E-3</v>
          </cell>
          <cell r="P1125">
            <v>0</v>
          </cell>
          <cell r="Q1125">
            <v>0</v>
          </cell>
          <cell r="R1125">
            <v>0</v>
          </cell>
          <cell r="S1125">
            <v>0</v>
          </cell>
          <cell r="T1125">
            <v>0</v>
          </cell>
          <cell r="U1125">
            <v>2E-3</v>
          </cell>
          <cell r="V1125">
            <v>0</v>
          </cell>
          <cell r="W1125">
            <v>0</v>
          </cell>
          <cell r="X1125">
            <v>-2E-3</v>
          </cell>
          <cell r="Y1125">
            <v>2E-3</v>
          </cell>
          <cell r="Z1125" t="str">
            <v xml:space="preserve"> </v>
          </cell>
          <cell r="AA1125" t="str">
            <v>Капитализированные % распределенные на объекты незавершенного строительства согласно БУ</v>
          </cell>
        </row>
        <row r="1126">
          <cell r="A1126" t="str">
            <v>36_КЭ_(б)</v>
          </cell>
          <cell r="B1126" t="str">
            <v>КЭ93</v>
          </cell>
          <cell r="C1126" t="str">
            <v>4.1.1.3</v>
          </cell>
          <cell r="D1126" t="str">
            <v xml:space="preserve">Строительство одноцепной ВЛ-10 кВ (500 м) на ж/б опорах проводом АС-50 от крайней опоры ранее запроектированной ВЛ 10 кВ СНТ "Поляна" до границы ДНТ"Овинный" для технологического присоединения ДНТ "Овинный" </v>
          </cell>
          <cell r="E1126" t="str">
            <v>Красноярскэнерго</v>
          </cell>
          <cell r="F1126">
            <v>0</v>
          </cell>
          <cell r="G1126">
            <v>0</v>
          </cell>
          <cell r="H1126">
            <v>0</v>
          </cell>
          <cell r="I1126">
            <v>0</v>
          </cell>
          <cell r="J1126">
            <v>0</v>
          </cell>
          <cell r="K1126">
            <v>0</v>
          </cell>
          <cell r="L1126" t="str">
            <v>нд</v>
          </cell>
          <cell r="M1126">
            <v>0</v>
          </cell>
          <cell r="N1126">
            <v>0</v>
          </cell>
          <cell r="O1126">
            <v>2E-3</v>
          </cell>
          <cell r="P1126">
            <v>0</v>
          </cell>
          <cell r="Q1126">
            <v>0</v>
          </cell>
          <cell r="R1126">
            <v>0</v>
          </cell>
          <cell r="S1126">
            <v>0</v>
          </cell>
          <cell r="T1126">
            <v>0</v>
          </cell>
          <cell r="U1126">
            <v>2E-3</v>
          </cell>
          <cell r="V1126">
            <v>0</v>
          </cell>
          <cell r="W1126">
            <v>0</v>
          </cell>
          <cell r="X1126">
            <v>-2E-3</v>
          </cell>
          <cell r="Y1126">
            <v>2E-3</v>
          </cell>
          <cell r="Z1126" t="str">
            <v xml:space="preserve"> </v>
          </cell>
          <cell r="AA1126" t="str">
            <v>Капитализированные % распределенные на объекты незавершенного строительства согласно БУ</v>
          </cell>
        </row>
        <row r="1127">
          <cell r="A1127" t="str">
            <v>608_КЭ</v>
          </cell>
          <cell r="B1127" t="str">
            <v>КЭ94</v>
          </cell>
          <cell r="C1127" t="str">
            <v>4.1.1.3</v>
          </cell>
          <cell r="D1127" t="str">
            <v>Установка КТП-10/0,4кВ с трансформатором мощностью 250кВА.Строительство одноцепной ВЛ-10кВ на деревянных опорах с применением голого провода (сечение АС-50), длиной 30 м от ближайшей опоры ф.63-1 до места установки новой КТП-10/0,4кВ.Строительство одноцепной ВЛИ-0,4кВ на деревянных опорах с применением самонесущего изолированного провода (сечение СИП-2 3х95+1х95мм2), длиной 120 м от низковольтного щита-0,4 кВ нежилого здания до РУ-0,4 кВ новой КТП-10/0,4кВ. Заявитель Муниципальное казенное дошкольное образовательное учреждение «Преображенский детский сад»  Дог.№20.2400.11140.14 от 07.11.2014г.</v>
          </cell>
          <cell r="E1127" t="str">
            <v>Красноярскэнерго</v>
          </cell>
          <cell r="F1127">
            <v>0</v>
          </cell>
          <cell r="G1127">
            <v>0</v>
          </cell>
          <cell r="H1127">
            <v>0</v>
          </cell>
          <cell r="I1127">
            <v>0</v>
          </cell>
          <cell r="J1127">
            <v>0</v>
          </cell>
          <cell r="K1127">
            <v>0</v>
          </cell>
          <cell r="L1127" t="str">
            <v>нд</v>
          </cell>
          <cell r="M1127">
            <v>0</v>
          </cell>
          <cell r="N1127">
            <v>0</v>
          </cell>
          <cell r="O1127">
            <v>1.7000000000000001E-2</v>
          </cell>
          <cell r="P1127">
            <v>0</v>
          </cell>
          <cell r="Q1127">
            <v>0</v>
          </cell>
          <cell r="R1127">
            <v>0</v>
          </cell>
          <cell r="S1127">
            <v>0</v>
          </cell>
          <cell r="T1127">
            <v>0</v>
          </cell>
          <cell r="U1127">
            <v>1.7000000000000001E-2</v>
          </cell>
          <cell r="V1127">
            <v>0</v>
          </cell>
          <cell r="W1127">
            <v>0</v>
          </cell>
          <cell r="X1127">
            <v>-1.7000000000000001E-2</v>
          </cell>
          <cell r="Y1127">
            <v>1.7000000000000001E-2</v>
          </cell>
          <cell r="Z1127" t="str">
            <v xml:space="preserve"> </v>
          </cell>
          <cell r="AA1127" t="str">
            <v>Капитализированные % распределенные на объекты незавершенного строительства согласно БУ</v>
          </cell>
        </row>
        <row r="1128">
          <cell r="A1128" t="str">
            <v>109.23_КЭ</v>
          </cell>
          <cell r="B1128" t="str">
            <v>КЭ95</v>
          </cell>
          <cell r="C1128" t="str">
            <v>4.1.1.3</v>
          </cell>
          <cell r="D1128" t="str">
            <v xml:space="preserve">Строительство ВЛ-6кВ на ж/б опорах проводом марки АС-50, длиной L=300м от ближайшей опоры ВЛ-6кВ ранее запроектированной по ТЗ Строительство двухцепной КВЛ-6кВ от ПС 110/6кВ №154 «Шинный завод» для технологического присоединения СНТ «Химик», СНТ «Семья»,СНТ «Пригородный», СНТ «50 лет Победы», СНТ «Подснежник-Шумково», СНТ «Восход» на Шумково-Кузнецовском плато» до границы земельного участка ООО "Экоресурс" в 950м от СНТ «Подснежник –Шумково» по направлению на север .  Заявитель ООО "Экоресурс Красноярск"
</v>
          </cell>
          <cell r="E1128" t="str">
            <v>Красноярскэнерго</v>
          </cell>
          <cell r="F1128">
            <v>0</v>
          </cell>
          <cell r="G1128">
            <v>0</v>
          </cell>
          <cell r="H1128">
            <v>0</v>
          </cell>
          <cell r="I1128">
            <v>0</v>
          </cell>
          <cell r="J1128">
            <v>0</v>
          </cell>
          <cell r="K1128">
            <v>0</v>
          </cell>
          <cell r="L1128" t="str">
            <v>нд</v>
          </cell>
          <cell r="M1128">
            <v>0</v>
          </cell>
          <cell r="N1128">
            <v>0</v>
          </cell>
          <cell r="O1128">
            <v>0</v>
          </cell>
          <cell r="P1128">
            <v>0</v>
          </cell>
          <cell r="Q1128">
            <v>0</v>
          </cell>
          <cell r="R1128">
            <v>0</v>
          </cell>
          <cell r="S1128">
            <v>0</v>
          </cell>
          <cell r="T1128">
            <v>0</v>
          </cell>
          <cell r="U1128">
            <v>0</v>
          </cell>
          <cell r="V1128">
            <v>0</v>
          </cell>
          <cell r="W1128">
            <v>0</v>
          </cell>
          <cell r="X1128">
            <v>0</v>
          </cell>
          <cell r="Y1128">
            <v>0</v>
          </cell>
          <cell r="Z1128" t="str">
            <v xml:space="preserve"> </v>
          </cell>
          <cell r="AA1128">
            <v>0</v>
          </cell>
        </row>
        <row r="1129">
          <cell r="A1129" t="str">
            <v>600_КЭ</v>
          </cell>
          <cell r="B1129" t="str">
            <v>КЭ96</v>
          </cell>
          <cell r="C1129" t="str">
            <v>4.1.1.3</v>
          </cell>
          <cell r="D1129" t="str">
            <v>Установка новой однотрансформаторной КТПН-10/0,4кВ с силовым трансформатором марки ТМГ - 630кВА. Замена трансформаторов тока на ПС «Курагинская» в ячейке 6-08 и В 10кВ 1Т  для присоединения поликлиники на 600 посещений в смену КГКУ «Управление капитального строительства» в Курагинском районе, р.п.Курагино, Больничный переулок, 1А. Строительство отпайки ВЛ-10кВ на деревянных опорах глубокой пропитки  проводом марки АС-50, длиной L=10м от опоры №62 ф.6-08 до места установки новой однотрансформаторной КТПН-10/0,4кВ, для технологического присоединения КГКУ "УКС". Дог. № 20.2400.7844.13 от 24.10.2013г.</v>
          </cell>
          <cell r="E1129" t="str">
            <v>Красноярскэнерго</v>
          </cell>
          <cell r="F1129">
            <v>0</v>
          </cell>
          <cell r="G1129">
            <v>0</v>
          </cell>
          <cell r="H1129">
            <v>0</v>
          </cell>
          <cell r="I1129">
            <v>0</v>
          </cell>
          <cell r="J1129">
            <v>0</v>
          </cell>
          <cell r="K1129">
            <v>0</v>
          </cell>
          <cell r="L1129" t="str">
            <v>нд</v>
          </cell>
          <cell r="M1129">
            <v>0</v>
          </cell>
          <cell r="N1129">
            <v>0</v>
          </cell>
          <cell r="O1129">
            <v>6.0000000000000001E-3</v>
          </cell>
          <cell r="P1129">
            <v>0</v>
          </cell>
          <cell r="Q1129">
            <v>0</v>
          </cell>
          <cell r="R1129">
            <v>0</v>
          </cell>
          <cell r="S1129">
            <v>0</v>
          </cell>
          <cell r="T1129">
            <v>0</v>
          </cell>
          <cell r="U1129">
            <v>6.0000000000000001E-3</v>
          </cell>
          <cell r="V1129">
            <v>0</v>
          </cell>
          <cell r="W1129">
            <v>0</v>
          </cell>
          <cell r="X1129">
            <v>-6.0000000000000001E-3</v>
          </cell>
          <cell r="Y1129">
            <v>6.0000000000000001E-3</v>
          </cell>
          <cell r="Z1129" t="str">
            <v xml:space="preserve"> </v>
          </cell>
          <cell r="AA1129" t="str">
            <v>Капитализированные % распределенные на объекты незавершенного строительства согласно БУ</v>
          </cell>
        </row>
        <row r="1130">
          <cell r="A1130" t="str">
            <v>609_КЭ</v>
          </cell>
          <cell r="B1130" t="str">
            <v>КЭ97</v>
          </cell>
          <cell r="C1130" t="str">
            <v>4.1.1.3</v>
          </cell>
          <cell r="D1130" t="str">
            <v>Установка новой КТПН-10/0,4кВ с силовым трансформатором марки ТМГ-250/10 для технологического присоединения детского сада на 95 мест КГКУ «Управление капитального строительства» в Идринском районе, с. Идринское, ул. 30 лет Победы, 21. Строительство ВЛ-10кВ на ж/б опорах проводом марки СИП-3 (1х50), длиной L=20м от опоры №187 ф.47-4 до места установки новой КТПН-10/0,4кВ Заявитель КГКУ "УКС" (Дет. Сад на 95 мест в с. Идринское).  Дог.№20.2400.928.14 от 21.05.2014г.</v>
          </cell>
          <cell r="E1130" t="str">
            <v>Красноярскэнерго</v>
          </cell>
          <cell r="F1130">
            <v>0</v>
          </cell>
          <cell r="G1130">
            <v>0</v>
          </cell>
          <cell r="H1130">
            <v>0</v>
          </cell>
          <cell r="I1130">
            <v>0</v>
          </cell>
          <cell r="J1130">
            <v>0</v>
          </cell>
          <cell r="K1130">
            <v>0</v>
          </cell>
          <cell r="L1130" t="str">
            <v>нд</v>
          </cell>
          <cell r="M1130">
            <v>0</v>
          </cell>
          <cell r="N1130">
            <v>0</v>
          </cell>
          <cell r="O1130">
            <v>1.4E-2</v>
          </cell>
          <cell r="P1130">
            <v>0</v>
          </cell>
          <cell r="Q1130">
            <v>0</v>
          </cell>
          <cell r="R1130">
            <v>0</v>
          </cell>
          <cell r="S1130">
            <v>0</v>
          </cell>
          <cell r="T1130">
            <v>0</v>
          </cell>
          <cell r="U1130">
            <v>1.4E-2</v>
          </cell>
          <cell r="V1130">
            <v>0</v>
          </cell>
          <cell r="W1130">
            <v>0</v>
          </cell>
          <cell r="X1130">
            <v>-1.4E-2</v>
          </cell>
          <cell r="Y1130">
            <v>1.4E-2</v>
          </cell>
          <cell r="Z1130" t="str">
            <v xml:space="preserve"> </v>
          </cell>
          <cell r="AA1130" t="str">
            <v>Капитализированные % распределенные на объекты незавершенного строительства согласно БУ</v>
          </cell>
        </row>
        <row r="1131">
          <cell r="A1131" t="str">
            <v>519_КЭ</v>
          </cell>
          <cell r="B1131" t="str">
            <v>КЭ98</v>
          </cell>
          <cell r="C1131" t="str">
            <v>4.1.1.3</v>
          </cell>
          <cell r="D1131" t="str">
            <v xml:space="preserve"> Установку 2КТП 10/0,4 кВ с силовыми трансформаторами 2х250 кВА с установкой СВ-10 кВ и  АВР-0,4 кВ.Строительство одноцепной ВЛ-10 кВ  на железобетонных опорах проводом марки СИП-3 (1х50) L=54 м от ближайшей ВЛ-10 кВ ф.148-03 кВА до вновь построенной 2КТП 10/0,4 кВ с силовыми трансформаторами 2х250 кВА с установкой линейного разъединителя. 
10.4. Строительство одноцепной ВЛ-10 кВ  на железобетонных опорах проводом марки СИП-3 (1х50) L=817 м от ближайшей ВЛ-10 кВ ф.148-04 кВА до вновь построенной 2КТП 10/0,4 кВ с силовыми трансформаторами 2х250 кВА с установкой линейного разъединителя. Заявитель КГКУ  "УКС"  Дог.№20.2400.8069.14.</v>
          </cell>
          <cell r="E1131" t="str">
            <v>Красноярскэнерго</v>
          </cell>
          <cell r="F1131">
            <v>0</v>
          </cell>
          <cell r="G1131">
            <v>0</v>
          </cell>
          <cell r="H1131">
            <v>0</v>
          </cell>
          <cell r="I1131">
            <v>0</v>
          </cell>
          <cell r="J1131">
            <v>0</v>
          </cell>
          <cell r="K1131">
            <v>0</v>
          </cell>
          <cell r="L1131" t="str">
            <v>нд</v>
          </cell>
          <cell r="M1131">
            <v>0</v>
          </cell>
          <cell r="N1131">
            <v>0</v>
          </cell>
          <cell r="O1131">
            <v>2E-3</v>
          </cell>
          <cell r="P1131">
            <v>0</v>
          </cell>
          <cell r="Q1131">
            <v>0</v>
          </cell>
          <cell r="R1131">
            <v>0</v>
          </cell>
          <cell r="S1131">
            <v>0</v>
          </cell>
          <cell r="T1131">
            <v>0</v>
          </cell>
          <cell r="U1131">
            <v>2E-3</v>
          </cell>
          <cell r="V1131">
            <v>0</v>
          </cell>
          <cell r="W1131">
            <v>0</v>
          </cell>
          <cell r="X1131">
            <v>-2E-3</v>
          </cell>
          <cell r="Y1131">
            <v>2E-3</v>
          </cell>
          <cell r="Z1131" t="str">
            <v xml:space="preserve"> </v>
          </cell>
          <cell r="AA1131" t="str">
            <v>Капитализированные % распределенные на объекты незавершенного строительства согласно БУ</v>
          </cell>
        </row>
        <row r="1132">
          <cell r="A1132" t="str">
            <v>353_КЭ</v>
          </cell>
          <cell r="B1132" t="str">
            <v>КЭ99</v>
          </cell>
          <cell r="C1132" t="str">
            <v>4.1.1.3</v>
          </cell>
          <cell r="D1132" t="str">
            <v>Строительство ВЛ-10кВ на ж/б опорах до границы земельного участка ООО ПК  АСКОМ" в п. Солонцы,  Дог.№ 20.2400.7888.15 от  21.09.2015г. Заявитель ООО ПК "АСКОМ"</v>
          </cell>
          <cell r="E1132" t="str">
            <v>Красноярскэнерго</v>
          </cell>
          <cell r="F1132">
            <v>0</v>
          </cell>
          <cell r="G1132">
            <v>0</v>
          </cell>
          <cell r="H1132">
            <v>0</v>
          </cell>
          <cell r="I1132">
            <v>0</v>
          </cell>
          <cell r="J1132">
            <v>0</v>
          </cell>
          <cell r="K1132">
            <v>0</v>
          </cell>
          <cell r="L1132" t="str">
            <v>нд</v>
          </cell>
          <cell r="M1132">
            <v>0</v>
          </cell>
          <cell r="N1132">
            <v>0</v>
          </cell>
          <cell r="O1132">
            <v>1.7000000000000001E-2</v>
          </cell>
          <cell r="P1132">
            <v>0</v>
          </cell>
          <cell r="Q1132">
            <v>0</v>
          </cell>
          <cell r="R1132">
            <v>0</v>
          </cell>
          <cell r="S1132">
            <v>0</v>
          </cell>
          <cell r="T1132">
            <v>0</v>
          </cell>
          <cell r="U1132">
            <v>1.7000000000000001E-2</v>
          </cell>
          <cell r="V1132">
            <v>0</v>
          </cell>
          <cell r="W1132">
            <v>0</v>
          </cell>
          <cell r="X1132">
            <v>-1.7000000000000001E-2</v>
          </cell>
          <cell r="Y1132">
            <v>1.7000000000000001E-2</v>
          </cell>
          <cell r="Z1132" t="str">
            <v xml:space="preserve"> </v>
          </cell>
          <cell r="AA1132" t="str">
            <v>Капитализированные % распределенные на объекты незавершенного строительства согласно БУ</v>
          </cell>
        </row>
        <row r="1133">
          <cell r="A1133" t="str">
            <v>610_КЭ</v>
          </cell>
          <cell r="B1133" t="str">
            <v>КЭ100</v>
          </cell>
          <cell r="C1133" t="str">
            <v>4.1.1.3</v>
          </cell>
          <cell r="D1133" t="str">
            <v xml:space="preserve"> Строительство ТП – 6-10/0,4 кВ; Строительство ВЛ-10 кВ; Строительство ВЛ-6 кВ; Заявитель ООО "ИСУ" Дог.№20.2400.8874.15.</v>
          </cell>
          <cell r="E1133" t="str">
            <v>Красноярскэнерго</v>
          </cell>
          <cell r="F1133">
            <v>0</v>
          </cell>
          <cell r="G1133">
            <v>0</v>
          </cell>
          <cell r="H1133">
            <v>0</v>
          </cell>
          <cell r="I1133">
            <v>0</v>
          </cell>
          <cell r="J1133">
            <v>0</v>
          </cell>
          <cell r="K1133">
            <v>0</v>
          </cell>
          <cell r="L1133" t="str">
            <v>нд</v>
          </cell>
          <cell r="M1133">
            <v>0</v>
          </cell>
          <cell r="N1133">
            <v>0</v>
          </cell>
          <cell r="O1133">
            <v>3.4000000000000002E-2</v>
          </cell>
          <cell r="P1133">
            <v>0</v>
          </cell>
          <cell r="Q1133">
            <v>0</v>
          </cell>
          <cell r="R1133">
            <v>0</v>
          </cell>
          <cell r="S1133">
            <v>0</v>
          </cell>
          <cell r="T1133">
            <v>0</v>
          </cell>
          <cell r="U1133">
            <v>3.4000000000000002E-2</v>
          </cell>
          <cell r="V1133">
            <v>0</v>
          </cell>
          <cell r="W1133">
            <v>0</v>
          </cell>
          <cell r="X1133">
            <v>-3.4000000000000002E-2</v>
          </cell>
          <cell r="Y1133">
            <v>3.4000000000000002E-2</v>
          </cell>
          <cell r="Z1133" t="str">
            <v xml:space="preserve"> </v>
          </cell>
          <cell r="AA1133" t="str">
            <v>Капитализированные % распределенные на объекты незавершенного строительства согласно БУ</v>
          </cell>
        </row>
        <row r="1134">
          <cell r="A1134" t="str">
            <v>363_КЭ</v>
          </cell>
          <cell r="B1134" t="str">
            <v>КЭ101</v>
          </cell>
          <cell r="C1134" t="str">
            <v>4.1.1.3</v>
          </cell>
          <cell r="D1134" t="str">
            <v>Строительство ВЛ-6кВ на дер опорах проводом марки АС-50, длиной L=240м от опоры №78 ф.105-6 до участка заявителя; Заявитель Бобкин Виктор Викторович  Договор №20.2400.7376.15 от 01.09.2015г</v>
          </cell>
          <cell r="E1134" t="str">
            <v>Красноярскэнерго</v>
          </cell>
          <cell r="F1134">
            <v>0</v>
          </cell>
          <cell r="G1134">
            <v>0</v>
          </cell>
          <cell r="H1134">
            <v>0</v>
          </cell>
          <cell r="I1134">
            <v>0</v>
          </cell>
          <cell r="J1134">
            <v>0</v>
          </cell>
          <cell r="K1134">
            <v>0</v>
          </cell>
          <cell r="L1134" t="str">
            <v>нд</v>
          </cell>
          <cell r="M1134">
            <v>0</v>
          </cell>
          <cell r="N1134">
            <v>0</v>
          </cell>
          <cell r="O1134">
            <v>2E-3</v>
          </cell>
          <cell r="P1134">
            <v>0</v>
          </cell>
          <cell r="Q1134">
            <v>0</v>
          </cell>
          <cell r="R1134">
            <v>0</v>
          </cell>
          <cell r="S1134">
            <v>0</v>
          </cell>
          <cell r="T1134">
            <v>0</v>
          </cell>
          <cell r="U1134">
            <v>2E-3</v>
          </cell>
          <cell r="V1134">
            <v>0</v>
          </cell>
          <cell r="W1134">
            <v>0</v>
          </cell>
          <cell r="X1134">
            <v>-2E-3</v>
          </cell>
          <cell r="Y1134">
            <v>2E-3</v>
          </cell>
          <cell r="Z1134" t="str">
            <v xml:space="preserve"> </v>
          </cell>
          <cell r="AA1134" t="str">
            <v>Капитализированные % распределенные на объекты незавершенного строительства согласно БУ</v>
          </cell>
        </row>
        <row r="1135">
          <cell r="A1135" t="str">
            <v>588_КЭ</v>
          </cell>
          <cell r="B1135" t="str">
            <v>КЭ102</v>
          </cell>
          <cell r="C1135" t="str">
            <v>4.1.1.3</v>
          </cell>
          <cell r="D1135" t="str">
            <v xml:space="preserve">Строительство ВКЛ6кВ от ф.154-28 Тамбовска,5 до заявителя. Заявитель ООО Конэкс   договор № 20.2400.10117.16 </v>
          </cell>
          <cell r="E1135" t="str">
            <v>Красноярскэнерго</v>
          </cell>
          <cell r="F1135">
            <v>0</v>
          </cell>
          <cell r="G1135">
            <v>0</v>
          </cell>
          <cell r="H1135">
            <v>0</v>
          </cell>
          <cell r="I1135">
            <v>0</v>
          </cell>
          <cell r="J1135">
            <v>0</v>
          </cell>
          <cell r="K1135">
            <v>0</v>
          </cell>
          <cell r="L1135" t="str">
            <v>нд</v>
          </cell>
          <cell r="M1135">
            <v>0</v>
          </cell>
          <cell r="N1135">
            <v>0</v>
          </cell>
          <cell r="O1135">
            <v>4.0000000000000001E-3</v>
          </cell>
          <cell r="P1135">
            <v>0</v>
          </cell>
          <cell r="Q1135">
            <v>0</v>
          </cell>
          <cell r="R1135">
            <v>0</v>
          </cell>
          <cell r="S1135">
            <v>0</v>
          </cell>
          <cell r="T1135">
            <v>0</v>
          </cell>
          <cell r="U1135">
            <v>4.0000000000000001E-3</v>
          </cell>
          <cell r="V1135">
            <v>0</v>
          </cell>
          <cell r="W1135">
            <v>0</v>
          </cell>
          <cell r="X1135">
            <v>-4.0000000000000001E-3</v>
          </cell>
          <cell r="Y1135">
            <v>4.0000000000000001E-3</v>
          </cell>
          <cell r="Z1135" t="str">
            <v xml:space="preserve"> </v>
          </cell>
          <cell r="AA1135" t="str">
            <v>Капитализированные % распределенные на объекты незавершенного строительства согласно БУ</v>
          </cell>
        </row>
        <row r="1136">
          <cell r="A1136" t="str">
            <v>109.34_КЭ</v>
          </cell>
          <cell r="B1136" t="str">
            <v>КЭ103</v>
          </cell>
          <cell r="C1136" t="str">
            <v>4.1.1.3</v>
          </cell>
          <cell r="D1136" t="str">
            <v>Установка КТП-10/0,4кВ с силовым трансформатором марки ТМГ 400кВА (тип КТП, мощность и марку трансформатора определить проектом).Строительство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(Характеристики ВЛ-10кВ и трассу прохождения ВЛ определить проектом). Заявитель КГКУ  "УКС"  Дог.№20.2400.4022.14 от 10.11.2014г.</v>
          </cell>
          <cell r="E1136" t="str">
            <v>Красноярскэнерго</v>
          </cell>
          <cell r="F1136">
            <v>0</v>
          </cell>
          <cell r="G1136">
            <v>0</v>
          </cell>
          <cell r="H1136">
            <v>0</v>
          </cell>
          <cell r="I1136">
            <v>0</v>
          </cell>
          <cell r="J1136">
            <v>0</v>
          </cell>
          <cell r="K1136">
            <v>0</v>
          </cell>
          <cell r="L1136" t="str">
            <v>нд</v>
          </cell>
          <cell r="M1136">
            <v>0</v>
          </cell>
          <cell r="N1136">
            <v>0</v>
          </cell>
          <cell r="O1136">
            <v>0</v>
          </cell>
          <cell r="P1136">
            <v>0</v>
          </cell>
          <cell r="Q1136">
            <v>0</v>
          </cell>
          <cell r="R1136">
            <v>0</v>
          </cell>
          <cell r="S1136">
            <v>0</v>
          </cell>
          <cell r="T1136">
            <v>0</v>
          </cell>
          <cell r="U1136">
            <v>0</v>
          </cell>
          <cell r="V1136">
            <v>0</v>
          </cell>
          <cell r="W1136">
            <v>0</v>
          </cell>
          <cell r="X1136">
            <v>0</v>
          </cell>
          <cell r="Y1136">
            <v>0</v>
          </cell>
          <cell r="Z1136" t="str">
            <v xml:space="preserve"> </v>
          </cell>
          <cell r="AA1136">
            <v>0</v>
          </cell>
        </row>
        <row r="1137">
          <cell r="A1137" t="str">
            <v>611_КЭ</v>
          </cell>
          <cell r="B1137" t="str">
            <v>КЭ104</v>
          </cell>
          <cell r="C1137" t="str">
            <v>4.1.1.3</v>
          </cell>
          <cell r="D1137" t="str">
            <v>01. Строительство ВЛ-6 кВ;
2. Строительство ЛЭП-10 кВ ;000 Заявитель Чжао Чжунвэнь  ( Дог.№20.2400.9264.16 от 25.11.2016г. )</v>
          </cell>
          <cell r="E1137" t="str">
            <v>Красноярскэнерго</v>
          </cell>
          <cell r="F1137">
            <v>0</v>
          </cell>
          <cell r="G1137">
            <v>0</v>
          </cell>
          <cell r="H1137">
            <v>0</v>
          </cell>
          <cell r="I1137">
            <v>0</v>
          </cell>
          <cell r="J1137">
            <v>0</v>
          </cell>
          <cell r="K1137">
            <v>0</v>
          </cell>
          <cell r="L1137" t="str">
            <v>нд</v>
          </cell>
          <cell r="M1137">
            <v>0</v>
          </cell>
          <cell r="N1137">
            <v>0</v>
          </cell>
          <cell r="O1137">
            <v>3.1E-2</v>
          </cell>
          <cell r="P1137">
            <v>0</v>
          </cell>
          <cell r="Q1137">
            <v>0</v>
          </cell>
          <cell r="R1137">
            <v>0</v>
          </cell>
          <cell r="S1137">
            <v>0</v>
          </cell>
          <cell r="T1137">
            <v>0</v>
          </cell>
          <cell r="U1137">
            <v>3.1E-2</v>
          </cell>
          <cell r="V1137">
            <v>0</v>
          </cell>
          <cell r="W1137">
            <v>0</v>
          </cell>
          <cell r="X1137">
            <v>-3.1E-2</v>
          </cell>
          <cell r="Y1137">
            <v>3.1E-2</v>
          </cell>
          <cell r="Z1137" t="str">
            <v xml:space="preserve"> </v>
          </cell>
          <cell r="AA1137" t="str">
            <v>Капитализированные % распределенные на объекты незавершенного строительства согласно БУ</v>
          </cell>
        </row>
        <row r="1138">
          <cell r="A1138" t="str">
            <v>619_КЭ</v>
          </cell>
          <cell r="B1138" t="str">
            <v>КЭ105</v>
          </cell>
          <cell r="C1138" t="str">
            <v>4.1.1.3</v>
          </cell>
          <cell r="D1138" t="str">
            <v>Строительство ВЛ 10 кВ от оп. 81 ф.31-06 с.Парная до проектируемой ИП. для ТП нежилого здания расположенного по адресу: Красноярский край, Шарыповский р-н, в 1,3 км к юго-западу от с.Парная. Заявитель Шапошников И.О. дог.20.2400.284.17 от 06.03.2017г.</v>
          </cell>
          <cell r="E1138" t="str">
            <v>Красноярскэнерго</v>
          </cell>
          <cell r="F1138">
            <v>0</v>
          </cell>
          <cell r="G1138">
            <v>0</v>
          </cell>
          <cell r="H1138">
            <v>0</v>
          </cell>
          <cell r="I1138">
            <v>0</v>
          </cell>
          <cell r="J1138">
            <v>0</v>
          </cell>
          <cell r="K1138">
            <v>0</v>
          </cell>
          <cell r="L1138" t="str">
            <v>нд</v>
          </cell>
          <cell r="M1138">
            <v>0</v>
          </cell>
          <cell r="N1138">
            <v>0</v>
          </cell>
          <cell r="O1138">
            <v>0.214</v>
          </cell>
          <cell r="P1138">
            <v>0</v>
          </cell>
          <cell r="Q1138">
            <v>0</v>
          </cell>
          <cell r="R1138">
            <v>0</v>
          </cell>
          <cell r="S1138">
            <v>0</v>
          </cell>
          <cell r="T1138">
            <v>0</v>
          </cell>
          <cell r="U1138">
            <v>0.214</v>
          </cell>
          <cell r="V1138">
            <v>0</v>
          </cell>
          <cell r="W1138">
            <v>0</v>
          </cell>
          <cell r="X1138">
            <v>-0.214</v>
          </cell>
          <cell r="Y1138">
            <v>0.214</v>
          </cell>
          <cell r="Z1138" t="str">
            <v xml:space="preserve"> </v>
          </cell>
          <cell r="AA1138" t="str">
            <v>Выполнение работ по договору ТП.</v>
          </cell>
        </row>
        <row r="1139">
          <cell r="A1139" t="str">
            <v>595_КЭ</v>
          </cell>
          <cell r="B1139" t="str">
            <v>КЭ106</v>
          </cell>
          <cell r="C1139" t="str">
            <v>4.1.1.3</v>
          </cell>
          <cell r="D1139" t="str">
            <v>Прокладка двух КЛ-0,4кВ кабелем марки АВБбШв (4х240), длиной L=290м от РУ-0,4кВ ТП №3202 до н/в щита 0,4кВ жилого дома на 30 квартир ООО «Приор» в Красноярском крае, г.Минусинске, ул.Кретова, 11 «б». Заявитель ООО "Приор" станд.ст. Дог.№20.2400.12311.13 от 20.12.201 от 20.12.2013г.</v>
          </cell>
          <cell r="E1139" t="str">
            <v>Красноярскэнерго</v>
          </cell>
          <cell r="F1139">
            <v>0</v>
          </cell>
          <cell r="G1139">
            <v>0</v>
          </cell>
          <cell r="H1139">
            <v>0</v>
          </cell>
          <cell r="I1139">
            <v>0</v>
          </cell>
          <cell r="J1139">
            <v>0</v>
          </cell>
          <cell r="K1139">
            <v>0</v>
          </cell>
          <cell r="L1139" t="str">
            <v>нд</v>
          </cell>
          <cell r="M1139">
            <v>0</v>
          </cell>
          <cell r="N1139">
            <v>0</v>
          </cell>
          <cell r="O1139">
            <v>5.0000000000000001E-3</v>
          </cell>
          <cell r="P1139">
            <v>0</v>
          </cell>
          <cell r="Q1139">
            <v>0</v>
          </cell>
          <cell r="R1139">
            <v>0</v>
          </cell>
          <cell r="S1139">
            <v>0</v>
          </cell>
          <cell r="T1139">
            <v>0</v>
          </cell>
          <cell r="U1139">
            <v>5.0000000000000001E-3</v>
          </cell>
          <cell r="V1139">
            <v>0</v>
          </cell>
          <cell r="W1139">
            <v>0</v>
          </cell>
          <cell r="X1139">
            <v>-5.0000000000000001E-3</v>
          </cell>
          <cell r="Y1139">
            <v>5.0000000000000001E-3</v>
          </cell>
          <cell r="Z1139" t="str">
            <v xml:space="preserve"> </v>
          </cell>
          <cell r="AA1139" t="str">
            <v>Капитализированные % распределенные на объекты незавершенного строительства согласно БУ</v>
          </cell>
        </row>
        <row r="1140">
          <cell r="A1140" t="str">
            <v>520_КЭ</v>
          </cell>
          <cell r="B1140" t="str">
            <v>КЭ107</v>
          </cell>
          <cell r="C1140" t="str">
            <v>4.1.1.3</v>
          </cell>
          <cell r="D1140" t="str">
            <v xml:space="preserve">Строительство двух ВЛИ-0,4кВ общей протяженностью L=300м (Л-1 длиной L=100м и Л-2 длиной L=200м) от РУ-0,4кВ ТП №42-8-5 и от РУ-0,4кВ ТП №42-4-5 до границы земельного участка детского сада КГКУ "УКС" в п.Березовка, ул.Дружбы, 152, для технологического присоединения КГКУ "УКС". Дог. № 20.2400.1051.14 от 02.07.2014г.
</v>
          </cell>
          <cell r="E1140" t="str">
            <v>Красноярскэнерго</v>
          </cell>
          <cell r="F1140">
            <v>0</v>
          </cell>
          <cell r="G1140">
            <v>0</v>
          </cell>
          <cell r="H1140">
            <v>0</v>
          </cell>
          <cell r="I1140">
            <v>0</v>
          </cell>
          <cell r="J1140">
            <v>0</v>
          </cell>
          <cell r="K1140">
            <v>0</v>
          </cell>
          <cell r="L1140" t="str">
            <v>нд</v>
          </cell>
          <cell r="M1140">
            <v>0</v>
          </cell>
          <cell r="N1140">
            <v>0</v>
          </cell>
          <cell r="O1140">
            <v>3.7999999999999999E-2</v>
          </cell>
          <cell r="P1140">
            <v>0</v>
          </cell>
          <cell r="Q1140">
            <v>0</v>
          </cell>
          <cell r="R1140">
            <v>0</v>
          </cell>
          <cell r="S1140">
            <v>0</v>
          </cell>
          <cell r="T1140">
            <v>0</v>
          </cell>
          <cell r="U1140">
            <v>3.7999999999999999E-2</v>
          </cell>
          <cell r="V1140">
            <v>0</v>
          </cell>
          <cell r="W1140">
            <v>0</v>
          </cell>
          <cell r="X1140">
            <v>-3.7999999999999999E-2</v>
          </cell>
          <cell r="Y1140">
            <v>3.7999999999999999E-2</v>
          </cell>
          <cell r="Z1140" t="str">
            <v xml:space="preserve"> </v>
          </cell>
          <cell r="AA1140" t="str">
            <v>Капитализированные % распределенные на объекты незавершенного строительства согласно БУ</v>
          </cell>
        </row>
        <row r="1141">
          <cell r="A1141" t="str">
            <v>607_КЭ</v>
          </cell>
          <cell r="B1141" t="str">
            <v>КЭ108</v>
          </cell>
          <cell r="C1141" t="str">
            <v>4.1.1.3</v>
          </cell>
          <cell r="D1141" t="str">
            <v>Строительство новой 2бктп 6/0,4 кв с трансформаторами мощностью 630 ква. Строительство КЛ-6кВ кабелем марки АПвПу (4х95), длиной L=50м от резервной ячейки на 1 с.ш. в РУ-6кВ ТП №564 до до 1 с.ш. в РУ-6 кВ новой 2БКТП 6/0,4 кВ,.Перезаводка питающей КЛ-6 кВ из 2 с.ш. в РУ-6 кВ ТП № 564 на 2 с.ш. в РУ-6 кВ новой 2БКТП-6/0,4 кВ.Строительство КЛ-6кВ кабелем марки АПвПу (4х95), длиной L=50м от 2 с.ш. в РУ-6 кВ новой 2БКТП-6/0,4 кВ до 2 с.ш. в РУ-6 кВ ТП № 564. Заявитель МКУ г. Красноярска "УКС"  Дог.№20.2400.13881.14 от 10.03.2015г.</v>
          </cell>
          <cell r="E1141" t="str">
            <v>Красноярскэнерго</v>
          </cell>
          <cell r="F1141">
            <v>0</v>
          </cell>
          <cell r="G1141">
            <v>0</v>
          </cell>
          <cell r="H1141">
            <v>0</v>
          </cell>
          <cell r="I1141">
            <v>0</v>
          </cell>
          <cell r="J1141">
            <v>0</v>
          </cell>
          <cell r="K1141">
            <v>0</v>
          </cell>
          <cell r="L1141" t="str">
            <v>нд</v>
          </cell>
          <cell r="M1141">
            <v>0</v>
          </cell>
          <cell r="N1141">
            <v>0</v>
          </cell>
          <cell r="O1141">
            <v>1E-3</v>
          </cell>
          <cell r="P1141">
            <v>0</v>
          </cell>
          <cell r="Q1141">
            <v>0</v>
          </cell>
          <cell r="R1141">
            <v>0</v>
          </cell>
          <cell r="S1141">
            <v>0</v>
          </cell>
          <cell r="T1141">
            <v>0</v>
          </cell>
          <cell r="U1141">
            <v>1E-3</v>
          </cell>
          <cell r="V1141">
            <v>0</v>
          </cell>
          <cell r="W1141">
            <v>0</v>
          </cell>
          <cell r="X1141">
            <v>-1E-3</v>
          </cell>
          <cell r="Y1141">
            <v>1E-3</v>
          </cell>
          <cell r="Z1141" t="str">
            <v xml:space="preserve"> </v>
          </cell>
          <cell r="AA1141" t="str">
            <v>Капитализированные % распределенные на объекты незавершенного строительства согласно БУ</v>
          </cell>
        </row>
        <row r="1142">
          <cell r="A1142" t="str">
            <v>37_КЭ</v>
          </cell>
          <cell r="B1142" t="str">
            <v>КЭ109</v>
          </cell>
          <cell r="C1142" t="str">
            <v>4.1.1.3</v>
          </cell>
          <cell r="D1142" t="str">
            <v>Строительство двух КЛ 10 кВ от ячеек №3 и №4 РУ-10 кВ ТП №943 до ячеек №5 и №6 РУ-10 кВ ТП №944. Заявитель ООО АкваИнвест-Красноярск</v>
          </cell>
          <cell r="E1142" t="str">
            <v>Красноярскэнерго</v>
          </cell>
          <cell r="F1142" t="str">
            <v>F_37_КЭ</v>
          </cell>
          <cell r="G1142">
            <v>0.47199999999999998</v>
          </cell>
          <cell r="H1142">
            <v>2.0990000000000002</v>
          </cell>
          <cell r="I1142" t="str">
            <v xml:space="preserve">декабрь 2011 </v>
          </cell>
          <cell r="J1142">
            <v>3.0260040212725903</v>
          </cell>
          <cell r="K1142">
            <v>1.1771011442916497</v>
          </cell>
          <cell r="L1142" t="str">
            <v>нд</v>
          </cell>
          <cell r="M1142">
            <v>0</v>
          </cell>
          <cell r="N1142">
            <v>0</v>
          </cell>
          <cell r="O1142">
            <v>7.3999999999999996E-2</v>
          </cell>
          <cell r="P1142">
            <v>0</v>
          </cell>
          <cell r="Q1142">
            <v>0</v>
          </cell>
          <cell r="R1142">
            <v>0</v>
          </cell>
          <cell r="S1142">
            <v>0</v>
          </cell>
          <cell r="T1142">
            <v>0</v>
          </cell>
          <cell r="U1142">
            <v>7.3999999999999996E-2</v>
          </cell>
          <cell r="V1142">
            <v>0</v>
          </cell>
          <cell r="W1142">
            <v>0</v>
          </cell>
          <cell r="X1142">
            <v>-7.3999999999999996E-2</v>
          </cell>
          <cell r="Y1142">
            <v>7.3999999999999996E-2</v>
          </cell>
          <cell r="Z1142" t="str">
            <v xml:space="preserve"> </v>
          </cell>
          <cell r="AA1142" t="str">
            <v>Капитализированные % распределенные на объекты незавершенного строительства согласно БУ</v>
          </cell>
        </row>
        <row r="1143">
          <cell r="A1143" t="str">
            <v>341_КЭ</v>
          </cell>
          <cell r="B1143" t="str">
            <v>КЭ110</v>
          </cell>
          <cell r="C1143" t="str">
            <v>4.1.1.3</v>
          </cell>
          <cell r="D1143" t="str">
            <v>Строительство двух КЛ-10 кВ  от ПС 110/6 кВ № 7"Медпрепараты" до границ земельного участка заявителя   ЗАО "Фирма "Культбытстрой"</v>
          </cell>
          <cell r="E1143" t="str">
            <v>Красноярскэнерго</v>
          </cell>
          <cell r="F1143">
            <v>0</v>
          </cell>
          <cell r="G1143">
            <v>0</v>
          </cell>
          <cell r="H1143">
            <v>0</v>
          </cell>
          <cell r="I1143">
            <v>0</v>
          </cell>
          <cell r="J1143">
            <v>0</v>
          </cell>
          <cell r="K1143">
            <v>0</v>
          </cell>
          <cell r="L1143" t="str">
            <v>нд</v>
          </cell>
          <cell r="M1143">
            <v>0</v>
          </cell>
          <cell r="N1143">
            <v>0</v>
          </cell>
          <cell r="O1143">
            <v>0.11499999999999999</v>
          </cell>
          <cell r="P1143">
            <v>0</v>
          </cell>
          <cell r="Q1143">
            <v>0</v>
          </cell>
          <cell r="R1143">
            <v>0</v>
          </cell>
          <cell r="S1143">
            <v>7.6999999999999999E-2</v>
          </cell>
          <cell r="T1143">
            <v>0</v>
          </cell>
          <cell r="U1143">
            <v>3.7999999999999999E-2</v>
          </cell>
          <cell r="V1143">
            <v>0</v>
          </cell>
          <cell r="W1143">
            <v>0</v>
          </cell>
          <cell r="X1143">
            <v>-0.11499999999999999</v>
          </cell>
          <cell r="Y1143">
            <v>0.11499999999999999</v>
          </cell>
          <cell r="Z1143" t="str">
            <v xml:space="preserve"> </v>
          </cell>
          <cell r="AA1143" t="str">
            <v xml:space="preserve">Выполнение работ хоз.способом.  </v>
          </cell>
        </row>
        <row r="1144">
          <cell r="A1144" t="str">
            <v>370_КЭ</v>
          </cell>
          <cell r="B1144" t="str">
            <v>КЭ111</v>
          </cell>
          <cell r="C1144" t="str">
            <v>4.1.1.3</v>
          </cell>
          <cell r="D1144" t="str">
            <v xml:space="preserve">Реконструкция РУ 6 кВ ТП №284 с установкой двух дополнительных линейных ячеек на Ι и ΙΙ с.ш. Строительство двух КЛ 6 кВ от вновь установленных ячеек до РУ-6кВ новой 2БКТП-6/0,4кВ ООО ПКФ «Торговый дом Евроэкспо» </v>
          </cell>
          <cell r="E1144" t="str">
            <v>Красноярскэнерго</v>
          </cell>
          <cell r="F1144" t="str">
            <v>G_370_КЭ</v>
          </cell>
          <cell r="G1144" t="str">
            <v>нд</v>
          </cell>
          <cell r="H1144" t="str">
            <v>нд</v>
          </cell>
          <cell r="I1144" t="str">
            <v>нд</v>
          </cell>
          <cell r="J1144">
            <v>6.2087310728533547</v>
          </cell>
          <cell r="K1144">
            <v>2.0398775999999996</v>
          </cell>
          <cell r="L1144" t="str">
            <v>нд</v>
          </cell>
          <cell r="M1144">
            <v>0</v>
          </cell>
          <cell r="N1144">
            <v>0</v>
          </cell>
          <cell r="O1144">
            <v>4.2999999999999997E-2</v>
          </cell>
          <cell r="P1144">
            <v>0</v>
          </cell>
          <cell r="Q1144">
            <v>5.0000000000000001E-3</v>
          </cell>
          <cell r="R1144">
            <v>0</v>
          </cell>
          <cell r="S1144">
            <v>1.0999999999999999E-2</v>
          </cell>
          <cell r="T1144">
            <v>0</v>
          </cell>
          <cell r="U1144">
            <v>2.7E-2</v>
          </cell>
          <cell r="V1144">
            <v>0</v>
          </cell>
          <cell r="W1144">
            <v>0</v>
          </cell>
          <cell r="X1144">
            <v>-4.2999999999999997E-2</v>
          </cell>
          <cell r="Y1144">
            <v>4.2999999999999997E-2</v>
          </cell>
          <cell r="Z1144" t="str">
            <v xml:space="preserve"> </v>
          </cell>
          <cell r="AA1144" t="str">
            <v>Капитализированные % распределенные на объекты незавершенного строительства согласно БУ</v>
          </cell>
        </row>
        <row r="1145">
          <cell r="A1145" t="str">
            <v>376_КЭ</v>
          </cell>
          <cell r="B1145" t="str">
            <v>КЭ112</v>
          </cell>
          <cell r="C1145" t="str">
            <v>4.1.1.3</v>
          </cell>
          <cell r="D1145" t="str">
            <v>Строительство новой 2БКТП-10/0,4кВ с трансформаторами мощностью 1000 кВА. Строительство двух КЛ 10 кВ от РУ 10 кВ РП №145 до РУ 10 кВ новой 2БКТП-10/0,4кв. Установка дополнительной ячейки 10 кВ в РП № 145. Заявитель ЖСК  "Радиосвязь".</v>
          </cell>
          <cell r="E1145" t="str">
            <v>Красноярскэнерго</v>
          </cell>
          <cell r="F1145" t="str">
            <v>G_376_КЭ</v>
          </cell>
          <cell r="G1145" t="str">
            <v>нд</v>
          </cell>
          <cell r="H1145" t="str">
            <v>нд</v>
          </cell>
          <cell r="I1145" t="str">
            <v>нд</v>
          </cell>
          <cell r="J1145">
            <v>34.367772227867583</v>
          </cell>
          <cell r="K1145">
            <v>26.505739999999999</v>
          </cell>
          <cell r="L1145" t="str">
            <v>нд</v>
          </cell>
          <cell r="M1145">
            <v>0</v>
          </cell>
          <cell r="N1145">
            <v>0</v>
          </cell>
          <cell r="O1145">
            <v>6.5000000000000002E-2</v>
          </cell>
          <cell r="P1145">
            <v>0</v>
          </cell>
          <cell r="Q1145">
            <v>1.6E-2</v>
          </cell>
          <cell r="R1145">
            <v>0</v>
          </cell>
          <cell r="S1145">
            <v>3.1E-2</v>
          </cell>
          <cell r="T1145">
            <v>0</v>
          </cell>
          <cell r="U1145">
            <v>1.7999999999999999E-2</v>
          </cell>
          <cell r="V1145">
            <v>0</v>
          </cell>
          <cell r="W1145">
            <v>0</v>
          </cell>
          <cell r="X1145">
            <v>-6.5000000000000002E-2</v>
          </cell>
          <cell r="Y1145">
            <v>6.5000000000000002E-2</v>
          </cell>
          <cell r="Z1145" t="str">
            <v xml:space="preserve"> </v>
          </cell>
          <cell r="AA1145" t="str">
            <v>Капитализированные % распределенные на объекты незавершенного строительства согласно БУ.  Изменение учтено в скорректированной ИПР.</v>
          </cell>
        </row>
        <row r="1146">
          <cell r="A1146" t="str">
            <v>382_КЭ</v>
          </cell>
          <cell r="B1146" t="str">
            <v>КЭ113</v>
          </cell>
          <cell r="C1146" t="str">
            <v>4.1.1.3</v>
          </cell>
          <cell r="D1146" t="str">
            <v>Строительство КЛ-10 кВ марки АВБбШв(4*50) от РП-205;(Дог.№ 20.2400.8643.15 от 20.10.2015г.  ООО  "РУСАЛ-Центр учета")</v>
          </cell>
          <cell r="E1146" t="str">
            <v>Красноярскэнерго</v>
          </cell>
          <cell r="F1146">
            <v>0</v>
          </cell>
          <cell r="G1146">
            <v>0</v>
          </cell>
          <cell r="H1146">
            <v>0</v>
          </cell>
          <cell r="I1146">
            <v>0</v>
          </cell>
          <cell r="J1146">
            <v>0</v>
          </cell>
          <cell r="K1146">
            <v>0</v>
          </cell>
          <cell r="L1146" t="str">
            <v>нд</v>
          </cell>
          <cell r="M1146">
            <v>0</v>
          </cell>
          <cell r="N1146">
            <v>0</v>
          </cell>
          <cell r="O1146">
            <v>5.2999999999999999E-2</v>
          </cell>
          <cell r="P1146">
            <v>0</v>
          </cell>
          <cell r="Q1146">
            <v>0</v>
          </cell>
          <cell r="R1146">
            <v>0</v>
          </cell>
          <cell r="S1146">
            <v>5.0999999999999997E-2</v>
          </cell>
          <cell r="T1146">
            <v>0</v>
          </cell>
          <cell r="U1146">
            <v>2E-3</v>
          </cell>
          <cell r="V1146">
            <v>0</v>
          </cell>
          <cell r="W1146">
            <v>0</v>
          </cell>
          <cell r="X1146">
            <v>-5.2999999999999999E-2</v>
          </cell>
          <cell r="Y1146">
            <v>5.2999999999999999E-2</v>
          </cell>
          <cell r="Z1146" t="str">
            <v xml:space="preserve"> </v>
          </cell>
          <cell r="AA1146" t="str">
            <v xml:space="preserve">Выполнение работ хоз.способом.  </v>
          </cell>
        </row>
        <row r="1147">
          <cell r="A1147" t="str">
            <v>371_КЭ</v>
          </cell>
          <cell r="B1147" t="str">
            <v>КЭ114</v>
          </cell>
          <cell r="C1147" t="str">
            <v>4.1.1.3</v>
          </cell>
          <cell r="D1147" t="str">
            <v>Прокладка КЛ-10кВ  от РУ-10кВ ТП №277 до места установки новой КТПН-10/0,4кВ;(Дог.№ 20.2400.9708.13 от 07.11.2013г.  Баранов Михаил Александрович)</v>
          </cell>
          <cell r="E1147" t="str">
            <v>Красноярскэнерго</v>
          </cell>
          <cell r="F1147">
            <v>0</v>
          </cell>
          <cell r="G1147">
            <v>0</v>
          </cell>
          <cell r="H1147">
            <v>0</v>
          </cell>
          <cell r="I1147">
            <v>0</v>
          </cell>
          <cell r="J1147">
            <v>0</v>
          </cell>
          <cell r="K1147">
            <v>0</v>
          </cell>
          <cell r="L1147" t="str">
            <v>нд</v>
          </cell>
          <cell r="M1147">
            <v>0</v>
          </cell>
          <cell r="N1147">
            <v>0</v>
          </cell>
          <cell r="O1147">
            <v>0.192</v>
          </cell>
          <cell r="P1147">
            <v>0</v>
          </cell>
          <cell r="Q1147">
            <v>0</v>
          </cell>
          <cell r="R1147">
            <v>0</v>
          </cell>
          <cell r="S1147">
            <v>0.184</v>
          </cell>
          <cell r="T1147">
            <v>0</v>
          </cell>
          <cell r="U1147">
            <v>8.0000000000000002E-3</v>
          </cell>
          <cell r="V1147">
            <v>0</v>
          </cell>
          <cell r="W1147">
            <v>0</v>
          </cell>
          <cell r="X1147">
            <v>-0.192</v>
          </cell>
          <cell r="Y1147">
            <v>0.192</v>
          </cell>
          <cell r="Z1147" t="str">
            <v xml:space="preserve"> </v>
          </cell>
          <cell r="AA1147" t="str">
            <v xml:space="preserve">Выполнение работ хоз.способом.  </v>
          </cell>
        </row>
        <row r="1148">
          <cell r="A1148" t="str">
            <v>375_КЭ</v>
          </cell>
          <cell r="B1148" t="str">
            <v>КЭ115</v>
          </cell>
          <cell r="C1148" t="str">
            <v>4.1.1.3</v>
          </cell>
          <cell r="D1148" t="str">
            <v>Прокладка   КЛ-10кВ от РУ-10кВ ТП№ 827 до РУ-10кВ  новой ТП-6/0,4кВ ;(Дог.№ 20.24.7915.12 от 23.09.2014г.  ООО "Сириус)</v>
          </cell>
          <cell r="E1148" t="str">
            <v>Красноярскэнерго</v>
          </cell>
          <cell r="F1148">
            <v>0</v>
          </cell>
          <cell r="G1148">
            <v>0</v>
          </cell>
          <cell r="H1148">
            <v>0</v>
          </cell>
          <cell r="I1148">
            <v>0</v>
          </cell>
          <cell r="J1148">
            <v>0</v>
          </cell>
          <cell r="K1148">
            <v>0</v>
          </cell>
          <cell r="L1148" t="str">
            <v>нд</v>
          </cell>
          <cell r="M1148">
            <v>0</v>
          </cell>
          <cell r="N1148">
            <v>0</v>
          </cell>
          <cell r="O1148">
            <v>0.05</v>
          </cell>
          <cell r="P1148">
            <v>0</v>
          </cell>
          <cell r="Q1148">
            <v>0</v>
          </cell>
          <cell r="R1148">
            <v>0</v>
          </cell>
          <cell r="S1148">
            <v>3.5000000000000003E-2</v>
          </cell>
          <cell r="T1148">
            <v>0</v>
          </cell>
          <cell r="U1148">
            <v>1.4999999999999999E-2</v>
          </cell>
          <cell r="V1148">
            <v>0</v>
          </cell>
          <cell r="W1148">
            <v>0</v>
          </cell>
          <cell r="X1148">
            <v>-0.05</v>
          </cell>
          <cell r="Y1148">
            <v>0.05</v>
          </cell>
          <cell r="Z1148" t="str">
            <v xml:space="preserve"> </v>
          </cell>
          <cell r="AA1148" t="str">
            <v xml:space="preserve">Выполнение работ хоз.способом.  </v>
          </cell>
        </row>
        <row r="1149">
          <cell r="A1149" t="str">
            <v>372_КЭ</v>
          </cell>
          <cell r="B1149" t="str">
            <v>КЭ116</v>
          </cell>
          <cell r="C1149" t="str">
            <v>4.1.1.3</v>
          </cell>
          <cell r="D1149" t="str">
            <v>Прокладка КЛ-10кВ   до места установки новой КТПН-10/0,4кВ;(Дог.№ 20.2400.3427.14 от 29.05.2014г.  ООО  *Карта БИ*)</v>
          </cell>
          <cell r="E1149" t="str">
            <v>Красноярскэнерго</v>
          </cell>
          <cell r="F1149">
            <v>0</v>
          </cell>
          <cell r="G1149">
            <v>0</v>
          </cell>
          <cell r="H1149">
            <v>0</v>
          </cell>
          <cell r="I1149">
            <v>0</v>
          </cell>
          <cell r="J1149">
            <v>0</v>
          </cell>
          <cell r="K1149">
            <v>0</v>
          </cell>
          <cell r="L1149" t="str">
            <v>нд</v>
          </cell>
          <cell r="M1149">
            <v>0</v>
          </cell>
          <cell r="N1149">
            <v>0</v>
          </cell>
          <cell r="O1149">
            <v>2.4999999999999998E-2</v>
          </cell>
          <cell r="P1149">
            <v>0</v>
          </cell>
          <cell r="Q1149">
            <v>0</v>
          </cell>
          <cell r="R1149">
            <v>0</v>
          </cell>
          <cell r="S1149">
            <v>2.1999999999999999E-2</v>
          </cell>
          <cell r="T1149">
            <v>0</v>
          </cell>
          <cell r="U1149">
            <v>3.0000000000000001E-3</v>
          </cell>
          <cell r="V1149">
            <v>0</v>
          </cell>
          <cell r="W1149">
            <v>0</v>
          </cell>
          <cell r="X1149">
            <v>-2.4999999999999998E-2</v>
          </cell>
          <cell r="Y1149">
            <v>2.4999999999999998E-2</v>
          </cell>
          <cell r="Z1149" t="str">
            <v xml:space="preserve"> </v>
          </cell>
          <cell r="AA1149" t="str">
            <v xml:space="preserve">Выполнение работ хоз.способом.  </v>
          </cell>
        </row>
        <row r="1150">
          <cell r="A1150" t="str">
            <v>239_КЭ</v>
          </cell>
          <cell r="B1150" t="str">
            <v>КЭ117</v>
          </cell>
          <cell r="C1150" t="str">
            <v>4.1.1.3</v>
          </cell>
          <cell r="D1150" t="str">
            <v>Прокладка КЛ 6 кВ от опоры №11 ф. 6-11 до места установки новой КТПН, 300 м. Установка новой КТПН 6/0,4 кВ (160 кВА) для технологического присоединения ФГУП "УС №24 ФСИН"</v>
          </cell>
          <cell r="E1150" t="str">
            <v>Красноярскэнерго</v>
          </cell>
          <cell r="F1150">
            <v>0</v>
          </cell>
          <cell r="G1150">
            <v>0</v>
          </cell>
          <cell r="H1150">
            <v>0</v>
          </cell>
          <cell r="I1150">
            <v>0</v>
          </cell>
          <cell r="J1150">
            <v>0</v>
          </cell>
          <cell r="K1150">
            <v>0</v>
          </cell>
          <cell r="L1150" t="str">
            <v>нд</v>
          </cell>
          <cell r="M1150">
            <v>0</v>
          </cell>
          <cell r="N1150">
            <v>0</v>
          </cell>
          <cell r="O1150">
            <v>4.0000000000000001E-3</v>
          </cell>
          <cell r="P1150">
            <v>0</v>
          </cell>
          <cell r="Q1150">
            <v>0</v>
          </cell>
          <cell r="R1150">
            <v>0</v>
          </cell>
          <cell r="S1150">
            <v>3.0000000000000001E-3</v>
          </cell>
          <cell r="T1150">
            <v>0</v>
          </cell>
          <cell r="U1150">
            <v>1E-3</v>
          </cell>
          <cell r="V1150">
            <v>0</v>
          </cell>
          <cell r="W1150">
            <v>0</v>
          </cell>
          <cell r="X1150">
            <v>-4.0000000000000001E-3</v>
          </cell>
          <cell r="Y1150">
            <v>4.0000000000000001E-3</v>
          </cell>
          <cell r="Z1150" t="str">
            <v xml:space="preserve"> </v>
          </cell>
          <cell r="AA1150" t="str">
            <v>Капитализированные % распределенные на объекты незавершенного строительства согласно БУ</v>
          </cell>
        </row>
        <row r="1151">
          <cell r="A1151" t="str">
            <v>212_КЭ</v>
          </cell>
          <cell r="B1151" t="str">
            <v>КЭ118</v>
          </cell>
          <cell r="C1151" t="str">
            <v>4.1.1.3</v>
          </cell>
          <cell r="D1151" t="str">
            <v xml:space="preserve">Установка новой 2БКТП 10/0,4 кВ (2х630 кВА). Прокладка двух КЛ 10 кВ от РУ-10 кВ ТП №467 до места установки новой 2БКТП, 100 м для технологического присоединения ООО "СУ 602"
</v>
          </cell>
          <cell r="E1151" t="str">
            <v>Красноярскэнерго</v>
          </cell>
          <cell r="F1151">
            <v>0</v>
          </cell>
          <cell r="G1151">
            <v>0</v>
          </cell>
          <cell r="H1151">
            <v>0</v>
          </cell>
          <cell r="I1151">
            <v>0</v>
          </cell>
          <cell r="J1151">
            <v>0</v>
          </cell>
          <cell r="K1151">
            <v>0</v>
          </cell>
          <cell r="L1151" t="str">
            <v>нд</v>
          </cell>
          <cell r="M1151">
            <v>0</v>
          </cell>
          <cell r="N1151">
            <v>0</v>
          </cell>
          <cell r="O1151">
            <v>0.312</v>
          </cell>
          <cell r="P1151">
            <v>0</v>
          </cell>
          <cell r="Q1151">
            <v>0</v>
          </cell>
          <cell r="R1151">
            <v>0</v>
          </cell>
          <cell r="S1151">
            <v>0.14499999999999999</v>
          </cell>
          <cell r="T1151">
            <v>0</v>
          </cell>
          <cell r="U1151">
            <v>0.16700000000000001</v>
          </cell>
          <cell r="V1151">
            <v>0</v>
          </cell>
          <cell r="W1151">
            <v>0</v>
          </cell>
          <cell r="X1151">
            <v>-0.312</v>
          </cell>
          <cell r="Y1151">
            <v>0.312</v>
          </cell>
          <cell r="Z1151" t="str">
            <v xml:space="preserve"> </v>
          </cell>
          <cell r="AA1151" t="str">
            <v xml:space="preserve">Выполнение работ по договору ТП хоз.способом.  </v>
          </cell>
        </row>
        <row r="1152">
          <cell r="A1152" t="str">
            <v>501_КЭ</v>
          </cell>
          <cell r="B1152" t="str">
            <v>КЭ119</v>
          </cell>
          <cell r="C1152" t="str">
            <v>4.1.1.3</v>
          </cell>
          <cell r="D1152" t="str">
            <v>Установка дополнительной линейной ячейки типа КСО в РУ-10кВ РП №69. Установка новой 2БКТП-10/0,4кВ с силовыми трансформаторами марки ТМГ-630/10. Строительство КЛ-10кВ кабелем марки 3хАПвПу (1х240) длиной L=700м от вновь установленной ячейкив РУ-10кВ РП №69 до РУ-10кВ новой 2БКТП-10/0,4кВ. Строительство двух КЛ-0,4кВ кабелем марки ВБбШв (4х240), длиной L=330м каждая от РУ-0,4кВ новой 2БКТП-10/0,4кВ до ВРУ-0,4кВ нежилых зданий ООО «Емельяновская слобода» в г.Красноярске, ул.1-ая Хабаровская, зд.7; ул.1-ая Хабаровская, зд.7, строение 1; ул.1-ая Хабаровская, зд.7, строение 2, для технологического присоединения ООО "Емельяновская слобода". Дог. № 20.2400.3656.14.</v>
          </cell>
          <cell r="E1152" t="str">
            <v>Красноярскэнерго</v>
          </cell>
          <cell r="F1152">
            <v>0</v>
          </cell>
          <cell r="G1152">
            <v>0</v>
          </cell>
          <cell r="H1152">
            <v>0</v>
          </cell>
          <cell r="I1152">
            <v>0</v>
          </cell>
          <cell r="J1152">
            <v>0</v>
          </cell>
          <cell r="K1152">
            <v>0</v>
          </cell>
          <cell r="L1152" t="str">
            <v>нд</v>
          </cell>
          <cell r="M1152">
            <v>0</v>
          </cell>
          <cell r="N1152">
            <v>0</v>
          </cell>
          <cell r="O1152">
            <v>1.4E-2</v>
          </cell>
          <cell r="P1152">
            <v>0</v>
          </cell>
          <cell r="Q1152">
            <v>0</v>
          </cell>
          <cell r="R1152">
            <v>0</v>
          </cell>
          <cell r="S1152">
            <v>0.01</v>
          </cell>
          <cell r="T1152">
            <v>0</v>
          </cell>
          <cell r="U1152">
            <v>4.0000000000000001E-3</v>
          </cell>
          <cell r="V1152">
            <v>0</v>
          </cell>
          <cell r="W1152">
            <v>0</v>
          </cell>
          <cell r="X1152">
            <v>-1.4E-2</v>
          </cell>
          <cell r="Y1152">
            <v>1.4E-2</v>
          </cell>
          <cell r="Z1152" t="str">
            <v xml:space="preserve"> </v>
          </cell>
          <cell r="AA1152" t="str">
            <v xml:space="preserve">Капитализированные % распределенные на объекты незавершенного строительства согласно БУ.  </v>
          </cell>
        </row>
        <row r="1153">
          <cell r="A1153" t="str">
            <v>504_КЭ</v>
          </cell>
          <cell r="B1153" t="str">
            <v>КЭ120</v>
          </cell>
          <cell r="C1153" t="str">
            <v>4.1.1.3</v>
          </cell>
          <cell r="D1153" t="str">
            <v xml:space="preserve"> Строительство КЛ-10кВ марки ААБлУ (3*95) от оп. 9 ф.71-23 ;Строитьельство КЛ-10кВ от ТП-678 марки ААБлУ (3*95) до участка заявителя; Заявитель ООО "Потребительское общество Звезда" станд.ст. Дог.№20.2400.9025.15.</v>
          </cell>
          <cell r="E1153" t="str">
            <v>Красноярскэнерго</v>
          </cell>
          <cell r="F1153">
            <v>0</v>
          </cell>
          <cell r="G1153">
            <v>0</v>
          </cell>
          <cell r="H1153">
            <v>0</v>
          </cell>
          <cell r="I1153">
            <v>0</v>
          </cell>
          <cell r="J1153">
            <v>0</v>
          </cell>
          <cell r="K1153">
            <v>0</v>
          </cell>
          <cell r="L1153" t="str">
            <v>нд</v>
          </cell>
          <cell r="M1153">
            <v>0</v>
          </cell>
          <cell r="N1153">
            <v>0</v>
          </cell>
          <cell r="O1153">
            <v>1.2E-2</v>
          </cell>
          <cell r="P1153">
            <v>0</v>
          </cell>
          <cell r="Q1153">
            <v>0</v>
          </cell>
          <cell r="R1153">
            <v>0</v>
          </cell>
          <cell r="S1153">
            <v>8.9999999999999993E-3</v>
          </cell>
          <cell r="T1153">
            <v>0</v>
          </cell>
          <cell r="U1153">
            <v>3.0000000000000001E-3</v>
          </cell>
          <cell r="V1153">
            <v>0</v>
          </cell>
          <cell r="W1153">
            <v>0</v>
          </cell>
          <cell r="X1153">
            <v>-1.2E-2</v>
          </cell>
          <cell r="Y1153">
            <v>1.2E-2</v>
          </cell>
          <cell r="Z1153" t="str">
            <v xml:space="preserve"> </v>
          </cell>
          <cell r="AA1153" t="str">
            <v xml:space="preserve">Капитализированные % распределенные на объекты незавершенного строительства согласно БУ.  </v>
          </cell>
        </row>
        <row r="1154">
          <cell r="A1154" t="str">
            <v>505_КЭ</v>
          </cell>
          <cell r="B1154" t="str">
            <v>КЭ121</v>
          </cell>
          <cell r="C1154" t="str">
            <v>4.1.1.3</v>
          </cell>
          <cell r="D1154" t="str">
            <v>Строительство КЛ-10кВ марки ААБшВ сечением 50-95мм2 от ТП-5015 до участка заявителя;0 Заявитель ООО "ТЕХИНВЕСТ плюс" станд.ст. Дог.№20.2400.7766.15.</v>
          </cell>
          <cell r="E1154" t="str">
            <v>Красноярскэнерго</v>
          </cell>
          <cell r="F1154">
            <v>0</v>
          </cell>
          <cell r="G1154">
            <v>0</v>
          </cell>
          <cell r="H1154">
            <v>0</v>
          </cell>
          <cell r="I1154">
            <v>0</v>
          </cell>
          <cell r="J1154">
            <v>0</v>
          </cell>
          <cell r="K1154">
            <v>0</v>
          </cell>
          <cell r="L1154" t="str">
            <v>нд</v>
          </cell>
          <cell r="M1154">
            <v>0</v>
          </cell>
          <cell r="N1154">
            <v>0</v>
          </cell>
          <cell r="O1154">
            <v>8.6000000000000007E-2</v>
          </cell>
          <cell r="P1154">
            <v>0</v>
          </cell>
          <cell r="Q1154">
            <v>0</v>
          </cell>
          <cell r="R1154">
            <v>0</v>
          </cell>
          <cell r="S1154">
            <v>2E-3</v>
          </cell>
          <cell r="T1154">
            <v>0</v>
          </cell>
          <cell r="U1154">
            <v>8.4000000000000005E-2</v>
          </cell>
          <cell r="V1154">
            <v>0</v>
          </cell>
          <cell r="W1154">
            <v>0</v>
          </cell>
          <cell r="X1154">
            <v>-8.6000000000000007E-2</v>
          </cell>
          <cell r="Y1154">
            <v>8.6000000000000007E-2</v>
          </cell>
          <cell r="Z1154" t="str">
            <v xml:space="preserve"> </v>
          </cell>
          <cell r="AA1154" t="str">
            <v xml:space="preserve">Капитализированные % распределенные на объекты незавершенного строительства согласно БУ.  </v>
          </cell>
        </row>
        <row r="1155">
          <cell r="A1155" t="str">
            <v>38_КЭ_(б)</v>
          </cell>
          <cell r="B1155" t="str">
            <v>КЭ122</v>
          </cell>
          <cell r="C1155" t="str">
            <v>4.1.1.3</v>
          </cell>
          <cell r="D1155" t="str">
            <v>Строительство КЛ 10 кВ (1050 м) от РУ 10 кВ ПС №9 "Центральная" до ТП №482 для ТП жилого комплекса заявителя ООО УСК "Сибиряк"</v>
          </cell>
          <cell r="E1155" t="str">
            <v>Красноярскэнерго</v>
          </cell>
          <cell r="F1155">
            <v>0</v>
          </cell>
          <cell r="G1155">
            <v>0</v>
          </cell>
          <cell r="H1155">
            <v>0</v>
          </cell>
          <cell r="I1155">
            <v>0</v>
          </cell>
          <cell r="J1155">
            <v>0</v>
          </cell>
          <cell r="K1155">
            <v>0</v>
          </cell>
          <cell r="L1155" t="str">
            <v>нд</v>
          </cell>
          <cell r="M1155">
            <v>0</v>
          </cell>
          <cell r="N1155">
            <v>0</v>
          </cell>
          <cell r="O1155">
            <v>1.7000000000000001E-2</v>
          </cell>
          <cell r="P1155">
            <v>0</v>
          </cell>
          <cell r="Q1155">
            <v>0</v>
          </cell>
          <cell r="R1155">
            <v>0</v>
          </cell>
          <cell r="S1155">
            <v>0</v>
          </cell>
          <cell r="T1155">
            <v>0</v>
          </cell>
          <cell r="U1155">
            <v>1.7000000000000001E-2</v>
          </cell>
          <cell r="V1155">
            <v>0</v>
          </cell>
          <cell r="W1155">
            <v>0</v>
          </cell>
          <cell r="X1155">
            <v>-1.7000000000000001E-2</v>
          </cell>
          <cell r="Y1155">
            <v>1.7000000000000001E-2</v>
          </cell>
          <cell r="Z1155" t="str">
            <v xml:space="preserve"> </v>
          </cell>
          <cell r="AA1155" t="str">
            <v>Капитализированные % распределенные на объекты незавершенного строительства согласно БУ</v>
          </cell>
        </row>
        <row r="1156">
          <cell r="A1156" t="str">
            <v>597_КЭ</v>
          </cell>
          <cell r="B1156" t="str">
            <v>КЭ123</v>
          </cell>
          <cell r="C1156" t="str">
            <v>4.1.1.3</v>
          </cell>
          <cell r="D1156" t="str">
            <v>Прокладка двух КЛ-10кВ кабелем марки 3хАПвПу(1х150), длиной L=100м от линейных ячеек 10кВ №4, №15 ПС №18 110кВ «Карабула» до новой двухцепной ВЛ-10кВ для технологического присоединения объектов железной дороги «Карабула» - «Ярки» Краевое государственное казенное учреждение «Дирекция по комплексному развитию Нижнего Приангарья» в Красноярском крае, Богучанском районе . Заявитель КГКУ"Дирекция по комплексному развитию Нижнего Приангарья" станд.ст. Дог.№20.2400.12908.13 от 20.12.2013г.</v>
          </cell>
          <cell r="E1156" t="str">
            <v>Красноярскэнерго</v>
          </cell>
          <cell r="F1156">
            <v>0</v>
          </cell>
          <cell r="G1156">
            <v>0</v>
          </cell>
          <cell r="H1156">
            <v>0</v>
          </cell>
          <cell r="I1156">
            <v>0</v>
          </cell>
          <cell r="J1156">
            <v>0</v>
          </cell>
          <cell r="K1156">
            <v>0</v>
          </cell>
          <cell r="L1156" t="str">
            <v>нд</v>
          </cell>
          <cell r="M1156">
            <v>0</v>
          </cell>
          <cell r="N1156">
            <v>0</v>
          </cell>
          <cell r="O1156">
            <v>3.5000000000000003E-2</v>
          </cell>
          <cell r="P1156">
            <v>0</v>
          </cell>
          <cell r="Q1156">
            <v>0</v>
          </cell>
          <cell r="R1156">
            <v>0</v>
          </cell>
          <cell r="S1156">
            <v>0</v>
          </cell>
          <cell r="T1156">
            <v>0</v>
          </cell>
          <cell r="U1156">
            <v>3.5000000000000003E-2</v>
          </cell>
          <cell r="V1156">
            <v>0</v>
          </cell>
          <cell r="W1156">
            <v>0</v>
          </cell>
          <cell r="X1156">
            <v>-3.5000000000000003E-2</v>
          </cell>
          <cell r="Y1156">
            <v>3.5000000000000003E-2</v>
          </cell>
          <cell r="Z1156" t="str">
            <v xml:space="preserve"> </v>
          </cell>
          <cell r="AA1156" t="str">
            <v>Капитализированные % распределенные на объекты незавершенного строительства согласно БУ</v>
          </cell>
        </row>
        <row r="1157">
          <cell r="A1157" t="str">
            <v>596_КЭ</v>
          </cell>
          <cell r="B1157" t="str">
            <v>КЭ124</v>
          </cell>
          <cell r="C1157" t="str">
            <v>4.1.1.3</v>
          </cell>
          <cell r="D1157" t="str">
            <v>Прокладка двух КЛ-10кВ кабелем марки 3хАПвПу (1х150), длиной L=320м каждая от ячейки №5 и №6 РУ-10кВ ТП №5028 до РУ-10кВ новой КТПН-10/0,4кВ ООО «ИнвестСтрой» в г.Красноярске, Советский район, ул.Взлетная Заявитель ООО "ИнвестСтрой" станд.ст. Дог.№ДС №1 к ДТП 20.24.13083.12 от 06.09.2013г.</v>
          </cell>
          <cell r="E1157" t="str">
            <v>Красноярскэнерго</v>
          </cell>
          <cell r="F1157">
            <v>0</v>
          </cell>
          <cell r="G1157">
            <v>0</v>
          </cell>
          <cell r="H1157">
            <v>0</v>
          </cell>
          <cell r="I1157">
            <v>0</v>
          </cell>
          <cell r="J1157">
            <v>0</v>
          </cell>
          <cell r="K1157">
            <v>0</v>
          </cell>
          <cell r="L1157" t="str">
            <v>нд</v>
          </cell>
          <cell r="M1157">
            <v>0</v>
          </cell>
          <cell r="N1157">
            <v>0</v>
          </cell>
          <cell r="O1157">
            <v>2E-3</v>
          </cell>
          <cell r="P1157">
            <v>0</v>
          </cell>
          <cell r="Q1157">
            <v>0</v>
          </cell>
          <cell r="R1157">
            <v>0</v>
          </cell>
          <cell r="S1157">
            <v>0</v>
          </cell>
          <cell r="T1157">
            <v>0</v>
          </cell>
          <cell r="U1157">
            <v>2E-3</v>
          </cell>
          <cell r="V1157">
            <v>0</v>
          </cell>
          <cell r="W1157">
            <v>0</v>
          </cell>
          <cell r="X1157">
            <v>-2E-3</v>
          </cell>
          <cell r="Y1157">
            <v>2E-3</v>
          </cell>
          <cell r="Z1157" t="str">
            <v xml:space="preserve"> </v>
          </cell>
          <cell r="AA1157" t="str">
            <v>Капитализированные % распределенные на объекты незавершенного строительства согласно БУ</v>
          </cell>
        </row>
        <row r="1158">
          <cell r="A1158" t="str">
            <v>599_КЭ</v>
          </cell>
          <cell r="B1158" t="str">
            <v>КЭ125</v>
          </cell>
          <cell r="C1158" t="str">
            <v>4.1.1.3</v>
          </cell>
          <cell r="D1158" t="str">
            <v>Прокладка КЛ-10кВ кабелем марки 3хАПвПу(1х95), длиной L=300м от опоры №1 ф.71-11 (с установкой одной ж/б опоры с РЛНД-10) до места установки новой КТПН-10/0,4кВ нежилого здания Мещерякова С.В. в г.Красноярске, ул.Шахтеров, 33, строение 12. Заявитель Мещеряков С.В.  Дог.№20.2400.12252.13 от 09.12.2013г.</v>
          </cell>
          <cell r="E1158" t="str">
            <v>Красноярскэнерго</v>
          </cell>
          <cell r="F1158">
            <v>0</v>
          </cell>
          <cell r="G1158">
            <v>0</v>
          </cell>
          <cell r="H1158">
            <v>0</v>
          </cell>
          <cell r="I1158">
            <v>0</v>
          </cell>
          <cell r="J1158">
            <v>0</v>
          </cell>
          <cell r="K1158">
            <v>0</v>
          </cell>
          <cell r="L1158" t="str">
            <v>нд</v>
          </cell>
          <cell r="M1158">
            <v>0</v>
          </cell>
          <cell r="N1158">
            <v>0</v>
          </cell>
          <cell r="O1158">
            <v>4.0000000000000001E-3</v>
          </cell>
          <cell r="P1158">
            <v>0</v>
          </cell>
          <cell r="Q1158">
            <v>0</v>
          </cell>
          <cell r="R1158">
            <v>0</v>
          </cell>
          <cell r="S1158">
            <v>0</v>
          </cell>
          <cell r="T1158">
            <v>0</v>
          </cell>
          <cell r="U1158">
            <v>4.0000000000000001E-3</v>
          </cell>
          <cell r="V1158">
            <v>0</v>
          </cell>
          <cell r="W1158">
            <v>0</v>
          </cell>
          <cell r="X1158">
            <v>-4.0000000000000001E-3</v>
          </cell>
          <cell r="Y1158">
            <v>4.0000000000000001E-3</v>
          </cell>
          <cell r="Z1158" t="str">
            <v xml:space="preserve"> </v>
          </cell>
          <cell r="AA1158" t="str">
            <v>Капитализированные % распределенные на объекты незавершенного строительства согласно БУ</v>
          </cell>
        </row>
        <row r="1159">
          <cell r="A1159" t="str">
            <v>603_КЭ</v>
          </cell>
          <cell r="B1159" t="str">
            <v>КЭ126</v>
          </cell>
          <cell r="C1159" t="str">
            <v>4.1.1.3</v>
          </cell>
          <cell r="D1159" t="str">
            <v>Прокладка КЛ-6кВ кабелем марки 3хАПвПу(1х95), длиной L=350м от опоры №20А ф.14-09 (с установкой одной ж/б опоры с РЛНД-10) до места установки новой КТПН-6/0,4кВ автомобильного сервиса мелкосрочного ремонта ООО «ТехАвто» в г.Красноярске, Кировский район, ул.Волжская (ул.Говорова). Заявитель ООО "Техавто" станд.ст. Дог.№20.2400.6864.14 от 10.09.2014г.</v>
          </cell>
          <cell r="E1159" t="str">
            <v>Красноярскэнерго</v>
          </cell>
          <cell r="F1159">
            <v>0</v>
          </cell>
          <cell r="G1159">
            <v>0</v>
          </cell>
          <cell r="H1159">
            <v>0</v>
          </cell>
          <cell r="I1159">
            <v>0</v>
          </cell>
          <cell r="J1159">
            <v>0</v>
          </cell>
          <cell r="K1159">
            <v>0</v>
          </cell>
          <cell r="L1159" t="str">
            <v>нд</v>
          </cell>
          <cell r="M1159">
            <v>0</v>
          </cell>
          <cell r="N1159">
            <v>0</v>
          </cell>
          <cell r="O1159">
            <v>4.0000000000000001E-3</v>
          </cell>
          <cell r="P1159">
            <v>0</v>
          </cell>
          <cell r="Q1159">
            <v>0</v>
          </cell>
          <cell r="R1159">
            <v>0</v>
          </cell>
          <cell r="S1159">
            <v>0</v>
          </cell>
          <cell r="T1159">
            <v>0</v>
          </cell>
          <cell r="U1159">
            <v>4.0000000000000001E-3</v>
          </cell>
          <cell r="V1159">
            <v>0</v>
          </cell>
          <cell r="W1159">
            <v>0</v>
          </cell>
          <cell r="X1159">
            <v>-4.0000000000000001E-3</v>
          </cell>
          <cell r="Y1159">
            <v>4.0000000000000001E-3</v>
          </cell>
          <cell r="Z1159" t="str">
            <v xml:space="preserve"> </v>
          </cell>
          <cell r="AA1159" t="str">
            <v>Капитализированные % распределенные на объекты незавершенного строительства согласно БУ</v>
          </cell>
        </row>
        <row r="1160">
          <cell r="A1160" t="str">
            <v>374_КЭ</v>
          </cell>
          <cell r="B1160" t="str">
            <v>КЭ127</v>
          </cell>
          <cell r="C1160" t="str">
            <v>4.1.1.3</v>
          </cell>
          <cell r="D1160" t="str">
            <v>Прокладка одной КЛ-6 кВ в траншее сечением 120-150 мм² из сшитого полиэтилена, длиной 280 метров от  РУ-6 кВ ТП-303 до 1 СШ-6 кВ новой ТП 6/0,4 кВ.;(Дог.№ 20.24.1225.12 от 25.09.2014г.  Сиблесстрой ООО)</v>
          </cell>
          <cell r="E1160" t="str">
            <v>Красноярскэнерго</v>
          </cell>
          <cell r="F1160">
            <v>0</v>
          </cell>
          <cell r="G1160">
            <v>0</v>
          </cell>
          <cell r="H1160">
            <v>0</v>
          </cell>
          <cell r="I1160">
            <v>0</v>
          </cell>
          <cell r="J1160">
            <v>0</v>
          </cell>
          <cell r="K1160">
            <v>0</v>
          </cell>
          <cell r="L1160" t="str">
            <v>нд</v>
          </cell>
          <cell r="M1160">
            <v>0</v>
          </cell>
          <cell r="N1160">
            <v>0</v>
          </cell>
          <cell r="O1160">
            <v>0.05</v>
          </cell>
          <cell r="P1160">
            <v>0</v>
          </cell>
          <cell r="Q1160">
            <v>0</v>
          </cell>
          <cell r="R1160">
            <v>0</v>
          </cell>
          <cell r="S1160">
            <v>0</v>
          </cell>
          <cell r="T1160">
            <v>0</v>
          </cell>
          <cell r="U1160">
            <v>0.05</v>
          </cell>
          <cell r="V1160">
            <v>0</v>
          </cell>
          <cell r="W1160">
            <v>0</v>
          </cell>
          <cell r="X1160">
            <v>-0.05</v>
          </cell>
          <cell r="Y1160">
            <v>0.05</v>
          </cell>
          <cell r="Z1160" t="str">
            <v xml:space="preserve"> </v>
          </cell>
          <cell r="AA1160" t="str">
            <v>Капитализированные % распределенные на объекты незавершенного строительства согласно БУ</v>
          </cell>
        </row>
        <row r="1161">
          <cell r="A1161" t="str">
            <v>618_КЭ</v>
          </cell>
          <cell r="B1161" t="str">
            <v>КЭ128</v>
          </cell>
          <cell r="C1161" t="str">
            <v>4.1.1.3</v>
          </cell>
          <cell r="D1161" t="str">
            <v xml:space="preserve">Прокладка КЛ 6 кВ от ПС №30 110/6 кВ "Остров отдыха" до РП №142, 1800 м; Заявитель ООО "Кайрос"  (Дог.№20.24.25084.11 от 07.02.2012г. ) 
</v>
          </cell>
          <cell r="E1161" t="str">
            <v>Красноярскэнерго</v>
          </cell>
          <cell r="F1161">
            <v>0</v>
          </cell>
          <cell r="G1161">
            <v>0</v>
          </cell>
          <cell r="H1161">
            <v>0</v>
          </cell>
          <cell r="I1161">
            <v>0</v>
          </cell>
          <cell r="J1161">
            <v>0</v>
          </cell>
          <cell r="K1161">
            <v>0</v>
          </cell>
          <cell r="L1161" t="str">
            <v>нд</v>
          </cell>
          <cell r="M1161">
            <v>0</v>
          </cell>
          <cell r="N1161">
            <v>0</v>
          </cell>
          <cell r="O1161">
            <v>0.58199999999999996</v>
          </cell>
          <cell r="P1161">
            <v>0</v>
          </cell>
          <cell r="Q1161">
            <v>0</v>
          </cell>
          <cell r="R1161">
            <v>0</v>
          </cell>
          <cell r="S1161">
            <v>0</v>
          </cell>
          <cell r="T1161">
            <v>0</v>
          </cell>
          <cell r="U1161">
            <v>0.58199999999999996</v>
          </cell>
          <cell r="V1161">
            <v>0</v>
          </cell>
          <cell r="W1161">
            <v>0</v>
          </cell>
          <cell r="X1161">
            <v>-0.58199999999999996</v>
          </cell>
          <cell r="Y1161">
            <v>0.58199999999999996</v>
          </cell>
          <cell r="Z1161" t="str">
            <v xml:space="preserve"> </v>
          </cell>
          <cell r="AA1161" t="str">
            <v xml:space="preserve">Разработка проектной документации по договору ТП </v>
          </cell>
        </row>
        <row r="1162">
          <cell r="A1162" t="str">
            <v>39_КЭ</v>
          </cell>
          <cell r="B1162" t="str">
            <v>КЭ129</v>
          </cell>
          <cell r="C1162" t="str">
            <v>4.1.1.3</v>
          </cell>
          <cell r="D1162" t="str">
            <v>Строительство двух КЛ 6 кВ от установленных ячеек №15, №41 ЗРУ-6 кВ ПС №96 110/6 кВ "Затонская"до первой проектируемой 2БКТП6/0,4 кВ для технологического присоединения РК "Енисей-СТМ".</v>
          </cell>
          <cell r="E1162" t="str">
            <v>Красноярскэнерго</v>
          </cell>
          <cell r="F1162" t="str">
            <v>F_39_КЭ</v>
          </cell>
          <cell r="G1162">
            <v>2.57314</v>
          </cell>
          <cell r="H1162">
            <v>13.766310000000001</v>
          </cell>
          <cell r="I1162" t="str">
            <v>июнь 2014</v>
          </cell>
          <cell r="J1162">
            <v>23.192</v>
          </cell>
          <cell r="K1162">
            <v>17.914167131999999</v>
          </cell>
          <cell r="L1162" t="str">
            <v>нд</v>
          </cell>
          <cell r="M1162">
            <v>15.26</v>
          </cell>
          <cell r="N1162">
            <v>15.2614372</v>
          </cell>
          <cell r="O1162">
            <v>6.9999999999999993E-2</v>
          </cell>
          <cell r="P1162">
            <v>0</v>
          </cell>
          <cell r="Q1162">
            <v>3.1E-2</v>
          </cell>
          <cell r="R1162">
            <v>0</v>
          </cell>
          <cell r="S1162">
            <v>1.0999999999999999E-2</v>
          </cell>
          <cell r="T1162">
            <v>15.2614372</v>
          </cell>
          <cell r="U1162">
            <v>2.8000000000000001E-2</v>
          </cell>
          <cell r="V1162">
            <v>0</v>
          </cell>
          <cell r="W1162">
            <v>0</v>
          </cell>
          <cell r="X1162">
            <v>15.19</v>
          </cell>
          <cell r="Y1162">
            <v>-15.191437199999999</v>
          </cell>
          <cell r="Z1162">
            <v>-0.99541327601832941</v>
          </cell>
          <cell r="AA1162" t="str">
            <v>Сдвиг "вправо" сроков производства работ и, соответственно, финансирования. Изменение учтено в скорректированной ИПР.</v>
          </cell>
        </row>
        <row r="1163">
          <cell r="A1163" t="str">
            <v>388_КЭ</v>
          </cell>
          <cell r="B1163" t="str">
            <v>КЭ130</v>
          </cell>
          <cell r="C1163" t="str">
            <v>4.1.1.3</v>
          </cell>
          <cell r="D1163" t="str">
            <v>Прокладка двух КЛ-0,4кВ  от РУ-0,4кВ ТП №155 до ВРУ-0,4кВ многоэтажного жилого дома.;(Дог.№ 20.2400.440.14 от 03.04.2014г.  ООО ФСК "Готика")</v>
          </cell>
          <cell r="E1163" t="str">
            <v>Красноярскэнерго</v>
          </cell>
          <cell r="F1163">
            <v>0</v>
          </cell>
          <cell r="G1163">
            <v>0</v>
          </cell>
          <cell r="H1163">
            <v>0</v>
          </cell>
          <cell r="I1163">
            <v>0</v>
          </cell>
          <cell r="J1163">
            <v>0</v>
          </cell>
          <cell r="K1163">
            <v>0</v>
          </cell>
          <cell r="L1163" t="str">
            <v>нд</v>
          </cell>
          <cell r="M1163">
            <v>0</v>
          </cell>
          <cell r="N1163">
            <v>0</v>
          </cell>
          <cell r="O1163">
            <v>3.6999999999999998E-2</v>
          </cell>
          <cell r="P1163">
            <v>0</v>
          </cell>
          <cell r="Q1163">
            <v>0</v>
          </cell>
          <cell r="R1163">
            <v>0</v>
          </cell>
          <cell r="S1163">
            <v>3.5999999999999997E-2</v>
          </cell>
          <cell r="T1163">
            <v>0</v>
          </cell>
          <cell r="U1163">
            <v>1E-3</v>
          </cell>
          <cell r="V1163">
            <v>0</v>
          </cell>
          <cell r="W1163">
            <v>0</v>
          </cell>
          <cell r="X1163">
            <v>-3.6999999999999998E-2</v>
          </cell>
          <cell r="Y1163">
            <v>3.6999999999999998E-2</v>
          </cell>
          <cell r="Z1163" t="str">
            <v xml:space="preserve"> </v>
          </cell>
          <cell r="AA1163" t="str">
            <v xml:space="preserve">Выполнение работ хоз.способом.  </v>
          </cell>
        </row>
        <row r="1164">
          <cell r="A1164" t="str">
            <v>385_КЭ</v>
          </cell>
          <cell r="B1164" t="str">
            <v>КЭ131</v>
          </cell>
          <cell r="C1164" t="str">
            <v>4.1.1.3</v>
          </cell>
          <cell r="D1164" t="str">
            <v>Строительство КЛ-0,4кВ  от РУ-0,4кВ ТП №561 до ВРУ 0,4 кВ нежилого здания. Заявитель МБОУ СОШ N 65.</v>
          </cell>
          <cell r="E1164" t="str">
            <v>Красноярскэнерго</v>
          </cell>
          <cell r="F1164" t="str">
            <v>G_385_КЭ</v>
          </cell>
          <cell r="G1164" t="str">
            <v>нд</v>
          </cell>
          <cell r="H1164" t="str">
            <v>нд</v>
          </cell>
          <cell r="I1164" t="str">
            <v>нд</v>
          </cell>
          <cell r="J1164" t="str">
            <v>нд</v>
          </cell>
          <cell r="K1164">
            <v>0.66803470400000009</v>
          </cell>
          <cell r="L1164" t="str">
            <v>нд</v>
          </cell>
          <cell r="M1164">
            <v>0</v>
          </cell>
          <cell r="N1164">
            <v>0</v>
          </cell>
          <cell r="O1164">
            <v>2.5000000000000001E-2</v>
          </cell>
          <cell r="P1164">
            <v>0</v>
          </cell>
          <cell r="Q1164">
            <v>0</v>
          </cell>
          <cell r="R1164">
            <v>0</v>
          </cell>
          <cell r="S1164">
            <v>0</v>
          </cell>
          <cell r="T1164">
            <v>0</v>
          </cell>
          <cell r="U1164">
            <v>2.5000000000000001E-2</v>
          </cell>
          <cell r="V1164">
            <v>0</v>
          </cell>
          <cell r="W1164">
            <v>0</v>
          </cell>
          <cell r="X1164">
            <v>-2.5000000000000001E-2</v>
          </cell>
          <cell r="Y1164">
            <v>2.5000000000000001E-2</v>
          </cell>
          <cell r="Z1164" t="str">
            <v xml:space="preserve"> </v>
          </cell>
          <cell r="AA1164" t="str">
            <v>Капитализированные % распределенные на объекты незавершенного строительства согласно БУ</v>
          </cell>
        </row>
        <row r="1165">
          <cell r="A1165" t="str">
            <v>386_КЭ</v>
          </cell>
          <cell r="B1165" t="str">
            <v>КЭ132</v>
          </cell>
          <cell r="C1165" t="str">
            <v>4.1.1.3</v>
          </cell>
          <cell r="D1165" t="str">
            <v>Строительство двух КЛ-0,4кВ от разных секций шин РУ-0,4кВ ТП №502 до ВРУ 0,4 кВ нежилого здания. Заявитель МБДОУ N 3.</v>
          </cell>
          <cell r="E1165" t="str">
            <v>Красноярскэнерго</v>
          </cell>
          <cell r="F1165" t="str">
            <v>G_386_КЭ</v>
          </cell>
          <cell r="G1165" t="str">
            <v>нд</v>
          </cell>
          <cell r="H1165" t="str">
            <v>нд</v>
          </cell>
          <cell r="I1165" t="str">
            <v>нд</v>
          </cell>
          <cell r="J1165" t="str">
            <v>нд</v>
          </cell>
          <cell r="K1165">
            <v>0.49526439999999994</v>
          </cell>
          <cell r="L1165" t="str">
            <v>нд</v>
          </cell>
          <cell r="M1165">
            <v>0</v>
          </cell>
          <cell r="N1165">
            <v>0</v>
          </cell>
          <cell r="O1165">
            <v>5.0000000000000001E-3</v>
          </cell>
          <cell r="P1165">
            <v>0</v>
          </cell>
          <cell r="Q1165">
            <v>2E-3</v>
          </cell>
          <cell r="R1165">
            <v>0</v>
          </cell>
          <cell r="S1165">
            <v>3.0000000000000001E-3</v>
          </cell>
          <cell r="T1165">
            <v>0</v>
          </cell>
          <cell r="U1165">
            <v>0</v>
          </cell>
          <cell r="V1165">
            <v>0</v>
          </cell>
          <cell r="W1165">
            <v>0</v>
          </cell>
          <cell r="X1165">
            <v>-5.0000000000000001E-3</v>
          </cell>
          <cell r="Y1165">
            <v>5.0000000000000001E-3</v>
          </cell>
          <cell r="Z1165" t="str">
            <v xml:space="preserve"> </v>
          </cell>
          <cell r="AA1165" t="str">
            <v>Капитализированные % распределенные на объекты незавершенного строительства согласно БУ</v>
          </cell>
        </row>
        <row r="1166">
          <cell r="A1166" t="str">
            <v>389_КЭ</v>
          </cell>
          <cell r="B1166" t="str">
            <v>КЭ133</v>
          </cell>
          <cell r="C1166" t="str">
            <v>4.1.1.3</v>
          </cell>
          <cell r="D1166" t="str">
            <v xml:space="preserve">Строительство КЛ 0,4 кВ от РУ 0,4 кВ ТП №179 до ВРУ 0,4 кВ нежилых помещений ООО «Торгово-производственный «Дом Купряна» </v>
          </cell>
          <cell r="E1166" t="str">
            <v>Красноярскэнерго</v>
          </cell>
          <cell r="F1166" t="str">
            <v>G_389_КЭ</v>
          </cell>
          <cell r="G1166" t="str">
            <v>нд</v>
          </cell>
          <cell r="H1166" t="str">
            <v>нд</v>
          </cell>
          <cell r="I1166" t="str">
            <v>нд</v>
          </cell>
          <cell r="J1166" t="str">
            <v>нд</v>
          </cell>
          <cell r="K1166">
            <v>0.16778593224000002</v>
          </cell>
          <cell r="L1166" t="str">
            <v>нд</v>
          </cell>
          <cell r="M1166">
            <v>0</v>
          </cell>
          <cell r="N1166">
            <v>0</v>
          </cell>
          <cell r="O1166">
            <v>0.157</v>
          </cell>
          <cell r="P1166">
            <v>0</v>
          </cell>
          <cell r="Q1166">
            <v>0.14899999999999999</v>
          </cell>
          <cell r="R1166">
            <v>0</v>
          </cell>
          <cell r="S1166">
            <v>0</v>
          </cell>
          <cell r="T1166">
            <v>0</v>
          </cell>
          <cell r="U1166">
            <v>8.0000000000000002E-3</v>
          </cell>
          <cell r="V1166">
            <v>0</v>
          </cell>
          <cell r="W1166">
            <v>0</v>
          </cell>
          <cell r="X1166">
            <v>-0.157</v>
          </cell>
          <cell r="Y1166">
            <v>0.157</v>
          </cell>
          <cell r="Z1166" t="str">
            <v xml:space="preserve"> </v>
          </cell>
          <cell r="AA1166" t="str">
            <v>Оплата СМР.  Изменение учтено в скорректированной ИПР.</v>
          </cell>
        </row>
        <row r="1167">
          <cell r="A1167" t="str">
            <v>392_КЭ</v>
          </cell>
          <cell r="B1167" t="str">
            <v>КЭ134</v>
          </cell>
          <cell r="C1167" t="str">
            <v>4.1.1.3</v>
          </cell>
          <cell r="D1167" t="str">
            <v>Строительство двух КЛ 0,4 кВ от РУ 0,4 кВ ТП №316 до электроустановок ООО СК "ЭкономЖилСтрой".</v>
          </cell>
          <cell r="E1167" t="str">
            <v>Красноярскэнерго</v>
          </cell>
          <cell r="F1167" t="str">
            <v>G_392_КЭ</v>
          </cell>
          <cell r="G1167" t="str">
            <v>нд</v>
          </cell>
          <cell r="H1167" t="str">
            <v>нд</v>
          </cell>
          <cell r="I1167" t="str">
            <v>нд</v>
          </cell>
          <cell r="J1167" t="str">
            <v>нд</v>
          </cell>
          <cell r="K1167">
            <v>0.75760159999999999</v>
          </cell>
          <cell r="L1167" t="str">
            <v>нд</v>
          </cell>
          <cell r="M1167">
            <v>0</v>
          </cell>
          <cell r="N1167">
            <v>0</v>
          </cell>
          <cell r="O1167">
            <v>0.72000000000000008</v>
          </cell>
          <cell r="P1167">
            <v>0</v>
          </cell>
          <cell r="Q1167">
            <v>0.67900000000000005</v>
          </cell>
          <cell r="R1167">
            <v>0</v>
          </cell>
          <cell r="S1167">
            <v>3.0000000000000001E-3</v>
          </cell>
          <cell r="T1167">
            <v>0</v>
          </cell>
          <cell r="U1167">
            <v>3.7999999999999999E-2</v>
          </cell>
          <cell r="V1167">
            <v>0</v>
          </cell>
          <cell r="W1167">
            <v>0</v>
          </cell>
          <cell r="X1167">
            <v>-0.72000000000000008</v>
          </cell>
          <cell r="Y1167">
            <v>0.72000000000000008</v>
          </cell>
          <cell r="Z1167" t="str">
            <v xml:space="preserve"> </v>
          </cell>
          <cell r="AA1167" t="str">
            <v>Погашение кредиторской задолженности.  Изменение учтено в скорректированной ИПР.</v>
          </cell>
        </row>
        <row r="1168">
          <cell r="A1168" t="str">
            <v>394_КЭ</v>
          </cell>
          <cell r="B1168" t="str">
            <v>КЭ135</v>
          </cell>
          <cell r="C1168" t="str">
            <v>4.1.1.3</v>
          </cell>
          <cell r="D1168" t="str">
            <v>Строительство двух КЛ 0,4 кВ от разных секций шин РУ 0,4 кВ ТП № 31 до электроустановок МКУ города Красноярска "УКС".</v>
          </cell>
          <cell r="E1168" t="str">
            <v>Красноярскэнерго</v>
          </cell>
          <cell r="F1168" t="str">
            <v>G_394_КЭ</v>
          </cell>
          <cell r="G1168" t="str">
            <v>нд</v>
          </cell>
          <cell r="H1168" t="str">
            <v>нд</v>
          </cell>
          <cell r="I1168" t="str">
            <v>нд</v>
          </cell>
          <cell r="J1168" t="str">
            <v>нд</v>
          </cell>
          <cell r="K1168">
            <v>0.32557646423999992</v>
          </cell>
          <cell r="L1168" t="str">
            <v>нд</v>
          </cell>
          <cell r="M1168">
            <v>0</v>
          </cell>
          <cell r="N1168">
            <v>0</v>
          </cell>
          <cell r="O1168">
            <v>2.3E-2</v>
          </cell>
          <cell r="P1168">
            <v>0</v>
          </cell>
          <cell r="Q1168">
            <v>0</v>
          </cell>
          <cell r="R1168">
            <v>0</v>
          </cell>
          <cell r="S1168">
            <v>0</v>
          </cell>
          <cell r="T1168">
            <v>0</v>
          </cell>
          <cell r="U1168">
            <v>2.3E-2</v>
          </cell>
          <cell r="V1168">
            <v>0</v>
          </cell>
          <cell r="W1168">
            <v>0</v>
          </cell>
          <cell r="X1168">
            <v>-2.3E-2</v>
          </cell>
          <cell r="Y1168">
            <v>2.3E-2</v>
          </cell>
          <cell r="Z1168" t="str">
            <v xml:space="preserve"> </v>
          </cell>
          <cell r="AA1168" t="str">
            <v>Капитализированные % распределенные на объекты незавершенного строительства согласно БУ</v>
          </cell>
        </row>
        <row r="1169">
          <cell r="A1169" t="str">
            <v>390_КЭ</v>
          </cell>
          <cell r="B1169" t="str">
            <v>КЭ136</v>
          </cell>
          <cell r="C1169" t="str">
            <v>4.1.1.3</v>
          </cell>
          <cell r="D1169" t="str">
            <v>Строительство двух КЛ-0,4кВ  от разных секций шин РУ-0,4кВ ТП №1077 до ВРУ-0,4кВ. Заявитель АО "Сибагропромстрой".</v>
          </cell>
          <cell r="E1169" t="str">
            <v>Красноярскэнерго</v>
          </cell>
          <cell r="F1169">
            <v>0</v>
          </cell>
          <cell r="G1169">
            <v>0</v>
          </cell>
          <cell r="H1169">
            <v>0</v>
          </cell>
          <cell r="I1169">
            <v>0</v>
          </cell>
          <cell r="J1169">
            <v>0</v>
          </cell>
          <cell r="K1169">
            <v>0</v>
          </cell>
          <cell r="L1169" t="str">
            <v>нд</v>
          </cell>
          <cell r="M1169">
            <v>0</v>
          </cell>
          <cell r="N1169">
            <v>0</v>
          </cell>
          <cell r="O1169">
            <v>2.4899999999999998</v>
          </cell>
          <cell r="P1169">
            <v>0</v>
          </cell>
          <cell r="Q1169">
            <v>0</v>
          </cell>
          <cell r="R1169">
            <v>0</v>
          </cell>
          <cell r="S1169">
            <v>0.14199999999999999</v>
          </cell>
          <cell r="T1169">
            <v>0</v>
          </cell>
          <cell r="U1169">
            <v>2.3479999999999999</v>
          </cell>
          <cell r="V1169">
            <v>0</v>
          </cell>
          <cell r="W1169">
            <v>0</v>
          </cell>
          <cell r="X1169">
            <v>-2.4899999999999998</v>
          </cell>
          <cell r="Y1169">
            <v>2.4899999999999998</v>
          </cell>
          <cell r="Z1169" t="str">
            <v xml:space="preserve"> </v>
          </cell>
          <cell r="AA1169" t="str">
            <v>Оплата СМР.  Изменение учтено в скорректированной ИПР.</v>
          </cell>
        </row>
        <row r="1170">
          <cell r="A1170" t="str">
            <v>602_КЭ</v>
          </cell>
          <cell r="B1170" t="str">
            <v>КЭ137</v>
          </cell>
          <cell r="C1170" t="str">
            <v>4.1.1.3</v>
          </cell>
          <cell r="D1170" t="str">
            <v>Прокладка двух КЛ-0,4кВ кабелем марки АВБбШв (4х240), длиной L=80м каждой КЛ-0,4кВ от РУ-0,4кВ ТП №944 до ВРУ-0,4кВ Детского сада в I мкр. жилого района «Северный» МКУ города Красноярска "УКС" в г.Красноярске, Советский район,: 1-й микрорайон жилого района «Северный, к.н.24:50:0400056:5471; пер.Светлогорский, 15, к.н.24:50:0400056:270, для технологического присоединения МКУ г. Красноярска "УКС". Дог. № 20.2400.5375.14 от 19.06.2014г.</v>
          </cell>
          <cell r="E1170" t="str">
            <v>Красноярскэнерго</v>
          </cell>
          <cell r="F1170">
            <v>0</v>
          </cell>
          <cell r="G1170">
            <v>0</v>
          </cell>
          <cell r="H1170">
            <v>0</v>
          </cell>
          <cell r="I1170">
            <v>0</v>
          </cell>
          <cell r="J1170">
            <v>0</v>
          </cell>
          <cell r="K1170">
            <v>0</v>
          </cell>
          <cell r="L1170" t="str">
            <v>нд</v>
          </cell>
          <cell r="M1170">
            <v>0</v>
          </cell>
          <cell r="N1170">
            <v>0</v>
          </cell>
          <cell r="O1170">
            <v>6.8000000000000005E-2</v>
          </cell>
          <cell r="P1170">
            <v>0</v>
          </cell>
          <cell r="Q1170">
            <v>0</v>
          </cell>
          <cell r="R1170">
            <v>0</v>
          </cell>
          <cell r="S1170">
            <v>0</v>
          </cell>
          <cell r="T1170">
            <v>0</v>
          </cell>
          <cell r="U1170">
            <v>6.8000000000000005E-2</v>
          </cell>
          <cell r="V1170">
            <v>0</v>
          </cell>
          <cell r="W1170">
            <v>0</v>
          </cell>
          <cell r="X1170">
            <v>-6.8000000000000005E-2</v>
          </cell>
          <cell r="Y1170">
            <v>6.8000000000000005E-2</v>
          </cell>
          <cell r="Z1170" t="str">
            <v xml:space="preserve"> </v>
          </cell>
          <cell r="AA1170" t="str">
            <v>Капитализированные % распределенные на объекты незавершенного строительства согласно БУ</v>
          </cell>
        </row>
        <row r="1171">
          <cell r="A1171" t="str">
            <v>604_КЭ</v>
          </cell>
          <cell r="B1171" t="str">
            <v>КЭ138</v>
          </cell>
          <cell r="C1171" t="str">
            <v>4.1.1.3</v>
          </cell>
          <cell r="D1171" t="str">
            <v>Строительство Кл-0,4кв кабелем марки авббшв (4х150), длиной l=200м от ру-0,4кв тп №361 до н/в щит-0,4кв. Заявитель ООО  "СТРОИТЕЛЬНЫЙ ЭЛЕМЕНТ" станд.ст. Дог.№20.2400.9105.14 от 08.10.2014г.</v>
          </cell>
          <cell r="E1171" t="str">
            <v>Красноярскэнерго</v>
          </cell>
          <cell r="F1171">
            <v>0</v>
          </cell>
          <cell r="G1171">
            <v>0</v>
          </cell>
          <cell r="H1171">
            <v>0</v>
          </cell>
          <cell r="I1171">
            <v>0</v>
          </cell>
          <cell r="J1171">
            <v>0</v>
          </cell>
          <cell r="K1171">
            <v>0</v>
          </cell>
          <cell r="L1171" t="str">
            <v>нд</v>
          </cell>
          <cell r="M1171">
            <v>0</v>
          </cell>
          <cell r="N1171">
            <v>0</v>
          </cell>
          <cell r="O1171">
            <v>2.5000000000000001E-2</v>
          </cell>
          <cell r="P1171">
            <v>0</v>
          </cell>
          <cell r="Q1171">
            <v>0</v>
          </cell>
          <cell r="R1171">
            <v>0</v>
          </cell>
          <cell r="S1171">
            <v>0</v>
          </cell>
          <cell r="T1171">
            <v>0</v>
          </cell>
          <cell r="U1171">
            <v>2.5000000000000001E-2</v>
          </cell>
          <cell r="V1171">
            <v>0</v>
          </cell>
          <cell r="W1171">
            <v>0</v>
          </cell>
          <cell r="X1171">
            <v>-2.5000000000000001E-2</v>
          </cell>
          <cell r="Y1171">
            <v>2.5000000000000001E-2</v>
          </cell>
          <cell r="Z1171" t="str">
            <v xml:space="preserve"> </v>
          </cell>
          <cell r="AA1171" t="str">
            <v>Капитализированные % распределенные на объекты незавершенного строительства согласно БУ</v>
          </cell>
        </row>
        <row r="1172">
          <cell r="A1172" t="str">
            <v>378_КЭ</v>
          </cell>
          <cell r="B1172" t="str">
            <v>КЭ139</v>
          </cell>
          <cell r="C1172" t="str">
            <v>4.1.1.3</v>
          </cell>
          <cell r="D1172" t="str">
            <v>Прокладка двух КЛ  от РУ-0,4кВ РП №209 до ВРУ жилых домов;(Дог.№ 20.2400.3173.14 от 27.05.2014г.  ООО ПСК "Омега")</v>
          </cell>
          <cell r="E1172" t="str">
            <v>Красноярскэнерго</v>
          </cell>
          <cell r="F1172">
            <v>0</v>
          </cell>
          <cell r="G1172">
            <v>0</v>
          </cell>
          <cell r="H1172">
            <v>0</v>
          </cell>
          <cell r="I1172">
            <v>0</v>
          </cell>
          <cell r="J1172">
            <v>0</v>
          </cell>
          <cell r="K1172">
            <v>0</v>
          </cell>
          <cell r="L1172" t="str">
            <v>нд</v>
          </cell>
          <cell r="M1172">
            <v>0</v>
          </cell>
          <cell r="N1172">
            <v>0</v>
          </cell>
          <cell r="O1172">
            <v>5.0000000000000001E-3</v>
          </cell>
          <cell r="P1172">
            <v>0</v>
          </cell>
          <cell r="Q1172">
            <v>0</v>
          </cell>
          <cell r="R1172">
            <v>0</v>
          </cell>
          <cell r="S1172">
            <v>0</v>
          </cell>
          <cell r="T1172">
            <v>0</v>
          </cell>
          <cell r="U1172">
            <v>5.0000000000000001E-3</v>
          </cell>
          <cell r="V1172">
            <v>0</v>
          </cell>
          <cell r="W1172">
            <v>0</v>
          </cell>
          <cell r="X1172">
            <v>-5.0000000000000001E-3</v>
          </cell>
          <cell r="Y1172">
            <v>5.0000000000000001E-3</v>
          </cell>
          <cell r="Z1172" t="str">
            <v xml:space="preserve"> </v>
          </cell>
          <cell r="AA1172" t="str">
            <v>Капитализированные % распределенные на объекты незавершенного строительства согласно БУ</v>
          </cell>
        </row>
        <row r="1173">
          <cell r="A1173" t="str">
            <v>391_КЭ</v>
          </cell>
          <cell r="B1173" t="str">
            <v>КЭ140</v>
          </cell>
          <cell r="C1173" t="str">
            <v>4.1.1.3</v>
          </cell>
          <cell r="D1173" t="str">
            <v>Прокладка КЛ-0,4кВ от РУ-0,4кВ ТП №900 до н/в щит-0,4кВ ;(Дог.№ 20.2400.4659.13 от 06.06.2014г.  ООО "Нефтеком")</v>
          </cell>
          <cell r="E1173" t="str">
            <v>Красноярскэнерго</v>
          </cell>
          <cell r="F1173">
            <v>0</v>
          </cell>
          <cell r="G1173">
            <v>0</v>
          </cell>
          <cell r="H1173">
            <v>0</v>
          </cell>
          <cell r="I1173">
            <v>0</v>
          </cell>
          <cell r="J1173">
            <v>0</v>
          </cell>
          <cell r="K1173">
            <v>0</v>
          </cell>
          <cell r="L1173" t="str">
            <v>нд</v>
          </cell>
          <cell r="M1173">
            <v>0</v>
          </cell>
          <cell r="N1173">
            <v>0</v>
          </cell>
          <cell r="O1173">
            <v>1E-3</v>
          </cell>
          <cell r="P1173">
            <v>0</v>
          </cell>
          <cell r="Q1173">
            <v>0</v>
          </cell>
          <cell r="R1173">
            <v>0</v>
          </cell>
          <cell r="S1173">
            <v>0</v>
          </cell>
          <cell r="T1173">
            <v>0</v>
          </cell>
          <cell r="U1173">
            <v>1E-3</v>
          </cell>
          <cell r="V1173">
            <v>0</v>
          </cell>
          <cell r="W1173">
            <v>0</v>
          </cell>
          <cell r="X1173">
            <v>-1E-3</v>
          </cell>
          <cell r="Y1173">
            <v>1E-3</v>
          </cell>
          <cell r="Z1173" t="str">
            <v xml:space="preserve"> </v>
          </cell>
          <cell r="AA1173" t="str">
            <v>Капитализированные % распределенные на объекты незавершенного строительства согласно БУ</v>
          </cell>
        </row>
        <row r="1174">
          <cell r="A1174" t="str">
            <v>396_КЭ</v>
          </cell>
          <cell r="B1174" t="str">
            <v>КЭ141</v>
          </cell>
          <cell r="C1174" t="str">
            <v>4.1.1.3</v>
          </cell>
          <cell r="D1174" t="str">
            <v>Установка КТПН 10/0,4 кВ. Строительства одной КЛ 10 кВ от оп. 14 ф. 10-38 до  новой КТПН 10/0,4 кВ для технологического присоединения складской базы ООО "Эспланда".</v>
          </cell>
          <cell r="E1174" t="str">
            <v>Красноярскэнерго</v>
          </cell>
          <cell r="F1174" t="str">
            <v>G_396_КЭ</v>
          </cell>
          <cell r="G1174" t="str">
            <v>нд</v>
          </cell>
          <cell r="H1174" t="str">
            <v>нд</v>
          </cell>
          <cell r="I1174" t="str">
            <v>нд</v>
          </cell>
          <cell r="J1174">
            <v>1.812258024483804</v>
          </cell>
          <cell r="K1174">
            <v>0.23527999999999999</v>
          </cell>
          <cell r="L1174" t="str">
            <v>нд</v>
          </cell>
          <cell r="M1174">
            <v>0</v>
          </cell>
          <cell r="N1174">
            <v>0</v>
          </cell>
          <cell r="O1174">
            <v>0</v>
          </cell>
          <cell r="P1174">
            <v>0</v>
          </cell>
          <cell r="Q1174">
            <v>0</v>
          </cell>
          <cell r="R1174">
            <v>0</v>
          </cell>
          <cell r="S1174">
            <v>0</v>
          </cell>
          <cell r="T1174">
            <v>0</v>
          </cell>
          <cell r="U1174">
            <v>0</v>
          </cell>
          <cell r="V1174">
            <v>0</v>
          </cell>
          <cell r="W1174">
            <v>0</v>
          </cell>
          <cell r="X1174">
            <v>0</v>
          </cell>
          <cell r="Y1174">
            <v>0</v>
          </cell>
          <cell r="Z1174" t="str">
            <v xml:space="preserve"> </v>
          </cell>
          <cell r="AA1174">
            <v>0</v>
          </cell>
        </row>
        <row r="1175">
          <cell r="A1175" t="str">
            <v>430_КЭ</v>
          </cell>
          <cell r="B1175" t="str">
            <v>КЭ142</v>
          </cell>
          <cell r="C1175" t="str">
            <v>4.1.1.3</v>
          </cell>
          <cell r="D1175" t="str">
            <v>Реконструкция ТП №342 с заменой трансфороматора 320 кВА на 630 кВА. Реконструкция ТП №324 с заменой трансформатора 400 кВА на 630 кВА. Заявитель МКУ города Красноярска "УКС".</v>
          </cell>
          <cell r="E1175" t="str">
            <v>Красноярскэнерго</v>
          </cell>
          <cell r="F1175" t="str">
            <v>G_430_КЭ</v>
          </cell>
          <cell r="G1175" t="str">
            <v>нд</v>
          </cell>
          <cell r="H1175" t="str">
            <v>нд</v>
          </cell>
          <cell r="I1175" t="str">
            <v>нд</v>
          </cell>
          <cell r="J1175" t="str">
            <v>нд</v>
          </cell>
          <cell r="K1175">
            <v>1.5022627999999996</v>
          </cell>
          <cell r="L1175" t="str">
            <v>нд</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t="str">
            <v xml:space="preserve"> </v>
          </cell>
          <cell r="AA1175">
            <v>0</v>
          </cell>
        </row>
        <row r="1176">
          <cell r="A1176" t="str">
            <v>432_КЭ</v>
          </cell>
          <cell r="B1176" t="str">
            <v>КЭ143</v>
          </cell>
          <cell r="C1176" t="str">
            <v>4.1.1.3</v>
          </cell>
          <cell r="D1176" t="str">
            <v xml:space="preserve">Реконструкция ТП № 6115 с установкой двух дополнительных ячеек. Строительство одной КЛ 0,4 кВ. Заявитель Жилищно-строительный кооператив "ЖС К-1" </v>
          </cell>
          <cell r="E1176" t="str">
            <v>Красноярскэнерго</v>
          </cell>
          <cell r="F1176" t="str">
            <v>G_432_КЭ</v>
          </cell>
          <cell r="G1176" t="str">
            <v>нд</v>
          </cell>
          <cell r="H1176" t="str">
            <v>нд</v>
          </cell>
          <cell r="I1176" t="str">
            <v>нд</v>
          </cell>
          <cell r="J1176" t="str">
            <v>нд</v>
          </cell>
          <cell r="K1176">
            <v>2.7460705199999991</v>
          </cell>
          <cell r="L1176" t="str">
            <v>нд</v>
          </cell>
          <cell r="M1176">
            <v>0</v>
          </cell>
          <cell r="N1176">
            <v>0</v>
          </cell>
          <cell r="O1176">
            <v>0</v>
          </cell>
          <cell r="P1176">
            <v>0</v>
          </cell>
          <cell r="Q1176">
            <v>0</v>
          </cell>
          <cell r="R1176">
            <v>0</v>
          </cell>
          <cell r="S1176">
            <v>0</v>
          </cell>
          <cell r="T1176">
            <v>0</v>
          </cell>
          <cell r="U1176">
            <v>0</v>
          </cell>
          <cell r="V1176">
            <v>0</v>
          </cell>
          <cell r="W1176">
            <v>0</v>
          </cell>
          <cell r="X1176">
            <v>0</v>
          </cell>
          <cell r="Y1176">
            <v>0</v>
          </cell>
          <cell r="Z1176" t="str">
            <v xml:space="preserve"> </v>
          </cell>
          <cell r="AA1176">
            <v>0</v>
          </cell>
        </row>
        <row r="1177">
          <cell r="A1177" t="str">
            <v>379_КЭ</v>
          </cell>
          <cell r="B1177" t="str">
            <v>КЭ144</v>
          </cell>
          <cell r="C1177" t="str">
            <v>4.1.1.3</v>
          </cell>
          <cell r="D1177" t="str">
            <v>Строительство 2КТП 6/0,4 кВ с двумя силовыми трансформаторами по 630кВА, ячейки на ПС 110/6 кВ " 7 "Медпрепараты". Строительство КЛ 6 кВ до 2 КТП 6/0,4 кВ. Заявитель ООО СК "Реставрация".</v>
          </cell>
          <cell r="E1177" t="str">
            <v>Красноярскэнерго</v>
          </cell>
          <cell r="F1177">
            <v>0</v>
          </cell>
          <cell r="G1177">
            <v>0</v>
          </cell>
          <cell r="H1177">
            <v>0</v>
          </cell>
          <cell r="I1177">
            <v>0</v>
          </cell>
          <cell r="J1177">
            <v>0</v>
          </cell>
          <cell r="K1177">
            <v>0</v>
          </cell>
          <cell r="L1177" t="str">
            <v>нд</v>
          </cell>
          <cell r="M1177">
            <v>0</v>
          </cell>
          <cell r="N1177">
            <v>0</v>
          </cell>
          <cell r="O1177">
            <v>11.481999999999999</v>
          </cell>
          <cell r="P1177">
            <v>0</v>
          </cell>
          <cell r="Q1177">
            <v>0</v>
          </cell>
          <cell r="R1177">
            <v>0</v>
          </cell>
          <cell r="S1177">
            <v>1.069</v>
          </cell>
          <cell r="T1177">
            <v>0</v>
          </cell>
          <cell r="U1177">
            <v>10.413</v>
          </cell>
          <cell r="V1177">
            <v>0</v>
          </cell>
          <cell r="W1177">
            <v>0</v>
          </cell>
          <cell r="X1177">
            <v>-11.481999999999999</v>
          </cell>
          <cell r="Y1177">
            <v>11.481999999999999</v>
          </cell>
          <cell r="Z1177" t="str">
            <v xml:space="preserve"> </v>
          </cell>
          <cell r="AA1177" t="str">
            <v xml:space="preserve">Оплата СМР. </v>
          </cell>
        </row>
        <row r="1178">
          <cell r="A1178" t="str">
            <v>380_КЭ</v>
          </cell>
          <cell r="B1178" t="str">
            <v>КЭ145</v>
          </cell>
          <cell r="C1178" t="str">
            <v>4.1.1.3</v>
          </cell>
          <cell r="D1178" t="str">
            <v>Установка 2КТП 2*630кВа;Строительство КЛ от РП-213 до проектируемой 2КТП-10/0,4 кВ КЛ-10 кВ    . Строительство КЛ от РП-59 проектируемой ТП-10/0,4 кВ   КЛ-10 кВ  (Дог.№ 20.2400.4464.15 от 17.05.2015г.  ООО "Лор-Центр")</v>
          </cell>
          <cell r="E1178" t="str">
            <v>Красноярскэнерго</v>
          </cell>
          <cell r="F1178">
            <v>0</v>
          </cell>
          <cell r="G1178">
            <v>0</v>
          </cell>
          <cell r="H1178">
            <v>0</v>
          </cell>
          <cell r="I1178">
            <v>0</v>
          </cell>
          <cell r="J1178">
            <v>0</v>
          </cell>
          <cell r="K1178">
            <v>0</v>
          </cell>
          <cell r="L1178" t="str">
            <v>нд</v>
          </cell>
          <cell r="M1178">
            <v>0</v>
          </cell>
          <cell r="N1178">
            <v>0</v>
          </cell>
          <cell r="O1178">
            <v>1.0999999999999999E-2</v>
          </cell>
          <cell r="P1178">
            <v>0</v>
          </cell>
          <cell r="Q1178">
            <v>0</v>
          </cell>
          <cell r="R1178">
            <v>0</v>
          </cell>
          <cell r="S1178">
            <v>1.0999999999999999E-2</v>
          </cell>
          <cell r="T1178">
            <v>0</v>
          </cell>
          <cell r="U1178">
            <v>0</v>
          </cell>
          <cell r="V1178">
            <v>0</v>
          </cell>
          <cell r="W1178">
            <v>0</v>
          </cell>
          <cell r="X1178">
            <v>-1.0999999999999999E-2</v>
          </cell>
          <cell r="Y1178">
            <v>1.0999999999999999E-2</v>
          </cell>
          <cell r="Z1178" t="str">
            <v xml:space="preserve"> </v>
          </cell>
          <cell r="AA1178" t="str">
            <v xml:space="preserve">Капитализированные % распределенные на объекты незавершенного строительства согласно БУ.  </v>
          </cell>
        </row>
        <row r="1179">
          <cell r="A1179" t="str">
            <v>384_КЭ</v>
          </cell>
          <cell r="B1179" t="str">
            <v>КЭ146</v>
          </cell>
          <cell r="C1179" t="str">
            <v>4.1.1.3</v>
          </cell>
          <cell r="D1179" t="str">
            <v>Установка 2БКТП-1000кВА (10/0,4кВ). Реконструкция яч. №19 ЗРУ-10кВ ПС №16 «Пролетарская» с заменой МВ на ВВ.РУ-10кВ РП№129 установка дополнительной ячейки 10кВ с ВВ.;Прокладка   КЛ 10 кВ  от яч. №19  ЗРУ-10кВ ПС «Пролетарская»  до  РУ-10кВ новой 2БКТП-10/0,4кВ. Прокладка   КЛ 10 кВ  т вновь установленной яч. 10кВ в РП№129 до  РУ-10кВ новой 2БКТП-10/0,4кВ.;(Дог.№ 20.2400.605.14 от 01.10.2014г.  МКУ города Красноярска "УКС")</v>
          </cell>
          <cell r="E1179" t="str">
            <v>Красноярскэнерго</v>
          </cell>
          <cell r="F1179">
            <v>0</v>
          </cell>
          <cell r="G1179">
            <v>0</v>
          </cell>
          <cell r="H1179">
            <v>0</v>
          </cell>
          <cell r="I1179">
            <v>0</v>
          </cell>
          <cell r="J1179">
            <v>0</v>
          </cell>
          <cell r="K1179">
            <v>0</v>
          </cell>
          <cell r="L1179" t="str">
            <v>нд</v>
          </cell>
          <cell r="M1179">
            <v>0</v>
          </cell>
          <cell r="N1179">
            <v>0</v>
          </cell>
          <cell r="O1179">
            <v>4.3999999999999997E-2</v>
          </cell>
          <cell r="P1179">
            <v>0</v>
          </cell>
          <cell r="Q1179">
            <v>0</v>
          </cell>
          <cell r="R1179">
            <v>0</v>
          </cell>
          <cell r="S1179">
            <v>3.1E-2</v>
          </cell>
          <cell r="T1179">
            <v>0</v>
          </cell>
          <cell r="U1179">
            <v>1.2999999999999999E-2</v>
          </cell>
          <cell r="V1179">
            <v>0</v>
          </cell>
          <cell r="W1179">
            <v>0</v>
          </cell>
          <cell r="X1179">
            <v>-4.3999999999999997E-2</v>
          </cell>
          <cell r="Y1179">
            <v>4.3999999999999997E-2</v>
          </cell>
          <cell r="Z1179" t="str">
            <v xml:space="preserve"> </v>
          </cell>
          <cell r="AA1179" t="str">
            <v xml:space="preserve">Капитализированные % распределенные на объекты незавершенного строительства согласно БУ.  </v>
          </cell>
        </row>
        <row r="1180">
          <cell r="A1180" t="str">
            <v>525_КЭ</v>
          </cell>
          <cell r="B1180" t="str">
            <v>КЭ147</v>
          </cell>
          <cell r="C1180" t="str">
            <v>4.1.1.3</v>
          </cell>
          <cell r="D1180" t="str">
            <v>Строительство ТП-10/0,4 кВ 63-160 кВА (250 кВа);1. Строительство ВЛ-10 кВ на ж/б опорах с применением провода СИП-3  (65 м) ;Заявитель КГКУ  "УКС"  Дог.№20.2400.9304.15.</v>
          </cell>
          <cell r="E1180" t="str">
            <v>Красноярскэнерго</v>
          </cell>
          <cell r="F1180">
            <v>0</v>
          </cell>
          <cell r="G1180">
            <v>0</v>
          </cell>
          <cell r="H1180">
            <v>0</v>
          </cell>
          <cell r="I1180">
            <v>0</v>
          </cell>
          <cell r="J1180">
            <v>0</v>
          </cell>
          <cell r="K1180">
            <v>0</v>
          </cell>
          <cell r="L1180" t="str">
            <v>нд</v>
          </cell>
          <cell r="M1180">
            <v>0</v>
          </cell>
          <cell r="N1180">
            <v>0</v>
          </cell>
          <cell r="O1180">
            <v>3.5000000000000003E-2</v>
          </cell>
          <cell r="P1180">
            <v>0</v>
          </cell>
          <cell r="Q1180">
            <v>0</v>
          </cell>
          <cell r="R1180">
            <v>0</v>
          </cell>
          <cell r="S1180">
            <v>6.0000000000000001E-3</v>
          </cell>
          <cell r="T1180">
            <v>0</v>
          </cell>
          <cell r="U1180">
            <v>2.9000000000000001E-2</v>
          </cell>
          <cell r="V1180">
            <v>0</v>
          </cell>
          <cell r="W1180">
            <v>0</v>
          </cell>
          <cell r="X1180">
            <v>-3.5000000000000003E-2</v>
          </cell>
          <cell r="Y1180">
            <v>3.5000000000000003E-2</v>
          </cell>
          <cell r="Z1180" t="str">
            <v xml:space="preserve"> </v>
          </cell>
          <cell r="AA1180" t="str">
            <v xml:space="preserve">Капитализированные % распределенные на объекты незавершенного строительства согласно БУ.  </v>
          </cell>
        </row>
        <row r="1181">
          <cell r="A1181" t="str">
            <v>606_КЭ</v>
          </cell>
          <cell r="B1181" t="str">
            <v>КЭ148</v>
          </cell>
          <cell r="C1181" t="str">
            <v>4.1.1.3</v>
          </cell>
          <cell r="D1181" t="str">
            <v xml:space="preserve">Установка КТП-10/0,4кВ с силовым трансформатором марки ТМГ 400кВА .Строительство одноцепной ВЛ-10 кВ протяженностью 250м. на железобетонных опорах с применением самонесущего изолированного провода сечением СИП-3 1х50 от ближайшей опоры ф.37-02 до места установки новой КТПН-10/0,4кВ.  Заявитель КГКУ  "УКС"  Дог.№20.2400.4022.14 от 10.11.2014г.
</v>
          </cell>
          <cell r="E1181" t="str">
            <v>Красноярскэнерго</v>
          </cell>
          <cell r="F1181">
            <v>0</v>
          </cell>
          <cell r="G1181">
            <v>0</v>
          </cell>
          <cell r="H1181">
            <v>0</v>
          </cell>
          <cell r="I1181">
            <v>0</v>
          </cell>
          <cell r="J1181">
            <v>0</v>
          </cell>
          <cell r="K1181">
            <v>0</v>
          </cell>
          <cell r="L1181" t="str">
            <v>нд</v>
          </cell>
          <cell r="M1181">
            <v>0</v>
          </cell>
          <cell r="N1181">
            <v>0</v>
          </cell>
          <cell r="O1181">
            <v>1.3999999999999999E-2</v>
          </cell>
          <cell r="P1181">
            <v>0</v>
          </cell>
          <cell r="Q1181">
            <v>0</v>
          </cell>
          <cell r="R1181">
            <v>0</v>
          </cell>
          <cell r="S1181">
            <v>0</v>
          </cell>
          <cell r="T1181">
            <v>0</v>
          </cell>
          <cell r="U1181">
            <v>1.3999999999999999E-2</v>
          </cell>
          <cell r="V1181">
            <v>0</v>
          </cell>
          <cell r="W1181">
            <v>0</v>
          </cell>
          <cell r="X1181">
            <v>-1.3999999999999999E-2</v>
          </cell>
          <cell r="Y1181">
            <v>1.3999999999999999E-2</v>
          </cell>
          <cell r="Z1181" t="str">
            <v xml:space="preserve"> </v>
          </cell>
          <cell r="AA1181" t="str">
            <v>Капитализированные % распределенные на объекты незавершенного строительства согласно БУ</v>
          </cell>
        </row>
        <row r="1182">
          <cell r="A1182" t="str">
            <v>598_КЭ</v>
          </cell>
          <cell r="B1182" t="str">
            <v>КЭ149</v>
          </cell>
          <cell r="C1182" t="str">
            <v>4.1.1.3</v>
          </cell>
          <cell r="D1182" t="str">
            <v>Установка нового РП-10кВ на 12 отходящих ячеек с перезаводкой кабельных линий 10кВ ПС «Весна-2» - ТП 10/0,4кВ №990 из линейных ячеек 10кВ №11 и №22 ПС «Весна-2» в линейные ячейки 10кВ нового РП-10кВ.Прокладка двух КЛ-10кВ кабелем марки 3хАПвПу(1х630), длиной L=50м каждая, от линейных ячеек №11 и №22 в РУ-10кВ ПС 110/10кВ №181 «Весна-2» до РУ-10кВ нового РП-10кВ; прокладка КЛ-10кВ кабелем марки 3хАПвПу(1х150), длиной L=150м от РУ-10кВ нового РП-10кВ до РУ-10кВ новой КТП-10/0,4кВ Заявитель ООО "СибСтройСервис" станд.ст. Дог.№20.2400.10970.13 от 3.12.201 от 03.12.2013г.</v>
          </cell>
          <cell r="E1182" t="str">
            <v>Красноярскэнерго</v>
          </cell>
          <cell r="F1182">
            <v>0</v>
          </cell>
          <cell r="G1182">
            <v>0</v>
          </cell>
          <cell r="H1182">
            <v>0</v>
          </cell>
          <cell r="I1182">
            <v>0</v>
          </cell>
          <cell r="J1182">
            <v>0</v>
          </cell>
          <cell r="K1182">
            <v>0</v>
          </cell>
          <cell r="L1182" t="str">
            <v>нд</v>
          </cell>
          <cell r="M1182">
            <v>0</v>
          </cell>
          <cell r="N1182">
            <v>0</v>
          </cell>
          <cell r="O1182">
            <v>1.0999999999999999E-2</v>
          </cell>
          <cell r="P1182">
            <v>0</v>
          </cell>
          <cell r="Q1182">
            <v>0</v>
          </cell>
          <cell r="R1182">
            <v>0</v>
          </cell>
          <cell r="S1182">
            <v>0</v>
          </cell>
          <cell r="T1182">
            <v>0</v>
          </cell>
          <cell r="U1182">
            <v>1.0999999999999999E-2</v>
          </cell>
          <cell r="V1182">
            <v>0</v>
          </cell>
          <cell r="W1182">
            <v>0</v>
          </cell>
          <cell r="X1182">
            <v>-1.0999999999999999E-2</v>
          </cell>
          <cell r="Y1182">
            <v>1.0999999999999999E-2</v>
          </cell>
          <cell r="Z1182" t="str">
            <v xml:space="preserve"> </v>
          </cell>
          <cell r="AA1182" t="str">
            <v>Капитализированные % распределенные на объекты незавершенного строительства согласно БУ</v>
          </cell>
        </row>
        <row r="1183">
          <cell r="A1183" t="str">
            <v>397_КЭ</v>
          </cell>
          <cell r="B1183" t="str">
            <v>КЭ150</v>
          </cell>
          <cell r="C1183" t="str">
            <v>4.1.1.3</v>
          </cell>
          <cell r="D1183" t="str">
            <v>Установка новой 2КТПН-10/0,4кВ с силовыми трансформаторами марки ТМГ-630кВА , строительство нового РП-10кВ на 12 отходящих ячеек, питание нового РП выполнить перезаводкой кабельных линий 10кВ ф.10-32 и ф.10-13. из ТП №480 в проектируемую РП-10кВ.;Прокладка КЛ-10кВ   от РУ-10кВ проектируемой РП-10кВ  до РУ-10кВ новой 2КТПН-10/0,4кВ,прокладку КЛ-10кВ   от ближайшей опоры ВЛ-10кВ ;(Дог.№ 20.2400.2363.14 от 15.07.2014г.  КГКУ  "УКС")</v>
          </cell>
          <cell r="E1183" t="str">
            <v>Красноярскэнерго</v>
          </cell>
          <cell r="F1183">
            <v>0</v>
          </cell>
          <cell r="G1183">
            <v>0</v>
          </cell>
          <cell r="H1183">
            <v>0</v>
          </cell>
          <cell r="I1183">
            <v>0</v>
          </cell>
          <cell r="J1183">
            <v>0</v>
          </cell>
          <cell r="K1183">
            <v>0</v>
          </cell>
          <cell r="L1183" t="str">
            <v>нд</v>
          </cell>
          <cell r="M1183">
            <v>0</v>
          </cell>
          <cell r="N1183">
            <v>0</v>
          </cell>
          <cell r="O1183">
            <v>3.1E-2</v>
          </cell>
          <cell r="P1183">
            <v>0</v>
          </cell>
          <cell r="Q1183">
            <v>0</v>
          </cell>
          <cell r="R1183">
            <v>0</v>
          </cell>
          <cell r="S1183">
            <v>0</v>
          </cell>
          <cell r="T1183">
            <v>0</v>
          </cell>
          <cell r="U1183">
            <v>3.1E-2</v>
          </cell>
          <cell r="V1183">
            <v>0</v>
          </cell>
          <cell r="W1183">
            <v>0</v>
          </cell>
          <cell r="X1183">
            <v>-3.1E-2</v>
          </cell>
          <cell r="Y1183">
            <v>3.1E-2</v>
          </cell>
          <cell r="Z1183" t="str">
            <v xml:space="preserve"> </v>
          </cell>
          <cell r="AA1183" t="str">
            <v>Капитализированные % распределенные на объекты незавершенного строительства согласно БУ</v>
          </cell>
        </row>
        <row r="1184">
          <cell r="A1184" t="str">
            <v>601_КЭ</v>
          </cell>
          <cell r="B1184" t="str">
            <v>КЭ151</v>
          </cell>
          <cell r="C1184" t="str">
            <v>4.1.1.3</v>
          </cell>
          <cell r="D1184" t="str">
            <v>Установка новой КТПН-10/0,4кВ с силовым трансформатором марки ТМГ-630/10. Строительство ВЛ-10кВ на ж/б опорах проводом марки АС-50, длиной L=120м от ближайшей опоры ВЛ-10кВ ранее запроектированной по ТЗ «Строительство ВЛ-10кВ и ВЛИ-0,4кВ с установкой КТПН-10/0,4кВ для технологического присоединения садовых домов Шихордина О.Н., Шубиной Т.Д. в районе п.Овинный, СТ «Овинный»» до места установки новой КТПН-10/0,4кВ, для технологического присоединения ООО "Стайл". Дог. № 20.2400.463.14 от 03.02.2014г.</v>
          </cell>
          <cell r="E1184" t="str">
            <v>Красноярскэнерго</v>
          </cell>
          <cell r="F1184">
            <v>0</v>
          </cell>
          <cell r="G1184">
            <v>0</v>
          </cell>
          <cell r="H1184">
            <v>0</v>
          </cell>
          <cell r="I1184">
            <v>0</v>
          </cell>
          <cell r="J1184">
            <v>0</v>
          </cell>
          <cell r="K1184">
            <v>0</v>
          </cell>
          <cell r="L1184" t="str">
            <v>нд</v>
          </cell>
          <cell r="M1184">
            <v>0</v>
          </cell>
          <cell r="N1184">
            <v>0</v>
          </cell>
          <cell r="O1184">
            <v>2E-3</v>
          </cell>
          <cell r="P1184">
            <v>0</v>
          </cell>
          <cell r="Q1184">
            <v>0</v>
          </cell>
          <cell r="R1184">
            <v>0</v>
          </cell>
          <cell r="S1184">
            <v>0</v>
          </cell>
          <cell r="T1184">
            <v>0</v>
          </cell>
          <cell r="U1184">
            <v>2E-3</v>
          </cell>
          <cell r="V1184">
            <v>0</v>
          </cell>
          <cell r="W1184">
            <v>0</v>
          </cell>
          <cell r="X1184">
            <v>-2E-3</v>
          </cell>
          <cell r="Y1184">
            <v>2E-3</v>
          </cell>
          <cell r="Z1184" t="str">
            <v xml:space="preserve"> </v>
          </cell>
          <cell r="AA1184" t="str">
            <v>Капитализированные % распределенные на объекты незавершенного строительства согласно БУ</v>
          </cell>
        </row>
        <row r="1185">
          <cell r="A1185" t="str">
            <v>398_КЭ</v>
          </cell>
          <cell r="B1185" t="str">
            <v>КЭ152</v>
          </cell>
          <cell r="C1185" t="str">
            <v>4.1.1.3</v>
          </cell>
          <cell r="D1185" t="str">
            <v>Установка 2КТП 10/0,4 кВ с силовыми трансформаторами 2х250 кВА ;Строительство одноцепной ВЛ-10 кВ   до вновь построенной 2КТП 10/0,4 кВ с силовыми трансформаторами 2х250 кВА с установкой линейного разъединителя. Строительство одноцепной ВЛ-10 кВ    от ближайшей ВЛ-10 кВ ф.4-01 кВ ;(Дог.№ 20.2400.8954.14 от 14.11.2014г.  КГКУ  "УКС")</v>
          </cell>
          <cell r="E1185" t="str">
            <v>Красноярскэнерго</v>
          </cell>
          <cell r="F1185">
            <v>0</v>
          </cell>
          <cell r="G1185">
            <v>0</v>
          </cell>
          <cell r="H1185">
            <v>0</v>
          </cell>
          <cell r="I1185">
            <v>0</v>
          </cell>
          <cell r="J1185">
            <v>0</v>
          </cell>
          <cell r="K1185">
            <v>0</v>
          </cell>
          <cell r="L1185" t="str">
            <v>нд</v>
          </cell>
          <cell r="M1185">
            <v>0</v>
          </cell>
          <cell r="N1185">
            <v>0</v>
          </cell>
          <cell r="O1185">
            <v>0.14799999999999999</v>
          </cell>
          <cell r="P1185">
            <v>0</v>
          </cell>
          <cell r="Q1185">
            <v>0</v>
          </cell>
          <cell r="R1185">
            <v>0</v>
          </cell>
          <cell r="S1185">
            <v>0</v>
          </cell>
          <cell r="T1185">
            <v>0</v>
          </cell>
          <cell r="U1185">
            <v>0.14799999999999999</v>
          </cell>
          <cell r="V1185">
            <v>0</v>
          </cell>
          <cell r="W1185">
            <v>0</v>
          </cell>
          <cell r="X1185">
            <v>-0.14799999999999999</v>
          </cell>
          <cell r="Y1185">
            <v>0.14799999999999999</v>
          </cell>
          <cell r="Z1185" t="str">
            <v xml:space="preserve"> </v>
          </cell>
          <cell r="AA1185" t="str">
            <v xml:space="preserve">Капитализированные % распределенные на объекты незавершенного строительства согласно БУ.  </v>
          </cell>
        </row>
        <row r="1186">
          <cell r="A1186" t="str">
            <v>506_КЭ</v>
          </cell>
          <cell r="B1186" t="str">
            <v>КЭ153</v>
          </cell>
          <cell r="C1186" t="str">
            <v>4.1.1.3</v>
          </cell>
          <cell r="D1186" t="str">
            <v>Строительство новой 2КТПН 10/0,4кВ с силовыми трансформаторами ТМГ 10/0,4-250кВАСтроительство ВЛЗ-10кВ от опоры №7/33 ф.5-02 до новой КТПН-10/0,4кВ проводом марки СИП-3 (1х50), протяженностью L=2800м. Заявитель КГКУ "УКС"  Дог.№20.2400.9647.14 от 11.06.2015г.</v>
          </cell>
          <cell r="E1186" t="str">
            <v>Красноярскэнерго</v>
          </cell>
          <cell r="F1186">
            <v>0</v>
          </cell>
          <cell r="G1186">
            <v>0</v>
          </cell>
          <cell r="H1186">
            <v>0</v>
          </cell>
          <cell r="I1186">
            <v>0</v>
          </cell>
          <cell r="J1186">
            <v>0</v>
          </cell>
          <cell r="K1186">
            <v>0</v>
          </cell>
          <cell r="L1186" t="str">
            <v>нд</v>
          </cell>
          <cell r="M1186">
            <v>0</v>
          </cell>
          <cell r="N1186">
            <v>0</v>
          </cell>
          <cell r="O1186">
            <v>8.0000000000000002E-3</v>
          </cell>
          <cell r="P1186">
            <v>0</v>
          </cell>
          <cell r="Q1186">
            <v>0</v>
          </cell>
          <cell r="R1186">
            <v>0</v>
          </cell>
          <cell r="S1186">
            <v>0</v>
          </cell>
          <cell r="T1186">
            <v>0</v>
          </cell>
          <cell r="U1186">
            <v>8.0000000000000002E-3</v>
          </cell>
          <cell r="V1186">
            <v>0</v>
          </cell>
          <cell r="W1186">
            <v>0</v>
          </cell>
          <cell r="X1186">
            <v>-8.0000000000000002E-3</v>
          </cell>
          <cell r="Y1186">
            <v>8.0000000000000002E-3</v>
          </cell>
          <cell r="Z1186" t="str">
            <v xml:space="preserve"> </v>
          </cell>
          <cell r="AA1186" t="str">
            <v>Капитализированные % распределенные на объекты незавершенного строительства согласно БУ</v>
          </cell>
        </row>
        <row r="1187">
          <cell r="A1187" t="str">
            <v>434_КЭ</v>
          </cell>
          <cell r="B1187" t="str">
            <v>КЭ154</v>
          </cell>
          <cell r="C1187" t="str">
            <v>4.1.1.3</v>
          </cell>
          <cell r="D1187" t="str">
            <v xml:space="preserve"> Строительство новой 2БКТП 6/0,4кв с силовыми трансформаторами мощностью 630 кВА. Строительство КЛ-6 кВ от РУ-6кВ ТП №435  до РУ-6 кВ новой 2БКТП 6/0,4кВ, строительство КЛ-6 кВ от РУ-6кВ ТП №434 до РУ-6 кВ новой 2БКТП 6/0,4кв. Строительство двух  КЛ-0,4кВ от РУ-0,4кВ новой 2БКТП 6/0,4кВ до ВРУ-0,4кВ для технологического присоединения детского сада на 270 мест по ул.Грунтовая в г.Красноярске. Заявитель КГКУ "УКС".</v>
          </cell>
          <cell r="E1187" t="str">
            <v>Красноярскэнерго</v>
          </cell>
          <cell r="F1187" t="str">
            <v>G_434_КЭ</v>
          </cell>
          <cell r="G1187" t="str">
            <v>нд</v>
          </cell>
          <cell r="H1187" t="str">
            <v>нд</v>
          </cell>
          <cell r="I1187" t="str">
            <v>нд</v>
          </cell>
          <cell r="J1187">
            <v>30.343722851895702</v>
          </cell>
          <cell r="K1187">
            <v>28.483000000000001</v>
          </cell>
          <cell r="L1187" t="str">
            <v>нд</v>
          </cell>
          <cell r="M1187">
            <v>0</v>
          </cell>
          <cell r="N1187">
            <v>0</v>
          </cell>
          <cell r="O1187">
            <v>0.105</v>
          </cell>
          <cell r="P1187">
            <v>0</v>
          </cell>
          <cell r="Q1187">
            <v>3.5999999999999997E-2</v>
          </cell>
          <cell r="R1187">
            <v>0</v>
          </cell>
          <cell r="S1187">
            <v>1.7000000000000001E-2</v>
          </cell>
          <cell r="T1187">
            <v>0</v>
          </cell>
          <cell r="U1187">
            <v>5.1999999999999998E-2</v>
          </cell>
          <cell r="V1187">
            <v>0</v>
          </cell>
          <cell r="W1187">
            <v>0</v>
          </cell>
          <cell r="X1187">
            <v>-0.105</v>
          </cell>
          <cell r="Y1187">
            <v>0.105</v>
          </cell>
          <cell r="Z1187" t="str">
            <v xml:space="preserve"> </v>
          </cell>
          <cell r="AA1187" t="str">
            <v>Капитализированные % распределенные на объекты незавершенного строительства согласно БУ.  Изменение учтено в скорректированной ИПР.</v>
          </cell>
        </row>
        <row r="1188">
          <cell r="A1188" t="str">
            <v>435_КЭ</v>
          </cell>
          <cell r="B1188" t="str">
            <v>КЭ155</v>
          </cell>
          <cell r="C1188" t="str">
            <v>4.1.1.3</v>
          </cell>
          <cell r="D1188" t="str">
            <v>Установка новой 2КТПН-10/0,4кВ с силовыми трансформаторами 250 кВА.Строительство двух ВЛ 10 кВ от ближайших опор ф.45-7 и ф.45-2 до новой 2КТПН-10/0,4кВ.  Заявитель КГКУ  "УКС".  .</v>
          </cell>
          <cell r="E1188" t="str">
            <v>Красноярскэнерго</v>
          </cell>
          <cell r="F1188" t="str">
            <v>G_435_КЭ</v>
          </cell>
          <cell r="G1188" t="str">
            <v>нд</v>
          </cell>
          <cell r="H1188" t="str">
            <v>нд</v>
          </cell>
          <cell r="I1188" t="str">
            <v>нд</v>
          </cell>
          <cell r="J1188">
            <v>3.1359202579128542</v>
          </cell>
          <cell r="K1188">
            <v>2.637</v>
          </cell>
          <cell r="L1188" t="str">
            <v>нд</v>
          </cell>
          <cell r="M1188">
            <v>0</v>
          </cell>
          <cell r="N1188">
            <v>0</v>
          </cell>
          <cell r="O1188">
            <v>0</v>
          </cell>
          <cell r="P1188">
            <v>0</v>
          </cell>
          <cell r="Q1188">
            <v>0</v>
          </cell>
          <cell r="R1188">
            <v>0</v>
          </cell>
          <cell r="S1188">
            <v>0</v>
          </cell>
          <cell r="T1188">
            <v>0</v>
          </cell>
          <cell r="U1188">
            <v>0</v>
          </cell>
          <cell r="V1188">
            <v>0</v>
          </cell>
          <cell r="W1188">
            <v>0</v>
          </cell>
          <cell r="X1188">
            <v>0</v>
          </cell>
          <cell r="Y1188">
            <v>0</v>
          </cell>
          <cell r="Z1188" t="str">
            <v xml:space="preserve"> </v>
          </cell>
          <cell r="AA1188">
            <v>0</v>
          </cell>
        </row>
        <row r="1189">
          <cell r="A1189" t="str">
            <v>266_КЭ</v>
          </cell>
          <cell r="B1189" t="str">
            <v>КЭ156</v>
          </cell>
          <cell r="C1189" t="str">
            <v>4.1.1.3</v>
          </cell>
          <cell r="D1189" t="str">
            <v>Установка новой 2КТПН-10/0,4кВ с силовыми трансформаторами 400 кВА.Строительство КЛ 10 кВ от ТП № 216 и ТП № 268 до новой 2КТПН-10/0,4кВ.  Заявитель ОАО "Российские железные дороги".</v>
          </cell>
          <cell r="E1189" t="str">
            <v>Красноярскэнерго</v>
          </cell>
          <cell r="F1189" t="str">
            <v>G_266_КЭ</v>
          </cell>
          <cell r="G1189" t="str">
            <v>нд</v>
          </cell>
          <cell r="H1189" t="str">
            <v>нд</v>
          </cell>
          <cell r="I1189" t="str">
            <v>нд</v>
          </cell>
          <cell r="J1189">
            <v>19.468899730754803</v>
          </cell>
          <cell r="K1189">
            <v>4.9408799999999991</v>
          </cell>
          <cell r="L1189" t="str">
            <v>нд</v>
          </cell>
          <cell r="M1189">
            <v>0</v>
          </cell>
          <cell r="N1189">
            <v>0</v>
          </cell>
          <cell r="O1189">
            <v>0.13300000000000001</v>
          </cell>
          <cell r="P1189">
            <v>0</v>
          </cell>
          <cell r="Q1189">
            <v>5.0000000000000001E-3</v>
          </cell>
          <cell r="R1189">
            <v>0</v>
          </cell>
          <cell r="S1189">
            <v>4.0000000000000001E-3</v>
          </cell>
          <cell r="T1189">
            <v>0</v>
          </cell>
          <cell r="U1189">
            <v>0.124</v>
          </cell>
          <cell r="V1189">
            <v>0</v>
          </cell>
          <cell r="W1189">
            <v>0</v>
          </cell>
          <cell r="X1189">
            <v>-0.13300000000000001</v>
          </cell>
          <cell r="Y1189">
            <v>0.13300000000000001</v>
          </cell>
          <cell r="Z1189" t="str">
            <v xml:space="preserve"> </v>
          </cell>
          <cell r="AA1189" t="str">
            <v>Капитализированные % распределенные на объекты незавершенного строительства согласно БУ.  Изменение учтено в скорректированной ИПР.</v>
          </cell>
        </row>
        <row r="1190">
          <cell r="A1190" t="str">
            <v>0</v>
          </cell>
          <cell r="B1190" t="str">
            <v>КЭ157</v>
          </cell>
          <cell r="C1190" t="str">
            <v>4.1.1.3</v>
          </cell>
        </row>
        <row r="1191">
          <cell r="A1191" t="str">
            <v>0</v>
          </cell>
          <cell r="B1191" t="str">
            <v>КЭ158</v>
          </cell>
          <cell r="C1191" t="str">
            <v>4.1.1.3</v>
          </cell>
        </row>
        <row r="1192">
          <cell r="A1192" t="str">
            <v>0</v>
          </cell>
          <cell r="B1192" t="str">
            <v>КЭ159</v>
          </cell>
          <cell r="C1192" t="str">
            <v>4.1.1.3</v>
          </cell>
        </row>
        <row r="1193">
          <cell r="A1193" t="str">
            <v>0</v>
          </cell>
          <cell r="C1193" t="str">
            <v>4.1.2.</v>
          </cell>
          <cell r="D1193" t="str">
            <v>Технологическое присоединение объектов электросетевого хозяйства, всего, в том числе:</v>
          </cell>
          <cell r="E1193" t="str">
            <v>**</v>
          </cell>
          <cell r="F1193">
            <v>0</v>
          </cell>
          <cell r="G1193">
            <v>0</v>
          </cell>
          <cell r="H1193">
            <v>0</v>
          </cell>
          <cell r="I1193">
            <v>0</v>
          </cell>
          <cell r="J1193">
            <v>0</v>
          </cell>
          <cell r="K1193">
            <v>0</v>
          </cell>
          <cell r="M1193">
            <v>0</v>
          </cell>
          <cell r="N1193">
            <v>0</v>
          </cell>
          <cell r="O1193">
            <v>0</v>
          </cell>
          <cell r="P1193">
            <v>0</v>
          </cell>
          <cell r="Q1193">
            <v>0</v>
          </cell>
          <cell r="R1193">
            <v>0</v>
          </cell>
          <cell r="S1193">
            <v>0</v>
          </cell>
          <cell r="T1193">
            <v>0</v>
          </cell>
          <cell r="U1193">
            <v>0</v>
          </cell>
          <cell r="V1193">
            <v>0</v>
          </cell>
          <cell r="W1193">
            <v>0</v>
          </cell>
          <cell r="X1193">
            <v>0</v>
          </cell>
          <cell r="Y1193">
            <v>0</v>
          </cell>
          <cell r="Z1193" t="str">
            <v xml:space="preserve"> </v>
          </cell>
          <cell r="AA1193">
            <v>0</v>
          </cell>
        </row>
        <row r="1194">
          <cell r="A1194" t="str">
            <v>0</v>
          </cell>
          <cell r="C1194" t="str">
            <v>4.1.2.1</v>
          </cell>
          <cell r="D1194" t="str">
            <v>Технологическое присоединение объектов электросетевого хозяйства, принадлежащих  иным сетевым организациям и иным лицам, всего, в том числе:</v>
          </cell>
          <cell r="E1194" t="str">
            <v>*</v>
          </cell>
          <cell r="F1194">
            <v>0</v>
          </cell>
          <cell r="Z1194" t="str">
            <v xml:space="preserve"> </v>
          </cell>
        </row>
        <row r="1195">
          <cell r="A1195" t="str">
            <v>0</v>
          </cell>
          <cell r="C1195" t="str">
            <v>4.1.2.2</v>
          </cell>
          <cell r="D1195" t="str">
            <v>Технологическое присоединение к электрическим сетям иных сетевых организаций, всего, в том числе:</v>
          </cell>
          <cell r="E1195" t="str">
            <v>*</v>
          </cell>
          <cell r="F1195">
            <v>0</v>
          </cell>
          <cell r="Z1195" t="str">
            <v xml:space="preserve"> </v>
          </cell>
        </row>
        <row r="1196">
          <cell r="A1196" t="str">
            <v>0</v>
          </cell>
          <cell r="C1196" t="str">
            <v>4.1.3.</v>
          </cell>
          <cell r="D1196" t="str">
            <v>Технологическое присоединение объектов по производству электрической энергии всего, в том числе:</v>
          </cell>
          <cell r="E1196" t="str">
            <v>**</v>
          </cell>
          <cell r="F1196">
            <v>0</v>
          </cell>
          <cell r="G1196">
            <v>0</v>
          </cell>
          <cell r="H1196">
            <v>0</v>
          </cell>
          <cell r="I1196">
            <v>0</v>
          </cell>
          <cell r="J1196">
            <v>0</v>
          </cell>
          <cell r="K1196">
            <v>0</v>
          </cell>
          <cell r="M1196">
            <v>0</v>
          </cell>
          <cell r="N1196">
            <v>0</v>
          </cell>
          <cell r="O1196">
            <v>0</v>
          </cell>
          <cell r="P1196">
            <v>0</v>
          </cell>
          <cell r="Q1196">
            <v>0</v>
          </cell>
          <cell r="R1196">
            <v>0</v>
          </cell>
          <cell r="S1196">
            <v>0</v>
          </cell>
          <cell r="T1196">
            <v>0</v>
          </cell>
          <cell r="U1196">
            <v>0</v>
          </cell>
          <cell r="V1196">
            <v>0</v>
          </cell>
          <cell r="W1196">
            <v>0</v>
          </cell>
          <cell r="X1196">
            <v>0</v>
          </cell>
          <cell r="Y1196">
            <v>0</v>
          </cell>
          <cell r="Z1196" t="str">
            <v xml:space="preserve"> </v>
          </cell>
          <cell r="AA1196">
            <v>0</v>
          </cell>
        </row>
        <row r="1197">
          <cell r="A1197" t="str">
            <v>0</v>
          </cell>
          <cell r="C1197" t="str">
            <v>4.1.3.1</v>
          </cell>
          <cell r="D1197" t="str">
            <v>Наименование объекта по производству электрической энергии, всего, в том числе:</v>
          </cell>
          <cell r="E1197" t="str">
            <v>*</v>
          </cell>
          <cell r="F1197">
            <v>0</v>
          </cell>
          <cell r="Z1197" t="str">
            <v xml:space="preserve"> </v>
          </cell>
        </row>
        <row r="1198">
          <cell r="A1198" t="str">
            <v>0</v>
          </cell>
          <cell r="C1198" t="str">
            <v>4.1.3.1</v>
          </cell>
          <cell r="D1198"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1198" t="str">
            <v>*</v>
          </cell>
          <cell r="F1198">
            <v>0</v>
          </cell>
          <cell r="G1198">
            <v>0</v>
          </cell>
          <cell r="H1198">
            <v>0</v>
          </cell>
          <cell r="I1198">
            <v>0</v>
          </cell>
          <cell r="J1198">
            <v>0</v>
          </cell>
          <cell r="K1198">
            <v>0</v>
          </cell>
          <cell r="M1198">
            <v>0</v>
          </cell>
          <cell r="N1198">
            <v>0</v>
          </cell>
          <cell r="O1198">
            <v>0</v>
          </cell>
          <cell r="P1198">
            <v>0</v>
          </cell>
          <cell r="Q1198">
            <v>0</v>
          </cell>
          <cell r="R1198">
            <v>0</v>
          </cell>
          <cell r="S1198">
            <v>0</v>
          </cell>
          <cell r="T1198">
            <v>0</v>
          </cell>
          <cell r="U1198">
            <v>0</v>
          </cell>
          <cell r="V1198">
            <v>0</v>
          </cell>
          <cell r="W1198">
            <v>0</v>
          </cell>
          <cell r="X1198">
            <v>0</v>
          </cell>
          <cell r="Y1198">
            <v>0</v>
          </cell>
          <cell r="Z1198" t="str">
            <v xml:space="preserve"> </v>
          </cell>
          <cell r="AA1198">
            <v>0</v>
          </cell>
        </row>
        <row r="1199">
          <cell r="A1199" t="str">
            <v>0</v>
          </cell>
          <cell r="B1199" t="str">
            <v>КЭ0</v>
          </cell>
          <cell r="C1199" t="str">
            <v>4.1.3.1</v>
          </cell>
        </row>
        <row r="1200">
          <cell r="A1200" t="str">
            <v>0</v>
          </cell>
          <cell r="B1200" t="str">
            <v>КЭ1</v>
          </cell>
          <cell r="C1200" t="str">
            <v>4.1.3.1</v>
          </cell>
        </row>
        <row r="1201">
          <cell r="A1201" t="str">
            <v>0</v>
          </cell>
          <cell r="B1201" t="str">
            <v>КЭ2</v>
          </cell>
          <cell r="C1201" t="str">
            <v>4.1.3.1</v>
          </cell>
        </row>
        <row r="1202">
          <cell r="A1202" t="str">
            <v>0</v>
          </cell>
          <cell r="B1202" t="str">
            <v>КЭ3</v>
          </cell>
          <cell r="C1202" t="str">
            <v>4.1.3.1</v>
          </cell>
        </row>
        <row r="1203">
          <cell r="A1203" t="str">
            <v>0</v>
          </cell>
          <cell r="C1203" t="str">
            <v>4.1.3.2</v>
          </cell>
          <cell r="D1203"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203" t="str">
            <v>*</v>
          </cell>
          <cell r="F1203">
            <v>0</v>
          </cell>
          <cell r="G1203">
            <v>0</v>
          </cell>
          <cell r="H1203">
            <v>0</v>
          </cell>
          <cell r="I1203">
            <v>0</v>
          </cell>
          <cell r="J1203">
            <v>0</v>
          </cell>
          <cell r="K1203">
            <v>0</v>
          </cell>
          <cell r="M1203">
            <v>0</v>
          </cell>
          <cell r="N1203">
            <v>0</v>
          </cell>
          <cell r="O1203">
            <v>0</v>
          </cell>
          <cell r="P1203">
            <v>0</v>
          </cell>
          <cell r="Q1203">
            <v>0</v>
          </cell>
          <cell r="R1203">
            <v>0</v>
          </cell>
          <cell r="S1203">
            <v>0</v>
          </cell>
          <cell r="T1203">
            <v>0</v>
          </cell>
          <cell r="U1203">
            <v>0</v>
          </cell>
          <cell r="V1203">
            <v>0</v>
          </cell>
          <cell r="W1203">
            <v>0</v>
          </cell>
          <cell r="X1203">
            <v>0</v>
          </cell>
          <cell r="Y1203">
            <v>0</v>
          </cell>
          <cell r="Z1203" t="str">
            <v xml:space="preserve"> </v>
          </cell>
          <cell r="AA1203">
            <v>0</v>
          </cell>
        </row>
        <row r="1204">
          <cell r="A1204" t="str">
            <v>0</v>
          </cell>
          <cell r="B1204" t="str">
            <v>КЭ0</v>
          </cell>
          <cell r="C1204" t="str">
            <v>4.1.3.2</v>
          </cell>
        </row>
        <row r="1205">
          <cell r="A1205" t="str">
            <v>0</v>
          </cell>
          <cell r="B1205" t="str">
            <v>КЭ1</v>
          </cell>
          <cell r="C1205" t="str">
            <v>4.1.3.2</v>
          </cell>
        </row>
        <row r="1206">
          <cell r="A1206" t="str">
            <v>0</v>
          </cell>
          <cell r="B1206" t="str">
            <v>КЭ2</v>
          </cell>
          <cell r="C1206" t="str">
            <v>4.1.3.2</v>
          </cell>
        </row>
        <row r="1207">
          <cell r="A1207" t="str">
            <v>0</v>
          </cell>
          <cell r="B1207" t="str">
            <v>КЭ3</v>
          </cell>
          <cell r="C1207" t="str">
            <v>4.1.3.2</v>
          </cell>
        </row>
        <row r="1208">
          <cell r="A1208" t="str">
            <v>0</v>
          </cell>
          <cell r="C1208" t="str">
            <v>4.1.3.3</v>
          </cell>
          <cell r="D1208"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208" t="str">
            <v>*</v>
          </cell>
          <cell r="F1208">
            <v>0</v>
          </cell>
          <cell r="G1208">
            <v>0</v>
          </cell>
          <cell r="H1208">
            <v>0</v>
          </cell>
          <cell r="I1208">
            <v>0</v>
          </cell>
          <cell r="J1208">
            <v>0</v>
          </cell>
          <cell r="K1208">
            <v>0</v>
          </cell>
          <cell r="M1208">
            <v>0</v>
          </cell>
          <cell r="N1208">
            <v>0</v>
          </cell>
          <cell r="O1208">
            <v>0</v>
          </cell>
          <cell r="P1208">
            <v>0</v>
          </cell>
          <cell r="Q1208">
            <v>0</v>
          </cell>
          <cell r="R1208">
            <v>0</v>
          </cell>
          <cell r="S1208">
            <v>0</v>
          </cell>
          <cell r="T1208">
            <v>0</v>
          </cell>
          <cell r="U1208">
            <v>0</v>
          </cell>
          <cell r="V1208">
            <v>0</v>
          </cell>
          <cell r="W1208">
            <v>0</v>
          </cell>
          <cell r="X1208">
            <v>0</v>
          </cell>
          <cell r="Y1208">
            <v>0</v>
          </cell>
          <cell r="Z1208" t="str">
            <v xml:space="preserve"> </v>
          </cell>
          <cell r="AA1208">
            <v>0</v>
          </cell>
        </row>
        <row r="1209">
          <cell r="A1209" t="str">
            <v>0</v>
          </cell>
          <cell r="B1209" t="str">
            <v>КЭ0</v>
          </cell>
          <cell r="C1209" t="str">
            <v>4.1.3.3</v>
          </cell>
        </row>
        <row r="1210">
          <cell r="A1210" t="str">
            <v>0</v>
          </cell>
          <cell r="B1210" t="str">
            <v>КЭ1</v>
          </cell>
          <cell r="C1210" t="str">
            <v>4.1.3.3</v>
          </cell>
        </row>
        <row r="1211">
          <cell r="A1211" t="str">
            <v>0</v>
          </cell>
          <cell r="B1211" t="str">
            <v>КЭ2</v>
          </cell>
          <cell r="C1211" t="str">
            <v>4.1.3.3</v>
          </cell>
        </row>
        <row r="1212">
          <cell r="A1212" t="str">
            <v>0</v>
          </cell>
          <cell r="B1212" t="str">
            <v>КЭ3</v>
          </cell>
          <cell r="C1212" t="str">
            <v>4.1.3.3</v>
          </cell>
        </row>
        <row r="1213">
          <cell r="A1213" t="str">
            <v>0</v>
          </cell>
          <cell r="C1213" t="str">
            <v>4.1.4.</v>
          </cell>
          <cell r="D1213"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1213" t="str">
            <v>**</v>
          </cell>
          <cell r="F1213">
            <v>0</v>
          </cell>
          <cell r="G1213">
            <v>64.902820199999994</v>
          </cell>
          <cell r="H1213">
            <v>294.65879999999999</v>
          </cell>
          <cell r="I1213">
            <v>0</v>
          </cell>
          <cell r="J1213">
            <v>1014.6572250444054</v>
          </cell>
          <cell r="K1213">
            <v>822.77537308000001</v>
          </cell>
          <cell r="M1213">
            <v>524.01</v>
          </cell>
          <cell r="N1213">
            <v>307.87561445008919</v>
          </cell>
          <cell r="O1213">
            <v>9.2200000000000006</v>
          </cell>
          <cell r="P1213">
            <v>0</v>
          </cell>
          <cell r="Q1213">
            <v>0.51200000000000001</v>
          </cell>
          <cell r="R1213">
            <v>5.1920000000000002</v>
          </cell>
          <cell r="S1213">
            <v>0.112</v>
          </cell>
          <cell r="T1213">
            <v>7.7880000000000003</v>
          </cell>
          <cell r="U1213">
            <v>8.5960000000000001</v>
          </cell>
          <cell r="V1213">
            <v>294.89561445008917</v>
          </cell>
          <cell r="W1213">
            <v>0</v>
          </cell>
          <cell r="X1213">
            <v>514.79</v>
          </cell>
          <cell r="Y1213">
            <v>-3.7599999999999993</v>
          </cell>
          <cell r="Z1213">
            <v>-0.28967642526964554</v>
          </cell>
          <cell r="AA1213">
            <v>0</v>
          </cell>
        </row>
        <row r="1214">
          <cell r="A1214" t="str">
            <v>0</v>
          </cell>
          <cell r="C1214" t="str">
            <v>4.1.4.1</v>
          </cell>
          <cell r="D1214"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1214" t="str">
            <v>*</v>
          </cell>
          <cell r="F1214">
            <v>0</v>
          </cell>
          <cell r="G1214">
            <v>0</v>
          </cell>
          <cell r="H1214">
            <v>0</v>
          </cell>
          <cell r="I1214">
            <v>0</v>
          </cell>
          <cell r="J1214">
            <v>636.77456892231532</v>
          </cell>
          <cell r="K1214">
            <v>528.11657307999997</v>
          </cell>
          <cell r="M1214">
            <v>524.01</v>
          </cell>
          <cell r="N1214">
            <v>307.87561445008919</v>
          </cell>
          <cell r="O1214">
            <v>8.8010000000000002</v>
          </cell>
          <cell r="P1214">
            <v>0</v>
          </cell>
          <cell r="Q1214">
            <v>9.5000000000000001E-2</v>
          </cell>
          <cell r="R1214">
            <v>5.1920000000000002</v>
          </cell>
          <cell r="S1214">
            <v>0.11</v>
          </cell>
          <cell r="T1214">
            <v>7.7880000000000003</v>
          </cell>
          <cell r="U1214">
            <v>8.5960000000000001</v>
          </cell>
          <cell r="V1214">
            <v>294.89561445008917</v>
          </cell>
          <cell r="W1214">
            <v>0</v>
          </cell>
          <cell r="X1214">
            <v>515.20899999999995</v>
          </cell>
          <cell r="Y1214">
            <v>-4.1789999999999994</v>
          </cell>
          <cell r="Z1214">
            <v>-0.32195685670261937</v>
          </cell>
          <cell r="AA1214">
            <v>0</v>
          </cell>
        </row>
        <row r="1215">
          <cell r="A1215" t="str">
            <v>3007_КЭ</v>
          </cell>
          <cell r="B1215" t="str">
            <v>КЭ0</v>
          </cell>
          <cell r="C1215" t="str">
            <v>4.1.4.1</v>
          </cell>
          <cell r="D1215" t="str">
            <v>Строительство ПС 110/10 кВ Озерная 2х40 МВА, двухцепной ВЛ 110 кВ от ПС 110/10 кВ Озерная до ближайшей опоры двухцепной ВЛ 110 кВ С-229/С-230, строительство РП 10 кВ.</v>
          </cell>
          <cell r="E1215" t="str">
            <v>Красноярскэнерго</v>
          </cell>
          <cell r="F1215" t="str">
            <v>G_3007_КЭ</v>
          </cell>
          <cell r="G1215" t="str">
            <v>нд</v>
          </cell>
          <cell r="H1215" t="str">
            <v>нд</v>
          </cell>
          <cell r="I1215" t="str">
            <v>нд</v>
          </cell>
          <cell r="J1215">
            <v>632.36356892231538</v>
          </cell>
          <cell r="K1215">
            <v>524.00900000000001</v>
          </cell>
          <cell r="L1215" t="str">
            <v>нд</v>
          </cell>
          <cell r="M1215">
            <v>524.01</v>
          </cell>
          <cell r="N1215">
            <v>307.87561445008919</v>
          </cell>
          <cell r="O1215">
            <v>8.4570000000000007</v>
          </cell>
          <cell r="P1215">
            <v>0</v>
          </cell>
          <cell r="Q1215">
            <v>0</v>
          </cell>
          <cell r="R1215">
            <v>5.1920000000000002</v>
          </cell>
          <cell r="S1215">
            <v>0</v>
          </cell>
          <cell r="T1215">
            <v>7.7880000000000003</v>
          </cell>
          <cell r="U1215">
            <v>8.4570000000000007</v>
          </cell>
          <cell r="V1215">
            <v>294.89561445008917</v>
          </cell>
          <cell r="W1215">
            <v>0</v>
          </cell>
          <cell r="X1215">
            <v>515.553</v>
          </cell>
          <cell r="Y1215">
            <v>-4.5229999999999997</v>
          </cell>
          <cell r="Z1215">
            <v>-0.34845916795069332</v>
          </cell>
          <cell r="AA1215" t="str">
            <v>Договор с ЗАО Сетьстрой подписан 10.05.2017г. Финансирование предусмотренно в 4 квартале. 2017</v>
          </cell>
        </row>
        <row r="1216">
          <cell r="A1216" t="str">
            <v>509_КЭ</v>
          </cell>
          <cell r="B1216" t="str">
            <v>КЭ1</v>
          </cell>
          <cell r="C1216" t="str">
            <v>4.1.4.1</v>
          </cell>
          <cell r="D1216" t="str">
            <v xml:space="preserve">Строительство перемычки 110 кВ между ВЛ 110 кВ Центр – Миндерла I цепь с отпайкой на ПС Частоостровская и ВЛ 110 кВ КИСК –КТПБ с отпайкой на СН РП КТМЭ для перевода питания ПС 110 кВ Миндерла, ПС 110 кВ Шила, ПС 110 кВ Бартат, 2 сек ПС 110 кВ Б.Мурта от ПС 220 кВ КИСК по одной ВЛ 110 кВ Центр – Миндерла. </v>
          </cell>
          <cell r="E1216" t="str">
            <v>Красноярскэнерго</v>
          </cell>
          <cell r="F1216" t="str">
            <v>G_509_КЭ</v>
          </cell>
          <cell r="G1216" t="str">
            <v>нд</v>
          </cell>
          <cell r="H1216" t="str">
            <v>нд</v>
          </cell>
          <cell r="I1216" t="str">
            <v>нд</v>
          </cell>
          <cell r="J1216">
            <v>4.4109999999999996</v>
          </cell>
          <cell r="K1216">
            <v>4.1075730799999999</v>
          </cell>
          <cell r="L1216" t="str">
            <v>нд</v>
          </cell>
          <cell r="M1216">
            <v>0</v>
          </cell>
          <cell r="N1216">
            <v>0</v>
          </cell>
          <cell r="O1216">
            <v>0.34400000000000003</v>
          </cell>
          <cell r="P1216">
            <v>0</v>
          </cell>
          <cell r="Q1216">
            <v>9.5000000000000001E-2</v>
          </cell>
          <cell r="R1216">
            <v>0</v>
          </cell>
          <cell r="S1216">
            <v>0.11</v>
          </cell>
          <cell r="T1216">
            <v>0</v>
          </cell>
          <cell r="U1216">
            <v>0.13900000000000001</v>
          </cell>
          <cell r="V1216">
            <v>0</v>
          </cell>
          <cell r="W1216">
            <v>0</v>
          </cell>
          <cell r="X1216">
            <v>-0.34400000000000003</v>
          </cell>
          <cell r="Y1216">
            <v>0.34400000000000003</v>
          </cell>
          <cell r="Z1216" t="str">
            <v xml:space="preserve"> </v>
          </cell>
          <cell r="AA1216" t="str">
            <v>Капитализированные % распределенные на объекты незавершенного строительства согласно БУ. Изменение учтено в скорректированной ИПР.</v>
          </cell>
        </row>
        <row r="1217">
          <cell r="A1217" t="str">
            <v>0</v>
          </cell>
          <cell r="B1217" t="str">
            <v>КЭ2</v>
          </cell>
          <cell r="C1217" t="str">
            <v>4.1.4.1</v>
          </cell>
        </row>
        <row r="1218">
          <cell r="A1218" t="str">
            <v>0</v>
          </cell>
          <cell r="B1218" t="str">
            <v>КЭ3</v>
          </cell>
          <cell r="C1218" t="str">
            <v>4.1.4.1</v>
          </cell>
        </row>
        <row r="1219">
          <cell r="A1219" t="str">
            <v>0</v>
          </cell>
          <cell r="B1219" t="str">
            <v>КЭ4</v>
          </cell>
          <cell r="C1219" t="str">
            <v>4.1.4.1</v>
          </cell>
        </row>
        <row r="1220">
          <cell r="A1220" t="str">
            <v>0</v>
          </cell>
          <cell r="B1220" t="str">
            <v>КЭ5</v>
          </cell>
          <cell r="C1220" t="str">
            <v>4.1.4.1</v>
          </cell>
        </row>
        <row r="1221">
          <cell r="A1221" t="str">
            <v>0</v>
          </cell>
          <cell r="B1221" t="str">
            <v>КЭ6</v>
          </cell>
          <cell r="C1221" t="str">
            <v>4.1.4.1</v>
          </cell>
        </row>
        <row r="1222">
          <cell r="A1222" t="str">
            <v>0</v>
          </cell>
          <cell r="B1222" t="str">
            <v>КЭ7</v>
          </cell>
          <cell r="C1222" t="str">
            <v>4.1.4.1</v>
          </cell>
        </row>
        <row r="1223">
          <cell r="A1223" t="str">
            <v>0</v>
          </cell>
          <cell r="B1223" t="str">
            <v>КЭ8</v>
          </cell>
          <cell r="C1223" t="str">
            <v>4.1.4.1</v>
          </cell>
        </row>
        <row r="1224">
          <cell r="A1224" t="str">
            <v>0</v>
          </cell>
          <cell r="C1224" t="str">
            <v>4.1.4.2</v>
          </cell>
          <cell r="D12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1224" t="str">
            <v>*</v>
          </cell>
          <cell r="F1224">
            <v>0</v>
          </cell>
          <cell r="G1224">
            <v>64.902820199999994</v>
          </cell>
          <cell r="H1224">
            <v>294.65879999999999</v>
          </cell>
          <cell r="I1224">
            <v>0</v>
          </cell>
          <cell r="J1224">
            <v>377.88265612209011</v>
          </cell>
          <cell r="K1224">
            <v>294.65879999999999</v>
          </cell>
          <cell r="M1224">
            <v>0</v>
          </cell>
          <cell r="N1224">
            <v>0</v>
          </cell>
          <cell r="O1224">
            <v>0.41899999999999998</v>
          </cell>
          <cell r="P1224">
            <v>0</v>
          </cell>
          <cell r="Q1224">
            <v>0.41699999999999998</v>
          </cell>
          <cell r="R1224">
            <v>0</v>
          </cell>
          <cell r="S1224">
            <v>2E-3</v>
          </cell>
          <cell r="T1224">
            <v>0</v>
          </cell>
          <cell r="U1224">
            <v>0</v>
          </cell>
          <cell r="V1224">
            <v>0</v>
          </cell>
          <cell r="W1224">
            <v>0</v>
          </cell>
          <cell r="X1224">
            <v>-0.41899999999999998</v>
          </cell>
          <cell r="Y1224">
            <v>0.41899999999999998</v>
          </cell>
          <cell r="Z1224" t="str">
            <v xml:space="preserve"> </v>
          </cell>
          <cell r="AA1224">
            <v>0</v>
          </cell>
        </row>
        <row r="1225">
          <cell r="A1225" t="str">
            <v>18_КЭ</v>
          </cell>
          <cell r="B1225" t="str">
            <v>КЭ0</v>
          </cell>
          <cell r="C1225" t="str">
            <v>4.1.4.2</v>
          </cell>
          <cell r="D1225" t="str">
            <v>Реконструкция ПС 110/6 кВ №4 "Городская" в г. Красноярске с заменой силовых трансформаторов 110 кВ 1х25 МВА, 1х40 МВА на 2х40 МВА (2-й пусковой комплекс).</v>
          </cell>
          <cell r="E1225" t="str">
            <v>Красноярскэнерго</v>
          </cell>
          <cell r="F1225" t="str">
            <v>F_18_КЭ</v>
          </cell>
          <cell r="G1225">
            <v>64.902820199999994</v>
          </cell>
          <cell r="H1225">
            <v>294.65879999999999</v>
          </cell>
          <cell r="I1225" t="str">
            <v>декабрь 2011</v>
          </cell>
          <cell r="J1225">
            <v>377.88265612209011</v>
          </cell>
          <cell r="K1225">
            <v>294.65879999999999</v>
          </cell>
          <cell r="L1225" t="str">
            <v>нд</v>
          </cell>
          <cell r="M1225">
            <v>0</v>
          </cell>
          <cell r="N1225">
            <v>0</v>
          </cell>
          <cell r="O1225">
            <v>0.41899999999999998</v>
          </cell>
          <cell r="P1225">
            <v>0</v>
          </cell>
          <cell r="Q1225">
            <v>0.41699999999999998</v>
          </cell>
          <cell r="R1225">
            <v>0</v>
          </cell>
          <cell r="S1225">
            <v>2E-3</v>
          </cell>
          <cell r="T1225">
            <v>0</v>
          </cell>
          <cell r="U1225">
            <v>0</v>
          </cell>
          <cell r="V1225">
            <v>0</v>
          </cell>
          <cell r="W1225">
            <v>0</v>
          </cell>
          <cell r="X1225">
            <v>-0.41899999999999998</v>
          </cell>
          <cell r="Y1225">
            <v>0.41899999999999998</v>
          </cell>
          <cell r="Z1225" t="str">
            <v xml:space="preserve"> </v>
          </cell>
          <cell r="AA1225" t="str">
            <v>Оплата работ подрядным организациям (за СМР) погашение кредиторской задолженности</v>
          </cell>
        </row>
        <row r="1226">
          <cell r="A1226" t="str">
            <v>0</v>
          </cell>
          <cell r="B1226" t="str">
            <v>КЭ1</v>
          </cell>
          <cell r="C1226" t="str">
            <v>4.1.4.2</v>
          </cell>
        </row>
        <row r="1227">
          <cell r="A1227" t="str">
            <v>0</v>
          </cell>
          <cell r="B1227" t="str">
            <v>КЭ2</v>
          </cell>
          <cell r="C1227" t="str">
            <v>4.1.4.2</v>
          </cell>
        </row>
        <row r="1228">
          <cell r="A1228" t="str">
            <v>0</v>
          </cell>
          <cell r="B1228" t="str">
            <v>КЭ3</v>
          </cell>
          <cell r="C1228" t="str">
            <v>4.1.4.2</v>
          </cell>
        </row>
        <row r="1229">
          <cell r="A1229" t="str">
            <v>0</v>
          </cell>
          <cell r="B1229" t="str">
            <v>КЭ4</v>
          </cell>
          <cell r="C1229" t="str">
            <v>4.1.4.2</v>
          </cell>
        </row>
        <row r="1230">
          <cell r="A1230" t="str">
            <v>0</v>
          </cell>
          <cell r="B1230" t="str">
            <v>КЭ5</v>
          </cell>
          <cell r="C1230" t="str">
            <v>4.1.4.2</v>
          </cell>
        </row>
        <row r="1231">
          <cell r="A1231" t="str">
            <v>0</v>
          </cell>
          <cell r="B1231" t="str">
            <v>КЭ6</v>
          </cell>
          <cell r="C1231" t="str">
            <v>4.1.4.2</v>
          </cell>
        </row>
        <row r="1232">
          <cell r="A1232" t="str">
            <v>0</v>
          </cell>
          <cell r="B1232" t="str">
            <v>КЭ7</v>
          </cell>
          <cell r="C1232" t="str">
            <v>4.1.4.2</v>
          </cell>
        </row>
        <row r="1233">
          <cell r="A1233" t="str">
            <v>0</v>
          </cell>
          <cell r="B1233" t="str">
            <v>КЭ8</v>
          </cell>
          <cell r="C1233" t="str">
            <v>4.1.4.2</v>
          </cell>
        </row>
        <row r="1234">
          <cell r="A1234" t="str">
            <v>0</v>
          </cell>
          <cell r="B1234" t="str">
            <v>КЭ9</v>
          </cell>
          <cell r="C1234" t="str">
            <v>4.1.4.2</v>
          </cell>
        </row>
        <row r="1235">
          <cell r="A1235" t="str">
            <v>0</v>
          </cell>
          <cell r="B1235" t="str">
            <v>КЭ10</v>
          </cell>
          <cell r="C1235" t="str">
            <v>4.1.4.2</v>
          </cell>
        </row>
        <row r="1236">
          <cell r="A1236" t="str">
            <v>0</v>
          </cell>
          <cell r="C1236" t="str">
            <v>4.2.</v>
          </cell>
          <cell r="D1236" t="str">
            <v>Реконструкция, модернизация, техническое перевооружение всего, в том числе:</v>
          </cell>
          <cell r="E1236" t="str">
            <v>***</v>
          </cell>
          <cell r="F1236">
            <v>0</v>
          </cell>
          <cell r="G1236">
            <v>65.733698866202516</v>
          </cell>
          <cell r="H1236">
            <v>342.42218309303996</v>
          </cell>
          <cell r="I1236">
            <v>0</v>
          </cell>
          <cell r="J1236">
            <v>3797.0455522822003</v>
          </cell>
          <cell r="K1236">
            <v>4140.8595008968314</v>
          </cell>
          <cell r="M1236">
            <v>3438.68</v>
          </cell>
          <cell r="N1236">
            <v>1816.5444548106932</v>
          </cell>
          <cell r="O1236">
            <v>191.56900000000007</v>
          </cell>
          <cell r="P1236">
            <v>37.004091724782811</v>
          </cell>
          <cell r="Q1236">
            <v>37.2988</v>
          </cell>
          <cell r="R1236">
            <v>62.333112774797193</v>
          </cell>
          <cell r="S1236">
            <v>34.994</v>
          </cell>
          <cell r="T1236">
            <v>81.812857016595771</v>
          </cell>
          <cell r="U1236">
            <v>119.27580000000003</v>
          </cell>
          <cell r="V1236">
            <v>1635.3943932945174</v>
          </cell>
          <cell r="W1236">
            <v>0</v>
          </cell>
          <cell r="X1236">
            <v>3247.1110000000008</v>
          </cell>
          <cell r="Y1236">
            <v>10.418938483824274</v>
          </cell>
          <cell r="Z1236">
            <v>5.7515511706817263E-2</v>
          </cell>
          <cell r="AA1236">
            <v>0</v>
          </cell>
        </row>
        <row r="1237">
          <cell r="A1237" t="str">
            <v>0</v>
          </cell>
          <cell r="C1237" t="str">
            <v>4.2.1.</v>
          </cell>
          <cell r="D1237" t="str">
            <v>Реконструкция, модернизация, техническое перевооружение  трансформаторных и иных подстанций, распределительных пунктов, всего, в том числе:</v>
          </cell>
          <cell r="E1237" t="str">
            <v>**</v>
          </cell>
          <cell r="F1237">
            <v>0</v>
          </cell>
          <cell r="G1237">
            <v>34.076901399999997</v>
          </cell>
          <cell r="H1237">
            <v>168.36399999999998</v>
          </cell>
          <cell r="I1237">
            <v>0</v>
          </cell>
          <cell r="J1237">
            <v>2792.3032766506831</v>
          </cell>
          <cell r="K1237">
            <v>2482.0301901632001</v>
          </cell>
          <cell r="M1237">
            <v>2275.4899999999998</v>
          </cell>
          <cell r="N1237">
            <v>1460.019149044701</v>
          </cell>
          <cell r="O1237">
            <v>43.276000000000003</v>
          </cell>
          <cell r="P1237">
            <v>0</v>
          </cell>
          <cell r="Q1237">
            <v>18.8888</v>
          </cell>
          <cell r="R1237">
            <v>53.410112774797192</v>
          </cell>
          <cell r="S1237">
            <v>11.278</v>
          </cell>
          <cell r="T1237">
            <v>75.387857016595774</v>
          </cell>
          <cell r="U1237">
            <v>13.108799999999997</v>
          </cell>
          <cell r="V1237">
            <v>1331.221179253308</v>
          </cell>
          <cell r="W1237">
            <v>0</v>
          </cell>
          <cell r="X1237">
            <v>2232.2140000000004</v>
          </cell>
          <cell r="Y1237">
            <v>-85.521969791392962</v>
          </cell>
          <cell r="Z1237">
            <v>-0.66400091499818059</v>
          </cell>
          <cell r="AA1237">
            <v>0</v>
          </cell>
        </row>
        <row r="1238">
          <cell r="A1238" t="str">
            <v>0</v>
          </cell>
          <cell r="C1238" t="str">
            <v>4.2.1.1</v>
          </cell>
          <cell r="D1238" t="str">
            <v>Реконструкция трансформаторных и иных подстанций, всего, в том числе:</v>
          </cell>
          <cell r="E1238" t="str">
            <v>*</v>
          </cell>
          <cell r="F1238">
            <v>0</v>
          </cell>
          <cell r="G1238">
            <v>34.076901399999997</v>
          </cell>
          <cell r="H1238">
            <v>168.36399999999998</v>
          </cell>
          <cell r="I1238">
            <v>0</v>
          </cell>
          <cell r="J1238">
            <v>2792.3032766506831</v>
          </cell>
          <cell r="K1238">
            <v>2482.0301901632001</v>
          </cell>
          <cell r="M1238">
            <v>2275.4899999999998</v>
          </cell>
          <cell r="N1238">
            <v>1460.019149044701</v>
          </cell>
          <cell r="O1238">
            <v>43.276000000000003</v>
          </cell>
          <cell r="P1238">
            <v>0</v>
          </cell>
          <cell r="Q1238">
            <v>18.8888</v>
          </cell>
          <cell r="R1238">
            <v>53.410112774797192</v>
          </cell>
          <cell r="S1238">
            <v>11.278</v>
          </cell>
          <cell r="T1238">
            <v>75.387857016595774</v>
          </cell>
          <cell r="U1238">
            <v>13.108799999999997</v>
          </cell>
          <cell r="V1238">
            <v>1331.221179253308</v>
          </cell>
          <cell r="W1238">
            <v>0</v>
          </cell>
          <cell r="X1238">
            <v>2232.2140000000004</v>
          </cell>
          <cell r="Y1238">
            <v>-85.521969791392962</v>
          </cell>
          <cell r="Z1238">
            <v>-0.66400091499818059</v>
          </cell>
          <cell r="AA1238">
            <v>0</v>
          </cell>
        </row>
        <row r="1239">
          <cell r="A1239" t="str">
            <v>3001_КЭ</v>
          </cell>
          <cell r="B1239" t="str">
            <v>КЭ0</v>
          </cell>
          <cell r="C1239" t="str">
            <v>4.2.1.1</v>
          </cell>
          <cell r="D1239" t="str">
            <v>Комплексная реконструкция ПС 110/6 кВ "Предмостная" с заменой трансформаторов 1х16 и 1х25 на 2х40 МВА и реконструкцией ОРУ/ЗРУ.</v>
          </cell>
          <cell r="E1239" t="str">
            <v>Красноярскэнерго</v>
          </cell>
          <cell r="F1239" t="str">
            <v>G_3001_КЭ</v>
          </cell>
          <cell r="G1239" t="str">
            <v>нд</v>
          </cell>
          <cell r="H1239" t="str">
            <v>нд</v>
          </cell>
          <cell r="I1239" t="str">
            <v>нд</v>
          </cell>
          <cell r="J1239">
            <v>495.01665151019057</v>
          </cell>
          <cell r="K1239">
            <v>468.07299999999998</v>
          </cell>
          <cell r="L1239" t="str">
            <v>нд</v>
          </cell>
          <cell r="M1239">
            <v>468.07</v>
          </cell>
          <cell r="N1239">
            <v>338.04125771133346</v>
          </cell>
          <cell r="O1239">
            <v>0</v>
          </cell>
          <cell r="P1239">
            <v>0</v>
          </cell>
          <cell r="Q1239">
            <v>0</v>
          </cell>
          <cell r="R1239">
            <v>10.341768000000002</v>
          </cell>
          <cell r="S1239">
            <v>0</v>
          </cell>
          <cell r="T1239">
            <v>15.512651999999999</v>
          </cell>
          <cell r="U1239">
            <v>0</v>
          </cell>
          <cell r="V1239">
            <v>312.18683771133345</v>
          </cell>
          <cell r="W1239">
            <v>0</v>
          </cell>
          <cell r="X1239">
            <v>468.07</v>
          </cell>
          <cell r="Y1239">
            <v>-25.854420000000001</v>
          </cell>
          <cell r="Z1239">
            <v>-1</v>
          </cell>
          <cell r="AA1239" t="str">
            <v>Договор заключен в 3 квартале - 06.07.2017. сроки выполнения работ скорректированы.. Изменение учтено в скорректированной ИПР.</v>
          </cell>
        </row>
        <row r="1240">
          <cell r="A1240" t="str">
            <v>3002_КЭ</v>
          </cell>
          <cell r="B1240" t="str">
            <v>КЭ1</v>
          </cell>
          <cell r="C1240" t="str">
            <v>4.2.1.1</v>
          </cell>
          <cell r="D1240" t="str">
            <v>Комплексная реконструкция ПС 110/10 кВ "Молодежная" с заменой трансформаторов 2х25 на 2х40 МВА и реконструкцией ОРУ/ЗРУ.</v>
          </cell>
          <cell r="E1240" t="str">
            <v>Красноярскэнерго</v>
          </cell>
          <cell r="F1240" t="str">
            <v>G_3002_КЭ</v>
          </cell>
          <cell r="G1240" t="str">
            <v>нд</v>
          </cell>
          <cell r="H1240" t="str">
            <v>нд</v>
          </cell>
          <cell r="I1240" t="str">
            <v>нд</v>
          </cell>
          <cell r="J1240">
            <v>479.21880963440094</v>
          </cell>
          <cell r="K1240">
            <v>378.26600000000002</v>
          </cell>
          <cell r="L1240" t="str">
            <v>нд</v>
          </cell>
          <cell r="M1240">
            <v>378.27</v>
          </cell>
          <cell r="N1240">
            <v>248.57403644470625</v>
          </cell>
          <cell r="O1240">
            <v>0.151</v>
          </cell>
          <cell r="P1240">
            <v>0</v>
          </cell>
          <cell r="Q1240">
            <v>0</v>
          </cell>
          <cell r="R1240">
            <v>3.0155404835971922</v>
          </cell>
          <cell r="S1240">
            <v>7.9000000000000001E-2</v>
          </cell>
          <cell r="T1240">
            <v>4.5233107253957874</v>
          </cell>
          <cell r="U1240">
            <v>7.1999999999999995E-2</v>
          </cell>
          <cell r="V1240">
            <v>241.03518523571327</v>
          </cell>
          <cell r="W1240">
            <v>0</v>
          </cell>
          <cell r="X1240">
            <v>378.11899999999997</v>
          </cell>
          <cell r="Y1240">
            <v>-7.3878512089929798</v>
          </cell>
          <cell r="Z1240">
            <v>-0.97997042310373839</v>
          </cell>
          <cell r="AA1240" t="str">
            <v>В связи с тем, что ПД согласована в конце 2кв. 2017г.в полном объеме. Финансирование небыло произведено по причине остсуствия актов выполненных работ.</v>
          </cell>
        </row>
        <row r="1241">
          <cell r="A1241" t="str">
            <v>3024_КЭ</v>
          </cell>
          <cell r="B1241" t="str">
            <v>КЭ2</v>
          </cell>
          <cell r="C1241" t="str">
            <v>4.2.1.1</v>
          </cell>
          <cell r="D1241" t="str">
            <v>Реконструкция ПС 110кВ: ПС 110кВ Северная, ПС 110кВ Советская, ПС 110кВ Мясокомбинат, ПС 110кВ Центральная с заменой ЗРУ-6-10кВ</v>
          </cell>
          <cell r="E1241" t="str">
            <v>Красноярскэнерго</v>
          </cell>
          <cell r="F1241">
            <v>0</v>
          </cell>
          <cell r="G1241">
            <v>0</v>
          </cell>
          <cell r="H1241">
            <v>0</v>
          </cell>
          <cell r="I1241">
            <v>0</v>
          </cell>
          <cell r="J1241">
            <v>0</v>
          </cell>
          <cell r="K1241">
            <v>0</v>
          </cell>
          <cell r="L1241" t="str">
            <v>нд</v>
          </cell>
          <cell r="M1241">
            <v>0</v>
          </cell>
          <cell r="N1241">
            <v>0</v>
          </cell>
          <cell r="O1241">
            <v>7.5260000000000007</v>
          </cell>
          <cell r="P1241">
            <v>0</v>
          </cell>
          <cell r="Q1241">
            <v>1.0999999999999999E-2</v>
          </cell>
          <cell r="R1241">
            <v>0</v>
          </cell>
          <cell r="S1241">
            <v>6.44</v>
          </cell>
          <cell r="T1241">
            <v>0</v>
          </cell>
          <cell r="U1241">
            <v>1.075</v>
          </cell>
          <cell r="V1241">
            <v>0</v>
          </cell>
          <cell r="W1241">
            <v>0</v>
          </cell>
          <cell r="X1241">
            <v>-7.5260000000000007</v>
          </cell>
          <cell r="Y1241">
            <v>7.5260000000000007</v>
          </cell>
          <cell r="Z1241" t="str">
            <v xml:space="preserve"> </v>
          </cell>
          <cell r="AA1241" t="str">
            <v>Для обеспечения надёжного электроснабжения, согласно протокола ГД от 07.04.2017 №1.3/77- прот-д, решено отнести затраты по транспортировке ММПС на данное мероприятие. Изменение учтено в скорректированной ИПР.</v>
          </cell>
        </row>
        <row r="1242">
          <cell r="A1242" t="str">
            <v>3003_КЭ</v>
          </cell>
          <cell r="B1242" t="str">
            <v>КЭ3</v>
          </cell>
          <cell r="C1242" t="str">
            <v>4.2.1.1</v>
          </cell>
          <cell r="D1242" t="str">
            <v>Комплексная реконструкция ПС 110/10 кВ "Советская" с заменой трансформаторов 2х25 на 2х40 МВА и реконструкцией ОРУ/ЗРУ.</v>
          </cell>
          <cell r="E1242" t="str">
            <v>Красноярскэнерго</v>
          </cell>
          <cell r="F1242" t="str">
            <v>G_3003_КЭ</v>
          </cell>
          <cell r="G1242" t="str">
            <v>нд</v>
          </cell>
          <cell r="H1242" t="str">
            <v>нд</v>
          </cell>
          <cell r="I1242" t="str">
            <v>нд</v>
          </cell>
          <cell r="J1242">
            <v>478.43704038624253</v>
          </cell>
          <cell r="K1242">
            <v>378.26567</v>
          </cell>
          <cell r="L1242" t="str">
            <v>нд</v>
          </cell>
          <cell r="M1242">
            <v>378.27</v>
          </cell>
          <cell r="N1242">
            <v>261.69081812980232</v>
          </cell>
          <cell r="O1242">
            <v>0</v>
          </cell>
          <cell r="P1242">
            <v>0</v>
          </cell>
          <cell r="Q1242">
            <v>0</v>
          </cell>
          <cell r="R1242">
            <v>8.3575680000000006</v>
          </cell>
          <cell r="S1242">
            <v>0</v>
          </cell>
          <cell r="T1242">
            <v>12.536352000000001</v>
          </cell>
          <cell r="U1242">
            <v>0</v>
          </cell>
          <cell r="V1242">
            <v>240.79689812980232</v>
          </cell>
          <cell r="W1242">
            <v>0</v>
          </cell>
          <cell r="X1242">
            <v>378.27</v>
          </cell>
          <cell r="Y1242">
            <v>-20.893920000000001</v>
          </cell>
          <cell r="Z1242">
            <v>-1</v>
          </cell>
          <cell r="AA1242" t="str">
            <v>Объект исключен из ИПР.Изменение учтено в скорректированной ИПР.</v>
          </cell>
        </row>
        <row r="1243">
          <cell r="A1243" t="str">
            <v>3004_КЭ</v>
          </cell>
          <cell r="B1243" t="str">
            <v>КЭ4</v>
          </cell>
          <cell r="C1243" t="str">
            <v>4.2.1.1</v>
          </cell>
          <cell r="D1243" t="str">
            <v>Комплексная реконструкция ПС 110/10 кВ "Юбилейная" с установкой третьего трансформатора 1х40 МВА и реконструкцией ОРУ/ЗРУ.</v>
          </cell>
          <cell r="E1243" t="str">
            <v>Красноярскэнерго</v>
          </cell>
          <cell r="F1243" t="str">
            <v>G_3004_КЭ</v>
          </cell>
          <cell r="G1243" t="str">
            <v>нд</v>
          </cell>
          <cell r="H1243" t="str">
            <v>нд</v>
          </cell>
          <cell r="I1243" t="str">
            <v>нд</v>
          </cell>
          <cell r="J1243">
            <v>362.12160704956176</v>
          </cell>
          <cell r="K1243">
            <v>343.43400000000003</v>
          </cell>
          <cell r="L1243" t="str">
            <v>нд</v>
          </cell>
          <cell r="M1243">
            <v>343.43</v>
          </cell>
          <cell r="N1243">
            <v>243.56040369056939</v>
          </cell>
          <cell r="O1243">
            <v>0.11599999999999999</v>
          </cell>
          <cell r="P1243">
            <v>0</v>
          </cell>
          <cell r="Q1243">
            <v>0</v>
          </cell>
          <cell r="R1243">
            <v>7.5879560000000001</v>
          </cell>
          <cell r="S1243">
            <v>0.08</v>
          </cell>
          <cell r="T1243">
            <v>11.381933999999999</v>
          </cell>
          <cell r="U1243">
            <v>3.5999999999999997E-2</v>
          </cell>
          <cell r="V1243">
            <v>224.5905136905694</v>
          </cell>
          <cell r="W1243">
            <v>0</v>
          </cell>
          <cell r="X1243">
            <v>343.31400000000002</v>
          </cell>
          <cell r="Y1243">
            <v>-18.85389</v>
          </cell>
          <cell r="Z1243">
            <v>-0.99388504624960927</v>
          </cell>
          <cell r="AA1243" t="str">
            <v>Работы в период 1,2 кв. не предъявлялись, эспертиза ПСД пройдена 08.09.2017. Закрытие актов не было произведено по причине отсутствия проектной документации на бумажном носителе.Финансирование небыло произведено по причине остсуствия актов выполненных работ.</v>
          </cell>
        </row>
        <row r="1244">
          <cell r="A1244" t="str">
            <v>7_КЭ</v>
          </cell>
          <cell r="B1244" t="str">
            <v>КЭ5</v>
          </cell>
          <cell r="C1244" t="str">
            <v>4.2.1.1</v>
          </cell>
          <cell r="D1244" t="str">
            <v>Реконструкция ПС 110/35/10 кВ "Идринская" с установкой ячеек 35, 110 кВ 2Т с элегазовыми выключателями,  реконструкция с установкой СВ-35 кВ на элегазовый выключатель,  реконструкция с установкой выносных трансформаторов тока 110 кВ, монтаж второй секции 10 кВ.</v>
          </cell>
          <cell r="E1244" t="str">
            <v>Красноярскэнерго</v>
          </cell>
          <cell r="F1244" t="str">
            <v>F_7_КЭ</v>
          </cell>
          <cell r="G1244">
            <v>27.681619999999999</v>
          </cell>
          <cell r="H1244">
            <v>130.02099999999999</v>
          </cell>
          <cell r="I1244" t="str">
            <v>июнь 2015г.</v>
          </cell>
          <cell r="J1244">
            <v>139.87100000000001</v>
          </cell>
          <cell r="K1244">
            <v>110.456</v>
          </cell>
          <cell r="L1244" t="str">
            <v>нд</v>
          </cell>
          <cell r="M1244">
            <v>109.75</v>
          </cell>
          <cell r="N1244">
            <v>3.4892023999999999</v>
          </cell>
          <cell r="O1244">
            <v>1.85</v>
          </cell>
          <cell r="P1244">
            <v>0</v>
          </cell>
          <cell r="Q1244">
            <v>0.56200000000000006</v>
          </cell>
          <cell r="R1244">
            <v>0</v>
          </cell>
          <cell r="S1244">
            <v>0.54700000000000004</v>
          </cell>
          <cell r="T1244">
            <v>0</v>
          </cell>
          <cell r="U1244">
            <v>0.74099999999999999</v>
          </cell>
          <cell r="V1244">
            <v>3.4892023999999999</v>
          </cell>
          <cell r="W1244">
            <v>0</v>
          </cell>
          <cell r="X1244">
            <v>107.9</v>
          </cell>
          <cell r="Y1244">
            <v>1.85</v>
          </cell>
          <cell r="Z1244" t="str">
            <v xml:space="preserve"> </v>
          </cell>
          <cell r="AA1244" t="str">
            <v>Оплата за материалы для выполнения работ</v>
          </cell>
        </row>
        <row r="1245">
          <cell r="A1245" t="str">
            <v xml:space="preserve">576_КЭ 
</v>
          </cell>
          <cell r="B1245" t="str">
            <v>КЭ6</v>
          </cell>
          <cell r="C1245" t="str">
            <v>4.2.1.1</v>
          </cell>
          <cell r="D1245" t="str">
            <v xml:space="preserve">Реконструкция ПС 110/35/10 кВ №54 "Академгородок". Замена силовых трансформаторов 110 кВ 2х25 МВА на 2х40 МВА.(Проект для РДУ по уже выполненным работам . Перекатка выполнена в 2008 году) 
</v>
          </cell>
          <cell r="E1245" t="str">
            <v>Красноярскэнерго</v>
          </cell>
          <cell r="F1245">
            <v>0</v>
          </cell>
          <cell r="G1245">
            <v>0</v>
          </cell>
          <cell r="H1245">
            <v>0</v>
          </cell>
          <cell r="I1245">
            <v>0</v>
          </cell>
          <cell r="J1245">
            <v>0</v>
          </cell>
          <cell r="K1245">
            <v>0</v>
          </cell>
          <cell r="L1245" t="str">
            <v>нд</v>
          </cell>
          <cell r="M1245">
            <v>0</v>
          </cell>
          <cell r="N1245">
            <v>0</v>
          </cell>
          <cell r="O1245">
            <v>4.0789999999999997</v>
          </cell>
          <cell r="P1245">
            <v>0</v>
          </cell>
          <cell r="Q1245">
            <v>2.6469999999999998</v>
          </cell>
          <cell r="R1245">
            <v>0</v>
          </cell>
          <cell r="S1245">
            <v>1.2</v>
          </cell>
          <cell r="T1245">
            <v>0</v>
          </cell>
          <cell r="U1245">
            <v>0.23199999999999998</v>
          </cell>
          <cell r="V1245">
            <v>0</v>
          </cell>
          <cell r="W1245">
            <v>0</v>
          </cell>
          <cell r="X1245">
            <v>-4.0789999999999997</v>
          </cell>
          <cell r="Y1245">
            <v>4.0789999999999997</v>
          </cell>
          <cell r="Z1245" t="str">
            <v xml:space="preserve"> </v>
          </cell>
          <cell r="AA1245" t="str">
            <v>Оплата за ПИР</v>
          </cell>
        </row>
        <row r="1246">
          <cell r="A1246" t="str">
            <v>10_КЭ</v>
          </cell>
          <cell r="B1246" t="str">
            <v>КЭ7</v>
          </cell>
          <cell r="C1246" t="str">
            <v>4.2.1.1</v>
          </cell>
          <cell r="D1246" t="str">
            <v xml:space="preserve">Реконструкция ПС 110/35/6 кВ №1 «Городская» г.Канск:
-замена на ОРУ 110 кВ и ОРУ 35 кВ ж/б порталов стоек под  оборудованием на металические;
-реконструкция строительной части помещения здания ПС (релейный зал, аккумуляторная, мастерская, помещения щита управления, кровля, отмостка, отделка наружного фасада);
- замена СОПТ и АКБ.
</v>
          </cell>
          <cell r="E1246" t="str">
            <v>Красноярскэнерго</v>
          </cell>
          <cell r="F1246" t="str">
            <v>F_10_КЭ</v>
          </cell>
          <cell r="G1246">
            <v>6.3952814</v>
          </cell>
          <cell r="H1246">
            <v>38.343000000000004</v>
          </cell>
          <cell r="I1246" t="str">
            <v>июнь 2015г.</v>
          </cell>
          <cell r="J1246">
            <v>87.64</v>
          </cell>
          <cell r="K1246">
            <v>39.756555639999995</v>
          </cell>
          <cell r="L1246" t="str">
            <v>нд</v>
          </cell>
          <cell r="M1246">
            <v>31.52</v>
          </cell>
          <cell r="N1246">
            <v>31.515414304</v>
          </cell>
          <cell r="O1246">
            <v>15.498000000000001</v>
          </cell>
          <cell r="P1246">
            <v>0</v>
          </cell>
          <cell r="Q1246">
            <v>11.012</v>
          </cell>
          <cell r="R1246">
            <v>9.4546242912</v>
          </cell>
          <cell r="S1246">
            <v>0.84599999999999997</v>
          </cell>
          <cell r="T1246">
            <v>9.4546242912</v>
          </cell>
          <cell r="U1246">
            <v>3.64</v>
          </cell>
          <cell r="V1246">
            <v>12.606165721600004</v>
          </cell>
          <cell r="W1246">
            <v>0</v>
          </cell>
          <cell r="X1246">
            <v>16.021999999999998</v>
          </cell>
          <cell r="Y1246">
            <v>-3.411248582399999</v>
          </cell>
          <cell r="Z1246">
            <v>-0.18040106498864569</v>
          </cell>
          <cell r="AA1246" t="str">
            <v>Корректировка графика производства работ</v>
          </cell>
        </row>
        <row r="1247">
          <cell r="A1247" t="str">
            <v>320_КЭ</v>
          </cell>
          <cell r="B1247" t="str">
            <v>КЭ8</v>
          </cell>
          <cell r="C1247" t="str">
            <v>4.2.1.1</v>
          </cell>
          <cell r="D1247" t="str">
            <v xml:space="preserve">Реконструкция ПС "Телевизорная" №123 с заменой аварийного трансформатора мощностью 25 МВА на аналогичный. </v>
          </cell>
          <cell r="E1247" t="str">
            <v>Красноярскэнерго</v>
          </cell>
          <cell r="F1247" t="str">
            <v>G_320_КЭ</v>
          </cell>
          <cell r="G1247" t="str">
            <v>нд</v>
          </cell>
          <cell r="H1247" t="str">
            <v>нд</v>
          </cell>
          <cell r="I1247" t="str">
            <v>нд</v>
          </cell>
          <cell r="J1247">
            <v>65.667000000000002</v>
          </cell>
          <cell r="K1247">
            <v>35.997999999999998</v>
          </cell>
          <cell r="L1247" t="str">
            <v>нд</v>
          </cell>
          <cell r="M1247">
            <v>0</v>
          </cell>
          <cell r="N1247">
            <v>0</v>
          </cell>
          <cell r="O1247">
            <v>0</v>
          </cell>
          <cell r="P1247">
            <v>0</v>
          </cell>
          <cell r="Q1247">
            <v>0</v>
          </cell>
          <cell r="R1247">
            <v>0</v>
          </cell>
          <cell r="S1247">
            <v>0</v>
          </cell>
          <cell r="T1247">
            <v>0</v>
          </cell>
          <cell r="U1247">
            <v>0</v>
          </cell>
          <cell r="V1247">
            <v>0</v>
          </cell>
          <cell r="W1247">
            <v>0</v>
          </cell>
          <cell r="X1247">
            <v>0</v>
          </cell>
          <cell r="Y1247">
            <v>0</v>
          </cell>
          <cell r="Z1247" t="str">
            <v xml:space="preserve"> </v>
          </cell>
          <cell r="AA1247">
            <v>0</v>
          </cell>
        </row>
        <row r="1248">
          <cell r="A1248" t="str">
            <v>14_КЭ</v>
          </cell>
          <cell r="B1248" t="str">
            <v>КЭ9</v>
          </cell>
          <cell r="C1248" t="str">
            <v>4.2.1.1</v>
          </cell>
          <cell r="D1248" t="str">
            <v>Реконструкция СОПТ ПС 35-110 кВ: ПС 110 кВ Парная ; ПС 110 кВ Енисейская ; ПС 110 кВ Бородинская ; ПС 110 кВ Медпрепараты ; ПС 110 кВ Богучаны.</v>
          </cell>
          <cell r="E1248" t="str">
            <v>Красноярскэнерго</v>
          </cell>
          <cell r="F1248" t="str">
            <v>F_14_КЭ</v>
          </cell>
          <cell r="G1248" t="str">
            <v>нд</v>
          </cell>
          <cell r="H1248" t="str">
            <v>нд</v>
          </cell>
          <cell r="I1248" t="str">
            <v>нд</v>
          </cell>
          <cell r="J1248" t="str">
            <v>нд</v>
          </cell>
          <cell r="K1248">
            <v>122.99353531520001</v>
          </cell>
          <cell r="L1248" t="str">
            <v>нд</v>
          </cell>
          <cell r="M1248">
            <v>0</v>
          </cell>
          <cell r="N1248">
            <v>0</v>
          </cell>
          <cell r="O1248">
            <v>0</v>
          </cell>
          <cell r="P1248">
            <v>0</v>
          </cell>
          <cell r="Q1248">
            <v>0</v>
          </cell>
          <cell r="R1248">
            <v>0</v>
          </cell>
          <cell r="S1248">
            <v>0</v>
          </cell>
          <cell r="T1248">
            <v>0</v>
          </cell>
          <cell r="U1248">
            <v>0</v>
          </cell>
          <cell r="V1248">
            <v>0</v>
          </cell>
          <cell r="W1248">
            <v>0</v>
          </cell>
          <cell r="X1248">
            <v>0</v>
          </cell>
          <cell r="Y1248">
            <v>0</v>
          </cell>
          <cell r="Z1248" t="str">
            <v xml:space="preserve"> </v>
          </cell>
          <cell r="AA1248">
            <v>0</v>
          </cell>
        </row>
        <row r="1249">
          <cell r="A1249" t="str">
            <v>451_КЭ</v>
          </cell>
          <cell r="B1249" t="str">
            <v>КЭ10</v>
          </cell>
          <cell r="C1249" t="str">
            <v>4.2.1.1</v>
          </cell>
          <cell r="D1249" t="str">
            <v>Реконструкция  ПС 110/10 кВ Советская (перекатка силового трансформатора с ПС 110 кВ Телевизорная мощностью 25 МВА)</v>
          </cell>
          <cell r="E1249" t="str">
            <v>Красноярскэнерго</v>
          </cell>
          <cell r="F1249" t="str">
            <v>G_451_КЭ</v>
          </cell>
          <cell r="G1249" t="str">
            <v>нд</v>
          </cell>
          <cell r="H1249" t="str">
            <v>нд</v>
          </cell>
          <cell r="I1249" t="str">
            <v>нд</v>
          </cell>
          <cell r="J1249" t="str">
            <v>нд</v>
          </cell>
          <cell r="K1249">
            <v>2.9409999999999998</v>
          </cell>
          <cell r="L1249" t="str">
            <v>нд</v>
          </cell>
          <cell r="M1249">
            <v>0</v>
          </cell>
          <cell r="N1249">
            <v>0</v>
          </cell>
          <cell r="O1249">
            <v>6.2700000000000005</v>
          </cell>
          <cell r="P1249">
            <v>0</v>
          </cell>
          <cell r="Q1249">
            <v>4.6509999999999998</v>
          </cell>
          <cell r="R1249">
            <v>0</v>
          </cell>
          <cell r="S1249">
            <v>1.464</v>
          </cell>
          <cell r="T1249">
            <v>0</v>
          </cell>
          <cell r="U1249">
            <v>0.155</v>
          </cell>
          <cell r="V1249">
            <v>0</v>
          </cell>
          <cell r="W1249">
            <v>0</v>
          </cell>
          <cell r="X1249">
            <v>-6.2700000000000005</v>
          </cell>
          <cell r="Y1249">
            <v>6.2700000000000005</v>
          </cell>
          <cell r="Z1249" t="str">
            <v xml:space="preserve"> </v>
          </cell>
          <cell r="AA1249" t="str">
            <v>Оплата за ПИР.Изменение учтено в скорректированной ИПР.</v>
          </cell>
        </row>
        <row r="1250">
          <cell r="A1250" t="str">
            <v>573_КЭ</v>
          </cell>
          <cell r="B1250" t="str">
            <v>КЭ11</v>
          </cell>
          <cell r="C1250" t="str">
            <v>4.2.1.1</v>
          </cell>
          <cell r="D1250" t="str">
            <v xml:space="preserve">Реконструкция ПС 110 кВ «Советская»с заменой поврежденного трансформатора 3Т  мощностью 2,5 МВА.
</v>
          </cell>
          <cell r="E1250" t="str">
            <v>Красноярскэнерго</v>
          </cell>
          <cell r="F1250">
            <v>0</v>
          </cell>
          <cell r="G1250">
            <v>0</v>
          </cell>
          <cell r="H1250">
            <v>0</v>
          </cell>
          <cell r="I1250">
            <v>0</v>
          </cell>
          <cell r="J1250">
            <v>0</v>
          </cell>
          <cell r="K1250">
            <v>0</v>
          </cell>
          <cell r="L1250" t="str">
            <v>нд</v>
          </cell>
          <cell r="M1250">
            <v>0</v>
          </cell>
          <cell r="N1250">
            <v>0</v>
          </cell>
          <cell r="O1250">
            <v>1.7809999999999999</v>
          </cell>
          <cell r="P1250">
            <v>0</v>
          </cell>
          <cell r="Q1250">
            <v>0</v>
          </cell>
          <cell r="R1250">
            <v>0</v>
          </cell>
          <cell r="S1250">
            <v>0</v>
          </cell>
          <cell r="T1250">
            <v>0</v>
          </cell>
          <cell r="U1250">
            <v>1.7809999999999999</v>
          </cell>
          <cell r="V1250">
            <v>0</v>
          </cell>
          <cell r="W1250">
            <v>0</v>
          </cell>
          <cell r="X1250">
            <v>-1.7809999999999999</v>
          </cell>
          <cell r="Y1250">
            <v>1.7809999999999999</v>
          </cell>
          <cell r="Z1250" t="str">
            <v xml:space="preserve"> </v>
          </cell>
          <cell r="AA1250" t="str">
            <v>Мероприятие включено в ИПР на 2017 год при корректировке.</v>
          </cell>
        </row>
        <row r="1251">
          <cell r="A1251" t="str">
            <v>569_КЭ</v>
          </cell>
          <cell r="B1251" t="str">
            <v>КЭ12</v>
          </cell>
          <cell r="C1251" t="str">
            <v>4.2.1.1</v>
          </cell>
          <cell r="D1251" t="str">
            <v>Реконструкция ПС 35-110 кВ ПО КЭС с заменой неисправных измерительных ТТ, ТН</v>
          </cell>
          <cell r="E1251" t="str">
            <v>Красноярскэнерго</v>
          </cell>
          <cell r="F1251">
            <v>0</v>
          </cell>
          <cell r="G1251">
            <v>0</v>
          </cell>
          <cell r="H1251">
            <v>0</v>
          </cell>
          <cell r="I1251">
            <v>0</v>
          </cell>
          <cell r="J1251">
            <v>0</v>
          </cell>
          <cell r="K1251">
            <v>0</v>
          </cell>
          <cell r="L1251" t="str">
            <v>нд</v>
          </cell>
          <cell r="M1251">
            <v>0</v>
          </cell>
          <cell r="N1251">
            <v>0</v>
          </cell>
          <cell r="O1251">
            <v>0.64800000000000002</v>
          </cell>
          <cell r="P1251">
            <v>0</v>
          </cell>
          <cell r="Q1251">
            <v>0</v>
          </cell>
          <cell r="R1251">
            <v>0</v>
          </cell>
          <cell r="S1251">
            <v>0</v>
          </cell>
          <cell r="T1251">
            <v>0</v>
          </cell>
          <cell r="U1251">
            <v>0.64800000000000002</v>
          </cell>
          <cell r="V1251">
            <v>0</v>
          </cell>
          <cell r="W1251">
            <v>0</v>
          </cell>
          <cell r="X1251">
            <v>-0.64800000000000002</v>
          </cell>
          <cell r="Y1251">
            <v>0.64800000000000002</v>
          </cell>
          <cell r="Z1251" t="str">
            <v xml:space="preserve"> </v>
          </cell>
          <cell r="AA1251" t="str">
            <v>Мероприятие включено в ИПР на 2017 год при корректировке.</v>
          </cell>
        </row>
        <row r="1252">
          <cell r="A1252" t="str">
            <v>571_КЭ</v>
          </cell>
          <cell r="B1252" t="str">
            <v>КЭ13</v>
          </cell>
          <cell r="C1252" t="str">
            <v>4.2.1.1</v>
          </cell>
          <cell r="D1252" t="str">
            <v>Реконструкция ПС110/6 кВ №8 "Лесосибирский ЛДК-2" с заменой поврежденного выключателя 6 кВ на вакуумный выключатель 6 кВ на 10/6 кВ (1 шт).</v>
          </cell>
          <cell r="E1252" t="str">
            <v>Красноярскэнерго</v>
          </cell>
          <cell r="F1252">
            <v>0</v>
          </cell>
          <cell r="G1252">
            <v>0</v>
          </cell>
          <cell r="H1252">
            <v>0</v>
          </cell>
          <cell r="I1252">
            <v>0</v>
          </cell>
          <cell r="J1252">
            <v>0</v>
          </cell>
          <cell r="K1252">
            <v>0</v>
          </cell>
          <cell r="L1252" t="str">
            <v>нд</v>
          </cell>
          <cell r="M1252">
            <v>0</v>
          </cell>
          <cell r="N1252">
            <v>0</v>
          </cell>
          <cell r="O1252">
            <v>4.5999999999999999E-2</v>
          </cell>
          <cell r="P1252">
            <v>0</v>
          </cell>
          <cell r="Q1252">
            <v>0</v>
          </cell>
          <cell r="R1252">
            <v>0</v>
          </cell>
          <cell r="S1252">
            <v>0</v>
          </cell>
          <cell r="T1252">
            <v>0</v>
          </cell>
          <cell r="U1252">
            <v>4.5999999999999999E-2</v>
          </cell>
          <cell r="V1252">
            <v>0</v>
          </cell>
          <cell r="W1252">
            <v>0</v>
          </cell>
          <cell r="X1252">
            <v>-4.5999999999999999E-2</v>
          </cell>
          <cell r="Y1252">
            <v>4.5999999999999999E-2</v>
          </cell>
          <cell r="Z1252" t="str">
            <v xml:space="preserve"> </v>
          </cell>
          <cell r="AA1252" t="str">
            <v>Капитализированные % распределенные на объекты незавершенного строительства согласно БУ</v>
          </cell>
        </row>
        <row r="1253">
          <cell r="A1253" t="str">
            <v>473_КЭ</v>
          </cell>
          <cell r="B1253" t="str">
            <v>КЭ14</v>
          </cell>
          <cell r="C1253" t="str">
            <v>4.2.1.1</v>
          </cell>
          <cell r="D1253" t="str">
            <v>Реконструкция с заменой отработавших нормативный срок аккумуляторных батарей на ПС 110/10 кВ Весна-2.</v>
          </cell>
          <cell r="E1253" t="str">
            <v>Красноярскэнерго</v>
          </cell>
          <cell r="F1253" t="str">
            <v>G_473_КЭ</v>
          </cell>
          <cell r="G1253" t="str">
            <v>нд</v>
          </cell>
          <cell r="H1253" t="str">
            <v>нд</v>
          </cell>
          <cell r="I1253" t="str">
            <v>нд</v>
          </cell>
          <cell r="J1253" t="str">
            <v>нд</v>
          </cell>
          <cell r="K1253">
            <v>0.94111999999999996</v>
          </cell>
          <cell r="L1253" t="str">
            <v>нд</v>
          </cell>
          <cell r="M1253">
            <v>0.94</v>
          </cell>
          <cell r="N1253">
            <v>0</v>
          </cell>
          <cell r="O1253">
            <v>0</v>
          </cell>
          <cell r="P1253">
            <v>0</v>
          </cell>
          <cell r="Q1253">
            <v>0</v>
          </cell>
          <cell r="R1253">
            <v>0</v>
          </cell>
          <cell r="S1253">
            <v>0</v>
          </cell>
          <cell r="T1253">
            <v>0</v>
          </cell>
          <cell r="U1253">
            <v>0</v>
          </cell>
          <cell r="V1253">
            <v>0</v>
          </cell>
          <cell r="W1253">
            <v>0</v>
          </cell>
          <cell r="X1253">
            <v>0.94</v>
          </cell>
          <cell r="Y1253">
            <v>0</v>
          </cell>
          <cell r="Z1253" t="str">
            <v xml:space="preserve"> </v>
          </cell>
          <cell r="AA1253">
            <v>0</v>
          </cell>
        </row>
        <row r="1254">
          <cell r="A1254" t="str">
            <v>3021_КЭ</v>
          </cell>
          <cell r="B1254" t="str">
            <v>КЭ15</v>
          </cell>
          <cell r="C1254" t="str">
            <v>4.2.1.1</v>
          </cell>
          <cell r="D1254" t="str">
            <v xml:space="preserve">Реконструкция ПС 110кВ Советская, ПС 110кВ Восточная, ПС 110 кВ Предмостная, ПС 110кВ Юго-Западная с заменой действующих устройств компенсации ёмкостных токов в сети 6-10кВ на современные установки компенсации ёмкостных токов (дугогасящие реакторы) с бесступенчатым плунжерным регулированием. (УН2019). </v>
          </cell>
          <cell r="E1254" t="str">
            <v>Красноярскэнерго</v>
          </cell>
          <cell r="F1254">
            <v>0</v>
          </cell>
          <cell r="G1254">
            <v>0</v>
          </cell>
          <cell r="H1254">
            <v>0</v>
          </cell>
          <cell r="I1254">
            <v>0</v>
          </cell>
          <cell r="J1254">
            <v>0</v>
          </cell>
          <cell r="K1254">
            <v>0</v>
          </cell>
          <cell r="L1254" t="str">
            <v>нд</v>
          </cell>
          <cell r="M1254">
            <v>0</v>
          </cell>
          <cell r="N1254">
            <v>0</v>
          </cell>
          <cell r="O1254">
            <v>5.1999999999999998E-2</v>
          </cell>
          <cell r="P1254">
            <v>0</v>
          </cell>
          <cell r="Q1254">
            <v>0</v>
          </cell>
          <cell r="R1254">
            <v>0</v>
          </cell>
          <cell r="S1254">
            <v>0</v>
          </cell>
          <cell r="T1254">
            <v>0</v>
          </cell>
          <cell r="U1254">
            <v>5.1999999999999998E-2</v>
          </cell>
          <cell r="V1254">
            <v>0</v>
          </cell>
          <cell r="W1254">
            <v>0</v>
          </cell>
          <cell r="X1254">
            <v>-5.1999999999999998E-2</v>
          </cell>
          <cell r="Y1254">
            <v>5.1999999999999998E-2</v>
          </cell>
          <cell r="Z1254" t="str">
            <v xml:space="preserve"> </v>
          </cell>
          <cell r="AA1254" t="str">
            <v>Капитализированные % распределенные на объекты незавершенного строительства согласно БУ</v>
          </cell>
        </row>
        <row r="1255">
          <cell r="A1255" t="str">
            <v>3022_КЭ</v>
          </cell>
          <cell r="B1255" t="str">
            <v>КЭ16</v>
          </cell>
          <cell r="C1255" t="str">
            <v>4.2.1.1</v>
          </cell>
          <cell r="D1255" t="str">
            <v>Реконструкция ПС 110 кВ Предмостная с заменой трансформатора 1x16 на 1x25. (УН2019).</v>
          </cell>
          <cell r="E1255" t="str">
            <v>Красноярскэнерго</v>
          </cell>
          <cell r="F1255">
            <v>0</v>
          </cell>
          <cell r="G1255">
            <v>0</v>
          </cell>
          <cell r="H1255">
            <v>0</v>
          </cell>
          <cell r="I1255">
            <v>0</v>
          </cell>
          <cell r="J1255">
            <v>0</v>
          </cell>
          <cell r="K1255">
            <v>0</v>
          </cell>
          <cell r="L1255" t="str">
            <v>нд</v>
          </cell>
          <cell r="M1255">
            <v>0</v>
          </cell>
          <cell r="N1255">
            <v>0</v>
          </cell>
          <cell r="O1255">
            <v>0.60899999999999999</v>
          </cell>
          <cell r="P1255">
            <v>0</v>
          </cell>
          <cell r="Q1255">
            <v>0</v>
          </cell>
          <cell r="R1255">
            <v>0</v>
          </cell>
          <cell r="S1255">
            <v>0</v>
          </cell>
          <cell r="T1255">
            <v>0</v>
          </cell>
          <cell r="U1255">
            <v>0.60899999999999999</v>
          </cell>
          <cell r="V1255">
            <v>0</v>
          </cell>
          <cell r="W1255">
            <v>0</v>
          </cell>
          <cell r="X1255">
            <v>-0.60899999999999999</v>
          </cell>
          <cell r="Y1255">
            <v>0.60899999999999999</v>
          </cell>
          <cell r="Z1255" t="str">
            <v xml:space="preserve"> </v>
          </cell>
          <cell r="AA1255" t="str">
            <v>Мероприятие включено в ИПР на 2017 год при корректировке.</v>
          </cell>
        </row>
        <row r="1256">
          <cell r="A1256" t="str">
            <v>3023_КЭ</v>
          </cell>
          <cell r="B1256" t="str">
            <v>КЭ17</v>
          </cell>
          <cell r="C1256" t="str">
            <v>4.2.1.1</v>
          </cell>
          <cell r="D1256" t="str">
            <v>Реконструкция ПС 110кВ Юго-Западная, ПС 110кВ Медпрепараты, ПС 110кВ Северная, ПС 110кВ Академгородок, ПС 110кВ Телевизорная, ПС 110 кВ Предмостная, ПС 110кВ Мясокомбинат, ПС 110кВ Радиотехническая с заменой ОД, КЗ 110кВ.  (УН2019).</v>
          </cell>
          <cell r="E1256" t="str">
            <v>Красноярскэнерго</v>
          </cell>
          <cell r="F1256">
            <v>0</v>
          </cell>
          <cell r="G1256">
            <v>0</v>
          </cell>
          <cell r="H1256">
            <v>0</v>
          </cell>
          <cell r="I1256">
            <v>0</v>
          </cell>
          <cell r="J1256">
            <v>0</v>
          </cell>
          <cell r="K1256">
            <v>0</v>
          </cell>
          <cell r="L1256" t="str">
            <v>нд</v>
          </cell>
          <cell r="M1256">
            <v>0</v>
          </cell>
          <cell r="N1256">
            <v>0</v>
          </cell>
          <cell r="O1256">
            <v>0.56799999999999995</v>
          </cell>
          <cell r="P1256">
            <v>0</v>
          </cell>
          <cell r="Q1256">
            <v>0</v>
          </cell>
          <cell r="R1256">
            <v>0</v>
          </cell>
          <cell r="S1256">
            <v>0</v>
          </cell>
          <cell r="T1256">
            <v>0</v>
          </cell>
          <cell r="U1256">
            <v>0.56799999999999995</v>
          </cell>
          <cell r="V1256">
            <v>0</v>
          </cell>
          <cell r="W1256">
            <v>0</v>
          </cell>
          <cell r="X1256">
            <v>-0.56799999999999995</v>
          </cell>
          <cell r="Y1256">
            <v>0.56799999999999995</v>
          </cell>
          <cell r="Z1256" t="str">
            <v xml:space="preserve"> </v>
          </cell>
          <cell r="AA1256" t="str">
            <v>Мероприятие включено в ИПР на 2017 год при корректировке.</v>
          </cell>
        </row>
        <row r="1257">
          <cell r="A1257" t="str">
            <v>285_КЭ</v>
          </cell>
          <cell r="B1257" t="str">
            <v>КЭ18</v>
          </cell>
          <cell r="C1257" t="str">
            <v>4.2.1.1</v>
          </cell>
          <cell r="D1257" t="str">
            <v>Реконструкция с заменой  трансформаторов тока 10 кВ В 1Т на ПС 35/10 кВ "Киндяково".</v>
          </cell>
          <cell r="E1257" t="str">
            <v>Красноярскэнерго</v>
          </cell>
          <cell r="F1257" t="str">
            <v>G_285_КЭ</v>
          </cell>
          <cell r="G1257" t="str">
            <v>нд</v>
          </cell>
          <cell r="H1257" t="str">
            <v>нд</v>
          </cell>
          <cell r="I1257" t="str">
            <v>нд</v>
          </cell>
          <cell r="J1257" t="str">
            <v>нд</v>
          </cell>
          <cell r="K1257">
            <v>0.36299999999999999</v>
          </cell>
          <cell r="L1257" t="str">
            <v>нд</v>
          </cell>
          <cell r="M1257">
            <v>0</v>
          </cell>
          <cell r="N1257">
            <v>0</v>
          </cell>
          <cell r="O1257">
            <v>0</v>
          </cell>
          <cell r="P1257">
            <v>0</v>
          </cell>
          <cell r="Q1257">
            <v>0</v>
          </cell>
          <cell r="R1257">
            <v>0</v>
          </cell>
          <cell r="S1257">
            <v>0</v>
          </cell>
          <cell r="T1257">
            <v>0</v>
          </cell>
          <cell r="U1257">
            <v>0</v>
          </cell>
          <cell r="V1257">
            <v>0</v>
          </cell>
          <cell r="W1257">
            <v>0</v>
          </cell>
          <cell r="X1257">
            <v>0</v>
          </cell>
          <cell r="Y1257">
            <v>0</v>
          </cell>
          <cell r="Z1257" t="str">
            <v xml:space="preserve"> </v>
          </cell>
          <cell r="AA1257">
            <v>0</v>
          </cell>
        </row>
        <row r="1258">
          <cell r="A1258" t="str">
            <v>510_КЭ</v>
          </cell>
          <cell r="B1258" t="str">
            <v>КЭ19</v>
          </cell>
          <cell r="C1258" t="str">
            <v>4.2.1.1</v>
          </cell>
          <cell r="D1258" t="str">
            <v>Реконструкция с заменой поврежденного трансформатора тока  ТН-10кВ на  ПС №92  35/10кВ  “Маталассы” .</v>
          </cell>
          <cell r="E1258" t="str">
            <v>Красноярскэнерго</v>
          </cell>
          <cell r="F1258" t="str">
            <v>G_510_КЭ</v>
          </cell>
          <cell r="G1258" t="str">
            <v>нд</v>
          </cell>
          <cell r="H1258" t="str">
            <v>нд</v>
          </cell>
          <cell r="I1258" t="str">
            <v>нд</v>
          </cell>
          <cell r="J1258" t="str">
            <v>нд</v>
          </cell>
          <cell r="K1258">
            <v>5.0016000000000005E-2</v>
          </cell>
          <cell r="L1258" t="str">
            <v>нд</v>
          </cell>
          <cell r="M1258">
            <v>0</v>
          </cell>
          <cell r="N1258">
            <v>0</v>
          </cell>
          <cell r="O1258">
            <v>0</v>
          </cell>
          <cell r="P1258">
            <v>0</v>
          </cell>
          <cell r="Q1258">
            <v>0</v>
          </cell>
          <cell r="R1258">
            <v>0</v>
          </cell>
          <cell r="S1258">
            <v>0</v>
          </cell>
          <cell r="T1258">
            <v>0</v>
          </cell>
          <cell r="U1258">
            <v>0</v>
          </cell>
          <cell r="V1258">
            <v>0</v>
          </cell>
          <cell r="W1258">
            <v>0</v>
          </cell>
          <cell r="X1258">
            <v>0</v>
          </cell>
          <cell r="Y1258">
            <v>0</v>
          </cell>
          <cell r="Z1258" t="str">
            <v xml:space="preserve"> </v>
          </cell>
          <cell r="AA1258">
            <v>0</v>
          </cell>
        </row>
        <row r="1259">
          <cell r="A1259" t="str">
            <v>511_КЭ</v>
          </cell>
          <cell r="B1259" t="str">
            <v>КЭ20</v>
          </cell>
          <cell r="C1259" t="str">
            <v>4.2.1.1</v>
          </cell>
          <cell r="D1259" t="str">
            <v xml:space="preserve">Реконструкция с заменой поврежденного трансформатора тока  ТПЛ-10 на ПС 35/10кВ “Михайловка”. </v>
          </cell>
          <cell r="E1259" t="str">
            <v>Красноярскэнерго</v>
          </cell>
          <cell r="F1259" t="str">
            <v>G_511_КЭ</v>
          </cell>
          <cell r="G1259" t="str">
            <v>нд</v>
          </cell>
          <cell r="H1259" t="str">
            <v>нд</v>
          </cell>
          <cell r="I1259" t="str">
            <v>нд</v>
          </cell>
          <cell r="J1259" t="str">
            <v>нд</v>
          </cell>
          <cell r="K1259">
            <v>6.7269999999999996E-2</v>
          </cell>
          <cell r="L1259" t="str">
            <v>нд</v>
          </cell>
          <cell r="M1259">
            <v>0</v>
          </cell>
          <cell r="N1259">
            <v>0</v>
          </cell>
          <cell r="O1259">
            <v>0</v>
          </cell>
          <cell r="P1259">
            <v>0</v>
          </cell>
          <cell r="Q1259">
            <v>0</v>
          </cell>
          <cell r="R1259">
            <v>0</v>
          </cell>
          <cell r="S1259">
            <v>0</v>
          </cell>
          <cell r="T1259">
            <v>0</v>
          </cell>
          <cell r="U1259">
            <v>0</v>
          </cell>
          <cell r="V1259">
            <v>0</v>
          </cell>
          <cell r="W1259">
            <v>0</v>
          </cell>
          <cell r="X1259">
            <v>0</v>
          </cell>
          <cell r="Y1259">
            <v>0</v>
          </cell>
          <cell r="Z1259" t="str">
            <v xml:space="preserve"> </v>
          </cell>
          <cell r="AA1259">
            <v>0</v>
          </cell>
        </row>
        <row r="1260">
          <cell r="A1260" t="str">
            <v>562_КЭ</v>
          </cell>
          <cell r="B1260" t="str">
            <v>КЭ21</v>
          </cell>
          <cell r="C1260" t="str">
            <v>4.2.1.1</v>
          </cell>
          <cell r="D1260" t="str">
            <v>Реконструкция ПС 35-110 кВ Леспромхоз, Шалинская,Шуваево  с перекаткой силовых трансформаторов с ПС 35-110 кВ Д. Мост, ККЗ, Киндяково</v>
          </cell>
          <cell r="E1260" t="str">
            <v>Красноярскэнерго</v>
          </cell>
          <cell r="F1260">
            <v>0</v>
          </cell>
          <cell r="G1260">
            <v>0</v>
          </cell>
          <cell r="H1260">
            <v>0</v>
          </cell>
          <cell r="I1260">
            <v>0</v>
          </cell>
          <cell r="J1260">
            <v>0</v>
          </cell>
          <cell r="K1260">
            <v>0</v>
          </cell>
          <cell r="L1260" t="str">
            <v>нд</v>
          </cell>
          <cell r="M1260">
            <v>0</v>
          </cell>
          <cell r="N1260">
            <v>0</v>
          </cell>
          <cell r="O1260">
            <v>0.49399999999999999</v>
          </cell>
          <cell r="P1260">
            <v>0</v>
          </cell>
          <cell r="Q1260">
            <v>0</v>
          </cell>
          <cell r="R1260">
            <v>0</v>
          </cell>
          <cell r="S1260">
            <v>0</v>
          </cell>
          <cell r="T1260">
            <v>0</v>
          </cell>
          <cell r="U1260">
            <v>0.49399999999999999</v>
          </cell>
          <cell r="V1260">
            <v>0</v>
          </cell>
          <cell r="W1260">
            <v>0</v>
          </cell>
          <cell r="X1260">
            <v>-0.49399999999999999</v>
          </cell>
          <cell r="Y1260">
            <v>0.49399999999999999</v>
          </cell>
          <cell r="Z1260" t="str">
            <v xml:space="preserve"> </v>
          </cell>
          <cell r="AA1260" t="str">
            <v>Мероприятие включено в ИПР на 2017 год при корректировке.</v>
          </cell>
        </row>
        <row r="1261">
          <cell r="A1261" t="str">
            <v>513_КЭ</v>
          </cell>
          <cell r="B1261" t="str">
            <v>КЭ22</v>
          </cell>
          <cell r="C1261" t="str">
            <v>4.2.1.1</v>
          </cell>
          <cell r="D1261" t="str">
            <v>Реконструкция с заменой дефектного трансформатора напряжения 35 кВ на ПС 110/35/10 кВ «Партизанская».</v>
          </cell>
          <cell r="E1261" t="str">
            <v>Красноярскэнерго</v>
          </cell>
          <cell r="F1261" t="str">
            <v>G_513_КЭ</v>
          </cell>
          <cell r="G1261" t="str">
            <v>нд</v>
          </cell>
          <cell r="H1261" t="str">
            <v>нд</v>
          </cell>
          <cell r="I1261" t="str">
            <v>нд</v>
          </cell>
          <cell r="J1261" t="str">
            <v>нд</v>
          </cell>
          <cell r="K1261">
            <v>0.127189</v>
          </cell>
          <cell r="L1261" t="str">
            <v>нд</v>
          </cell>
          <cell r="M1261">
            <v>0</v>
          </cell>
          <cell r="N1261">
            <v>0</v>
          </cell>
          <cell r="O1261">
            <v>2E-3</v>
          </cell>
          <cell r="P1261">
            <v>0</v>
          </cell>
          <cell r="Q1261">
            <v>0</v>
          </cell>
          <cell r="R1261">
            <v>0</v>
          </cell>
          <cell r="S1261">
            <v>0</v>
          </cell>
          <cell r="T1261">
            <v>0</v>
          </cell>
          <cell r="U1261">
            <v>2E-3</v>
          </cell>
          <cell r="V1261">
            <v>0</v>
          </cell>
          <cell r="W1261">
            <v>0</v>
          </cell>
          <cell r="X1261">
            <v>-2E-3</v>
          </cell>
          <cell r="Y1261">
            <v>2E-3</v>
          </cell>
          <cell r="Z1261" t="str">
            <v xml:space="preserve"> </v>
          </cell>
          <cell r="AA1261" t="str">
            <v>Капитализированные % распределенные на объекты незавершенного строительства согласно БУ</v>
          </cell>
        </row>
        <row r="1262">
          <cell r="A1262" t="str">
            <v>3006_КЭ</v>
          </cell>
          <cell r="B1262" t="str">
            <v>КЭ23</v>
          </cell>
          <cell r="C1262" t="str">
            <v>4.2.1.1</v>
          </cell>
          <cell r="D1262" t="str">
            <v>Реконструкция ТП, РП 10-6/0,4 кВ, обеспечивающих электроснабжение коммунальных объектов жизнеобеспечения и социально-значимых объектов г. Красноярска.</v>
          </cell>
          <cell r="E1262" t="str">
            <v>Красноярскэнерго</v>
          </cell>
          <cell r="F1262" t="str">
            <v>G_3006_КЭ</v>
          </cell>
          <cell r="G1262" t="str">
            <v>нд</v>
          </cell>
          <cell r="H1262" t="str">
            <v>нд</v>
          </cell>
          <cell r="I1262" t="str">
            <v>нд</v>
          </cell>
          <cell r="J1262">
            <v>633.27413102773903</v>
          </cell>
          <cell r="K1262">
            <v>565.23500000000001</v>
          </cell>
          <cell r="L1262" t="str">
            <v>нд</v>
          </cell>
          <cell r="M1262">
            <v>565.24</v>
          </cell>
          <cell r="N1262">
            <v>333.14801636428956</v>
          </cell>
          <cell r="O1262">
            <v>2.9449999999999998</v>
          </cell>
          <cell r="P1262">
            <v>0</v>
          </cell>
          <cell r="Q1262">
            <v>0</v>
          </cell>
          <cell r="R1262">
            <v>14.652656</v>
          </cell>
          <cell r="S1262">
            <v>0</v>
          </cell>
          <cell r="T1262">
            <v>21.978983999999997</v>
          </cell>
          <cell r="U1262">
            <v>2.9449999999999998</v>
          </cell>
          <cell r="V1262">
            <v>296.51637636428961</v>
          </cell>
          <cell r="W1262">
            <v>0</v>
          </cell>
          <cell r="X1262">
            <v>562.29499999999996</v>
          </cell>
          <cell r="Y1262">
            <v>-33.686639999999997</v>
          </cell>
          <cell r="Z1262">
            <v>-0.91960501904910619</v>
          </cell>
          <cell r="AA1262" t="str">
            <v>Сдвиг "вправо" сроков производства работ и, соответственно, финансирования. Изменение учтено в скорректированной ИПР.</v>
          </cell>
        </row>
        <row r="1263">
          <cell r="A1263" t="str">
            <v>453_КЭ</v>
          </cell>
          <cell r="B1263" t="str">
            <v>КЭ24</v>
          </cell>
          <cell r="C1263" t="str">
            <v>4.2.1.1</v>
          </cell>
          <cell r="D1263" t="str">
            <v>Реконструкция с заменой поврежденных выключателей на РП 209 яч. 3, 4, 5.</v>
          </cell>
          <cell r="E1263" t="str">
            <v>Красноярскэнерго</v>
          </cell>
          <cell r="F1263" t="str">
            <v>G_453_КЭ</v>
          </cell>
          <cell r="G1263" t="str">
            <v>нд</v>
          </cell>
          <cell r="H1263" t="str">
            <v>нд</v>
          </cell>
          <cell r="I1263" t="str">
            <v>нд</v>
          </cell>
          <cell r="J1263">
            <v>6.9198792856491576</v>
          </cell>
          <cell r="K1263">
            <v>0.88229999999999997</v>
          </cell>
          <cell r="L1263" t="str">
            <v>нд</v>
          </cell>
          <cell r="M1263">
            <v>0</v>
          </cell>
          <cell r="N1263">
            <v>0</v>
          </cell>
          <cell r="O1263">
            <v>0.63800000000000001</v>
          </cell>
          <cell r="P1263">
            <v>0</v>
          </cell>
          <cell r="Q1263">
            <v>4.7999999999999996E-3</v>
          </cell>
          <cell r="R1263">
            <v>0</v>
          </cell>
          <cell r="S1263">
            <v>0.621</v>
          </cell>
          <cell r="T1263">
            <v>0</v>
          </cell>
          <cell r="U1263">
            <v>1.18E-2</v>
          </cell>
          <cell r="V1263">
            <v>0</v>
          </cell>
          <cell r="W1263">
            <v>0</v>
          </cell>
          <cell r="X1263">
            <v>-0.63800000000000001</v>
          </cell>
          <cell r="Y1263">
            <v>0.63800000000000001</v>
          </cell>
          <cell r="Z1263" t="str">
            <v xml:space="preserve"> </v>
          </cell>
          <cell r="AA1263" t="str">
            <v>Капитализированные % распределенные на объекты незавершенного строительства согласно БУ.  Изменение учтено в скорректированной ИПР.</v>
          </cell>
        </row>
        <row r="1264">
          <cell r="A1264" t="str">
            <v>274_КЭ</v>
          </cell>
          <cell r="B1264" t="str">
            <v>КЭ25</v>
          </cell>
          <cell r="C1264" t="str">
            <v>4.2.1.1</v>
          </cell>
          <cell r="D1264" t="str">
            <v>Реконструкция с переустройством  объектов Академии зимних видов спорта (СОПКА). Соглашение №  41.2400.4757.15 от 27.05.2015г. С КГКУ "УКС".</v>
          </cell>
          <cell r="E1264" t="str">
            <v>Красноярскэнерго</v>
          </cell>
          <cell r="F1264" t="str">
            <v>G_274_КЭ</v>
          </cell>
          <cell r="G1264" t="str">
            <v>нд</v>
          </cell>
          <cell r="H1264" t="str">
            <v>нд</v>
          </cell>
          <cell r="I1264" t="str">
            <v>нд</v>
          </cell>
          <cell r="J1264">
            <v>44.137157756899562</v>
          </cell>
          <cell r="K1264">
            <v>16.369671407999999</v>
          </cell>
          <cell r="L1264" t="str">
            <v>нд</v>
          </cell>
          <cell r="M1264">
            <v>0</v>
          </cell>
          <cell r="N1264">
            <v>0</v>
          </cell>
          <cell r="O1264">
            <v>0</v>
          </cell>
          <cell r="P1264">
            <v>0</v>
          </cell>
          <cell r="Q1264">
            <v>0</v>
          </cell>
          <cell r="R1264">
            <v>0</v>
          </cell>
          <cell r="S1264">
            <v>0</v>
          </cell>
          <cell r="T1264">
            <v>0</v>
          </cell>
          <cell r="U1264">
            <v>0</v>
          </cell>
          <cell r="V1264">
            <v>0</v>
          </cell>
          <cell r="W1264">
            <v>0</v>
          </cell>
          <cell r="X1264">
            <v>0</v>
          </cell>
          <cell r="Y1264">
            <v>0</v>
          </cell>
          <cell r="Z1264" t="str">
            <v xml:space="preserve"> </v>
          </cell>
          <cell r="AA1264">
            <v>0</v>
          </cell>
        </row>
        <row r="1265">
          <cell r="A1265" t="str">
            <v>54_КЭ</v>
          </cell>
          <cell r="B1265" t="str">
            <v>КЭ26</v>
          </cell>
          <cell r="C1265" t="str">
            <v>4.2.1.1</v>
          </cell>
          <cell r="D1265" t="str">
            <v>Реконструкция ТП, РП с заменой оборудования (ПО ЗЭС, ПО  ВЭС, ПО КАТЭК, ПО КЭС).</v>
          </cell>
          <cell r="E1265" t="str">
            <v>Красноярскэнерго</v>
          </cell>
          <cell r="F1265" t="str">
            <v>F_54_КЭ</v>
          </cell>
          <cell r="G1265" t="str">
            <v>нд</v>
          </cell>
          <cell r="H1265" t="str">
            <v>нд</v>
          </cell>
          <cell r="I1265" t="str">
            <v>нд</v>
          </cell>
          <cell r="J1265" t="str">
            <v>нд</v>
          </cell>
          <cell r="K1265">
            <v>17.810862799999999</v>
          </cell>
          <cell r="L1265" t="str">
            <v>нд</v>
          </cell>
          <cell r="M1265">
            <v>0</v>
          </cell>
          <cell r="N1265">
            <v>0</v>
          </cell>
          <cell r="O1265">
            <v>3.0000000000000001E-3</v>
          </cell>
          <cell r="P1265">
            <v>0</v>
          </cell>
          <cell r="Q1265">
            <v>1E-3</v>
          </cell>
          <cell r="R1265">
            <v>0</v>
          </cell>
          <cell r="S1265">
            <v>1E-3</v>
          </cell>
          <cell r="T1265">
            <v>0</v>
          </cell>
          <cell r="U1265">
            <v>1E-3</v>
          </cell>
          <cell r="V1265">
            <v>0</v>
          </cell>
          <cell r="W1265">
            <v>0</v>
          </cell>
          <cell r="X1265">
            <v>-3.0000000000000001E-3</v>
          </cell>
          <cell r="Y1265">
            <v>3.0000000000000001E-3</v>
          </cell>
          <cell r="Z1265" t="str">
            <v xml:space="preserve"> </v>
          </cell>
          <cell r="AA1265" t="str">
            <v>Капитализированные % распределенные на объекты незавершенного строительства согласно БУ.  Изменение учтено в скорректированной ИПР.</v>
          </cell>
        </row>
        <row r="1266">
          <cell r="A1266" t="str">
            <v>0</v>
          </cell>
          <cell r="C1266" t="str">
            <v>4.2.1.2</v>
          </cell>
          <cell r="D1266" t="str">
            <v>Модернизация, техническое перевооружение трансформаторных и иных подстанций, распределительных пунктов, всего, в том числе:</v>
          </cell>
          <cell r="E1266" t="str">
            <v>*</v>
          </cell>
          <cell r="F1266">
            <v>0</v>
          </cell>
          <cell r="G1266" t="str">
            <v>0</v>
          </cell>
          <cell r="H1266" t="str">
            <v>0</v>
          </cell>
          <cell r="I1266" t="str">
            <v>0</v>
          </cell>
          <cell r="J1266" t="str">
            <v>0</v>
          </cell>
          <cell r="K1266" t="str">
            <v>0</v>
          </cell>
          <cell r="M1266" t="str">
            <v>0</v>
          </cell>
          <cell r="N1266" t="str">
            <v>0</v>
          </cell>
          <cell r="O1266" t="str">
            <v>0</v>
          </cell>
          <cell r="P1266" t="str">
            <v>0</v>
          </cell>
          <cell r="Q1266" t="str">
            <v>0</v>
          </cell>
          <cell r="R1266" t="str">
            <v>0</v>
          </cell>
          <cell r="S1266" t="str">
            <v>0</v>
          </cell>
          <cell r="T1266" t="str">
            <v>0</v>
          </cell>
          <cell r="U1266" t="str">
            <v>0</v>
          </cell>
          <cell r="V1266" t="str">
            <v>0</v>
          </cell>
          <cell r="W1266" t="str">
            <v>0</v>
          </cell>
          <cell r="X1266" t="str">
            <v>0</v>
          </cell>
          <cell r="Y1266" t="str">
            <v>0</v>
          </cell>
          <cell r="Z1266" t="str">
            <v xml:space="preserve"> </v>
          </cell>
          <cell r="AA1266" t="str">
            <v>0</v>
          </cell>
        </row>
        <row r="1267">
          <cell r="A1267" t="str">
            <v>0</v>
          </cell>
          <cell r="B1267" t="str">
            <v>КЭ0</v>
          </cell>
          <cell r="C1267" t="str">
            <v>4.2.1.2</v>
          </cell>
        </row>
        <row r="1268">
          <cell r="A1268" t="str">
            <v>0</v>
          </cell>
          <cell r="B1268" t="str">
            <v>КЭ1</v>
          </cell>
          <cell r="C1268" t="str">
            <v>4.2.1.2</v>
          </cell>
        </row>
        <row r="1269">
          <cell r="A1269" t="str">
            <v>0</v>
          </cell>
          <cell r="B1269" t="str">
            <v>КЭ2</v>
          </cell>
          <cell r="C1269" t="str">
            <v>4.2.1.2</v>
          </cell>
        </row>
        <row r="1270">
          <cell r="A1270" t="str">
            <v>0</v>
          </cell>
          <cell r="B1270" t="str">
            <v>КЭ3</v>
          </cell>
          <cell r="C1270" t="str">
            <v>4.2.1.2</v>
          </cell>
        </row>
        <row r="1271">
          <cell r="A1271" t="str">
            <v>0</v>
          </cell>
          <cell r="B1271" t="str">
            <v>КЭ4</v>
          </cell>
          <cell r="C1271" t="str">
            <v>4.2.1.2</v>
          </cell>
        </row>
        <row r="1272">
          <cell r="A1272" t="str">
            <v>0</v>
          </cell>
          <cell r="B1272" t="str">
            <v>КЭ5</v>
          </cell>
          <cell r="C1272" t="str">
            <v>4.2.1.2</v>
          </cell>
        </row>
        <row r="1273">
          <cell r="A1273" t="str">
            <v>0</v>
          </cell>
          <cell r="B1273" t="str">
            <v>КЭ6</v>
          </cell>
          <cell r="C1273" t="str">
            <v>4.2.1.2</v>
          </cell>
        </row>
        <row r="1274">
          <cell r="A1274" t="str">
            <v>0</v>
          </cell>
          <cell r="B1274" t="str">
            <v>КЭ7</v>
          </cell>
          <cell r="C1274" t="str">
            <v>4.2.1.2</v>
          </cell>
        </row>
        <row r="1275">
          <cell r="A1275" t="str">
            <v>0</v>
          </cell>
          <cell r="C1275" t="str">
            <v>4.2.2.</v>
          </cell>
          <cell r="D1275" t="str">
            <v>Реконструкция, модернизация, техническое перевооружение линий электропередачи, всего, в том числе:</v>
          </cell>
          <cell r="E1275" t="str">
            <v>**</v>
          </cell>
          <cell r="F1275">
            <v>0</v>
          </cell>
          <cell r="G1275">
            <v>29.645543216521741</v>
          </cell>
          <cell r="H1275">
            <v>162.334462</v>
          </cell>
          <cell r="I1275">
            <v>0</v>
          </cell>
          <cell r="J1275">
            <v>979.48727563151692</v>
          </cell>
          <cell r="K1275">
            <v>852.54384467819057</v>
          </cell>
          <cell r="M1275">
            <v>636.96</v>
          </cell>
          <cell r="N1275">
            <v>306.61776840920959</v>
          </cell>
          <cell r="O1275">
            <v>87.263000000000048</v>
          </cell>
          <cell r="P1275">
            <v>2.1875200000001923E-2</v>
          </cell>
          <cell r="Q1275">
            <v>1.2019999999999997</v>
          </cell>
          <cell r="R1275">
            <v>8.923</v>
          </cell>
          <cell r="S1275">
            <v>9.25</v>
          </cell>
          <cell r="T1275">
            <v>6.4249999999999998</v>
          </cell>
          <cell r="U1275">
            <v>76.811000000000035</v>
          </cell>
          <cell r="V1275">
            <v>291.24789320920956</v>
          </cell>
          <cell r="W1275">
            <v>0</v>
          </cell>
          <cell r="X1275">
            <v>549.69700000000023</v>
          </cell>
          <cell r="Y1275">
            <v>71.893124800000038</v>
          </cell>
          <cell r="Z1275">
            <v>4.6775347141400356</v>
          </cell>
          <cell r="AA1275">
            <v>0</v>
          </cell>
        </row>
        <row r="1276">
          <cell r="A1276" t="str">
            <v>0</v>
          </cell>
          <cell r="C1276" t="str">
            <v>4.2.2.1</v>
          </cell>
          <cell r="D1276" t="str">
            <v>Реконструкция линий электропередачи, всего, в том числе:</v>
          </cell>
          <cell r="E1276" t="str">
            <v>*</v>
          </cell>
          <cell r="F1276">
            <v>0</v>
          </cell>
          <cell r="G1276">
            <v>29.645543216521741</v>
          </cell>
          <cell r="H1276">
            <v>162.334462</v>
          </cell>
          <cell r="I1276">
            <v>0</v>
          </cell>
          <cell r="J1276">
            <v>979.48727563151692</v>
          </cell>
          <cell r="K1276">
            <v>852.54384467819057</v>
          </cell>
          <cell r="M1276">
            <v>636.96</v>
          </cell>
          <cell r="N1276">
            <v>306.61776840920959</v>
          </cell>
          <cell r="O1276">
            <v>87.263000000000048</v>
          </cell>
          <cell r="P1276">
            <v>2.1875200000001923E-2</v>
          </cell>
          <cell r="Q1276">
            <v>1.2019999999999997</v>
          </cell>
          <cell r="R1276">
            <v>8.923</v>
          </cell>
          <cell r="S1276">
            <v>9.25</v>
          </cell>
          <cell r="T1276">
            <v>6.4249999999999998</v>
          </cell>
          <cell r="U1276">
            <v>76.811000000000035</v>
          </cell>
          <cell r="V1276">
            <v>291.24789320920956</v>
          </cell>
          <cell r="W1276">
            <v>0</v>
          </cell>
          <cell r="X1276">
            <v>549.69700000000023</v>
          </cell>
          <cell r="Y1276">
            <v>71.893124800000038</v>
          </cell>
          <cell r="Z1276">
            <v>4.6775347141400356</v>
          </cell>
          <cell r="AA1276">
            <v>0</v>
          </cell>
        </row>
        <row r="1277">
          <cell r="A1277" t="str">
            <v>207_КЭ</v>
          </cell>
          <cell r="B1277" t="str">
            <v>КЭ0</v>
          </cell>
          <cell r="C1277" t="str">
            <v>4.2.2.1</v>
          </cell>
          <cell r="D1277" t="str">
            <v>Реконструкция двух двухцепных ЛЭП 110 кВ С-13/С-14 ТЭЦ-2  - ПС «Октябрьская», С-17/С-18 ПС «Городская» - ПС «Октябрьская» в связи со строительством 4-го автодорожного мостового перехода через р. Енисей в г. Красноярске .</v>
          </cell>
          <cell r="E1277" t="str">
            <v>Красноярскэнерго</v>
          </cell>
          <cell r="F1277" t="str">
            <v>F_207_КЭ</v>
          </cell>
          <cell r="G1277">
            <v>14.114000000000001</v>
          </cell>
          <cell r="H1277">
            <v>70.293610000000001</v>
          </cell>
          <cell r="I1277" t="str">
            <v>март 2014 год</v>
          </cell>
          <cell r="J1277">
            <v>45.933999999999997</v>
          </cell>
          <cell r="K1277">
            <v>44.13393323131492</v>
          </cell>
          <cell r="L1277" t="str">
            <v>нд</v>
          </cell>
          <cell r="M1277">
            <v>0</v>
          </cell>
          <cell r="N1277">
            <v>0</v>
          </cell>
          <cell r="O1277">
            <v>0.23799999999999999</v>
          </cell>
          <cell r="P1277">
            <v>0</v>
          </cell>
          <cell r="Q1277">
            <v>0.08</v>
          </cell>
          <cell r="R1277">
            <v>0</v>
          </cell>
          <cell r="S1277">
            <v>8.2000000000000003E-2</v>
          </cell>
          <cell r="T1277">
            <v>0</v>
          </cell>
          <cell r="U1277">
            <v>7.5999999999999998E-2</v>
          </cell>
          <cell r="V1277">
            <v>0</v>
          </cell>
          <cell r="W1277">
            <v>0</v>
          </cell>
          <cell r="X1277">
            <v>-0.23799999999999999</v>
          </cell>
          <cell r="Y1277">
            <v>0.23799999999999999</v>
          </cell>
          <cell r="Z1277" t="str">
            <v xml:space="preserve"> </v>
          </cell>
          <cell r="AA1277" t="str">
            <v xml:space="preserve">Капитализированные % распределенные на объекты незавершенного строительства согласно БУ. </v>
          </cell>
        </row>
        <row r="1278">
          <cell r="A1278" t="str">
            <v>539_КЭ</v>
          </cell>
          <cell r="B1278" t="str">
            <v>КЭ1</v>
          </cell>
          <cell r="C1278" t="str">
            <v>4.2.2.1</v>
          </cell>
          <cell r="D1278" t="str">
            <v>Переустройство сетей 0,4-110 кВ в связи со строительством объекта "Автомобильная дорога в створе ул.Волочаевская от ул.Дубровинского до ул.Копылова Октябрьского района Красноярского края" (согл.об изъятии недвижемого имущества для гос-х нужд 41.2400.10630.16 от 15.12.2016)</v>
          </cell>
          <cell r="E1278" t="str">
            <v>Красноярскэнерго</v>
          </cell>
          <cell r="F1278">
            <v>0</v>
          </cell>
          <cell r="G1278">
            <v>0</v>
          </cell>
          <cell r="H1278">
            <v>0</v>
          </cell>
          <cell r="I1278">
            <v>0</v>
          </cell>
          <cell r="J1278">
            <v>0</v>
          </cell>
          <cell r="K1278">
            <v>0</v>
          </cell>
          <cell r="L1278" t="str">
            <v>нд</v>
          </cell>
          <cell r="M1278">
            <v>0</v>
          </cell>
          <cell r="N1278">
            <v>0</v>
          </cell>
          <cell r="O1278">
            <v>58.807000000000002</v>
          </cell>
          <cell r="P1278">
            <v>0</v>
          </cell>
          <cell r="Q1278">
            <v>0</v>
          </cell>
          <cell r="R1278">
            <v>0</v>
          </cell>
          <cell r="S1278">
            <v>0</v>
          </cell>
          <cell r="T1278">
            <v>0</v>
          </cell>
          <cell r="U1278">
            <v>58.807000000000002</v>
          </cell>
          <cell r="V1278">
            <v>0</v>
          </cell>
          <cell r="W1278">
            <v>0</v>
          </cell>
          <cell r="X1278">
            <v>-58.807000000000002</v>
          </cell>
          <cell r="Y1278">
            <v>58.807000000000002</v>
          </cell>
          <cell r="Z1278" t="str">
            <v xml:space="preserve"> </v>
          </cell>
          <cell r="AA1278" t="str">
            <v>Реализация соглашения.
Оплата аванса на выполнение работ.</v>
          </cell>
        </row>
        <row r="1279">
          <cell r="A1279" t="str">
            <v>208_КЭ</v>
          </cell>
          <cell r="B1279" t="str">
            <v>КЭ2</v>
          </cell>
          <cell r="C1279" t="str">
            <v>4.2.2.1</v>
          </cell>
          <cell r="D1279" t="str">
            <v>Реконструкция ВЛ 110кВ «ПС Приангарская-ПС Богучаны», «ПС Приангарская-ПС Чунояр» (установка систем связи, РЗА, телемеханики)</v>
          </cell>
          <cell r="E1279" t="str">
            <v>Красноярскэнерго</v>
          </cell>
          <cell r="F1279" t="str">
            <v>F_208_КЭ</v>
          </cell>
          <cell r="G1279" t="str">
            <v>нд</v>
          </cell>
          <cell r="H1279" t="str">
            <v>нд</v>
          </cell>
          <cell r="I1279" t="str">
            <v>нд</v>
          </cell>
          <cell r="J1279" t="str">
            <v>нд</v>
          </cell>
          <cell r="K1279">
            <v>9.4111999999999991</v>
          </cell>
          <cell r="L1279" t="str">
            <v>нд</v>
          </cell>
          <cell r="M1279">
            <v>0</v>
          </cell>
          <cell r="N1279">
            <v>0</v>
          </cell>
          <cell r="O1279">
            <v>1.238</v>
          </cell>
          <cell r="P1279">
            <v>0</v>
          </cell>
          <cell r="Q1279">
            <v>0.13900000000000001</v>
          </cell>
          <cell r="R1279">
            <v>0</v>
          </cell>
          <cell r="S1279">
            <v>0.08</v>
          </cell>
          <cell r="T1279">
            <v>0</v>
          </cell>
          <cell r="U1279">
            <v>1.0189999999999999</v>
          </cell>
          <cell r="V1279">
            <v>0</v>
          </cell>
          <cell r="W1279">
            <v>0</v>
          </cell>
          <cell r="X1279">
            <v>-1.238</v>
          </cell>
          <cell r="Y1279">
            <v>1.238</v>
          </cell>
          <cell r="Z1279" t="str">
            <v xml:space="preserve"> </v>
          </cell>
          <cell r="AA1279" t="str">
            <v>Капитализированные % распределенные на объекты незавершенного строительства согласно БУ. Оплата работ, принятых в 2017 году. Изменение учтено в скорректированной ИПР.</v>
          </cell>
        </row>
        <row r="1280">
          <cell r="A1280" t="str">
            <v>4_КЭ</v>
          </cell>
          <cell r="B1280" t="str">
            <v>КЭ3</v>
          </cell>
          <cell r="C1280" t="str">
            <v>4.2.2.1</v>
          </cell>
          <cell r="D1280" t="str">
            <v>Реконструкция ВЛ 110 с приведением просек линий к нормативным требованиям .</v>
          </cell>
          <cell r="E1280" t="str">
            <v>Красноярскэнерго</v>
          </cell>
          <cell r="F1280" t="str">
            <v>F_4_КЭ</v>
          </cell>
          <cell r="G1280" t="str">
            <v>нд</v>
          </cell>
          <cell r="H1280" t="str">
            <v>нд</v>
          </cell>
          <cell r="I1280" t="str">
            <v>нд</v>
          </cell>
          <cell r="J1280" t="str">
            <v>нд</v>
          </cell>
          <cell r="K1280">
            <v>165.05948000000001</v>
          </cell>
          <cell r="L1280" t="str">
            <v>нд</v>
          </cell>
          <cell r="M1280">
            <v>163.63999999999999</v>
          </cell>
          <cell r="N1280">
            <v>0</v>
          </cell>
          <cell r="O1280">
            <v>0.17299999999999999</v>
          </cell>
          <cell r="P1280">
            <v>0</v>
          </cell>
          <cell r="Q1280">
            <v>5.8999999999999997E-2</v>
          </cell>
          <cell r="R1280">
            <v>0</v>
          </cell>
          <cell r="S1280">
            <v>5.8999999999999997E-2</v>
          </cell>
          <cell r="T1280">
            <v>0</v>
          </cell>
          <cell r="U1280">
            <v>5.5E-2</v>
          </cell>
          <cell r="V1280">
            <v>0</v>
          </cell>
          <cell r="W1280">
            <v>0</v>
          </cell>
          <cell r="X1280">
            <v>163.46699999999998</v>
          </cell>
          <cell r="Y1280">
            <v>0.17299999999999999</v>
          </cell>
          <cell r="Z1280" t="str">
            <v xml:space="preserve"> </v>
          </cell>
          <cell r="AA1280" t="str">
            <v>Капитализированные % распределенные на объекты незавершенного строительства согласно БУ</v>
          </cell>
        </row>
        <row r="1281">
          <cell r="A1281" t="str">
            <v>83_КЭ</v>
          </cell>
          <cell r="B1281" t="str">
            <v>КЭ4</v>
          </cell>
          <cell r="C1281" t="str">
            <v>4.2.2.1</v>
          </cell>
          <cell r="D1281" t="str">
            <v>Реконструкция ВЛ 110 кВ ф.С-224/С229 ПС "Октябрьская"-ПС "Академгородок в пролетах опор 7-12.</v>
          </cell>
          <cell r="E1281" t="str">
            <v>Красноярскэнерго</v>
          </cell>
          <cell r="F1281" t="str">
            <v>F_83_КЭ</v>
          </cell>
          <cell r="G1281" t="str">
            <v>нд</v>
          </cell>
          <cell r="H1281" t="str">
            <v>нд</v>
          </cell>
          <cell r="I1281" t="str">
            <v>нд</v>
          </cell>
          <cell r="J1281">
            <v>10.813000000000001</v>
          </cell>
          <cell r="K1281">
            <v>1.2862897781759999</v>
          </cell>
          <cell r="L1281" t="str">
            <v>нд</v>
          </cell>
          <cell r="M1281">
            <v>0</v>
          </cell>
          <cell r="N1281">
            <v>0</v>
          </cell>
          <cell r="O1281">
            <v>0.627</v>
          </cell>
          <cell r="P1281">
            <v>0</v>
          </cell>
          <cell r="Q1281">
            <v>8.4000000000000005E-2</v>
          </cell>
          <cell r="R1281">
            <v>0</v>
          </cell>
          <cell r="S1281">
            <v>3.5000000000000003E-2</v>
          </cell>
          <cell r="T1281">
            <v>0</v>
          </cell>
          <cell r="U1281">
            <v>0.50800000000000001</v>
          </cell>
          <cell r="V1281">
            <v>0</v>
          </cell>
          <cell r="W1281">
            <v>0</v>
          </cell>
          <cell r="X1281">
            <v>-0.627</v>
          </cell>
          <cell r="Y1281">
            <v>0.627</v>
          </cell>
          <cell r="Z1281" t="str">
            <v xml:space="preserve"> </v>
          </cell>
          <cell r="AA1281" t="str">
            <v>Оплачена кредиторская задолженность по работам, принятым в 2016 году. Изменение учтено в скорректированной ИПР.</v>
          </cell>
        </row>
        <row r="1282">
          <cell r="A1282" t="str">
            <v>466_КЭ</v>
          </cell>
          <cell r="B1282" t="str">
            <v>КЭ5</v>
          </cell>
          <cell r="C1282" t="str">
            <v>4.2.2.1</v>
          </cell>
          <cell r="D1282" t="str">
            <v>Реконструкция ВЛ 110 кВ ПО ЮВЭС с приведением просек линий к нормативным требованиям.</v>
          </cell>
          <cell r="E1282" t="str">
            <v>Красноярскэнерго</v>
          </cell>
          <cell r="F1282" t="str">
            <v>G_466_КЭ</v>
          </cell>
          <cell r="G1282" t="str">
            <v>нд</v>
          </cell>
          <cell r="H1282" t="str">
            <v>нд</v>
          </cell>
          <cell r="I1282" t="str">
            <v>нд</v>
          </cell>
          <cell r="J1282" t="str">
            <v>нд</v>
          </cell>
          <cell r="K1282">
            <v>4.7434840677966106</v>
          </cell>
          <cell r="L1282" t="str">
            <v>нд</v>
          </cell>
          <cell r="M1282">
            <v>4.74</v>
          </cell>
          <cell r="N1282">
            <v>0</v>
          </cell>
          <cell r="O1282">
            <v>0</v>
          </cell>
          <cell r="P1282">
            <v>0</v>
          </cell>
          <cell r="Q1282">
            <v>0</v>
          </cell>
          <cell r="R1282">
            <v>0</v>
          </cell>
          <cell r="S1282">
            <v>0</v>
          </cell>
          <cell r="T1282">
            <v>0</v>
          </cell>
          <cell r="U1282">
            <v>0</v>
          </cell>
          <cell r="V1282">
            <v>0</v>
          </cell>
          <cell r="W1282">
            <v>0</v>
          </cell>
          <cell r="X1282">
            <v>4.74</v>
          </cell>
          <cell r="Y1282">
            <v>0</v>
          </cell>
          <cell r="Z1282" t="str">
            <v xml:space="preserve"> </v>
          </cell>
          <cell r="AA1282">
            <v>0</v>
          </cell>
        </row>
        <row r="1283">
          <cell r="A1283" t="str">
            <v>206_КЭ</v>
          </cell>
          <cell r="B1283" t="str">
            <v>КЭ6</v>
          </cell>
          <cell r="C1283" t="str">
            <v>4.2.2.1</v>
          </cell>
          <cell r="D1283" t="str">
            <v>Реконструкция ЛЭП 110 кВ С-645/С-646 ПС "Раздолинская" - ПС "Партизанская".</v>
          </cell>
          <cell r="E1283" t="str">
            <v>Красноярскэнерго</v>
          </cell>
          <cell r="F1283" t="str">
            <v>F_206_КЭ</v>
          </cell>
          <cell r="G1283">
            <v>2.0156653800000002</v>
          </cell>
          <cell r="H1283">
            <v>15.198119999999999</v>
          </cell>
          <cell r="I1283" t="str">
            <v>сентябрь 2016г.</v>
          </cell>
          <cell r="J1283">
            <v>8.84</v>
          </cell>
          <cell r="K1283">
            <v>0.86817861388081763</v>
          </cell>
          <cell r="L1283" t="str">
            <v>нд</v>
          </cell>
          <cell r="M1283">
            <v>0</v>
          </cell>
          <cell r="N1283">
            <v>0</v>
          </cell>
          <cell r="O1283">
            <v>7.9000000000000001E-2</v>
          </cell>
          <cell r="P1283">
            <v>0</v>
          </cell>
          <cell r="Q1283">
            <v>3.4000000000000002E-2</v>
          </cell>
          <cell r="R1283">
            <v>0</v>
          </cell>
          <cell r="S1283">
            <v>4.4999999999999998E-2</v>
          </cell>
          <cell r="T1283">
            <v>0</v>
          </cell>
          <cell r="U1283">
            <v>0</v>
          </cell>
          <cell r="V1283">
            <v>0</v>
          </cell>
          <cell r="W1283">
            <v>0</v>
          </cell>
          <cell r="X1283">
            <v>-7.9000000000000001E-2</v>
          </cell>
          <cell r="Y1283">
            <v>7.9000000000000001E-2</v>
          </cell>
          <cell r="Z1283" t="str">
            <v xml:space="preserve"> </v>
          </cell>
          <cell r="AA1283" t="str">
            <v>Арендная плата за участок. Соглашение о компенсации затрат.</v>
          </cell>
        </row>
        <row r="1284">
          <cell r="A1284" t="str">
            <v>514_КЭ</v>
          </cell>
          <cell r="B1284" t="str">
            <v>КЭ7</v>
          </cell>
          <cell r="C1284" t="str">
            <v>4.2.2.1</v>
          </cell>
          <cell r="D1284" t="str">
            <v>Соглашение  о компенсации затрат   №  41.2400.968.16 от10.02.2016г.  контрагент : ЗАО «ТайгаЭнергоСтрой» по переустройству объектов : воздушной ЛЭП напряжением 110 кВ С-645/С-646 ПС «Раздолинская» - ПС «Партизанская» в пролетах опор № 46 - № 48; по адресу :Россия, Красноярский край, Мотыгинский район</v>
          </cell>
          <cell r="E1284" t="str">
            <v>Красноярскэнерго</v>
          </cell>
          <cell r="F1284">
            <v>0</v>
          </cell>
          <cell r="G1284">
            <v>0</v>
          </cell>
          <cell r="H1284">
            <v>0</v>
          </cell>
          <cell r="I1284">
            <v>0</v>
          </cell>
          <cell r="J1284">
            <v>0</v>
          </cell>
          <cell r="K1284">
            <v>0</v>
          </cell>
          <cell r="L1284" t="str">
            <v>нд</v>
          </cell>
          <cell r="M1284">
            <v>0</v>
          </cell>
          <cell r="N1284">
            <v>0</v>
          </cell>
          <cell r="O1284">
            <v>12.482999999999999</v>
          </cell>
          <cell r="P1284">
            <v>0</v>
          </cell>
          <cell r="Q1284">
            <v>6.9000000000000006E-2</v>
          </cell>
          <cell r="R1284">
            <v>0</v>
          </cell>
          <cell r="S1284">
            <v>1.099</v>
          </cell>
          <cell r="T1284">
            <v>0</v>
          </cell>
          <cell r="U1284">
            <v>11.315</v>
          </cell>
          <cell r="V1284">
            <v>0</v>
          </cell>
          <cell r="W1284">
            <v>0</v>
          </cell>
          <cell r="X1284">
            <v>-12.482999999999999</v>
          </cell>
          <cell r="Y1284">
            <v>12.482999999999999</v>
          </cell>
          <cell r="Z1284" t="str">
            <v xml:space="preserve"> </v>
          </cell>
          <cell r="AA1284" t="str">
            <v>Арендная плата за участок. Соглашение о компенсации затрат №  41.2400.968.16 от10.02.2016г. Оплата кредиторской задолженности, сформированной в 2017 году. Изменение учтено в скорректированной ИПР.</v>
          </cell>
        </row>
        <row r="1285">
          <cell r="A1285" t="str">
            <v>226_КЭ</v>
          </cell>
          <cell r="B1285" t="str">
            <v>КЭ8</v>
          </cell>
          <cell r="C1285" t="str">
            <v>4.2.2.1</v>
          </cell>
          <cell r="D1285" t="str">
            <v>Реконструкция  ВЛ 110 кВ ВЛ 110 кВ ПС «Парная» - ПС «Ужур» (С-70/С-71) между опорами 167 – 169,  ВЛ 110 кВ ПС «Парная» - ПС «Шарыповская-220» (С-761/С-762) между опорами 3 – 6, ВЛ 110 кВ ПС «Парная» – ПС «Кия – Шалтырь» (С-79/С-80) между опорами 2-5, 12-15, 30-33,  ВЛ 10 кВ ПС «Парная»- ПС «Тимра» (ф. 31-11) между опорами 16 – 22, ВЛ 10 кВ ПС «Итатская»- ПС «Линево» (ф. 19-11) между опорами 23-25, 27-36, 3-22-3-24 в рамках  выполнения  Соглашения № 41.2400.8242.13 от 22.08.2013 с  ОАО «ФСК ЕЭС»</v>
          </cell>
          <cell r="E1285" t="str">
            <v>Красноярскэнерго</v>
          </cell>
          <cell r="F1285" t="str">
            <v>F_226_КЭ</v>
          </cell>
          <cell r="G1285">
            <v>12.624486956521737</v>
          </cell>
          <cell r="H1285">
            <v>72.590799999999987</v>
          </cell>
          <cell r="I1285" t="str">
            <v>декабрь 2014</v>
          </cell>
          <cell r="J1285">
            <v>152.71799999999999</v>
          </cell>
          <cell r="K1285">
            <v>61.702179999999998</v>
          </cell>
          <cell r="L1285" t="str">
            <v>нд</v>
          </cell>
          <cell r="M1285">
            <v>0</v>
          </cell>
          <cell r="N1285">
            <v>7.0000000000192131E-4</v>
          </cell>
          <cell r="O1285">
            <v>0</v>
          </cell>
          <cell r="P1285">
            <v>7.0000000000192131E-4</v>
          </cell>
          <cell r="Q1285">
            <v>0</v>
          </cell>
          <cell r="R1285">
            <v>0</v>
          </cell>
          <cell r="S1285">
            <v>0</v>
          </cell>
          <cell r="T1285">
            <v>0</v>
          </cell>
          <cell r="U1285">
            <v>0</v>
          </cell>
          <cell r="V1285">
            <v>0</v>
          </cell>
          <cell r="W1285">
            <v>0</v>
          </cell>
          <cell r="X1285">
            <v>0</v>
          </cell>
          <cell r="Y1285">
            <v>-7.0000000000192131E-4</v>
          </cell>
          <cell r="Z1285">
            <v>-1</v>
          </cell>
          <cell r="AA1285" t="str">
            <v>Планировалось начисление капитализированных %. По факту отнесение затрат на объект приостановлено. Изменение учтено в скорректированной ИПР.</v>
          </cell>
        </row>
        <row r="1286">
          <cell r="A1286" t="str">
            <v>535_КЭ</v>
          </cell>
          <cell r="B1286" t="str">
            <v>КЭ9</v>
          </cell>
          <cell r="C1286" t="str">
            <v>4.2.2.1</v>
          </cell>
          <cell r="D1286" t="str">
            <v>Соглашение  о компенсации затрат   №  41.2400.6960.16 от 42671  контрагент : АО КРАСЭКО по переустройству объектов : ВЛ 110 кВ, С-215/ С-216; ; ; по адресу :</v>
          </cell>
          <cell r="E1286" t="str">
            <v>Красноярскэнерго</v>
          </cell>
          <cell r="F1286">
            <v>0</v>
          </cell>
          <cell r="G1286">
            <v>0</v>
          </cell>
          <cell r="H1286">
            <v>0</v>
          </cell>
          <cell r="I1286">
            <v>0</v>
          </cell>
          <cell r="J1286">
            <v>0</v>
          </cell>
          <cell r="K1286">
            <v>0</v>
          </cell>
          <cell r="L1286" t="str">
            <v>нд</v>
          </cell>
          <cell r="M1286">
            <v>0</v>
          </cell>
          <cell r="N1286">
            <v>0</v>
          </cell>
          <cell r="O1286">
            <v>0.52600000000000002</v>
          </cell>
          <cell r="P1286">
            <v>0</v>
          </cell>
          <cell r="Q1286">
            <v>0</v>
          </cell>
          <cell r="R1286">
            <v>0</v>
          </cell>
          <cell r="S1286">
            <v>6.2E-2</v>
          </cell>
          <cell r="T1286">
            <v>0</v>
          </cell>
          <cell r="U1286">
            <v>0.46400000000000002</v>
          </cell>
          <cell r="V1286">
            <v>0</v>
          </cell>
          <cell r="W1286">
            <v>0</v>
          </cell>
          <cell r="X1286">
            <v>-0.52600000000000002</v>
          </cell>
          <cell r="Y1286">
            <v>0.52600000000000002</v>
          </cell>
          <cell r="Z1286" t="str">
            <v xml:space="preserve"> </v>
          </cell>
          <cell r="AA1286" t="str">
            <v>Выполнение объязательств по соглашению о компенсации затрат №  41.2400.6960.16. Капитализированные % распределенные на объекты незавершенного строительства согласно БУ. Оплата ПИР</v>
          </cell>
        </row>
        <row r="1287">
          <cell r="A1287" t="str">
            <v>6_КЭ</v>
          </cell>
          <cell r="B1287" t="str">
            <v>КЭ10</v>
          </cell>
          <cell r="C1287" t="str">
            <v>4.2.2.1</v>
          </cell>
          <cell r="D1287" t="str">
            <v>Реконструкция ВЛ 35 с приведением просек линий к нормативным требованиям .</v>
          </cell>
          <cell r="E1287" t="str">
            <v>Красноярскэнерго</v>
          </cell>
          <cell r="F1287" t="str">
            <v>F_6_КЭ</v>
          </cell>
          <cell r="G1287" t="str">
            <v>нд</v>
          </cell>
          <cell r="H1287" t="str">
            <v>нд</v>
          </cell>
          <cell r="I1287" t="str">
            <v>нд</v>
          </cell>
          <cell r="J1287" t="str">
            <v>нд</v>
          </cell>
          <cell r="K1287">
            <v>63.954384270000013</v>
          </cell>
          <cell r="L1287" t="str">
            <v>нд</v>
          </cell>
          <cell r="M1287">
            <v>0</v>
          </cell>
          <cell r="N1287">
            <v>0</v>
          </cell>
          <cell r="O1287">
            <v>0.02</v>
          </cell>
          <cell r="P1287">
            <v>0</v>
          </cell>
          <cell r="Q1287">
            <v>7.0000000000000001E-3</v>
          </cell>
          <cell r="R1287">
            <v>0</v>
          </cell>
          <cell r="S1287">
            <v>7.0000000000000001E-3</v>
          </cell>
          <cell r="T1287">
            <v>0</v>
          </cell>
          <cell r="U1287">
            <v>6.0000000000000001E-3</v>
          </cell>
          <cell r="V1287">
            <v>0</v>
          </cell>
          <cell r="W1287">
            <v>0</v>
          </cell>
          <cell r="X1287">
            <v>-0.02</v>
          </cell>
          <cell r="Y1287">
            <v>0.02</v>
          </cell>
          <cell r="Z1287" t="str">
            <v xml:space="preserve"> </v>
          </cell>
          <cell r="AA1287" t="str">
            <v>Капитализированные % распределенные на объекты незавершенного строительства согласно БУ</v>
          </cell>
        </row>
        <row r="1288">
          <cell r="A1288" t="str">
            <v>512_КЭ</v>
          </cell>
          <cell r="B1288" t="str">
            <v>КЭ11</v>
          </cell>
          <cell r="C1288" t="str">
            <v>4.2.2.1</v>
          </cell>
          <cell r="D1288" t="str">
            <v>Реконструкция ВЛ 10 кВ ф.56-7 "Бартат - Межево - Мостовское" с заменой поврежденного трансформатора напряжения 10 кВ ПКУ.</v>
          </cell>
          <cell r="E1288" t="str">
            <v>Красноярскэнерго</v>
          </cell>
          <cell r="F1288" t="str">
            <v>G_512_КЭ</v>
          </cell>
          <cell r="G1288" t="str">
            <v>нд</v>
          </cell>
          <cell r="H1288" t="str">
            <v>нд</v>
          </cell>
          <cell r="I1288" t="str">
            <v>нд</v>
          </cell>
          <cell r="J1288" t="str">
            <v>нд</v>
          </cell>
          <cell r="K1288">
            <v>0.112551</v>
          </cell>
          <cell r="L1288" t="str">
            <v>нд</v>
          </cell>
          <cell r="M1288">
            <v>0</v>
          </cell>
          <cell r="N1288">
            <v>0</v>
          </cell>
          <cell r="O1288">
            <v>2E-3</v>
          </cell>
          <cell r="P1288">
            <v>0</v>
          </cell>
          <cell r="Q1288">
            <v>0</v>
          </cell>
          <cell r="R1288">
            <v>0</v>
          </cell>
          <cell r="S1288">
            <v>1E-3</v>
          </cell>
          <cell r="T1288">
            <v>0</v>
          </cell>
          <cell r="U1288">
            <v>1E-3</v>
          </cell>
          <cell r="V1288">
            <v>0</v>
          </cell>
          <cell r="W1288">
            <v>0</v>
          </cell>
          <cell r="X1288">
            <v>-2E-3</v>
          </cell>
          <cell r="Y1288">
            <v>2E-3</v>
          </cell>
          <cell r="Z1288" t="str">
            <v xml:space="preserve"> </v>
          </cell>
          <cell r="AA1288" t="str">
            <v>Капитализированные %, распределенные на объекты незавершенного строительства согласно БУ.  Изменение учтено в скорректированной ИПР.</v>
          </cell>
        </row>
        <row r="1289">
          <cell r="A1289" t="str">
            <v>214_КЭ</v>
          </cell>
          <cell r="B1289" t="str">
            <v>КЭ12</v>
          </cell>
          <cell r="C1289" t="str">
            <v>4.2.2.1</v>
          </cell>
          <cell r="D1289" t="str">
            <v>Реконструкция КЛ-10 кВ ф.1603, КЛ-10кВ ф.1610 от ПС 16 «Пролетарская» до РП119 по соглашению № 41.2400.13499.13 от 25 декабря  2013г. с ООО «Енисейлесстроем»</v>
          </cell>
          <cell r="E1289" t="str">
            <v>Красноярскэнерго</v>
          </cell>
          <cell r="F1289" t="str">
            <v>F_214_КЭ</v>
          </cell>
          <cell r="G1289">
            <v>0.89139088</v>
          </cell>
          <cell r="H1289">
            <v>4.251932</v>
          </cell>
          <cell r="I1289" t="str">
            <v>декабрь 2013</v>
          </cell>
          <cell r="J1289">
            <v>2.8091305405839062</v>
          </cell>
          <cell r="K1289">
            <v>0.47190356643999992</v>
          </cell>
          <cell r="L1289" t="str">
            <v>нд</v>
          </cell>
          <cell r="M1289">
            <v>0</v>
          </cell>
          <cell r="N1289">
            <v>0</v>
          </cell>
          <cell r="O1289">
            <v>1.8000000000000002E-2</v>
          </cell>
          <cell r="P1289">
            <v>0</v>
          </cell>
          <cell r="Q1289">
            <v>6.0000000000000001E-3</v>
          </cell>
          <cell r="R1289">
            <v>0</v>
          </cell>
          <cell r="S1289">
            <v>6.0000000000000001E-3</v>
          </cell>
          <cell r="T1289">
            <v>0</v>
          </cell>
          <cell r="U1289">
            <v>6.0000000000000001E-3</v>
          </cell>
          <cell r="V1289">
            <v>0</v>
          </cell>
          <cell r="W1289">
            <v>0</v>
          </cell>
          <cell r="X1289">
            <v>-1.8000000000000002E-2</v>
          </cell>
          <cell r="Y1289">
            <v>1.8000000000000002E-2</v>
          </cell>
          <cell r="Z1289" t="str">
            <v xml:space="preserve"> </v>
          </cell>
          <cell r="AA1289" t="str">
            <v>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41.2400.13499.13 от 25 декабря  2013г.  Изменение учтено в скорректированной ИПР.</v>
          </cell>
        </row>
        <row r="1290">
          <cell r="A1290" t="str">
            <v>273_КЭ</v>
          </cell>
          <cell r="B1290" t="str">
            <v>КЭ13</v>
          </cell>
          <cell r="C1290" t="str">
            <v>4.2.2.1</v>
          </cell>
          <cell r="D1290" t="str">
            <v>Реконструкция с переустройством КЛ 10 кВ фидер 134-4 (оп. 1-20) от ПС 110/10 кВ  №134  Солонцы до ТП 134-4-4. Соглашение  №  41.2400.8448.15 от 17.09.2015г. с ООО "СтройТехМонтаж".</v>
          </cell>
          <cell r="E1290" t="str">
            <v>Красноярскэнерго</v>
          </cell>
          <cell r="F1290" t="str">
            <v>G_273_КЭ</v>
          </cell>
          <cell r="G1290" t="str">
            <v>нд</v>
          </cell>
          <cell r="H1290" t="str">
            <v>нд</v>
          </cell>
          <cell r="I1290" t="str">
            <v>нд</v>
          </cell>
          <cell r="J1290">
            <v>3.0388649882928274</v>
          </cell>
          <cell r="K1290">
            <v>1.142252796</v>
          </cell>
          <cell r="L1290" t="str">
            <v>нд</v>
          </cell>
          <cell r="M1290">
            <v>0</v>
          </cell>
          <cell r="N1290">
            <v>0</v>
          </cell>
          <cell r="O1290">
            <v>4.1999999999999996E-2</v>
          </cell>
          <cell r="P1290">
            <v>0</v>
          </cell>
          <cell r="Q1290">
            <v>2.7E-2</v>
          </cell>
          <cell r="R1290">
            <v>0</v>
          </cell>
          <cell r="S1290">
            <v>0</v>
          </cell>
          <cell r="T1290">
            <v>0</v>
          </cell>
          <cell r="U1290">
            <v>1.4999999999999999E-2</v>
          </cell>
          <cell r="V1290">
            <v>0</v>
          </cell>
          <cell r="W1290">
            <v>0</v>
          </cell>
          <cell r="X1290">
            <v>-4.1999999999999996E-2</v>
          </cell>
          <cell r="Y1290">
            <v>4.1999999999999996E-2</v>
          </cell>
          <cell r="Z1290" t="str">
            <v xml:space="preserve"> </v>
          </cell>
          <cell r="AA1290" t="str">
            <v>Капитализированные % распределенные на объекты незавершенного строительства согласно БУ. Меропритие выполняется по Соглашению о компенсации затрат  №  41.2400.8448.15 от 17.09.2015г.  Изменение учтено в скорректированной ИПР.</v>
          </cell>
        </row>
        <row r="1291">
          <cell r="A1291" t="str">
            <v>276_КЭ</v>
          </cell>
          <cell r="B1291" t="str">
            <v>КЭ14</v>
          </cell>
          <cell r="C1291" t="str">
            <v>4.2.2.1</v>
          </cell>
          <cell r="D1291" t="str">
            <v>Реконструкция с переустройством КЛ 6 кВ ф. 113 от ПС 1 «Левобережная»  (Соглашение №  41.2400.11029.14 от 14.10.2014 с ООО "Ваш дом"  .</v>
          </cell>
          <cell r="E1291" t="str">
            <v>Красноярскэнерго</v>
          </cell>
          <cell r="F1291" t="str">
            <v>G_276_КЭ</v>
          </cell>
          <cell r="G1291" t="str">
            <v>нд</v>
          </cell>
          <cell r="H1291" t="str">
            <v>нд</v>
          </cell>
          <cell r="I1291" t="str">
            <v>нд</v>
          </cell>
          <cell r="J1291">
            <v>9.5470000000000006</v>
          </cell>
          <cell r="K1291">
            <v>2.6160000000000001</v>
          </cell>
          <cell r="L1291" t="str">
            <v>нд</v>
          </cell>
          <cell r="M1291">
            <v>0</v>
          </cell>
          <cell r="N1291">
            <v>0</v>
          </cell>
          <cell r="O1291">
            <v>0</v>
          </cell>
          <cell r="P1291">
            <v>0</v>
          </cell>
          <cell r="Q1291">
            <v>0</v>
          </cell>
          <cell r="R1291">
            <v>0</v>
          </cell>
          <cell r="S1291">
            <v>0</v>
          </cell>
          <cell r="T1291">
            <v>0</v>
          </cell>
          <cell r="U1291">
            <v>0</v>
          </cell>
          <cell r="V1291">
            <v>0</v>
          </cell>
          <cell r="W1291">
            <v>0</v>
          </cell>
          <cell r="X1291">
            <v>0</v>
          </cell>
          <cell r="Y1291">
            <v>0</v>
          </cell>
          <cell r="Z1291" t="str">
            <v xml:space="preserve"> </v>
          </cell>
          <cell r="AA1291">
            <v>0</v>
          </cell>
        </row>
        <row r="1292">
          <cell r="A1292" t="str">
            <v>278_КЭ</v>
          </cell>
          <cell r="B1292" t="str">
            <v>КЭ15</v>
          </cell>
          <cell r="C1292" t="str">
            <v>4.2.2.1</v>
          </cell>
          <cell r="D1292" t="str">
            <v>Реконструкция ВЛ 0,4 кВ от оп.№3 по оп.ВЛ 10 кВ ф. 122-34. Соглашение № 41.2400.10514.14 от 30.09.2014  с ЗАО "ФИРМА Культбытстрой".</v>
          </cell>
          <cell r="E1292" t="str">
            <v>Красноярскэнерго</v>
          </cell>
          <cell r="F1292" t="str">
            <v>G_278_КЭ</v>
          </cell>
          <cell r="G1292" t="str">
            <v>нд</v>
          </cell>
          <cell r="H1292" t="str">
            <v>нд</v>
          </cell>
          <cell r="I1292" t="str">
            <v>нд</v>
          </cell>
          <cell r="J1292" t="str">
            <v>нд</v>
          </cell>
          <cell r="K1292">
            <v>0.34200000000000003</v>
          </cell>
          <cell r="L1292" t="str">
            <v>нд</v>
          </cell>
          <cell r="M1292">
            <v>0</v>
          </cell>
          <cell r="N1292">
            <v>0</v>
          </cell>
          <cell r="O1292">
            <v>0</v>
          </cell>
          <cell r="P1292">
            <v>0</v>
          </cell>
          <cell r="Q1292">
            <v>0</v>
          </cell>
          <cell r="R1292">
            <v>0</v>
          </cell>
          <cell r="S1292">
            <v>0</v>
          </cell>
          <cell r="T1292">
            <v>0</v>
          </cell>
          <cell r="U1292">
            <v>0</v>
          </cell>
          <cell r="V1292">
            <v>0</v>
          </cell>
          <cell r="W1292">
            <v>0</v>
          </cell>
          <cell r="X1292">
            <v>0</v>
          </cell>
          <cell r="Y1292">
            <v>0</v>
          </cell>
          <cell r="Z1292" t="str">
            <v xml:space="preserve"> </v>
          </cell>
          <cell r="AA1292">
            <v>0</v>
          </cell>
        </row>
        <row r="1293">
          <cell r="A1293" t="str">
            <v>277_КЭ</v>
          </cell>
          <cell r="B1293" t="str">
            <v>КЭ16</v>
          </cell>
          <cell r="C1293" t="str">
            <v>4.2.2.1</v>
          </cell>
          <cell r="D1293" t="str">
            <v>Реконструкция с переустройством ВЛ 10 кВ ф. 16-7 Красноярский край, Большеулуйский район, с. Большой Улуй, ул. Революции, 5. Соглашение  №  41.2400.10514.14 от 30.09.2014 г. с ЗАО "ФИРМА Культбытстрой".</v>
          </cell>
          <cell r="E1293" t="str">
            <v>Красноярскэнерго</v>
          </cell>
          <cell r="F1293" t="str">
            <v>G_277_КЭ</v>
          </cell>
          <cell r="G1293" t="str">
            <v>нд</v>
          </cell>
          <cell r="H1293" t="str">
            <v>нд</v>
          </cell>
          <cell r="I1293" t="str">
            <v>нд</v>
          </cell>
          <cell r="J1293">
            <v>1.6160000000000001</v>
          </cell>
          <cell r="K1293">
            <v>1.0409999999999999</v>
          </cell>
          <cell r="L1293" t="str">
            <v>нд</v>
          </cell>
          <cell r="M1293">
            <v>0</v>
          </cell>
          <cell r="N1293">
            <v>0</v>
          </cell>
          <cell r="O1293">
            <v>4.2999999999999997E-2</v>
          </cell>
          <cell r="P1293">
            <v>0</v>
          </cell>
          <cell r="Q1293">
            <v>1.4999999999999999E-2</v>
          </cell>
          <cell r="R1293">
            <v>0</v>
          </cell>
          <cell r="S1293">
            <v>1.4999999999999999E-2</v>
          </cell>
          <cell r="T1293">
            <v>0</v>
          </cell>
          <cell r="U1293">
            <v>1.2999999999999999E-2</v>
          </cell>
          <cell r="V1293">
            <v>0</v>
          </cell>
          <cell r="W1293">
            <v>0</v>
          </cell>
          <cell r="X1293">
            <v>-4.2999999999999997E-2</v>
          </cell>
          <cell r="Y1293">
            <v>4.2999999999999997E-2</v>
          </cell>
          <cell r="Z1293" t="str">
            <v xml:space="preserve"> </v>
          </cell>
          <cell r="AA1293" t="str">
            <v>Капитализированные % распределенные на объекты незавершенного строительства согласно БУ. Мероприятие выполняется по соглашению о компенсации затрат №  41.2400.10514.14 от 30.09.2014 г.</v>
          </cell>
        </row>
        <row r="1294">
          <cell r="A1294" t="str">
            <v>324_КЭ</v>
          </cell>
          <cell r="B1294" t="str">
            <v>КЭ17</v>
          </cell>
          <cell r="C1294" t="str">
            <v>4.2.2.1</v>
          </cell>
          <cell r="D1294" t="str">
            <v>Реконструкция с переустройством КЛ 10 кВ от ТП 524 до ТП 513 Соглашение №  41.2400.6580.14 от 25.06.2014 с ООО "УСК "Сибиряк".</v>
          </cell>
          <cell r="E1294" t="str">
            <v>Красноярскэнерго</v>
          </cell>
          <cell r="F1294" t="str">
            <v>G_324_КЭ</v>
          </cell>
          <cell r="G1294" t="str">
            <v>нд</v>
          </cell>
          <cell r="H1294" t="str">
            <v>нд</v>
          </cell>
          <cell r="I1294" t="str">
            <v>нд</v>
          </cell>
          <cell r="J1294">
            <v>8.8715165339272968</v>
          </cell>
          <cell r="K1294">
            <v>1.7150000000000001</v>
          </cell>
          <cell r="L1294" t="str">
            <v>нд</v>
          </cell>
          <cell r="M1294">
            <v>0</v>
          </cell>
          <cell r="N1294">
            <v>0</v>
          </cell>
          <cell r="O1294">
            <v>3.0000000000000001E-3</v>
          </cell>
          <cell r="P1294">
            <v>0</v>
          </cell>
          <cell r="Q1294">
            <v>1E-3</v>
          </cell>
          <cell r="R1294">
            <v>0</v>
          </cell>
          <cell r="S1294">
            <v>1E-3</v>
          </cell>
          <cell r="T1294">
            <v>0</v>
          </cell>
          <cell r="U1294">
            <v>1E-3</v>
          </cell>
          <cell r="V1294">
            <v>0</v>
          </cell>
          <cell r="W1294">
            <v>0</v>
          </cell>
          <cell r="X1294">
            <v>-3.0000000000000001E-3</v>
          </cell>
          <cell r="Y1294">
            <v>3.0000000000000001E-3</v>
          </cell>
          <cell r="Z1294" t="str">
            <v xml:space="preserve"> </v>
          </cell>
          <cell r="AA1294" t="str">
            <v xml:space="preserve">Капитализированные % распределенные на объекты незавершенного строительства согласно БУ. Мероприятие выполняется по Соглашению №  41.2400.6580.14 от 25.06.2014 г. </v>
          </cell>
        </row>
        <row r="1295">
          <cell r="A1295" t="str">
            <v>508_КЭ</v>
          </cell>
          <cell r="B1295" t="str">
            <v>КЭ18</v>
          </cell>
          <cell r="C1295" t="str">
            <v>4.2.2.1</v>
          </cell>
          <cell r="D1295" t="str">
            <v>Реконструкция реконструкцию (переустройство) существующего объекта, находящихся на балансе Собственника, а именно: ВЛ 10 кВ ф. 45-6 от ПС 110/35/10 кВ № 45 "Емельяново-110" до оп. № 37 с отп.  № 37 с отп.  на ТП 45-6-20 от. № 22/1-22/8 (инвентарный номер Г105021652-00) по адресу :796+400 автомобильной дороги Р-255 «Сибирь( соглашение № 41.2400.3717.16 от 11.05.2016 ).</v>
          </cell>
          <cell r="E1295" t="str">
            <v>Красноярскэнерго</v>
          </cell>
          <cell r="F1295">
            <v>0</v>
          </cell>
          <cell r="G1295">
            <v>0</v>
          </cell>
          <cell r="H1295">
            <v>0</v>
          </cell>
          <cell r="I1295">
            <v>0</v>
          </cell>
          <cell r="J1295">
            <v>0</v>
          </cell>
          <cell r="K1295">
            <v>0</v>
          </cell>
          <cell r="L1295" t="str">
            <v>нд</v>
          </cell>
          <cell r="M1295">
            <v>0</v>
          </cell>
          <cell r="N1295">
            <v>0</v>
          </cell>
          <cell r="O1295">
            <v>0.28100000000000003</v>
          </cell>
          <cell r="P1295">
            <v>0</v>
          </cell>
          <cell r="Q1295">
            <v>0.216</v>
          </cell>
          <cell r="R1295">
            <v>0</v>
          </cell>
          <cell r="S1295">
            <v>0.06</v>
          </cell>
          <cell r="T1295">
            <v>0</v>
          </cell>
          <cell r="U1295">
            <v>5.0000000000000001E-3</v>
          </cell>
          <cell r="V1295">
            <v>0</v>
          </cell>
          <cell r="W1295">
            <v>0</v>
          </cell>
          <cell r="X1295">
            <v>-0.28100000000000003</v>
          </cell>
          <cell r="Y1295">
            <v>0.28100000000000003</v>
          </cell>
          <cell r="Z1295" t="str">
            <v xml:space="preserve"> </v>
          </cell>
          <cell r="AA1295" t="str">
            <v>Выполнение работ хозспособом по мероприятию по соглашение о компенсации затрат № 41.2400.3717.16 от 11.05.2016г.</v>
          </cell>
        </row>
        <row r="1296">
          <cell r="A1296" t="str">
            <v>517_КЭ</v>
          </cell>
          <cell r="B1296" t="str">
            <v>КЭ19</v>
          </cell>
          <cell r="C1296" t="str">
            <v>4.2.2.1</v>
          </cell>
          <cell r="D1296" t="str">
            <v>Реконструкция Демонтаж существующего участка ВЛ-10 кВ ф. 1-14 от оп. № 117 до оп. № 142 на деревянных опорах с ж/б приставками,замена существующих деревянных А-образных опор ВЛ 10 кВ № 117 и № 142 на анкерно-угловые железобетонные.Строительстов ВЛЗ-10 кВ на ж/б опорах.Строительство ВЛ-10 кВ на деревянных опорах. по адресу :Россия, Красноярский край, Енисейский район( соглашение № 41.2400.4395.16 от 31.05.2016 ).</v>
          </cell>
          <cell r="E1296" t="str">
            <v>Красноярскэнерго</v>
          </cell>
          <cell r="F1296">
            <v>0</v>
          </cell>
          <cell r="G1296">
            <v>0</v>
          </cell>
          <cell r="H1296">
            <v>0</v>
          </cell>
          <cell r="I1296">
            <v>0</v>
          </cell>
          <cell r="J1296">
            <v>0</v>
          </cell>
          <cell r="K1296">
            <v>0</v>
          </cell>
          <cell r="L1296" t="str">
            <v>нд</v>
          </cell>
          <cell r="M1296">
            <v>0</v>
          </cell>
          <cell r="N1296">
            <v>0</v>
          </cell>
          <cell r="O1296">
            <v>5.1999999999999998E-2</v>
          </cell>
          <cell r="P1296">
            <v>0</v>
          </cell>
          <cell r="Q1296">
            <v>0.01</v>
          </cell>
          <cell r="R1296">
            <v>0</v>
          </cell>
          <cell r="S1296">
            <v>6.0000000000000001E-3</v>
          </cell>
          <cell r="T1296">
            <v>0</v>
          </cell>
          <cell r="U1296">
            <v>3.5999999999999997E-2</v>
          </cell>
          <cell r="V1296">
            <v>0</v>
          </cell>
          <cell r="W1296">
            <v>0</v>
          </cell>
          <cell r="X1296">
            <v>-5.1999999999999998E-2</v>
          </cell>
          <cell r="Y1296">
            <v>5.1999999999999998E-2</v>
          </cell>
          <cell r="Z1296" t="str">
            <v xml:space="preserve"> </v>
          </cell>
          <cell r="AA1296" t="str">
            <v>Выполнение ПИР хозспособом по мероприятию по соглашение о компенсации затрат № 41.2400.4395.16 от 31.05.2016</v>
          </cell>
        </row>
        <row r="1297">
          <cell r="A1297" t="str">
            <v>532_КЭ</v>
          </cell>
          <cell r="B1297" t="str">
            <v>КЭ20</v>
          </cell>
          <cell r="C1297" t="str">
            <v>4.2.2.1</v>
          </cell>
          <cell r="D1297" t="str">
            <v>Реконструкция ВЛ 10 кВ ф. 134-1 по адресу :Красноярский край, Емелдьяновский район, п. Солонцы, ул. Новая( соглашение № 41.2400.5931.16 от  15.07.2016 ).</v>
          </cell>
          <cell r="E1297" t="str">
            <v>Красноярскэнерго</v>
          </cell>
          <cell r="F1297">
            <v>0</v>
          </cell>
          <cell r="G1297">
            <v>0</v>
          </cell>
          <cell r="H1297">
            <v>0</v>
          </cell>
          <cell r="I1297">
            <v>0</v>
          </cell>
          <cell r="J1297">
            <v>0</v>
          </cell>
          <cell r="K1297">
            <v>0</v>
          </cell>
          <cell r="L1297" t="str">
            <v>нд</v>
          </cell>
          <cell r="M1297">
            <v>0</v>
          </cell>
          <cell r="N1297">
            <v>0</v>
          </cell>
          <cell r="O1297">
            <v>4.9000000000000002E-2</v>
          </cell>
          <cell r="P1297">
            <v>0</v>
          </cell>
          <cell r="Q1297">
            <v>3.1E-2</v>
          </cell>
          <cell r="R1297">
            <v>0</v>
          </cell>
          <cell r="S1297">
            <v>1.7000000000000001E-2</v>
          </cell>
          <cell r="T1297">
            <v>0</v>
          </cell>
          <cell r="U1297">
            <v>1E-3</v>
          </cell>
          <cell r="V1297">
            <v>0</v>
          </cell>
          <cell r="W1297">
            <v>0</v>
          </cell>
          <cell r="X1297">
            <v>-4.9000000000000002E-2</v>
          </cell>
          <cell r="Y1297">
            <v>4.9000000000000002E-2</v>
          </cell>
          <cell r="Z1297" t="str">
            <v xml:space="preserve"> </v>
          </cell>
          <cell r="AA1297" t="str">
            <v>Выполнение ПИР хозспособом по мероприятию по соглашение о компенсации затрат№ 41.2400.5931.16 от  15.07.2016.</v>
          </cell>
        </row>
        <row r="1298">
          <cell r="A1298" t="str">
            <v>616_КЭ</v>
          </cell>
          <cell r="B1298" t="str">
            <v>КЭ21</v>
          </cell>
          <cell r="C1298" t="str">
            <v>4.2.2.1</v>
          </cell>
          <cell r="D1298" t="str">
            <v>Реконструкция ВЛ10кВ ф.101-3 оп. 67-68  Соглашение № 41.2400.7163. . Транснефть</v>
          </cell>
          <cell r="E1298" t="str">
            <v>Красноярскэнерго</v>
          </cell>
          <cell r="F1298">
            <v>0</v>
          </cell>
          <cell r="G1298">
            <v>0</v>
          </cell>
          <cell r="H1298">
            <v>0</v>
          </cell>
          <cell r="I1298">
            <v>0</v>
          </cell>
          <cell r="J1298">
            <v>0</v>
          </cell>
          <cell r="K1298">
            <v>0</v>
          </cell>
          <cell r="L1298" t="str">
            <v>нд</v>
          </cell>
          <cell r="M1298">
            <v>0</v>
          </cell>
          <cell r="N1298">
            <v>0</v>
          </cell>
          <cell r="O1298">
            <v>3.3000000000000002E-2</v>
          </cell>
          <cell r="P1298">
            <v>0</v>
          </cell>
          <cell r="Q1298">
            <v>0</v>
          </cell>
          <cell r="R1298">
            <v>0</v>
          </cell>
          <cell r="S1298">
            <v>0</v>
          </cell>
          <cell r="T1298">
            <v>0</v>
          </cell>
          <cell r="U1298">
            <v>3.3000000000000002E-2</v>
          </cell>
          <cell r="V1298">
            <v>0</v>
          </cell>
          <cell r="W1298">
            <v>0</v>
          </cell>
          <cell r="X1298">
            <v>-3.3000000000000002E-2</v>
          </cell>
          <cell r="Y1298">
            <v>3.3000000000000002E-2</v>
          </cell>
          <cell r="Z1298" t="str">
            <v xml:space="preserve"> </v>
          </cell>
          <cell r="AA1298" t="str">
            <v>Капитализированные % распределенные на объекты незавершенного строительства согласно БУ</v>
          </cell>
        </row>
        <row r="1299">
          <cell r="A1299" t="str">
            <v>323_КЭ</v>
          </cell>
          <cell r="B1299" t="str">
            <v>КЭ22</v>
          </cell>
          <cell r="C1299" t="str">
            <v>4.2.2.1</v>
          </cell>
          <cell r="D1299" t="str">
            <v>Реконструкция ВЛ-0,4 кВ  ТП 10/0,4 кВ №2845 п.Рощинский Курагинского района.</v>
          </cell>
          <cell r="E1299" t="str">
            <v>Красноярскэнерго</v>
          </cell>
          <cell r="F1299" t="str">
            <v>G_323_КЭ</v>
          </cell>
          <cell r="G1299" t="str">
            <v>нд</v>
          </cell>
          <cell r="H1299" t="str">
            <v>нд</v>
          </cell>
          <cell r="I1299" t="str">
            <v>нд</v>
          </cell>
          <cell r="J1299">
            <v>4.7439999999999998</v>
          </cell>
          <cell r="K1299">
            <v>4.6619999999999999</v>
          </cell>
          <cell r="L1299" t="str">
            <v>нд</v>
          </cell>
          <cell r="M1299">
            <v>0</v>
          </cell>
          <cell r="N1299">
            <v>0</v>
          </cell>
          <cell r="O1299">
            <v>0</v>
          </cell>
          <cell r="P1299">
            <v>0</v>
          </cell>
          <cell r="Q1299">
            <v>0</v>
          </cell>
          <cell r="R1299">
            <v>0</v>
          </cell>
          <cell r="S1299">
            <v>0</v>
          </cell>
          <cell r="T1299">
            <v>0</v>
          </cell>
          <cell r="U1299">
            <v>0</v>
          </cell>
          <cell r="V1299">
            <v>0</v>
          </cell>
          <cell r="W1299">
            <v>0</v>
          </cell>
          <cell r="X1299">
            <v>0</v>
          </cell>
          <cell r="Y1299">
            <v>0</v>
          </cell>
          <cell r="Z1299" t="str">
            <v xml:space="preserve"> </v>
          </cell>
          <cell r="AA1299">
            <v>0</v>
          </cell>
        </row>
        <row r="1300">
          <cell r="A1300" t="str">
            <v>279_КЭ</v>
          </cell>
          <cell r="B1300" t="str">
            <v>КЭ23</v>
          </cell>
          <cell r="C1300" t="str">
            <v>4.2.2.1</v>
          </cell>
          <cell r="D1300" t="str">
            <v>Реконструкция с переустройством объектов: демонтаж провода в пролете опор №1 - №5 ВЛ-0,4 кВ от ТП-316 ф. 14; строительство 2-х новых КЛ-0,4 кВ от РУ-0,4 кВ ТП-316 кВ до жилых домов по ул. 60 лет Октября д. 80, д. 84 . Соглашение  о компенсации затрат №  41.2400.2098.15 от 17.03.2015 с ООО "Строительная компания "ЭкономЖилСтрой"</v>
          </cell>
          <cell r="E1300" t="str">
            <v>Красноярскэнерго</v>
          </cell>
          <cell r="F1300" t="str">
            <v>G_279_КЭ</v>
          </cell>
          <cell r="G1300" t="str">
            <v>нд</v>
          </cell>
          <cell r="H1300" t="str">
            <v>нд</v>
          </cell>
          <cell r="I1300" t="str">
            <v>нд</v>
          </cell>
          <cell r="J1300" t="str">
            <v>нд</v>
          </cell>
          <cell r="K1300">
            <v>0.97245124142447992</v>
          </cell>
          <cell r="L1300" t="str">
            <v>нд</v>
          </cell>
          <cell r="M1300">
            <v>0</v>
          </cell>
          <cell r="N1300">
            <v>0</v>
          </cell>
          <cell r="O1300">
            <v>0</v>
          </cell>
          <cell r="P1300">
            <v>0</v>
          </cell>
          <cell r="Q1300">
            <v>0</v>
          </cell>
          <cell r="R1300">
            <v>0</v>
          </cell>
          <cell r="S1300">
            <v>0</v>
          </cell>
          <cell r="T1300">
            <v>0</v>
          </cell>
          <cell r="U1300">
            <v>0</v>
          </cell>
          <cell r="V1300">
            <v>0</v>
          </cell>
          <cell r="W1300">
            <v>0</v>
          </cell>
          <cell r="X1300">
            <v>0</v>
          </cell>
          <cell r="Y1300">
            <v>0</v>
          </cell>
          <cell r="Z1300" t="str">
            <v xml:space="preserve"> </v>
          </cell>
          <cell r="AA1300">
            <v>0</v>
          </cell>
        </row>
        <row r="1301">
          <cell r="A1301" t="str">
            <v>3005_КЭ</v>
          </cell>
          <cell r="B1301" t="str">
            <v>КЭ24</v>
          </cell>
          <cell r="C1301" t="str">
            <v>4.2.2.1</v>
          </cell>
          <cell r="D1301" t="str">
            <v>Реконструкция КЛ 10-6-0,4 кВ, обеспечивающих электроснабжение коммунальных объектов жизнеобеспечения и социально-значимых объектов г. Красноярска.</v>
          </cell>
          <cell r="E1301" t="str">
            <v>Красноярскэнерго</v>
          </cell>
          <cell r="F1301" t="str">
            <v>G_3005_КЭ</v>
          </cell>
          <cell r="G1301" t="str">
            <v>нд</v>
          </cell>
          <cell r="H1301" t="str">
            <v>нд</v>
          </cell>
          <cell r="I1301" t="str">
            <v>нд</v>
          </cell>
          <cell r="J1301">
            <v>510.16899999999998</v>
          </cell>
          <cell r="K1301">
            <v>288.37400000000002</v>
          </cell>
          <cell r="L1301" t="str">
            <v>нд</v>
          </cell>
          <cell r="M1301">
            <v>288.37</v>
          </cell>
          <cell r="N1301">
            <v>174.79055931618774</v>
          </cell>
          <cell r="O1301">
            <v>5.8339999999999996</v>
          </cell>
          <cell r="P1301">
            <v>0</v>
          </cell>
          <cell r="Q1301">
            <v>0</v>
          </cell>
          <cell r="R1301">
            <v>6.4249999999999998</v>
          </cell>
          <cell r="S1301">
            <v>0</v>
          </cell>
          <cell r="T1301">
            <v>6.4249999999999998</v>
          </cell>
          <cell r="U1301">
            <v>5.8339999999999996</v>
          </cell>
          <cell r="V1301">
            <v>161.94055931618772</v>
          </cell>
          <cell r="W1301">
            <v>0</v>
          </cell>
          <cell r="X1301">
            <v>282.536</v>
          </cell>
          <cell r="Y1301">
            <v>-7.016</v>
          </cell>
          <cell r="Z1301">
            <v>-0.54599221789883268</v>
          </cell>
          <cell r="AA1301" t="str">
            <v>Сдвиг "вправо" сроков производства работ и, соответственно, финансирования. Изменение учтено в скорректированной ИПР.</v>
          </cell>
        </row>
        <row r="1302">
          <cell r="A1302" t="str">
            <v>3015_КЭ</v>
          </cell>
          <cell r="B1302" t="str">
            <v>КЭ25</v>
          </cell>
          <cell r="C1302" t="str">
            <v>4.2.2.1</v>
          </cell>
          <cell r="D1302" t="str">
            <v>Реконструкция КЛ 6 кВ, обеспечивающих электроснабжение спортивных и инфраструктурных объектов Универсиады 2019г.</v>
          </cell>
          <cell r="E1302" t="str">
            <v>Красноярскэнерго</v>
          </cell>
          <cell r="F1302" t="str">
            <v>G_3015_КЭ</v>
          </cell>
          <cell r="G1302" t="str">
            <v>нд</v>
          </cell>
          <cell r="H1302" t="str">
            <v>нд</v>
          </cell>
          <cell r="I1302" t="str">
            <v>нд</v>
          </cell>
          <cell r="J1302">
            <v>71.391999999999996</v>
          </cell>
          <cell r="K1302">
            <v>64.224000000000004</v>
          </cell>
          <cell r="L1302" t="str">
            <v>нд</v>
          </cell>
          <cell r="M1302">
            <v>64.22</v>
          </cell>
          <cell r="N1302">
            <v>38.927537773563415</v>
          </cell>
          <cell r="O1302">
            <v>0</v>
          </cell>
          <cell r="P1302">
            <v>0</v>
          </cell>
          <cell r="Q1302">
            <v>0</v>
          </cell>
          <cell r="R1302">
            <v>2.4980000000000002</v>
          </cell>
          <cell r="S1302">
            <v>0</v>
          </cell>
          <cell r="T1302">
            <v>0</v>
          </cell>
          <cell r="U1302">
            <v>0</v>
          </cell>
          <cell r="V1302">
            <v>36.429537773563418</v>
          </cell>
          <cell r="W1302">
            <v>0</v>
          </cell>
          <cell r="X1302">
            <v>64.22</v>
          </cell>
          <cell r="Y1302">
            <v>-2.4980000000000002</v>
          </cell>
          <cell r="Z1302">
            <v>-1</v>
          </cell>
          <cell r="AA1302" t="str">
            <v>Объект исключен из ИПР.Изменение учтено в скорректированной ИПР.</v>
          </cell>
        </row>
        <row r="1303">
          <cell r="A1303" t="str">
            <v>3016_КЭ</v>
          </cell>
          <cell r="B1303" t="str">
            <v>КЭ26</v>
          </cell>
          <cell r="C1303" t="str">
            <v>4.2.2.1</v>
          </cell>
          <cell r="D1303" t="str">
            <v>Строительство КЛ 6 кВ, РП 6 кВ, БКТП 6/0,4 кВ для технологического присоединения объектов Свердловского р-на г. Красноярска</v>
          </cell>
          <cell r="E1303" t="str">
            <v>Красноярскэнерго</v>
          </cell>
          <cell r="F1303" t="str">
            <v>G_3016_КЭ</v>
          </cell>
          <cell r="G1303" t="str">
            <v>нд</v>
          </cell>
          <cell r="H1303" t="str">
            <v>нд</v>
          </cell>
          <cell r="I1303" t="str">
            <v>нд</v>
          </cell>
          <cell r="J1303">
            <v>117.333</v>
          </cell>
          <cell r="K1303">
            <v>115.971</v>
          </cell>
          <cell r="L1303" t="str">
            <v>нд</v>
          </cell>
          <cell r="M1303">
            <v>115.97</v>
          </cell>
          <cell r="N1303">
            <v>92.877796119458395</v>
          </cell>
          <cell r="O1303">
            <v>9.6000000000000002E-2</v>
          </cell>
          <cell r="P1303">
            <v>0</v>
          </cell>
          <cell r="Q1303">
            <v>0</v>
          </cell>
          <cell r="R1303">
            <v>0</v>
          </cell>
          <cell r="S1303">
            <v>0</v>
          </cell>
          <cell r="T1303">
            <v>0</v>
          </cell>
          <cell r="U1303">
            <v>9.6000000000000002E-2</v>
          </cell>
          <cell r="V1303">
            <v>92.877796119458424</v>
          </cell>
          <cell r="W1303">
            <v>0</v>
          </cell>
          <cell r="X1303">
            <v>115.874</v>
          </cell>
          <cell r="Y1303">
            <v>9.6000000000000002E-2</v>
          </cell>
          <cell r="Z1303" t="str">
            <v xml:space="preserve"> </v>
          </cell>
          <cell r="AA1303" t="str">
            <v>Объект исключен из ИПР.Изменение учтено в скорректированной ИПР.</v>
          </cell>
        </row>
        <row r="1304">
          <cell r="A1304" t="str">
            <v>3037_КЭ</v>
          </cell>
          <cell r="B1304" t="str">
            <v>КЭ27</v>
          </cell>
          <cell r="C1304" t="str">
            <v>4.2.2.1</v>
          </cell>
          <cell r="D1304" t="str">
            <v xml:space="preserve">Реконструкция/Переустройство КЛ/ВЛ 6/0,4 кВ г. Красноярска, влияющих на надежное электроснабжение потребителей г. Красноярска Кировский район).Реконструкция КЛ 0,4 кВ от ТП 151 до Тп 154; 2КЛ от ТП 151 до ж.д.ул.Западная 3а, 4КЛ от  ТП 154 до детского дома, ВКЛ от ТП 151 до оп. №5 Л15 ТП 151, заявитель ФК Тотем, в связи со строительтсвом
 "Многофункционального спортивного зала для футбольного клуба"Тотем", Вавилова 90
</v>
          </cell>
          <cell r="E1304" t="str">
            <v>Красноярскэнерго</v>
          </cell>
          <cell r="F1304">
            <v>0</v>
          </cell>
          <cell r="G1304">
            <v>0</v>
          </cell>
          <cell r="H1304">
            <v>0</v>
          </cell>
          <cell r="I1304">
            <v>0</v>
          </cell>
          <cell r="J1304">
            <v>0</v>
          </cell>
          <cell r="K1304">
            <v>0</v>
          </cell>
          <cell r="L1304" t="str">
            <v>нд</v>
          </cell>
          <cell r="M1304">
            <v>0</v>
          </cell>
          <cell r="N1304">
            <v>0</v>
          </cell>
          <cell r="O1304">
            <v>0</v>
          </cell>
          <cell r="P1304">
            <v>0</v>
          </cell>
          <cell r="Q1304">
            <v>0</v>
          </cell>
          <cell r="R1304">
            <v>0</v>
          </cell>
          <cell r="S1304">
            <v>3.9129999999999998</v>
          </cell>
          <cell r="T1304">
            <v>0</v>
          </cell>
          <cell r="U1304">
            <v>-3.9129999999999998</v>
          </cell>
          <cell r="V1304">
            <v>0</v>
          </cell>
          <cell r="W1304">
            <v>0</v>
          </cell>
          <cell r="X1304">
            <v>0</v>
          </cell>
          <cell r="Y1304">
            <v>0</v>
          </cell>
          <cell r="Z1304" t="str">
            <v xml:space="preserve"> </v>
          </cell>
          <cell r="AA1304" t="str">
            <v>Объект исключен из ИПР.Изменение учтено в скорректированной ИПР.</v>
          </cell>
        </row>
        <row r="1305">
          <cell r="A1305" t="str">
            <v>325_КЭ</v>
          </cell>
          <cell r="B1305" t="str">
            <v>КЭ28</v>
          </cell>
          <cell r="C1305" t="str">
            <v>4.2.2.1</v>
          </cell>
          <cell r="D1305" t="str">
            <v>Реконструкция с переустройством КЛ 6 кВ от РП 12 до ТП 870; по адресу: г. Красноярск, ул. Академика Вавилова. Соглашение №  41.2400.220.16 от  от 20.01.2016г. с ИП Григорян Размик Сиреканович.</v>
          </cell>
          <cell r="E1305" t="str">
            <v>Красноярскэнерго</v>
          </cell>
          <cell r="F1305" t="str">
            <v>G_325_КЭ</v>
          </cell>
          <cell r="G1305" t="str">
            <v>нд</v>
          </cell>
          <cell r="H1305" t="str">
            <v>нд</v>
          </cell>
          <cell r="I1305" t="str">
            <v>нд</v>
          </cell>
          <cell r="J1305">
            <v>1.2394643218471983</v>
          </cell>
          <cell r="K1305">
            <v>0.94302583905455983</v>
          </cell>
          <cell r="L1305" t="str">
            <v>нд</v>
          </cell>
          <cell r="M1305">
            <v>0</v>
          </cell>
          <cell r="N1305">
            <v>0</v>
          </cell>
          <cell r="O1305">
            <v>9.9000000000000005E-2</v>
          </cell>
          <cell r="P1305">
            <v>0</v>
          </cell>
          <cell r="Q1305">
            <v>9.1999999999999998E-2</v>
          </cell>
          <cell r="R1305">
            <v>0</v>
          </cell>
          <cell r="S1305">
            <v>4.0000000000000001E-3</v>
          </cell>
          <cell r="T1305">
            <v>0</v>
          </cell>
          <cell r="U1305">
            <v>3.0000000000000001E-3</v>
          </cell>
          <cell r="V1305">
            <v>0</v>
          </cell>
          <cell r="W1305">
            <v>0</v>
          </cell>
          <cell r="X1305">
            <v>-9.9000000000000005E-2</v>
          </cell>
          <cell r="Y1305">
            <v>9.9000000000000005E-2</v>
          </cell>
          <cell r="Z1305" t="str">
            <v xml:space="preserve"> </v>
          </cell>
          <cell r="AA1305" t="str">
            <v>Выполнение ПИР хозспособом по мероприятию по соглашение о компенсации затрат №  41.2400.220.16 от  от 20.01.2016г.  Изменение учтено в скорректированной ИПР.</v>
          </cell>
        </row>
        <row r="1306">
          <cell r="A1306" t="str">
            <v>272_КЭ</v>
          </cell>
          <cell r="B1306" t="str">
            <v>КЭ29</v>
          </cell>
          <cell r="C1306" t="str">
            <v>4.2.2.1</v>
          </cell>
          <cell r="D1306" t="str">
            <v>Реконструкция с переустройством КЛ 6 кВ от ТП 255 до ТП 240. Соглашение №  41.2400.6865.14 от 02.07.2014 г. с ООО "УСК "Сибиряк".</v>
          </cell>
          <cell r="E1306" t="str">
            <v>Красноярскэнерго</v>
          </cell>
          <cell r="F1306" t="str">
            <v>G_272_КЭ</v>
          </cell>
          <cell r="G1306" t="str">
            <v>нд</v>
          </cell>
          <cell r="H1306" t="str">
            <v>нд</v>
          </cell>
          <cell r="I1306" t="str">
            <v>нд</v>
          </cell>
          <cell r="J1306">
            <v>1.8361052068734245</v>
          </cell>
          <cell r="K1306">
            <v>0.6091525423728813</v>
          </cell>
          <cell r="L1306" t="str">
            <v>нд</v>
          </cell>
          <cell r="M1306">
            <v>0</v>
          </cell>
          <cell r="N1306">
            <v>0</v>
          </cell>
          <cell r="O1306">
            <v>6.0000000000000005E-2</v>
          </cell>
          <cell r="P1306">
            <v>0</v>
          </cell>
          <cell r="Q1306">
            <v>2E-3</v>
          </cell>
          <cell r="R1306">
            <v>0</v>
          </cell>
          <cell r="S1306">
            <v>4.9000000000000002E-2</v>
          </cell>
          <cell r="T1306">
            <v>0</v>
          </cell>
          <cell r="U1306">
            <v>8.9999999999999993E-3</v>
          </cell>
          <cell r="V1306">
            <v>0</v>
          </cell>
          <cell r="W1306">
            <v>0</v>
          </cell>
          <cell r="X1306">
            <v>-6.0000000000000005E-2</v>
          </cell>
          <cell r="Y1306">
            <v>6.0000000000000005E-2</v>
          </cell>
          <cell r="Z1306" t="str">
            <v xml:space="preserve"> </v>
          </cell>
          <cell r="AA1306" t="str">
            <v>Капитализированные % распределенные на объекты незавершенного строительства согласно БУпо мероприятию по соглашение о компенсации затрат №  41.2400.6865.14 от 02.07.2014 г.  Изменение учтено в скорректированной ИПР.</v>
          </cell>
        </row>
        <row r="1307">
          <cell r="A1307" t="str">
            <v>271_КЭ</v>
          </cell>
          <cell r="B1307" t="str">
            <v>КЭ30</v>
          </cell>
          <cell r="C1307" t="str">
            <v>4.2.2.1</v>
          </cell>
          <cell r="D1307" t="str">
            <v xml:space="preserve"> Реконструкция с переустройством объектов: реконструкция с заменой существующей КЛ-6кВ от ТП 844 до ТП 8015 г. Красноярск, ул. Алеши Тимошенкова. Соглашение о компенсации затрат № 41.2400.5893.15 с ООО "СК Град»</v>
          </cell>
          <cell r="E1307" t="str">
            <v>Красноярскэнерго</v>
          </cell>
          <cell r="F1307" t="str">
            <v>G_271_КЭ</v>
          </cell>
          <cell r="G1307" t="str">
            <v>нд</v>
          </cell>
          <cell r="H1307" t="str">
            <v>нд</v>
          </cell>
          <cell r="I1307" t="str">
            <v>нд</v>
          </cell>
          <cell r="J1307">
            <v>3.6269999999999998</v>
          </cell>
          <cell r="K1307">
            <v>0.95344000000000007</v>
          </cell>
          <cell r="L1307" t="str">
            <v>нд</v>
          </cell>
          <cell r="M1307">
            <v>0</v>
          </cell>
          <cell r="N1307">
            <v>0</v>
          </cell>
          <cell r="O1307">
            <v>7.0000000000000001E-3</v>
          </cell>
          <cell r="P1307">
            <v>0</v>
          </cell>
          <cell r="Q1307">
            <v>0</v>
          </cell>
          <cell r="R1307">
            <v>0</v>
          </cell>
          <cell r="S1307">
            <v>0</v>
          </cell>
          <cell r="T1307">
            <v>0</v>
          </cell>
          <cell r="U1307">
            <v>7.0000000000000001E-3</v>
          </cell>
          <cell r="V1307">
            <v>0</v>
          </cell>
          <cell r="W1307">
            <v>0</v>
          </cell>
          <cell r="X1307">
            <v>-7.0000000000000001E-3</v>
          </cell>
          <cell r="Y1307">
            <v>7.0000000000000001E-3</v>
          </cell>
          <cell r="Z1307" t="str">
            <v xml:space="preserve"> </v>
          </cell>
          <cell r="AA1307" t="str">
            <v>Капитализированные % распределенные на объекты незавершенного строительства согласно БУ</v>
          </cell>
        </row>
        <row r="1308">
          <cell r="A1308" t="str">
            <v>269_КЭ</v>
          </cell>
          <cell r="B1308" t="str">
            <v>КЭ31</v>
          </cell>
          <cell r="C1308" t="str">
            <v>4.2.2.1</v>
          </cell>
          <cell r="D1308" t="str">
            <v>Реконструкция с переустройством КЛ 6 кВ от РП №162 до ТП №844. Соглашение  № 41.2400.12343.14 от 14.11.2014 г. с ЗАО «Фирма "Кульбытстрой».</v>
          </cell>
          <cell r="E1308" t="str">
            <v>Красноярскэнерго</v>
          </cell>
          <cell r="F1308" t="str">
            <v>G_269_КЭ</v>
          </cell>
          <cell r="G1308" t="str">
            <v>нд</v>
          </cell>
          <cell r="H1308" t="str">
            <v>нд</v>
          </cell>
          <cell r="I1308" t="str">
            <v>нд</v>
          </cell>
          <cell r="J1308">
            <v>3.222607236802717</v>
          </cell>
          <cell r="K1308">
            <v>0.545383835282373</v>
          </cell>
          <cell r="L1308" t="str">
            <v>нд</v>
          </cell>
          <cell r="M1308">
            <v>0</v>
          </cell>
          <cell r="N1308">
            <v>5.4643789493269423E-17</v>
          </cell>
          <cell r="O1308">
            <v>0.625</v>
          </cell>
          <cell r="P1308">
            <v>0</v>
          </cell>
          <cell r="Q1308">
            <v>0.22500000000000001</v>
          </cell>
          <cell r="R1308">
            <v>0</v>
          </cell>
          <cell r="S1308">
            <v>0</v>
          </cell>
          <cell r="T1308">
            <v>0</v>
          </cell>
          <cell r="U1308">
            <v>0.4</v>
          </cell>
          <cell r="V1308">
            <v>5.4643789493269423E-17</v>
          </cell>
          <cell r="W1308">
            <v>0</v>
          </cell>
          <cell r="X1308">
            <v>-0.625</v>
          </cell>
          <cell r="Y1308">
            <v>0.625</v>
          </cell>
          <cell r="Z1308" t="str">
            <v xml:space="preserve"> </v>
          </cell>
          <cell r="AA1308" t="str">
            <v>Погашение кредиторской задолженности.  Изменение учтено в скорректированной ИПР.</v>
          </cell>
        </row>
        <row r="1309">
          <cell r="A1309" t="str">
            <v>275_КЭ</v>
          </cell>
          <cell r="B1309" t="str">
            <v>КЭ32</v>
          </cell>
          <cell r="C1309" t="str">
            <v>4.2.2.1</v>
          </cell>
          <cell r="D1309" t="str">
            <v>Реконструкция с переустройством КЛ-10кВ ПС 122 яч.№29 – РП 129 яч.№6. Соглашение № 41.2400.12158.14 от 10.11.2014 г. с ЗАО "Фирма "Кульбытстрой".</v>
          </cell>
          <cell r="E1309" t="str">
            <v>Красноярскэнерго</v>
          </cell>
          <cell r="F1309" t="str">
            <v>G_275_КЭ</v>
          </cell>
          <cell r="G1309" t="str">
            <v>нд</v>
          </cell>
          <cell r="H1309" t="str">
            <v>нд</v>
          </cell>
          <cell r="I1309" t="str">
            <v>нд</v>
          </cell>
          <cell r="J1309">
            <v>5.6769999999999996</v>
          </cell>
          <cell r="K1309">
            <v>1.1012985806</v>
          </cell>
          <cell r="L1309" t="str">
            <v>нд</v>
          </cell>
          <cell r="M1309">
            <v>0</v>
          </cell>
          <cell r="N1309">
            <v>0</v>
          </cell>
          <cell r="O1309">
            <v>0.4</v>
          </cell>
          <cell r="P1309">
            <v>0</v>
          </cell>
          <cell r="Q1309">
            <v>0.02</v>
          </cell>
          <cell r="R1309">
            <v>0</v>
          </cell>
          <cell r="S1309">
            <v>0</v>
          </cell>
          <cell r="T1309">
            <v>0</v>
          </cell>
          <cell r="U1309">
            <v>0.38</v>
          </cell>
          <cell r="V1309">
            <v>0</v>
          </cell>
          <cell r="W1309">
            <v>0</v>
          </cell>
          <cell r="X1309">
            <v>-0.4</v>
          </cell>
          <cell r="Y1309">
            <v>0.4</v>
          </cell>
          <cell r="Z1309" t="str">
            <v xml:space="preserve"> </v>
          </cell>
          <cell r="AA1309" t="str">
            <v>Погашение задолженности (5% после подписания кс-14).  Изменение учтено в скорректированной ИПР.</v>
          </cell>
        </row>
        <row r="1310">
          <cell r="A1310" t="str">
            <v>270_КЭ</v>
          </cell>
          <cell r="B1310" t="str">
            <v>КЭ33</v>
          </cell>
          <cell r="C1310" t="str">
            <v>4.2.2.1</v>
          </cell>
          <cell r="D1310" t="str">
            <v>Реконструкция с переустройством КЛ 6 кВ от РП №100 до ТП №740. Соглашение № 41.2400.4526.15 от 21.05.2015г. с ООО СтандартСтрой»  .</v>
          </cell>
          <cell r="E1310" t="str">
            <v>Красноярскэнерго</v>
          </cell>
          <cell r="F1310" t="str">
            <v>G_270_КЭ</v>
          </cell>
          <cell r="G1310" t="str">
            <v>нд</v>
          </cell>
          <cell r="H1310" t="str">
            <v>нд</v>
          </cell>
          <cell r="I1310" t="str">
            <v>нд</v>
          </cell>
          <cell r="J1310">
            <v>1.0940000000000001</v>
          </cell>
          <cell r="K1310">
            <v>1.0038519878479999</v>
          </cell>
          <cell r="L1310" t="str">
            <v>нд</v>
          </cell>
          <cell r="M1310">
            <v>0</v>
          </cell>
          <cell r="N1310">
            <v>0</v>
          </cell>
          <cell r="O1310">
            <v>0</v>
          </cell>
          <cell r="P1310">
            <v>0</v>
          </cell>
          <cell r="Q1310">
            <v>0</v>
          </cell>
          <cell r="R1310">
            <v>0</v>
          </cell>
          <cell r="S1310">
            <v>0</v>
          </cell>
          <cell r="T1310">
            <v>0</v>
          </cell>
          <cell r="U1310">
            <v>0</v>
          </cell>
          <cell r="V1310">
            <v>0</v>
          </cell>
          <cell r="W1310">
            <v>0</v>
          </cell>
          <cell r="X1310">
            <v>0</v>
          </cell>
          <cell r="Y1310">
            <v>0</v>
          </cell>
          <cell r="Z1310" t="str">
            <v xml:space="preserve"> </v>
          </cell>
          <cell r="AA1310">
            <v>0</v>
          </cell>
        </row>
        <row r="1311">
          <cell r="A1311" t="str">
            <v>534_КЭ</v>
          </cell>
          <cell r="B1311" t="str">
            <v>КЭ34</v>
          </cell>
          <cell r="C1311" t="str">
            <v>4.2.2.1</v>
          </cell>
          <cell r="D1311" t="str">
            <v xml:space="preserve">Соглашение  о компенсации затрат   №  41.2400.7162.16 от 42605  контрагент : ООО "УСК "Сибиряк" по переустройству объектов :;КЛ 6 кВ от ТП 874 до ТП 882 по адресу :Красноярский край, г. Красноярск, ул. Борисова, (Перья) 
</v>
          </cell>
          <cell r="E1311" t="str">
            <v>Красноярскэнерго</v>
          </cell>
          <cell r="F1311">
            <v>0</v>
          </cell>
          <cell r="G1311">
            <v>0</v>
          </cell>
          <cell r="H1311">
            <v>0</v>
          </cell>
          <cell r="I1311">
            <v>0</v>
          </cell>
          <cell r="J1311">
            <v>0</v>
          </cell>
          <cell r="K1311">
            <v>0</v>
          </cell>
          <cell r="L1311" t="str">
            <v>нд</v>
          </cell>
          <cell r="M1311">
            <v>0</v>
          </cell>
          <cell r="N1311">
            <v>0</v>
          </cell>
          <cell r="O1311">
            <v>0.112</v>
          </cell>
          <cell r="P1311">
            <v>0</v>
          </cell>
          <cell r="Q1311">
            <v>0</v>
          </cell>
          <cell r="R1311">
            <v>0</v>
          </cell>
          <cell r="S1311">
            <v>6.0000000000000001E-3</v>
          </cell>
          <cell r="T1311">
            <v>0</v>
          </cell>
          <cell r="U1311">
            <v>0.106</v>
          </cell>
          <cell r="V1311">
            <v>0</v>
          </cell>
          <cell r="W1311">
            <v>0</v>
          </cell>
          <cell r="X1311">
            <v>-0.112</v>
          </cell>
          <cell r="Y1311">
            <v>0.112</v>
          </cell>
          <cell r="Z1311" t="str">
            <v xml:space="preserve"> </v>
          </cell>
          <cell r="AA1311" t="str">
            <v>Капитализированные % распределенные на объекты незавершенного строительства согласно БУ по мероприятию по соглашение о компенсации затрат №  41.2400.6377.16</v>
          </cell>
        </row>
        <row r="1312">
          <cell r="A1312" t="str">
            <v xml:space="preserve">537_КЭ 
</v>
          </cell>
          <cell r="B1312" t="str">
            <v>КЭ35</v>
          </cell>
          <cell r="C1312" t="str">
            <v>4.2.2.1</v>
          </cell>
          <cell r="D1312" t="str">
            <v xml:space="preserve">Соглашение  о компенсации затрат   №  41.2400.9066.16  от 25.10.2016  контрагент : ООО «ИЦ Спецэлектромонтаж» по переустройству объектов : ВКЛ 10 кВ ф. 7122 от ПС 71 «Весна» до ТП 693; по адресу :Россия, Красноярский край, г. Красноярск, ул. Шахтеров, ул. Водянникова, район д.2,  
</v>
          </cell>
          <cell r="E1312" t="str">
            <v>Красноярскэнерго</v>
          </cell>
          <cell r="F1312">
            <v>0</v>
          </cell>
          <cell r="G1312">
            <v>0</v>
          </cell>
          <cell r="H1312">
            <v>0</v>
          </cell>
          <cell r="I1312">
            <v>0</v>
          </cell>
          <cell r="J1312">
            <v>0</v>
          </cell>
          <cell r="K1312">
            <v>0</v>
          </cell>
          <cell r="L1312" t="str">
            <v>нд</v>
          </cell>
          <cell r="M1312">
            <v>0</v>
          </cell>
          <cell r="N1312">
            <v>0</v>
          </cell>
          <cell r="O1312">
            <v>5.0000000000000001E-3</v>
          </cell>
          <cell r="P1312">
            <v>0</v>
          </cell>
          <cell r="Q1312">
            <v>0</v>
          </cell>
          <cell r="R1312">
            <v>0</v>
          </cell>
          <cell r="S1312">
            <v>5.0000000000000001E-3</v>
          </cell>
          <cell r="T1312">
            <v>0</v>
          </cell>
          <cell r="U1312">
            <v>0</v>
          </cell>
          <cell r="V1312">
            <v>0</v>
          </cell>
          <cell r="W1312">
            <v>0</v>
          </cell>
          <cell r="X1312">
            <v>-5.0000000000000001E-3</v>
          </cell>
          <cell r="Y1312">
            <v>5.0000000000000001E-3</v>
          </cell>
          <cell r="Z1312" t="str">
            <v xml:space="preserve"> </v>
          </cell>
          <cell r="AA1312" t="str">
            <v>Капитализированные % распределенные на объекты незавершенного строительства согласно БУ по мероприятию по соглашение о компенсации затрат №  41.2400.6377.16</v>
          </cell>
        </row>
        <row r="1313">
          <cell r="A1313" t="str">
            <v>581_КЭ</v>
          </cell>
          <cell r="B1313" t="str">
            <v>КЭ36</v>
          </cell>
          <cell r="C1313" t="str">
            <v>4.2.2.1</v>
          </cell>
          <cell r="D1313" t="str">
            <v>Реконструкция КГБУЗ ККБ (переустройство) соглашение № 41.2400.910.17 от 10.03.2017</v>
          </cell>
          <cell r="E1313" t="str">
            <v>Красноярскэнерго</v>
          </cell>
          <cell r="F1313">
            <v>0</v>
          </cell>
          <cell r="G1313">
            <v>0</v>
          </cell>
          <cell r="H1313">
            <v>0</v>
          </cell>
          <cell r="I1313">
            <v>0</v>
          </cell>
          <cell r="J1313">
            <v>0</v>
          </cell>
          <cell r="K1313">
            <v>0</v>
          </cell>
          <cell r="L1313" t="str">
            <v>нд</v>
          </cell>
          <cell r="M1313">
            <v>0</v>
          </cell>
          <cell r="N1313">
            <v>0</v>
          </cell>
          <cell r="O1313">
            <v>3.87</v>
          </cell>
          <cell r="P1313">
            <v>0</v>
          </cell>
          <cell r="Q1313">
            <v>0</v>
          </cell>
          <cell r="R1313">
            <v>0</v>
          </cell>
          <cell r="S1313">
            <v>3.6640000000000001</v>
          </cell>
          <cell r="T1313">
            <v>0</v>
          </cell>
          <cell r="U1313">
            <v>0.20599999999999999</v>
          </cell>
          <cell r="V1313">
            <v>0</v>
          </cell>
          <cell r="W1313">
            <v>0</v>
          </cell>
          <cell r="X1313">
            <v>-3.87</v>
          </cell>
          <cell r="Y1313">
            <v>3.87</v>
          </cell>
          <cell r="Z1313" t="str">
            <v xml:space="preserve"> </v>
          </cell>
          <cell r="AA1313" t="str">
            <v>Оплата аванса в размере 100% на выполнение ПИР по договору N 11.2400.4841.17 от 24.05.2017, согласно счету на оплату N 19 от 08.06.2017 по  соглашение № 41.2400.910.17 от 10.03.2017. Капитализированные % распределенные на объекты незавершенного строительства согласно БУ.</v>
          </cell>
        </row>
        <row r="1314">
          <cell r="A1314" t="str">
            <v>578_КЭ</v>
          </cell>
          <cell r="B1314" t="str">
            <v>КЭ37</v>
          </cell>
          <cell r="C1314" t="str">
            <v>4.2.2.1</v>
          </cell>
          <cell r="D1314" t="str">
            <v xml:space="preserve">Реконструкция  -КЛ 6 кВ от ТП 711 до ТП 712;
- КЛ 6 кВ от ПС №119 до РП 18 ф. 119-18;
- КЛ 6 кВ от ПС №119 до РП 18 ф. 119-49;
-  КЛ 0,4 кВ от ТП 711 до фидерного пункта парка ул. Юности,  по адресу :Красноярский край,г. Красноярск,  ул. Юности, 18в рамках выполнения  соглашение о переустройстве № 41.2400.3435.17 от  14.04.2017 с КГАУ ДО «СДЮСШОР по хоккею с мячом «Енисей»».
</v>
          </cell>
          <cell r="E1314" t="str">
            <v>Красноярскэнерго</v>
          </cell>
          <cell r="F1314">
            <v>0</v>
          </cell>
          <cell r="G1314">
            <v>0</v>
          </cell>
          <cell r="H1314">
            <v>0</v>
          </cell>
          <cell r="I1314">
            <v>0</v>
          </cell>
          <cell r="J1314">
            <v>0</v>
          </cell>
          <cell r="K1314">
            <v>0</v>
          </cell>
          <cell r="L1314" t="str">
            <v>нд</v>
          </cell>
          <cell r="M1314">
            <v>0</v>
          </cell>
          <cell r="N1314">
            <v>0</v>
          </cell>
          <cell r="O1314">
            <v>0</v>
          </cell>
          <cell r="P1314">
            <v>0</v>
          </cell>
          <cell r="Q1314">
            <v>0</v>
          </cell>
          <cell r="R1314">
            <v>0</v>
          </cell>
          <cell r="S1314">
            <v>0</v>
          </cell>
          <cell r="T1314">
            <v>0</v>
          </cell>
          <cell r="U1314">
            <v>0</v>
          </cell>
          <cell r="V1314">
            <v>0</v>
          </cell>
          <cell r="W1314">
            <v>0</v>
          </cell>
          <cell r="X1314">
            <v>0</v>
          </cell>
          <cell r="Y1314">
            <v>0</v>
          </cell>
          <cell r="Z1314" t="str">
            <v xml:space="preserve"> </v>
          </cell>
          <cell r="AA1314">
            <v>0</v>
          </cell>
        </row>
        <row r="1315">
          <cell r="A1315" t="str">
            <v xml:space="preserve">533_КЭ 
</v>
          </cell>
          <cell r="B1315" t="str">
            <v>КЭ38</v>
          </cell>
          <cell r="C1315" t="str">
            <v>4.2.2.1</v>
          </cell>
          <cell r="D1315" t="str">
            <v xml:space="preserve">Соглашение  о компенсации затрат   №  41.2400.6377.16 от 42580  контрагент : ООО" Красноярская Ремонтно-Строительная компания" по переустройству объектов : Замена участка существующей КЛ 6 кВ от ПС № 15 до ТП 760 ф. 15-21 по новой трассе.Замена участка существующей КЛ 6 кВ от ПС № 15 до ТП 760 ф. 15-21 по новой трассе.Защита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150мм.Защита от механических повреждений участка существующей КЛ 6 кВ от ТП 754 до ТП 770 в месте пересечения с теплотрассой и прокладка резервной асбоцементной трубы диаметром не меенее 150мм ; по адресу :Россия, Красноярский край,г.Красноярск о. Татышева  
</v>
          </cell>
          <cell r="E1315" t="str">
            <v>Красноярскэнерго</v>
          </cell>
          <cell r="F1315">
            <v>0</v>
          </cell>
          <cell r="G1315">
            <v>0</v>
          </cell>
          <cell r="H1315">
            <v>0</v>
          </cell>
          <cell r="I1315">
            <v>0</v>
          </cell>
          <cell r="J1315">
            <v>0</v>
          </cell>
          <cell r="K1315">
            <v>0</v>
          </cell>
          <cell r="L1315" t="str">
            <v>нд</v>
          </cell>
          <cell r="M1315">
            <v>0</v>
          </cell>
          <cell r="N1315">
            <v>0</v>
          </cell>
          <cell r="O1315">
            <v>1.2369999999999999</v>
          </cell>
          <cell r="P1315">
            <v>0</v>
          </cell>
          <cell r="Q1315">
            <v>6.3E-2</v>
          </cell>
          <cell r="R1315">
            <v>0</v>
          </cell>
          <cell r="S1315">
            <v>2E-3</v>
          </cell>
          <cell r="T1315">
            <v>0</v>
          </cell>
          <cell r="U1315">
            <v>1.1719999999999999</v>
          </cell>
          <cell r="V1315">
            <v>0</v>
          </cell>
          <cell r="W1315">
            <v>0</v>
          </cell>
          <cell r="X1315">
            <v>-1.2369999999999999</v>
          </cell>
          <cell r="Y1315">
            <v>1.2369999999999999</v>
          </cell>
          <cell r="Z1315" t="str">
            <v xml:space="preserve"> </v>
          </cell>
          <cell r="AA1315" t="str">
            <v>Капитализированные % распределенные на объекты незавершенного строительства согласно БУ по мероприятию по соглашение о компенсации затрат №  41.2400.6377.16.
Оплата ПИР и СМР</v>
          </cell>
        </row>
        <row r="1316">
          <cell r="A1316" t="str">
            <v>617_КЭ</v>
          </cell>
          <cell r="B1316" t="str">
            <v>КЭ39</v>
          </cell>
          <cell r="C1316" t="str">
            <v>4.2.2.1</v>
          </cell>
          <cell r="D1316" t="str">
            <v>Реконструкция КЛ6кВ ТП375-ТП344. Соглашение № 41.2400.3839.         Сиблесстрой</v>
          </cell>
          <cell r="E1316" t="str">
            <v>Красноярскэнерго</v>
          </cell>
          <cell r="F1316">
            <v>0</v>
          </cell>
          <cell r="G1316">
            <v>0</v>
          </cell>
          <cell r="H1316">
            <v>0</v>
          </cell>
          <cell r="I1316">
            <v>0</v>
          </cell>
          <cell r="J1316">
            <v>0</v>
          </cell>
          <cell r="K1316">
            <v>0</v>
          </cell>
          <cell r="L1316" t="str">
            <v>нд</v>
          </cell>
          <cell r="M1316">
            <v>0</v>
          </cell>
          <cell r="N1316">
            <v>0</v>
          </cell>
          <cell r="O1316">
            <v>4.0000000000000001E-3</v>
          </cell>
          <cell r="P1316">
            <v>0</v>
          </cell>
          <cell r="Q1316">
            <v>0</v>
          </cell>
          <cell r="R1316">
            <v>0</v>
          </cell>
          <cell r="S1316">
            <v>0</v>
          </cell>
          <cell r="T1316">
            <v>0</v>
          </cell>
          <cell r="U1316">
            <v>4.0000000000000001E-3</v>
          </cell>
          <cell r="V1316">
            <v>0</v>
          </cell>
          <cell r="W1316">
            <v>0</v>
          </cell>
          <cell r="X1316">
            <v>-4.0000000000000001E-3</v>
          </cell>
          <cell r="Y1316">
            <v>4.0000000000000001E-3</v>
          </cell>
          <cell r="Z1316" t="str">
            <v xml:space="preserve"> </v>
          </cell>
          <cell r="AA1316" t="str">
            <v>Капитализированные % распределенные на объекты незавершенного строительства согласно БУ</v>
          </cell>
        </row>
        <row r="1317">
          <cell r="A1317" t="str">
            <v>280_КЭ</v>
          </cell>
          <cell r="B1317" t="str">
            <v>КЭ40</v>
          </cell>
          <cell r="C1317" t="str">
            <v>4.2.2.1</v>
          </cell>
          <cell r="D1317" t="str">
            <v>Реконструкция с переустройством  КЛ 10 кВ ПС №10 «Нагорная» - РП №131 ф. 1006, ф. 10. Соглашение № 41.2400.6614.15 от 12.08.2015 г. с ОАО "Сибмост".</v>
          </cell>
          <cell r="E1317" t="str">
            <v>Красноярскэнерго</v>
          </cell>
          <cell r="F1317" t="str">
            <v>G_280_КЭ</v>
          </cell>
          <cell r="G1317" t="str">
            <v>нд</v>
          </cell>
          <cell r="H1317" t="str">
            <v>нд</v>
          </cell>
          <cell r="I1317" t="str">
            <v>нд</v>
          </cell>
          <cell r="J1317">
            <v>14.965586803189611</v>
          </cell>
          <cell r="K1317">
            <v>13.647</v>
          </cell>
          <cell r="L1317" t="str">
            <v>нд</v>
          </cell>
          <cell r="M1317">
            <v>0</v>
          </cell>
          <cell r="N1317">
            <v>0</v>
          </cell>
          <cell r="O1317">
            <v>0.14100000000000001</v>
          </cell>
          <cell r="P1317">
            <v>0</v>
          </cell>
          <cell r="Q1317">
            <v>7.0000000000000001E-3</v>
          </cell>
          <cell r="R1317">
            <v>0</v>
          </cell>
          <cell r="S1317">
            <v>7.0000000000000062E-3</v>
          </cell>
          <cell r="T1317">
            <v>0</v>
          </cell>
          <cell r="U1317">
            <v>0.127</v>
          </cell>
          <cell r="V1317">
            <v>0</v>
          </cell>
          <cell r="W1317">
            <v>0</v>
          </cell>
          <cell r="X1317">
            <v>-0.14100000000000001</v>
          </cell>
          <cell r="Y1317">
            <v>0.14100000000000001</v>
          </cell>
          <cell r="Z1317" t="str">
            <v xml:space="preserve"> </v>
          </cell>
          <cell r="AA1317" t="str">
            <v>Капитализированные % распределенные на объекты незавершенного строительства согласно БУпо мероприятию по соглашение о компенсации затрат №  41.2400.6614.15 от 12.08.2015 г</v>
          </cell>
        </row>
        <row r="1318">
          <cell r="A1318" t="str">
            <v>518_КЭ</v>
          </cell>
          <cell r="B1318" t="str">
            <v>КЭ41</v>
          </cell>
          <cell r="C1318" t="str">
            <v>4.2.2.1</v>
          </cell>
          <cell r="D1318" t="str">
            <v>Реконструкция  - 2 КЛ 0,4 кВ от ТП 2005 до щ. блока «Б» БСМП, инвентарный номер Г000013177;
- 2 КЛ 0,4 кВ от ТП 2005 до инфекционного корп. БСМП, инвентарный номер Г000012949;
- 4 КЛ 0,4 кВ от ТП 2006 до щ. блока «Д» БСМП, инвентарный номер Г000013178;
- 6 КЛ 0,4 кВ от ТП 2007 до блока «Г» БСМП, инвентарный номер Г000013180,
 по адресу :г.Красноярск, ул,Курчатова 17( соглашение № 41.2400.5499.16 от  21.07.2016 ).</v>
          </cell>
          <cell r="E1318" t="str">
            <v>Красноярскэнерго</v>
          </cell>
          <cell r="F1318">
            <v>0</v>
          </cell>
          <cell r="G1318">
            <v>0</v>
          </cell>
          <cell r="H1318">
            <v>0</v>
          </cell>
          <cell r="I1318">
            <v>0</v>
          </cell>
          <cell r="J1318">
            <v>0</v>
          </cell>
          <cell r="K1318">
            <v>0</v>
          </cell>
          <cell r="L1318" t="str">
            <v>нд</v>
          </cell>
          <cell r="M1318">
            <v>0</v>
          </cell>
          <cell r="N1318">
            <v>0</v>
          </cell>
          <cell r="O1318">
            <v>1.4E-2</v>
          </cell>
          <cell r="P1318">
            <v>0</v>
          </cell>
          <cell r="Q1318">
            <v>5.0000000000000001E-3</v>
          </cell>
          <cell r="R1318">
            <v>0</v>
          </cell>
          <cell r="S1318">
            <v>5.0000000000000001E-3</v>
          </cell>
          <cell r="T1318">
            <v>0</v>
          </cell>
          <cell r="U1318">
            <v>4.0000000000000001E-3</v>
          </cell>
          <cell r="V1318">
            <v>0</v>
          </cell>
          <cell r="W1318">
            <v>0</v>
          </cell>
          <cell r="X1318">
            <v>-1.4E-2</v>
          </cell>
          <cell r="Y1318">
            <v>1.4E-2</v>
          </cell>
          <cell r="Z1318" t="str">
            <v xml:space="preserve"> </v>
          </cell>
          <cell r="AA1318" t="str">
            <v>Капитализированные % распределенные на объекты незавершенного строительства согласно БУпо мероприятию по соглашение о компенсации затрат №  41.2400.5499.16 от  21.07.2016г.</v>
          </cell>
        </row>
        <row r="1319">
          <cell r="A1319" t="str">
            <v>264_КЭ</v>
          </cell>
          <cell r="B1319" t="str">
            <v>КЭ42</v>
          </cell>
          <cell r="C1319" t="str">
            <v>4.2.2.1</v>
          </cell>
          <cell r="D1319" t="str">
            <v xml:space="preserve">Реконструкция с переустройством объектов: КЛ-0,4 кВ, ВЛ-0,4 кВ от ТП-564 г. Красноярск ул. Кишиневская. Соглашение  о компенсации затрат   №  41.2400.1751.15 от 05.03.2015 с ООО "УСК "Сибиряк". </v>
          </cell>
          <cell r="E1319" t="str">
            <v>Красноярскэнерго</v>
          </cell>
          <cell r="F1319" t="str">
            <v>G_264_КЭ</v>
          </cell>
          <cell r="G1319" t="str">
            <v>нд</v>
          </cell>
          <cell r="H1319" t="str">
            <v>нд</v>
          </cell>
          <cell r="I1319" t="str">
            <v>нд</v>
          </cell>
          <cell r="J1319" t="str">
            <v>нд</v>
          </cell>
          <cell r="K1319">
            <v>0.93740332799999992</v>
          </cell>
          <cell r="L1319" t="str">
            <v>нд</v>
          </cell>
          <cell r="M1319">
            <v>0.02</v>
          </cell>
          <cell r="N1319">
            <v>2.1175200000000002E-2</v>
          </cell>
          <cell r="O1319">
            <v>4.4999999999999998E-2</v>
          </cell>
          <cell r="P1319">
            <v>2.1175200000000002E-2</v>
          </cell>
          <cell r="Q1319">
            <v>0.01</v>
          </cell>
          <cell r="R1319">
            <v>0</v>
          </cell>
          <cell r="S1319">
            <v>0.02</v>
          </cell>
          <cell r="T1319">
            <v>0</v>
          </cell>
          <cell r="U1319">
            <v>1.4999999999999999E-2</v>
          </cell>
          <cell r="V1319">
            <v>0</v>
          </cell>
          <cell r="W1319">
            <v>0</v>
          </cell>
          <cell r="X1319">
            <v>-2.4999999999999998E-2</v>
          </cell>
          <cell r="Y1319">
            <v>2.3824799999999997E-2</v>
          </cell>
          <cell r="Z1319">
            <v>1.1251275076504588</v>
          </cell>
          <cell r="AA1319" t="str">
            <v>Капитализированные % распределенные на объекты незавершенного строительства согласно БУ.  Изменение учтено в скорректированной ИПР.</v>
          </cell>
        </row>
        <row r="1320">
          <cell r="A1320" t="str">
            <v>0</v>
          </cell>
          <cell r="B1320" t="str">
            <v>КЭ43</v>
          </cell>
          <cell r="C1320" t="str">
            <v>4.2.2.1</v>
          </cell>
        </row>
        <row r="1321">
          <cell r="A1321" t="str">
            <v>0</v>
          </cell>
          <cell r="B1321" t="str">
            <v>КЭ44</v>
          </cell>
          <cell r="C1321" t="str">
            <v>4.2.2.1</v>
          </cell>
        </row>
        <row r="1322">
          <cell r="A1322" t="str">
            <v>0</v>
          </cell>
        </row>
        <row r="1323">
          <cell r="A1323" t="str">
            <v>0</v>
          </cell>
          <cell r="C1323" t="str">
            <v>4.2.2.2</v>
          </cell>
          <cell r="D1323" t="str">
            <v>Модернизация, техническое перевооружение линий электропередачи, всего, в том числе:</v>
          </cell>
          <cell r="E1323" t="str">
            <v>*</v>
          </cell>
          <cell r="F1323">
            <v>0</v>
          </cell>
          <cell r="G1323">
            <v>0</v>
          </cell>
          <cell r="H1323">
            <v>0</v>
          </cell>
          <cell r="I1323">
            <v>0</v>
          </cell>
          <cell r="J1323">
            <v>0</v>
          </cell>
          <cell r="K1323">
            <v>0</v>
          </cell>
          <cell r="M1323">
            <v>0</v>
          </cell>
          <cell r="N1323">
            <v>0</v>
          </cell>
          <cell r="O1323">
            <v>0</v>
          </cell>
          <cell r="P1323">
            <v>0</v>
          </cell>
          <cell r="Q1323">
            <v>0</v>
          </cell>
          <cell r="R1323">
            <v>0</v>
          </cell>
          <cell r="S1323">
            <v>0</v>
          </cell>
          <cell r="T1323">
            <v>0</v>
          </cell>
          <cell r="U1323">
            <v>0</v>
          </cell>
          <cell r="V1323">
            <v>0</v>
          </cell>
          <cell r="W1323">
            <v>0</v>
          </cell>
          <cell r="X1323">
            <v>0</v>
          </cell>
          <cell r="Y1323">
            <v>0</v>
          </cell>
          <cell r="Z1323" t="str">
            <v xml:space="preserve"> </v>
          </cell>
          <cell r="AA1323">
            <v>0</v>
          </cell>
        </row>
        <row r="1324">
          <cell r="A1324" t="str">
            <v>0</v>
          </cell>
          <cell r="B1324" t="str">
            <v>КЭ0</v>
          </cell>
          <cell r="C1324" t="str">
            <v>4.2.2.2</v>
          </cell>
        </row>
        <row r="1325">
          <cell r="A1325" t="str">
            <v>0</v>
          </cell>
          <cell r="B1325" t="str">
            <v>КЭ1</v>
          </cell>
          <cell r="C1325" t="str">
            <v>4.2.2.2</v>
          </cell>
        </row>
        <row r="1326">
          <cell r="A1326" t="str">
            <v>0</v>
          </cell>
          <cell r="B1326" t="str">
            <v>КЭ2</v>
          </cell>
          <cell r="C1326" t="str">
            <v>4.2.2.2</v>
          </cell>
        </row>
        <row r="1327">
          <cell r="A1327" t="str">
            <v>0</v>
          </cell>
          <cell r="B1327" t="str">
            <v>КЭ3</v>
          </cell>
          <cell r="C1327" t="str">
            <v>4.2.2.2</v>
          </cell>
        </row>
        <row r="1328">
          <cell r="A1328" t="str">
            <v>0</v>
          </cell>
          <cell r="B1328" t="str">
            <v>КЭ4</v>
          </cell>
          <cell r="C1328" t="str">
            <v>4.2.2.2</v>
          </cell>
        </row>
        <row r="1329">
          <cell r="A1329" t="str">
            <v>0</v>
          </cell>
          <cell r="B1329" t="str">
            <v>КЭ5</v>
          </cell>
          <cell r="C1329" t="str">
            <v>4.2.2.2</v>
          </cell>
        </row>
        <row r="1330">
          <cell r="A1330" t="str">
            <v>0</v>
          </cell>
          <cell r="B1330" t="str">
            <v>КЭ6</v>
          </cell>
          <cell r="C1330" t="str">
            <v>4.2.2.2</v>
          </cell>
        </row>
        <row r="1331">
          <cell r="A1331" t="str">
            <v>0</v>
          </cell>
          <cell r="B1331" t="str">
            <v>КЭ7</v>
          </cell>
          <cell r="C1331" t="str">
            <v>4.2.2.2</v>
          </cell>
        </row>
        <row r="1332">
          <cell r="A1332" t="str">
            <v>0</v>
          </cell>
          <cell r="B1332" t="str">
            <v>КЭ8</v>
          </cell>
          <cell r="C1332" t="str">
            <v>4.2.2.2</v>
          </cell>
        </row>
        <row r="1333">
          <cell r="A1333" t="str">
            <v>0</v>
          </cell>
          <cell r="B1333" t="str">
            <v>КЭ9</v>
          </cell>
          <cell r="C1333" t="str">
            <v>4.2.2.2</v>
          </cell>
        </row>
        <row r="1334">
          <cell r="A1334" t="str">
            <v>0</v>
          </cell>
          <cell r="B1334" t="str">
            <v>КЭ10</v>
          </cell>
          <cell r="C1334" t="str">
            <v>4.2.2.2</v>
          </cell>
        </row>
        <row r="1335">
          <cell r="A1335" t="str">
            <v>0</v>
          </cell>
          <cell r="C1335" t="str">
            <v>4.2.3.</v>
          </cell>
          <cell r="D1335" t="str">
            <v>Развитие и модернизация учета электрической энергии (мощности), всего, в том числе:</v>
          </cell>
          <cell r="E1335" t="str">
            <v>**</v>
          </cell>
          <cell r="F1335">
            <v>0</v>
          </cell>
          <cell r="G1335">
            <v>0</v>
          </cell>
          <cell r="H1335">
            <v>0</v>
          </cell>
          <cell r="I1335">
            <v>0</v>
          </cell>
          <cell r="J1335">
            <v>0</v>
          </cell>
          <cell r="K1335">
            <v>226.62989352629299</v>
          </cell>
          <cell r="M1335">
            <v>168.92</v>
          </cell>
          <cell r="N1335">
            <v>36.982216524782807</v>
          </cell>
          <cell r="O1335">
            <v>19.340999999999998</v>
          </cell>
          <cell r="P1335">
            <v>36.982216524782807</v>
          </cell>
          <cell r="Q1335">
            <v>16.504999999999999</v>
          </cell>
          <cell r="R1335">
            <v>0</v>
          </cell>
          <cell r="S1335">
            <v>0.154</v>
          </cell>
          <cell r="T1335">
            <v>0</v>
          </cell>
          <cell r="U1335">
            <v>2.6819999999999999</v>
          </cell>
          <cell r="V1335">
            <v>0</v>
          </cell>
          <cell r="W1335">
            <v>0</v>
          </cell>
          <cell r="X1335">
            <v>149.57899999999998</v>
          </cell>
          <cell r="Y1335">
            <v>-17.641216524782809</v>
          </cell>
          <cell r="Z1335">
            <v>-0.47701890753251475</v>
          </cell>
          <cell r="AA1335">
            <v>0</v>
          </cell>
        </row>
        <row r="1336">
          <cell r="A1336" t="str">
            <v>0</v>
          </cell>
          <cell r="C1336" t="str">
            <v>4.2.3.1</v>
          </cell>
          <cell r="D1336" t="str">
            <v>«Установка приборов учета, класс напряжения 0,22 (0,4) кВ, всего, в том числе:»</v>
          </cell>
          <cell r="E1336" t="str">
            <v>*</v>
          </cell>
          <cell r="F1336">
            <v>0</v>
          </cell>
          <cell r="G1336">
            <v>0</v>
          </cell>
          <cell r="H1336">
            <v>0</v>
          </cell>
          <cell r="I1336">
            <v>0</v>
          </cell>
          <cell r="J1336">
            <v>0</v>
          </cell>
          <cell r="K1336">
            <v>226.62989352629299</v>
          </cell>
          <cell r="M1336">
            <v>168.92</v>
          </cell>
          <cell r="N1336">
            <v>36.982216524782807</v>
          </cell>
          <cell r="O1336">
            <v>19.340999999999998</v>
          </cell>
          <cell r="P1336">
            <v>36.982216524782807</v>
          </cell>
          <cell r="Q1336">
            <v>16.504999999999999</v>
          </cell>
          <cell r="R1336">
            <v>0</v>
          </cell>
          <cell r="S1336">
            <v>0.154</v>
          </cell>
          <cell r="T1336">
            <v>0</v>
          </cell>
          <cell r="U1336">
            <v>2.6819999999999999</v>
          </cell>
          <cell r="V1336">
            <v>0</v>
          </cell>
          <cell r="W1336">
            <v>0</v>
          </cell>
          <cell r="X1336">
            <v>149.57899999999998</v>
          </cell>
          <cell r="Y1336">
            <v>-17.641216524782809</v>
          </cell>
          <cell r="Z1336">
            <v>-0.47701890753251475</v>
          </cell>
          <cell r="AA1336">
            <v>0</v>
          </cell>
        </row>
        <row r="1337">
          <cell r="A1337" t="str">
            <v>67_КЭ</v>
          </cell>
          <cell r="B1337" t="str">
            <v>КЭ0</v>
          </cell>
          <cell r="C1337" t="str">
            <v>4.2.3.1</v>
          </cell>
          <cell r="D1337" t="str">
            <v>Модернизация  систем учета розничного рынка электроэнергии (0,4 кВ  и ниже) .</v>
          </cell>
          <cell r="E1337" t="str">
            <v>Красноярскэнерго</v>
          </cell>
          <cell r="F1337" t="str">
            <v>F_67_КЭ</v>
          </cell>
          <cell r="G1337" t="str">
            <v>нд</v>
          </cell>
          <cell r="H1337" t="str">
            <v>нд</v>
          </cell>
          <cell r="I1337" t="str">
            <v>нд</v>
          </cell>
          <cell r="J1337" t="str">
            <v>нд</v>
          </cell>
          <cell r="K1337">
            <v>226.62989352629299</v>
          </cell>
          <cell r="L1337" t="str">
            <v>нд</v>
          </cell>
          <cell r="M1337">
            <v>168.92</v>
          </cell>
          <cell r="N1337">
            <v>36.982216524782807</v>
          </cell>
          <cell r="O1337">
            <v>19.340999999999998</v>
          </cell>
          <cell r="P1337">
            <v>36.982216524782807</v>
          </cell>
          <cell r="Q1337">
            <v>16.504999999999999</v>
          </cell>
          <cell r="R1337">
            <v>0</v>
          </cell>
          <cell r="S1337">
            <v>0.154</v>
          </cell>
          <cell r="T1337">
            <v>0</v>
          </cell>
          <cell r="U1337">
            <v>2.6819999999999999</v>
          </cell>
          <cell r="V1337">
            <v>0</v>
          </cell>
          <cell r="W1337">
            <v>0</v>
          </cell>
          <cell r="X1337">
            <v>149.57899999999998</v>
          </cell>
          <cell r="Y1337">
            <v>-17.641216524782809</v>
          </cell>
          <cell r="Z1337">
            <v>-0.47701890753251475</v>
          </cell>
          <cell r="AA1337" t="str">
            <v>Не погашения кредиторской задолженности  ООО "СПК "Системы учета"</v>
          </cell>
        </row>
        <row r="1338">
          <cell r="A1338" t="str">
            <v>0</v>
          </cell>
          <cell r="B1338" t="str">
            <v>КЭ1</v>
          </cell>
          <cell r="C1338" t="str">
            <v>4.2.3.1</v>
          </cell>
        </row>
        <row r="1339">
          <cell r="A1339" t="str">
            <v>0</v>
          </cell>
          <cell r="B1339" t="str">
            <v>КЭ2</v>
          </cell>
          <cell r="C1339" t="str">
            <v>4.2.3.1</v>
          </cell>
        </row>
        <row r="1340">
          <cell r="A1340" t="str">
            <v>0</v>
          </cell>
          <cell r="B1340" t="str">
            <v>КЭ3</v>
          </cell>
          <cell r="C1340" t="str">
            <v>4.2.3.1</v>
          </cell>
        </row>
        <row r="1341">
          <cell r="A1341" t="str">
            <v>0</v>
          </cell>
          <cell r="B1341" t="str">
            <v>КЭ4</v>
          </cell>
          <cell r="C1341" t="str">
            <v>4.2.3.1</v>
          </cell>
        </row>
        <row r="1342">
          <cell r="A1342" t="str">
            <v>0</v>
          </cell>
          <cell r="C1342" t="str">
            <v>4.2.3.2</v>
          </cell>
          <cell r="D1342" t="str">
            <v>«Установка приборов учета, класс напряжения 6 (10) кВ, всего, в том числе:»</v>
          </cell>
          <cell r="E1342" t="str">
            <v>*</v>
          </cell>
          <cell r="F1342">
            <v>0</v>
          </cell>
          <cell r="G1342">
            <v>0</v>
          </cell>
          <cell r="H1342">
            <v>0</v>
          </cell>
          <cell r="I1342">
            <v>0</v>
          </cell>
          <cell r="J1342">
            <v>0</v>
          </cell>
          <cell r="K1342">
            <v>0</v>
          </cell>
          <cell r="M1342">
            <v>0</v>
          </cell>
          <cell r="N1342">
            <v>0</v>
          </cell>
          <cell r="O1342">
            <v>0</v>
          </cell>
          <cell r="P1342">
            <v>0</v>
          </cell>
          <cell r="Q1342">
            <v>0</v>
          </cell>
          <cell r="R1342">
            <v>0</v>
          </cell>
          <cell r="S1342">
            <v>0</v>
          </cell>
          <cell r="T1342">
            <v>0</v>
          </cell>
          <cell r="U1342">
            <v>0</v>
          </cell>
          <cell r="V1342">
            <v>0</v>
          </cell>
          <cell r="W1342">
            <v>0</v>
          </cell>
          <cell r="X1342">
            <v>0</v>
          </cell>
          <cell r="Y1342">
            <v>0</v>
          </cell>
          <cell r="Z1342" t="str">
            <v xml:space="preserve"> </v>
          </cell>
          <cell r="AA1342">
            <v>0</v>
          </cell>
        </row>
        <row r="1343">
          <cell r="A1343" t="str">
            <v>0</v>
          </cell>
          <cell r="B1343" t="str">
            <v>КЭ0</v>
          </cell>
          <cell r="C1343" t="str">
            <v>4.2.3.2</v>
          </cell>
        </row>
        <row r="1344">
          <cell r="A1344" t="str">
            <v>0</v>
          </cell>
          <cell r="B1344" t="str">
            <v>КЭ1</v>
          </cell>
          <cell r="C1344" t="str">
            <v>4.2.3.2</v>
          </cell>
        </row>
        <row r="1345">
          <cell r="A1345" t="str">
            <v>0</v>
          </cell>
          <cell r="B1345" t="str">
            <v>КЭ2</v>
          </cell>
          <cell r="C1345" t="str">
            <v>4.2.3.2</v>
          </cell>
        </row>
        <row r="1346">
          <cell r="A1346" t="str">
            <v>0</v>
          </cell>
          <cell r="B1346" t="str">
            <v>КЭ3</v>
          </cell>
          <cell r="C1346" t="str">
            <v>4.2.3.2</v>
          </cell>
        </row>
        <row r="1347">
          <cell r="A1347" t="str">
            <v>0</v>
          </cell>
          <cell r="B1347" t="str">
            <v>КЭ4</v>
          </cell>
          <cell r="C1347" t="str">
            <v>4.2.3.2</v>
          </cell>
        </row>
        <row r="1348">
          <cell r="A1348" t="str">
            <v>0</v>
          </cell>
          <cell r="C1348" t="str">
            <v>4.2.3.3</v>
          </cell>
          <cell r="D1348" t="str">
            <v>«Установка приборов учета, класс напряжения 35 кВ, всего, в том числе:»</v>
          </cell>
          <cell r="E1348" t="str">
            <v>*</v>
          </cell>
          <cell r="F1348">
            <v>0</v>
          </cell>
          <cell r="G1348">
            <v>0</v>
          </cell>
          <cell r="H1348">
            <v>0</v>
          </cell>
          <cell r="I1348">
            <v>0</v>
          </cell>
          <cell r="J1348">
            <v>0</v>
          </cell>
          <cell r="K1348">
            <v>0</v>
          </cell>
          <cell r="M1348">
            <v>0</v>
          </cell>
          <cell r="N1348">
            <v>0</v>
          </cell>
          <cell r="O1348">
            <v>0</v>
          </cell>
          <cell r="P1348">
            <v>0</v>
          </cell>
          <cell r="Q1348">
            <v>0</v>
          </cell>
          <cell r="R1348">
            <v>0</v>
          </cell>
          <cell r="S1348">
            <v>0</v>
          </cell>
          <cell r="T1348">
            <v>0</v>
          </cell>
          <cell r="U1348">
            <v>0</v>
          </cell>
          <cell r="V1348">
            <v>0</v>
          </cell>
          <cell r="W1348">
            <v>0</v>
          </cell>
          <cell r="X1348">
            <v>0</v>
          </cell>
          <cell r="Y1348">
            <v>0</v>
          </cell>
          <cell r="Z1348" t="str">
            <v xml:space="preserve"> </v>
          </cell>
          <cell r="AA1348">
            <v>0</v>
          </cell>
        </row>
        <row r="1349">
          <cell r="A1349" t="str">
            <v>0</v>
          </cell>
          <cell r="B1349" t="str">
            <v>КЭ0</v>
          </cell>
          <cell r="C1349" t="str">
            <v>4.2.3.3</v>
          </cell>
        </row>
        <row r="1350">
          <cell r="A1350" t="str">
            <v>0</v>
          </cell>
          <cell r="B1350" t="str">
            <v>КЭ1</v>
          </cell>
          <cell r="C1350" t="str">
            <v>4.2.3.3</v>
          </cell>
        </row>
        <row r="1351">
          <cell r="A1351" t="str">
            <v>0</v>
          </cell>
          <cell r="B1351" t="str">
            <v>КЭ2</v>
          </cell>
          <cell r="C1351" t="str">
            <v>4.2.3.3</v>
          </cell>
        </row>
        <row r="1352">
          <cell r="A1352" t="str">
            <v>0</v>
          </cell>
          <cell r="B1352" t="str">
            <v>КЭ3</v>
          </cell>
          <cell r="C1352" t="str">
            <v>4.2.3.3</v>
          </cell>
        </row>
        <row r="1353">
          <cell r="A1353" t="str">
            <v>0</v>
          </cell>
          <cell r="B1353" t="str">
            <v>КЭ4</v>
          </cell>
          <cell r="C1353" t="str">
            <v>4.2.3.3</v>
          </cell>
        </row>
        <row r="1354">
          <cell r="A1354" t="str">
            <v>0</v>
          </cell>
          <cell r="C1354" t="str">
            <v>4.2.3.4</v>
          </cell>
          <cell r="D1354" t="str">
            <v>«Установка приборов учета, класс напряжения 110 кВ и выше, всего, в том числе:»</v>
          </cell>
          <cell r="E1354" t="str">
            <v>*</v>
          </cell>
          <cell r="F1354">
            <v>0</v>
          </cell>
          <cell r="G1354">
            <v>0</v>
          </cell>
          <cell r="H1354">
            <v>0</v>
          </cell>
          <cell r="I1354">
            <v>0</v>
          </cell>
          <cell r="J1354">
            <v>0</v>
          </cell>
          <cell r="K1354">
            <v>0</v>
          </cell>
          <cell r="M1354">
            <v>0</v>
          </cell>
          <cell r="N1354">
            <v>0</v>
          </cell>
          <cell r="O1354">
            <v>0</v>
          </cell>
          <cell r="P1354">
            <v>0</v>
          </cell>
          <cell r="Q1354">
            <v>0</v>
          </cell>
          <cell r="R1354">
            <v>0</v>
          </cell>
          <cell r="S1354">
            <v>0</v>
          </cell>
          <cell r="T1354">
            <v>0</v>
          </cell>
          <cell r="U1354">
            <v>0</v>
          </cell>
          <cell r="V1354">
            <v>0</v>
          </cell>
          <cell r="W1354">
            <v>0</v>
          </cell>
          <cell r="X1354">
            <v>0</v>
          </cell>
          <cell r="Y1354">
            <v>0</v>
          </cell>
          <cell r="Z1354" t="str">
            <v xml:space="preserve"> </v>
          </cell>
          <cell r="AA1354">
            <v>0</v>
          </cell>
        </row>
        <row r="1355">
          <cell r="A1355" t="str">
            <v>0</v>
          </cell>
          <cell r="B1355" t="str">
            <v>КЭ0</v>
          </cell>
          <cell r="C1355" t="str">
            <v>4.2.3.4</v>
          </cell>
        </row>
        <row r="1356">
          <cell r="A1356" t="str">
            <v>0</v>
          </cell>
          <cell r="B1356" t="str">
            <v>КЭ1</v>
          </cell>
          <cell r="C1356" t="str">
            <v>4.2.3.4</v>
          </cell>
        </row>
        <row r="1357">
          <cell r="A1357" t="str">
            <v>0</v>
          </cell>
          <cell r="B1357" t="str">
            <v>КЭ2</v>
          </cell>
          <cell r="C1357" t="str">
            <v>4.2.3.4</v>
          </cell>
        </row>
        <row r="1358">
          <cell r="A1358" t="str">
            <v>0</v>
          </cell>
          <cell r="B1358" t="str">
            <v>КЭ3</v>
          </cell>
          <cell r="C1358" t="str">
            <v>4.2.3.4</v>
          </cell>
        </row>
        <row r="1359">
          <cell r="A1359" t="str">
            <v>0</v>
          </cell>
          <cell r="B1359" t="str">
            <v>КЭ4</v>
          </cell>
          <cell r="C1359" t="str">
            <v>4.2.3.4</v>
          </cell>
        </row>
        <row r="1360">
          <cell r="A1360" t="str">
            <v>0</v>
          </cell>
          <cell r="C1360" t="str">
            <v>4.2.3.5</v>
          </cell>
          <cell r="D1360" t="str">
            <v>«Включение приборов учета в систему сбора и передачи данных, класс напряжения 0,22 (0,4) кВ, всего, в том числе:»</v>
          </cell>
          <cell r="E1360" t="str">
            <v>*</v>
          </cell>
          <cell r="F1360">
            <v>0</v>
          </cell>
          <cell r="G1360">
            <v>0</v>
          </cell>
          <cell r="H1360">
            <v>0</v>
          </cell>
          <cell r="I1360">
            <v>0</v>
          </cell>
          <cell r="J1360">
            <v>0</v>
          </cell>
          <cell r="K1360">
            <v>0</v>
          </cell>
          <cell r="M1360">
            <v>0</v>
          </cell>
          <cell r="N1360">
            <v>0</v>
          </cell>
          <cell r="O1360">
            <v>0</v>
          </cell>
          <cell r="P1360">
            <v>0</v>
          </cell>
          <cell r="Q1360">
            <v>0</v>
          </cell>
          <cell r="R1360">
            <v>0</v>
          </cell>
          <cell r="S1360">
            <v>0</v>
          </cell>
          <cell r="T1360">
            <v>0</v>
          </cell>
          <cell r="U1360">
            <v>0</v>
          </cell>
          <cell r="V1360">
            <v>0</v>
          </cell>
          <cell r="W1360">
            <v>0</v>
          </cell>
          <cell r="X1360">
            <v>0</v>
          </cell>
          <cell r="Y1360">
            <v>0</v>
          </cell>
          <cell r="Z1360" t="str">
            <v xml:space="preserve"> </v>
          </cell>
          <cell r="AA1360">
            <v>0</v>
          </cell>
        </row>
        <row r="1361">
          <cell r="A1361" t="str">
            <v>0</v>
          </cell>
          <cell r="B1361" t="str">
            <v>КЭ0</v>
          </cell>
          <cell r="C1361" t="str">
            <v>4.2.3.5</v>
          </cell>
        </row>
        <row r="1362">
          <cell r="A1362" t="str">
            <v>0</v>
          </cell>
          <cell r="B1362" t="str">
            <v>КЭ1</v>
          </cell>
          <cell r="C1362" t="str">
            <v>4.2.3.5</v>
          </cell>
        </row>
        <row r="1363">
          <cell r="A1363" t="str">
            <v>0</v>
          </cell>
          <cell r="B1363" t="str">
            <v>КЭ2</v>
          </cell>
          <cell r="C1363" t="str">
            <v>4.2.3.5</v>
          </cell>
        </row>
        <row r="1364">
          <cell r="A1364" t="str">
            <v>0</v>
          </cell>
          <cell r="B1364" t="str">
            <v>КЭ3</v>
          </cell>
          <cell r="C1364" t="str">
            <v>4.2.3.5</v>
          </cell>
        </row>
        <row r="1365">
          <cell r="A1365" t="str">
            <v>0</v>
          </cell>
          <cell r="B1365" t="str">
            <v>КЭ4</v>
          </cell>
          <cell r="C1365" t="str">
            <v>4.2.3.5</v>
          </cell>
        </row>
        <row r="1366">
          <cell r="A1366" t="str">
            <v>0</v>
          </cell>
          <cell r="C1366" t="str">
            <v>4.2.3.6</v>
          </cell>
          <cell r="D1366" t="str">
            <v>«Включение приборов учета в систему сбора и передачи данных, класс напряжения 6 (10) кВ, всего, в том числе:»</v>
          </cell>
          <cell r="E1366" t="str">
            <v>*</v>
          </cell>
          <cell r="F1366">
            <v>0</v>
          </cell>
          <cell r="G1366">
            <v>0</v>
          </cell>
          <cell r="H1366">
            <v>0</v>
          </cell>
          <cell r="I1366">
            <v>0</v>
          </cell>
          <cell r="J1366">
            <v>0</v>
          </cell>
          <cell r="K1366">
            <v>0</v>
          </cell>
          <cell r="M1366">
            <v>0</v>
          </cell>
          <cell r="N1366">
            <v>0</v>
          </cell>
          <cell r="O1366">
            <v>0</v>
          </cell>
          <cell r="P1366">
            <v>0</v>
          </cell>
          <cell r="Q1366">
            <v>0</v>
          </cell>
          <cell r="R1366">
            <v>0</v>
          </cell>
          <cell r="S1366">
            <v>0</v>
          </cell>
          <cell r="T1366">
            <v>0</v>
          </cell>
          <cell r="U1366">
            <v>0</v>
          </cell>
          <cell r="V1366">
            <v>0</v>
          </cell>
          <cell r="W1366">
            <v>0</v>
          </cell>
          <cell r="X1366">
            <v>0</v>
          </cell>
          <cell r="Y1366">
            <v>0</v>
          </cell>
          <cell r="Z1366" t="str">
            <v xml:space="preserve"> </v>
          </cell>
          <cell r="AA1366">
            <v>0</v>
          </cell>
        </row>
        <row r="1367">
          <cell r="A1367" t="str">
            <v>0</v>
          </cell>
          <cell r="B1367" t="str">
            <v>КЭ0</v>
          </cell>
          <cell r="C1367" t="str">
            <v>4.2.3.6</v>
          </cell>
        </row>
        <row r="1368">
          <cell r="A1368" t="str">
            <v>0</v>
          </cell>
          <cell r="B1368" t="str">
            <v>КЭ1</v>
          </cell>
          <cell r="C1368" t="str">
            <v>4.2.3.6</v>
          </cell>
        </row>
        <row r="1369">
          <cell r="A1369" t="str">
            <v>0</v>
          </cell>
          <cell r="B1369" t="str">
            <v>КЭ2</v>
          </cell>
          <cell r="C1369" t="str">
            <v>4.2.3.6</v>
          </cell>
        </row>
        <row r="1370">
          <cell r="A1370" t="str">
            <v>0</v>
          </cell>
          <cell r="B1370" t="str">
            <v>КЭ3</v>
          </cell>
          <cell r="C1370" t="str">
            <v>4.2.3.6</v>
          </cell>
        </row>
        <row r="1371">
          <cell r="A1371" t="str">
            <v>0</v>
          </cell>
          <cell r="B1371" t="str">
            <v>КЭ4</v>
          </cell>
          <cell r="C1371" t="str">
            <v>4.2.3.6</v>
          </cell>
        </row>
        <row r="1372">
          <cell r="A1372" t="str">
            <v>0</v>
          </cell>
          <cell r="C1372" t="str">
            <v>4.2.3.7</v>
          </cell>
          <cell r="D1372" t="str">
            <v>«Включение приборов учета в систему сбора и передачи данных, класс напряжения 35 кВ, всего, в том числе:»</v>
          </cell>
          <cell r="E1372" t="str">
            <v>*</v>
          </cell>
          <cell r="F1372">
            <v>0</v>
          </cell>
          <cell r="G1372">
            <v>0</v>
          </cell>
          <cell r="H1372">
            <v>0</v>
          </cell>
          <cell r="I1372">
            <v>0</v>
          </cell>
          <cell r="J1372">
            <v>0</v>
          </cell>
          <cell r="K1372">
            <v>0</v>
          </cell>
          <cell r="M1372">
            <v>0</v>
          </cell>
          <cell r="N1372">
            <v>0</v>
          </cell>
          <cell r="O1372">
            <v>0</v>
          </cell>
          <cell r="P1372">
            <v>0</v>
          </cell>
          <cell r="Q1372">
            <v>0</v>
          </cell>
          <cell r="R1372">
            <v>0</v>
          </cell>
          <cell r="S1372">
            <v>0</v>
          </cell>
          <cell r="T1372">
            <v>0</v>
          </cell>
          <cell r="U1372">
            <v>0</v>
          </cell>
          <cell r="V1372">
            <v>0</v>
          </cell>
          <cell r="W1372">
            <v>0</v>
          </cell>
          <cell r="X1372">
            <v>0</v>
          </cell>
          <cell r="Y1372">
            <v>0</v>
          </cell>
          <cell r="Z1372" t="str">
            <v xml:space="preserve"> </v>
          </cell>
          <cell r="AA1372">
            <v>0</v>
          </cell>
        </row>
        <row r="1373">
          <cell r="A1373" t="str">
            <v>0</v>
          </cell>
          <cell r="B1373" t="str">
            <v>КЭ0</v>
          </cell>
          <cell r="C1373" t="str">
            <v>4.2.3.7</v>
          </cell>
        </row>
        <row r="1374">
          <cell r="A1374" t="str">
            <v>0</v>
          </cell>
          <cell r="B1374" t="str">
            <v>КЭ1</v>
          </cell>
          <cell r="C1374" t="str">
            <v>4.2.3.7</v>
          </cell>
        </row>
        <row r="1375">
          <cell r="A1375" t="str">
            <v>0</v>
          </cell>
          <cell r="B1375" t="str">
            <v>КЭ2</v>
          </cell>
          <cell r="C1375" t="str">
            <v>4.2.3.7</v>
          </cell>
        </row>
        <row r="1376">
          <cell r="A1376" t="str">
            <v>0</v>
          </cell>
          <cell r="B1376" t="str">
            <v>КЭ3</v>
          </cell>
          <cell r="C1376" t="str">
            <v>4.2.3.7</v>
          </cell>
        </row>
        <row r="1377">
          <cell r="A1377" t="str">
            <v>0</v>
          </cell>
          <cell r="B1377" t="str">
            <v>КЭ4</v>
          </cell>
          <cell r="C1377" t="str">
            <v>4.2.3.7</v>
          </cell>
        </row>
        <row r="1378">
          <cell r="A1378" t="str">
            <v>0</v>
          </cell>
          <cell r="C1378" t="str">
            <v>4.2.3.8</v>
          </cell>
          <cell r="D1378" t="str">
            <v>«Включение приборов учета в систему сбора и передачи данных, класс напряжения 110 кВ и выше, всего, в том числе:»</v>
          </cell>
          <cell r="E1378" t="str">
            <v>*</v>
          </cell>
          <cell r="F1378">
            <v>0</v>
          </cell>
          <cell r="G1378">
            <v>0</v>
          </cell>
          <cell r="H1378">
            <v>0</v>
          </cell>
          <cell r="I1378">
            <v>0</v>
          </cell>
          <cell r="J1378">
            <v>0</v>
          </cell>
          <cell r="K1378">
            <v>0</v>
          </cell>
          <cell r="M1378">
            <v>0</v>
          </cell>
          <cell r="N1378">
            <v>0</v>
          </cell>
          <cell r="O1378">
            <v>0</v>
          </cell>
          <cell r="P1378">
            <v>0</v>
          </cell>
          <cell r="Q1378">
            <v>0</v>
          </cell>
          <cell r="R1378">
            <v>0</v>
          </cell>
          <cell r="S1378">
            <v>0</v>
          </cell>
          <cell r="T1378">
            <v>0</v>
          </cell>
          <cell r="U1378">
            <v>0</v>
          </cell>
          <cell r="V1378">
            <v>0</v>
          </cell>
          <cell r="W1378">
            <v>0</v>
          </cell>
          <cell r="X1378">
            <v>0</v>
          </cell>
          <cell r="Y1378">
            <v>0</v>
          </cell>
          <cell r="Z1378" t="str">
            <v xml:space="preserve"> </v>
          </cell>
          <cell r="AA1378">
            <v>0</v>
          </cell>
        </row>
        <row r="1379">
          <cell r="A1379" t="str">
            <v>0</v>
          </cell>
          <cell r="B1379" t="str">
            <v>КЭ0</v>
          </cell>
          <cell r="C1379" t="str">
            <v>4.2.3.8</v>
          </cell>
        </row>
        <row r="1380">
          <cell r="A1380" t="str">
            <v>0</v>
          </cell>
          <cell r="B1380" t="str">
            <v>КЭ1</v>
          </cell>
          <cell r="C1380" t="str">
            <v>4.2.3.8</v>
          </cell>
        </row>
        <row r="1381">
          <cell r="A1381" t="str">
            <v>0</v>
          </cell>
          <cell r="B1381" t="str">
            <v>КЭ2</v>
          </cell>
          <cell r="C1381" t="str">
            <v>4.2.3.8</v>
          </cell>
        </row>
        <row r="1382">
          <cell r="A1382" t="str">
            <v>0</v>
          </cell>
          <cell r="B1382" t="str">
            <v>КЭ3</v>
          </cell>
          <cell r="C1382" t="str">
            <v>4.2.3.8</v>
          </cell>
        </row>
        <row r="1383">
          <cell r="A1383" t="str">
            <v>0</v>
          </cell>
          <cell r="B1383" t="str">
            <v>КЭ4</v>
          </cell>
          <cell r="C1383" t="str">
            <v>4.2.3.8</v>
          </cell>
        </row>
        <row r="1384">
          <cell r="A1384" t="str">
            <v>0</v>
          </cell>
          <cell r="C1384" t="str">
            <v>4.2.4.</v>
          </cell>
          <cell r="D1384" t="str">
            <v>Реконструкция, модернизация, техническое перевооружение прочих объектов основных средств, всего, в том числе:</v>
          </cell>
          <cell r="E1384" t="str">
            <v>**</v>
          </cell>
          <cell r="F1384">
            <v>0</v>
          </cell>
          <cell r="G1384">
            <v>2.0112542496807815</v>
          </cell>
          <cell r="H1384">
            <v>11.723721093039998</v>
          </cell>
          <cell r="I1384">
            <v>0</v>
          </cell>
          <cell r="J1384">
            <v>25.255000000000003</v>
          </cell>
          <cell r="K1384">
            <v>579.65557252914812</v>
          </cell>
          <cell r="M1384">
            <v>357.30999999999995</v>
          </cell>
          <cell r="N1384">
            <v>12.925320831999997</v>
          </cell>
          <cell r="O1384">
            <v>41.689000000000007</v>
          </cell>
          <cell r="P1384">
            <v>0</v>
          </cell>
          <cell r="Q1384">
            <v>0.70300000000000007</v>
          </cell>
          <cell r="R1384">
            <v>0</v>
          </cell>
          <cell r="S1384">
            <v>14.312000000000001</v>
          </cell>
          <cell r="T1384">
            <v>0</v>
          </cell>
          <cell r="U1384">
            <v>26.673999999999996</v>
          </cell>
          <cell r="V1384">
            <v>12.925320831999997</v>
          </cell>
          <cell r="W1384">
            <v>0</v>
          </cell>
          <cell r="X1384">
            <v>315.62099999999992</v>
          </cell>
          <cell r="Y1384">
            <v>41.689000000000007</v>
          </cell>
          <cell r="Z1384" t="str">
            <v xml:space="preserve"> </v>
          </cell>
          <cell r="AA1384">
            <v>0</v>
          </cell>
        </row>
        <row r="1385">
          <cell r="A1385" t="str">
            <v>0</v>
          </cell>
          <cell r="C1385" t="str">
            <v>4.2.4.1</v>
          </cell>
          <cell r="D1385" t="str">
            <v>Реконструкция прочих объектов основных средств, всего, в том числе:</v>
          </cell>
          <cell r="E1385" t="str">
            <v>*</v>
          </cell>
          <cell r="F1385">
            <v>0</v>
          </cell>
          <cell r="G1385">
            <v>0</v>
          </cell>
          <cell r="H1385">
            <v>0</v>
          </cell>
          <cell r="I1385">
            <v>0</v>
          </cell>
          <cell r="J1385">
            <v>25.255000000000003</v>
          </cell>
          <cell r="K1385">
            <v>51.995296022192186</v>
          </cell>
          <cell r="M1385">
            <v>36.57</v>
          </cell>
          <cell r="N1385">
            <v>12.336694927999996</v>
          </cell>
          <cell r="O1385">
            <v>16.630000000000003</v>
          </cell>
          <cell r="P1385">
            <v>0</v>
          </cell>
          <cell r="Q1385">
            <v>8.5000000000000006E-2</v>
          </cell>
          <cell r="R1385">
            <v>0</v>
          </cell>
          <cell r="S1385">
            <v>1.147</v>
          </cell>
          <cell r="T1385">
            <v>0</v>
          </cell>
          <cell r="U1385">
            <v>15.397999999999998</v>
          </cell>
          <cell r="V1385">
            <v>12.336694927999996</v>
          </cell>
          <cell r="W1385">
            <v>0</v>
          </cell>
          <cell r="X1385">
            <v>19.939999999999994</v>
          </cell>
          <cell r="Y1385">
            <v>16.630000000000003</v>
          </cell>
          <cell r="Z1385" t="str">
            <v xml:space="preserve"> </v>
          </cell>
          <cell r="AA1385">
            <v>0</v>
          </cell>
        </row>
        <row r="1386">
          <cell r="A1386" t="str">
            <v>70_КЭ_(м)</v>
          </cell>
          <cell r="B1386" t="str">
            <v>КЭ0</v>
          </cell>
          <cell r="C1386" t="str">
            <v>4.2.4.1</v>
          </cell>
          <cell r="D1386" t="str">
            <v>Модернизация  приточно – вытяжной вентиляции с установкой аккумуляторных батарей здания ПС 110 кВ №36 "Вознесенка"</v>
          </cell>
          <cell r="E1386" t="str">
            <v>Красноярскэнерго</v>
          </cell>
          <cell r="F1386" t="str">
            <v>G_70_КЭ_(м)</v>
          </cell>
          <cell r="G1386" t="str">
            <v>нд</v>
          </cell>
          <cell r="H1386" t="str">
            <v>нд</v>
          </cell>
          <cell r="I1386" t="str">
            <v>нд</v>
          </cell>
          <cell r="J1386" t="str">
            <v>нд</v>
          </cell>
          <cell r="K1386">
            <v>0.77783567999999992</v>
          </cell>
          <cell r="L1386" t="str">
            <v>нд</v>
          </cell>
          <cell r="M1386">
            <v>0.71</v>
          </cell>
          <cell r="N1386">
            <v>0.70583999999999991</v>
          </cell>
          <cell r="O1386">
            <v>5.0000000000000001E-3</v>
          </cell>
          <cell r="P1386">
            <v>0</v>
          </cell>
          <cell r="Q1386">
            <v>2E-3</v>
          </cell>
          <cell r="R1386">
            <v>0</v>
          </cell>
          <cell r="S1386">
            <v>2E-3</v>
          </cell>
          <cell r="T1386">
            <v>0</v>
          </cell>
          <cell r="U1386">
            <v>1E-3</v>
          </cell>
          <cell r="V1386">
            <v>0.70583999999999991</v>
          </cell>
          <cell r="W1386">
            <v>0</v>
          </cell>
          <cell r="X1386">
            <v>0.70499999999999996</v>
          </cell>
          <cell r="Y1386">
            <v>5.0000000000000001E-3</v>
          </cell>
          <cell r="Z1386" t="str">
            <v xml:space="preserve"> </v>
          </cell>
          <cell r="AA1386" t="str">
            <v>Капитализированные % распределенные на объекты незавершенного строительства согласно БУ</v>
          </cell>
        </row>
        <row r="1387">
          <cell r="A1387" t="str">
            <v>70_КЭ_(н)</v>
          </cell>
          <cell r="B1387" t="str">
            <v>КЭ1</v>
          </cell>
          <cell r="C1387" t="str">
            <v>4.2.4.1</v>
          </cell>
          <cell r="D1387" t="str">
            <v xml:space="preserve">Модернизация приточно–вытяжной вентиляции  с установкой аккумуляторных батарей в помещенииздания  ПС №90 «Западная –2» </v>
          </cell>
          <cell r="E1387" t="str">
            <v>Красноярскэнерго</v>
          </cell>
          <cell r="F1387" t="str">
            <v>G_70_КЭ_(н)</v>
          </cell>
          <cell r="G1387" t="str">
            <v>нд</v>
          </cell>
          <cell r="H1387" t="str">
            <v>нд</v>
          </cell>
          <cell r="I1387" t="str">
            <v>нд</v>
          </cell>
          <cell r="J1387" t="str">
            <v>нд</v>
          </cell>
          <cell r="K1387">
            <v>1.7711999999999999</v>
          </cell>
          <cell r="L1387" t="str">
            <v>нд</v>
          </cell>
          <cell r="M1387">
            <v>1.7</v>
          </cell>
          <cell r="N1387">
            <v>1.7016861279999997</v>
          </cell>
          <cell r="O1387">
            <v>0.10099999999999999</v>
          </cell>
          <cell r="P1387">
            <v>0</v>
          </cell>
          <cell r="Q1387">
            <v>1.2E-2</v>
          </cell>
          <cell r="R1387">
            <v>0</v>
          </cell>
          <cell r="S1387">
            <v>1.7999999999999999E-2</v>
          </cell>
          <cell r="T1387">
            <v>0</v>
          </cell>
          <cell r="U1387">
            <v>7.0999999999999994E-2</v>
          </cell>
          <cell r="V1387">
            <v>1.7016861279999997</v>
          </cell>
          <cell r="W1387">
            <v>0</v>
          </cell>
          <cell r="X1387">
            <v>1.599</v>
          </cell>
          <cell r="Y1387">
            <v>0.10099999999999999</v>
          </cell>
          <cell r="Z1387" t="str">
            <v xml:space="preserve"> </v>
          </cell>
          <cell r="AA1387" t="str">
            <v>Выполнены ПИР в рамках исполнения ИПР 2017 г.</v>
          </cell>
        </row>
        <row r="1388">
          <cell r="A1388" t="str">
            <v>70_КЭ_(о)</v>
          </cell>
          <cell r="B1388" t="str">
            <v>КЭ2</v>
          </cell>
          <cell r="C1388" t="str">
            <v>4.2.4.1</v>
          </cell>
          <cell r="D1388" t="str">
            <v xml:space="preserve">Реконструкция ограждения на ПС-35/6 кВ «Уральская» № 2 в Красноярском крае , Рыбинском районе п. Урал </v>
          </cell>
          <cell r="E1388" t="str">
            <v>Красноярскэнерго</v>
          </cell>
          <cell r="F1388" t="str">
            <v>G_70_КЭ_(о)</v>
          </cell>
          <cell r="G1388" t="str">
            <v>нд</v>
          </cell>
          <cell r="H1388" t="str">
            <v>нд</v>
          </cell>
          <cell r="I1388" t="str">
            <v>нд</v>
          </cell>
          <cell r="J1388" t="str">
            <v>нд</v>
          </cell>
          <cell r="K1388">
            <v>2.4383999999999997</v>
          </cell>
          <cell r="L1388" t="str">
            <v>нд</v>
          </cell>
          <cell r="M1388">
            <v>0</v>
          </cell>
          <cell r="N1388">
            <v>0</v>
          </cell>
          <cell r="O1388">
            <v>0.124</v>
          </cell>
          <cell r="P1388">
            <v>0</v>
          </cell>
          <cell r="Q1388">
            <v>0</v>
          </cell>
          <cell r="R1388">
            <v>0</v>
          </cell>
          <cell r="S1388">
            <v>0</v>
          </cell>
          <cell r="T1388">
            <v>0</v>
          </cell>
          <cell r="U1388">
            <v>0.124</v>
          </cell>
          <cell r="V1388">
            <v>0</v>
          </cell>
          <cell r="W1388">
            <v>0</v>
          </cell>
          <cell r="X1388">
            <v>-0.124</v>
          </cell>
          <cell r="Y1388">
            <v>0.124</v>
          </cell>
          <cell r="Z1388" t="str">
            <v xml:space="preserve"> </v>
          </cell>
          <cell r="AA1388" t="str">
            <v>Выполнены ПИР в рамках исполнения скорректированной ИПР 2017 г.СМР возможно выполнить не ранее 2018 года</v>
          </cell>
        </row>
        <row r="1389">
          <cell r="A1389" t="str">
            <v>70_КЭ_(п)</v>
          </cell>
          <cell r="B1389" t="str">
            <v>КЭ3</v>
          </cell>
          <cell r="C1389" t="str">
            <v>4.2.4.1</v>
          </cell>
          <cell r="D1389" t="str">
            <v>Модернизация приточно-вытяжной вентиляции с установкой аккумуляторной батареи системы оперативного постоянного тока в помещении  ПС №57 «Большая Мурта» 110/35/10 кВ по адресу: Красноярский край, Большемуртинский район, р.п. Большая Мурта, ул. Энергетиков для создания безопасных условий труда и обеспечения взрыво-пожарной безопасности производственных помещений.</v>
          </cell>
          <cell r="E1389" t="str">
            <v>Красноярскэнерго</v>
          </cell>
          <cell r="F1389" t="str">
            <v>G_70_КЭ_(п)</v>
          </cell>
          <cell r="G1389" t="str">
            <v>нд</v>
          </cell>
          <cell r="H1389" t="str">
            <v>нд</v>
          </cell>
          <cell r="I1389" t="str">
            <v>нд</v>
          </cell>
          <cell r="J1389" t="str">
            <v>нд</v>
          </cell>
          <cell r="K1389">
            <v>0.91439999999999999</v>
          </cell>
          <cell r="L1389" t="str">
            <v>нд</v>
          </cell>
          <cell r="M1389">
            <v>0</v>
          </cell>
          <cell r="N1389">
            <v>0</v>
          </cell>
          <cell r="O1389">
            <v>6.6000000000000003E-2</v>
          </cell>
          <cell r="P1389">
            <v>0</v>
          </cell>
          <cell r="Q1389">
            <v>0</v>
          </cell>
          <cell r="R1389">
            <v>0</v>
          </cell>
          <cell r="S1389">
            <v>6.0000000000000001E-3</v>
          </cell>
          <cell r="T1389">
            <v>0</v>
          </cell>
          <cell r="U1389">
            <v>0.06</v>
          </cell>
          <cell r="V1389">
            <v>0</v>
          </cell>
          <cell r="W1389">
            <v>0</v>
          </cell>
          <cell r="X1389">
            <v>-6.6000000000000003E-2</v>
          </cell>
          <cell r="Y1389">
            <v>6.6000000000000003E-2</v>
          </cell>
          <cell r="Z1389" t="str">
            <v xml:space="preserve"> </v>
          </cell>
          <cell r="AA1389" t="str">
            <v>Капитализированные % распределенные на объекты незавершенного строительства согласно БУ.  Изменение учтено в скорректированной ИПР.</v>
          </cell>
        </row>
        <row r="1390">
          <cell r="A1390" t="str">
            <v>469_КЭ</v>
          </cell>
          <cell r="B1390" t="str">
            <v>КЭ4</v>
          </cell>
          <cell r="C1390" t="str">
            <v>4.2.4.1</v>
          </cell>
          <cell r="D1390" t="str">
            <v xml:space="preserve">Реконструкция кабельных каналов ПС 35/6 кВ №2 Уральская. </v>
          </cell>
          <cell r="E1390" t="str">
            <v>Красноярскэнерго</v>
          </cell>
          <cell r="F1390" t="str">
            <v>G_469_КЭ</v>
          </cell>
          <cell r="G1390" t="str">
            <v>нд</v>
          </cell>
          <cell r="H1390" t="str">
            <v>нд</v>
          </cell>
          <cell r="I1390" t="str">
            <v>нд</v>
          </cell>
          <cell r="J1390" t="str">
            <v>нд</v>
          </cell>
          <cell r="K1390">
            <v>1.6669588</v>
          </cell>
          <cell r="L1390" t="str">
            <v>нд</v>
          </cell>
          <cell r="M1390">
            <v>1.67</v>
          </cell>
          <cell r="N1390">
            <v>0</v>
          </cell>
          <cell r="O1390">
            <v>0</v>
          </cell>
          <cell r="P1390">
            <v>0</v>
          </cell>
          <cell r="Q1390">
            <v>0</v>
          </cell>
          <cell r="R1390">
            <v>0</v>
          </cell>
          <cell r="S1390">
            <v>0</v>
          </cell>
          <cell r="T1390">
            <v>0</v>
          </cell>
          <cell r="U1390">
            <v>0</v>
          </cell>
          <cell r="V1390">
            <v>0</v>
          </cell>
          <cell r="W1390">
            <v>0</v>
          </cell>
          <cell r="X1390">
            <v>1.67</v>
          </cell>
          <cell r="Y1390">
            <v>0</v>
          </cell>
          <cell r="Z1390" t="str">
            <v xml:space="preserve"> </v>
          </cell>
          <cell r="AA1390">
            <v>0</v>
          </cell>
        </row>
        <row r="1391">
          <cell r="A1391" t="str">
            <v>470_КЭ</v>
          </cell>
          <cell r="B1391" t="str">
            <v>КЭ5</v>
          </cell>
          <cell r="C1391" t="str">
            <v>4.2.4.1</v>
          </cell>
          <cell r="D1391" t="str">
            <v>Строительство маслосборника ПС 110/35/6 кВ №1 Бородинская.</v>
          </cell>
          <cell r="E1391" t="str">
            <v>Красноярскэнерго</v>
          </cell>
          <cell r="F1391" t="str">
            <v>G_470_КЭ</v>
          </cell>
          <cell r="G1391" t="str">
            <v>нд</v>
          </cell>
          <cell r="H1391" t="str">
            <v>нд</v>
          </cell>
          <cell r="I1391" t="str">
            <v>нд</v>
          </cell>
          <cell r="J1391" t="str">
            <v>нд</v>
          </cell>
          <cell r="K1391">
            <v>2.5645519999999999</v>
          </cell>
          <cell r="L1391" t="str">
            <v>нд</v>
          </cell>
          <cell r="M1391">
            <v>2.56</v>
          </cell>
          <cell r="N1391">
            <v>0</v>
          </cell>
          <cell r="O1391">
            <v>0</v>
          </cell>
          <cell r="P1391">
            <v>0</v>
          </cell>
          <cell r="Q1391">
            <v>0</v>
          </cell>
          <cell r="R1391">
            <v>0</v>
          </cell>
          <cell r="S1391">
            <v>0</v>
          </cell>
          <cell r="T1391">
            <v>0</v>
          </cell>
          <cell r="U1391">
            <v>0</v>
          </cell>
          <cell r="V1391">
            <v>0</v>
          </cell>
          <cell r="W1391">
            <v>0</v>
          </cell>
          <cell r="X1391">
            <v>2.56</v>
          </cell>
          <cell r="Y1391">
            <v>0</v>
          </cell>
          <cell r="Z1391" t="str">
            <v xml:space="preserve"> </v>
          </cell>
          <cell r="AA1391">
            <v>0</v>
          </cell>
        </row>
        <row r="1392">
          <cell r="A1392" t="str">
            <v>471_КЭ</v>
          </cell>
          <cell r="B1392" t="str">
            <v>КЭ6</v>
          </cell>
          <cell r="C1392" t="str">
            <v>4.2.4.1</v>
          </cell>
          <cell r="D1392" t="str">
            <v xml:space="preserve">Реконструкция ограждения ПС 110/35/6 кВ № 1 "Городская"  Канского РЭС </v>
          </cell>
          <cell r="E1392" t="str">
            <v>Красноярскэнерго</v>
          </cell>
          <cell r="F1392" t="str">
            <v>G_471_КЭ</v>
          </cell>
          <cell r="G1392" t="str">
            <v>нд</v>
          </cell>
          <cell r="H1392" t="str">
            <v>нд</v>
          </cell>
          <cell r="I1392" t="str">
            <v>нд</v>
          </cell>
          <cell r="J1392" t="str">
            <v>нд</v>
          </cell>
          <cell r="K1392">
            <v>2.4091914398399994</v>
          </cell>
          <cell r="L1392" t="str">
            <v>нд</v>
          </cell>
          <cell r="M1392">
            <v>2.41</v>
          </cell>
          <cell r="N1392">
            <v>0</v>
          </cell>
          <cell r="O1392">
            <v>0</v>
          </cell>
          <cell r="P1392">
            <v>0</v>
          </cell>
          <cell r="Q1392">
            <v>0</v>
          </cell>
          <cell r="R1392">
            <v>0</v>
          </cell>
          <cell r="S1392">
            <v>0</v>
          </cell>
          <cell r="T1392">
            <v>0</v>
          </cell>
          <cell r="U1392">
            <v>0</v>
          </cell>
          <cell r="V1392">
            <v>0</v>
          </cell>
          <cell r="W1392">
            <v>0</v>
          </cell>
          <cell r="X1392">
            <v>2.41</v>
          </cell>
          <cell r="Y1392">
            <v>0</v>
          </cell>
          <cell r="Z1392" t="str">
            <v xml:space="preserve"> </v>
          </cell>
          <cell r="AA1392">
            <v>0</v>
          </cell>
        </row>
        <row r="1393">
          <cell r="A1393" t="str">
            <v>472_КЭ</v>
          </cell>
          <cell r="B1393" t="str">
            <v>КЭ7</v>
          </cell>
          <cell r="C1393" t="str">
            <v>4.2.4.1</v>
          </cell>
          <cell r="D1393" t="str">
            <v>Реконструкция ограждения ПС 110/6 кВ № 2 "ХБК"  Канского РЭС</v>
          </cell>
          <cell r="E1393" t="str">
            <v>Красноярскэнерго</v>
          </cell>
          <cell r="F1393" t="str">
            <v>G_472_КЭ</v>
          </cell>
          <cell r="G1393" t="str">
            <v>нд</v>
          </cell>
          <cell r="H1393" t="str">
            <v>нд</v>
          </cell>
          <cell r="I1393" t="str">
            <v>нд</v>
          </cell>
          <cell r="J1393" t="str">
            <v>нд</v>
          </cell>
          <cell r="K1393">
            <v>2.4091914398399994</v>
          </cell>
          <cell r="L1393" t="str">
            <v>нд</v>
          </cell>
          <cell r="M1393">
            <v>2.41</v>
          </cell>
          <cell r="N1393">
            <v>0</v>
          </cell>
          <cell r="O1393">
            <v>0</v>
          </cell>
          <cell r="P1393">
            <v>0</v>
          </cell>
          <cell r="Q1393">
            <v>0</v>
          </cell>
          <cell r="R1393">
            <v>0</v>
          </cell>
          <cell r="S1393">
            <v>0</v>
          </cell>
          <cell r="T1393">
            <v>0</v>
          </cell>
          <cell r="U1393">
            <v>0</v>
          </cell>
          <cell r="V1393">
            <v>0</v>
          </cell>
          <cell r="W1393">
            <v>0</v>
          </cell>
          <cell r="X1393">
            <v>2.41</v>
          </cell>
          <cell r="Y1393">
            <v>0</v>
          </cell>
          <cell r="Z1393" t="str">
            <v xml:space="preserve"> </v>
          </cell>
          <cell r="AA1393">
            <v>0</v>
          </cell>
        </row>
        <row r="1394">
          <cell r="A1394" t="str">
            <v>478_КЭ</v>
          </cell>
          <cell r="B1394" t="str">
            <v>КЭ8</v>
          </cell>
          <cell r="C1394" t="str">
            <v>4.2.4.1</v>
          </cell>
          <cell r="D1394" t="str">
            <v>Модернизация приточно-вытяжной вентиляции и кран-балки в здании гаража Городоского участка Минусинского РЭС.</v>
          </cell>
          <cell r="E1394" t="str">
            <v>Красноярскэнерго</v>
          </cell>
          <cell r="F1394" t="str">
            <v>G_478_КЭ</v>
          </cell>
          <cell r="G1394" t="str">
            <v>нд</v>
          </cell>
          <cell r="H1394" t="str">
            <v>нд</v>
          </cell>
          <cell r="I1394" t="str">
            <v>нд</v>
          </cell>
          <cell r="J1394" t="str">
            <v>нд</v>
          </cell>
          <cell r="K1394">
            <v>4.1173999999999999</v>
          </cell>
          <cell r="L1394" t="str">
            <v>нд</v>
          </cell>
          <cell r="M1394">
            <v>4.12</v>
          </cell>
          <cell r="N1394">
            <v>0</v>
          </cell>
          <cell r="O1394">
            <v>0</v>
          </cell>
          <cell r="P1394">
            <v>0</v>
          </cell>
          <cell r="Q1394">
            <v>0</v>
          </cell>
          <cell r="R1394">
            <v>0</v>
          </cell>
          <cell r="S1394">
            <v>0</v>
          </cell>
          <cell r="T1394">
            <v>0</v>
          </cell>
          <cell r="U1394">
            <v>0</v>
          </cell>
          <cell r="V1394">
            <v>0</v>
          </cell>
          <cell r="W1394">
            <v>0</v>
          </cell>
          <cell r="X1394">
            <v>4.12</v>
          </cell>
          <cell r="Y1394">
            <v>0</v>
          </cell>
          <cell r="Z1394" t="str">
            <v xml:space="preserve"> </v>
          </cell>
          <cell r="AA1394">
            <v>0</v>
          </cell>
        </row>
        <row r="1395">
          <cell r="A1395" t="str">
            <v>530_КЭ</v>
          </cell>
          <cell r="B1395" t="str">
            <v>КЭ9</v>
          </cell>
          <cell r="C1395" t="str">
            <v>4.2.4.1</v>
          </cell>
          <cell r="D1395" t="str">
            <v xml:space="preserve">Реконструкция здания по адресу: ул. Бограда, 144а </v>
          </cell>
          <cell r="E1395" t="str">
            <v>Красноярскэнерго</v>
          </cell>
          <cell r="F1395">
            <v>0</v>
          </cell>
          <cell r="G1395">
            <v>0</v>
          </cell>
          <cell r="H1395">
            <v>0</v>
          </cell>
          <cell r="I1395">
            <v>0</v>
          </cell>
          <cell r="J1395">
            <v>0</v>
          </cell>
          <cell r="K1395">
            <v>0</v>
          </cell>
          <cell r="L1395" t="str">
            <v>нд</v>
          </cell>
          <cell r="M1395">
            <v>0</v>
          </cell>
          <cell r="N1395">
            <v>0</v>
          </cell>
          <cell r="O1395">
            <v>3.6270000000000002</v>
          </cell>
          <cell r="P1395">
            <v>0</v>
          </cell>
          <cell r="Q1395">
            <v>0</v>
          </cell>
          <cell r="R1395">
            <v>0</v>
          </cell>
          <cell r="S1395">
            <v>0</v>
          </cell>
          <cell r="T1395">
            <v>0</v>
          </cell>
          <cell r="U1395">
            <v>3.6270000000000002</v>
          </cell>
          <cell r="V1395">
            <v>0</v>
          </cell>
          <cell r="W1395">
            <v>0</v>
          </cell>
          <cell r="X1395">
            <v>-3.6270000000000002</v>
          </cell>
          <cell r="Y1395">
            <v>3.6270000000000002</v>
          </cell>
          <cell r="Z1395" t="str">
            <v xml:space="preserve"> </v>
          </cell>
          <cell r="AA1395" t="str">
            <v>Мероприятие включено в ИПР на 2017 год при корректировке.</v>
          </cell>
        </row>
        <row r="1396">
          <cell r="A1396" t="str">
            <v>250_КЭ</v>
          </cell>
          <cell r="B1396" t="str">
            <v>КЭ10</v>
          </cell>
          <cell r="C1396" t="str">
            <v>4.2.4.1</v>
          </cell>
          <cell r="D1396" t="str">
            <v xml:space="preserve">Реконструкции здания конторы в г.Уяре по ул.Октябрьская,1а Толстихинского РЭС ПО ЮВЭС </v>
          </cell>
          <cell r="E1396" t="str">
            <v>Красноярскэнерго</v>
          </cell>
          <cell r="F1396" t="str">
            <v>F_250_КЭ</v>
          </cell>
          <cell r="G1396" t="str">
            <v>нд</v>
          </cell>
          <cell r="H1396" t="str">
            <v>нд</v>
          </cell>
          <cell r="I1396" t="str">
            <v>нд</v>
          </cell>
          <cell r="J1396" t="str">
            <v>нд</v>
          </cell>
          <cell r="K1396">
            <v>12.349188416000001</v>
          </cell>
          <cell r="L1396" t="str">
            <v>нд</v>
          </cell>
          <cell r="M1396">
            <v>11.06</v>
          </cell>
          <cell r="N1396">
            <v>0</v>
          </cell>
          <cell r="O1396">
            <v>0.10199999999999999</v>
          </cell>
          <cell r="P1396">
            <v>0</v>
          </cell>
          <cell r="Q1396">
            <v>0</v>
          </cell>
          <cell r="R1396">
            <v>0</v>
          </cell>
          <cell r="S1396">
            <v>0</v>
          </cell>
          <cell r="T1396">
            <v>0</v>
          </cell>
          <cell r="U1396">
            <v>0.10199999999999999</v>
          </cell>
          <cell r="V1396">
            <v>0</v>
          </cell>
          <cell r="W1396">
            <v>0</v>
          </cell>
          <cell r="X1396">
            <v>10.958</v>
          </cell>
          <cell r="Y1396">
            <v>0.10199999999999999</v>
          </cell>
          <cell r="Z1396" t="str">
            <v xml:space="preserve"> </v>
          </cell>
          <cell r="AA1396" t="str">
            <v xml:space="preserve">Капитализированные % распределенные на объекты незавершенного строительства согласно БУ.  </v>
          </cell>
        </row>
        <row r="1397">
          <cell r="A1397" t="str">
            <v>251_КЭ</v>
          </cell>
          <cell r="B1397" t="str">
            <v>КЭ11</v>
          </cell>
          <cell r="C1397" t="str">
            <v>4.2.4.1</v>
          </cell>
          <cell r="D1397" t="str">
            <v>Реконструкция здания ЗТП 25-21-5/2*160 «Очистные сооружения» в г.Уяре Толстихинского РЭС  ПО ЮВЭС</v>
          </cell>
          <cell r="E1397" t="str">
            <v>Красноярскэнерго</v>
          </cell>
          <cell r="F1397" t="str">
            <v>F_251_КЭ</v>
          </cell>
          <cell r="G1397" t="str">
            <v>нд</v>
          </cell>
          <cell r="H1397" t="str">
            <v>нд</v>
          </cell>
          <cell r="I1397" t="str">
            <v>нд</v>
          </cell>
          <cell r="J1397">
            <v>2.129</v>
          </cell>
          <cell r="K1397">
            <v>1.4119999999999999</v>
          </cell>
          <cell r="L1397" t="str">
            <v>нд</v>
          </cell>
          <cell r="M1397">
            <v>0</v>
          </cell>
          <cell r="N1397">
            <v>0</v>
          </cell>
          <cell r="O1397">
            <v>0</v>
          </cell>
          <cell r="P1397">
            <v>0</v>
          </cell>
          <cell r="Q1397">
            <v>0</v>
          </cell>
          <cell r="R1397">
            <v>0</v>
          </cell>
          <cell r="S1397">
            <v>0</v>
          </cell>
          <cell r="T1397">
            <v>0</v>
          </cell>
          <cell r="U1397">
            <v>0</v>
          </cell>
          <cell r="V1397">
            <v>0</v>
          </cell>
          <cell r="W1397">
            <v>0</v>
          </cell>
          <cell r="X1397">
            <v>0</v>
          </cell>
          <cell r="Y1397">
            <v>0</v>
          </cell>
          <cell r="Z1397" t="str">
            <v xml:space="preserve"> </v>
          </cell>
          <cell r="AA1397">
            <v>0</v>
          </cell>
        </row>
        <row r="1398">
          <cell r="A1398" t="str">
            <v>70_КЭ_(а)</v>
          </cell>
          <cell r="B1398" t="str">
            <v>КЭ12</v>
          </cell>
          <cell r="C1398" t="str">
            <v>4.2.4.1</v>
          </cell>
          <cell r="D1398" t="str">
            <v>Реконструкция здания ТП - 252 10/0,4 кВ</v>
          </cell>
          <cell r="E1398" t="str">
            <v>Красноярскэнерго</v>
          </cell>
          <cell r="F1398" t="str">
            <v>G_70_КЭ_(а)</v>
          </cell>
          <cell r="G1398" t="str">
            <v>нд</v>
          </cell>
          <cell r="H1398" t="str">
            <v>нд</v>
          </cell>
          <cell r="I1398" t="str">
            <v>нд</v>
          </cell>
          <cell r="J1398">
            <v>23.126000000000001</v>
          </cell>
          <cell r="K1398">
            <v>10.167947172</v>
          </cell>
          <cell r="L1398" t="str">
            <v>нд</v>
          </cell>
          <cell r="M1398">
            <v>9.93</v>
          </cell>
          <cell r="N1398">
            <v>9.9291687999999976</v>
          </cell>
          <cell r="O1398">
            <v>6.7740000000000009</v>
          </cell>
          <cell r="P1398">
            <v>0</v>
          </cell>
          <cell r="Q1398">
            <v>0.02</v>
          </cell>
          <cell r="R1398">
            <v>0</v>
          </cell>
          <cell r="S1398">
            <v>1.1120000000000001</v>
          </cell>
          <cell r="T1398">
            <v>0</v>
          </cell>
          <cell r="U1398">
            <v>5.6420000000000003</v>
          </cell>
          <cell r="V1398">
            <v>9.9291687999999976</v>
          </cell>
          <cell r="W1398">
            <v>0</v>
          </cell>
          <cell r="X1398">
            <v>3.1559999999999988</v>
          </cell>
          <cell r="Y1398">
            <v>6.7740000000000009</v>
          </cell>
          <cell r="Z1398" t="str">
            <v xml:space="preserve"> </v>
          </cell>
          <cell r="AA1398" t="str">
            <v>Капитализированные % распределенные на объекты незавершенного строительства согласно БУ. Оплата за оборудование</v>
          </cell>
        </row>
        <row r="1399">
          <cell r="A1399" t="str">
            <v>70_КЭ_(б)</v>
          </cell>
          <cell r="B1399" t="str">
            <v>КЭ13</v>
          </cell>
          <cell r="C1399" t="str">
            <v>4.2.4.1</v>
          </cell>
          <cell r="D1399" t="str">
            <v>Реконструкция ограждения 35/10кВ №75 «Кулаковская» в соответствии с нормативными требованиями</v>
          </cell>
          <cell r="E1399" t="str">
            <v>Красноярскэнерго</v>
          </cell>
          <cell r="F1399" t="str">
            <v>G_70_КЭ_(б)</v>
          </cell>
          <cell r="G1399" t="str">
            <v>нд</v>
          </cell>
          <cell r="H1399" t="str">
            <v>нд</v>
          </cell>
          <cell r="I1399" t="str">
            <v>нд</v>
          </cell>
          <cell r="J1399" t="str">
            <v>нд</v>
          </cell>
          <cell r="K1399">
            <v>0.624</v>
          </cell>
          <cell r="L1399" t="str">
            <v>нд</v>
          </cell>
          <cell r="M1399">
            <v>0</v>
          </cell>
          <cell r="N1399">
            <v>0</v>
          </cell>
          <cell r="O1399">
            <v>0.82299999999999995</v>
          </cell>
          <cell r="P1399">
            <v>0</v>
          </cell>
          <cell r="Q1399">
            <v>0</v>
          </cell>
          <cell r="R1399">
            <v>0</v>
          </cell>
          <cell r="S1399">
            <v>0</v>
          </cell>
          <cell r="T1399">
            <v>0</v>
          </cell>
          <cell r="U1399">
            <v>0.82299999999999995</v>
          </cell>
          <cell r="V1399">
            <v>0</v>
          </cell>
          <cell r="W1399">
            <v>0</v>
          </cell>
          <cell r="X1399">
            <v>-0.82299999999999995</v>
          </cell>
          <cell r="Y1399">
            <v>0.82299999999999995</v>
          </cell>
          <cell r="Z1399" t="str">
            <v xml:space="preserve"> </v>
          </cell>
          <cell r="AA1399" t="str">
            <v>Мероприятие включено в ИПР на 2017 год при корректировке.</v>
          </cell>
        </row>
        <row r="1400">
          <cell r="A1400" t="str">
            <v>70_КЭ_(с)</v>
          </cell>
          <cell r="B1400" t="str">
            <v>КЭ14</v>
          </cell>
          <cell r="C1400" t="str">
            <v>4.2.4.1</v>
          </cell>
          <cell r="D1400" t="str">
            <v>Строительство маслосборника для приёма масла ПС-44 «Бархатовская»</v>
          </cell>
          <cell r="E1400" t="str">
            <v>Красноярскэнерго</v>
          </cell>
          <cell r="F1400" t="str">
            <v>G_70_КЭ_(с)</v>
          </cell>
          <cell r="G1400" t="str">
            <v>нд</v>
          </cell>
          <cell r="H1400" t="str">
            <v>нд</v>
          </cell>
          <cell r="I1400" t="str">
            <v>нд</v>
          </cell>
          <cell r="J1400" t="str">
            <v>нд</v>
          </cell>
          <cell r="K1400">
            <v>1.7342661959999999</v>
          </cell>
          <cell r="L1400" t="str">
            <v>нд</v>
          </cell>
          <cell r="M1400">
            <v>0</v>
          </cell>
          <cell r="N1400">
            <v>0</v>
          </cell>
          <cell r="O1400">
            <v>4.1000000000000002E-2</v>
          </cell>
          <cell r="P1400">
            <v>0</v>
          </cell>
          <cell r="Q1400">
            <v>4.1000000000000002E-2</v>
          </cell>
          <cell r="R1400">
            <v>0</v>
          </cell>
          <cell r="S1400">
            <v>0</v>
          </cell>
          <cell r="T1400">
            <v>0</v>
          </cell>
          <cell r="U1400">
            <v>0</v>
          </cell>
          <cell r="V1400">
            <v>0</v>
          </cell>
          <cell r="W1400">
            <v>0</v>
          </cell>
          <cell r="X1400">
            <v>-4.1000000000000002E-2</v>
          </cell>
          <cell r="Y1400">
            <v>4.1000000000000002E-2</v>
          </cell>
          <cell r="Z1400" t="str">
            <v xml:space="preserve"> </v>
          </cell>
          <cell r="AA1400" t="str">
            <v>Капитализированные % распределенные на объекты незавершенного строительства согласно БУ.  Изменение учтено в скорректированной ИПР.</v>
          </cell>
        </row>
        <row r="1401">
          <cell r="A1401" t="str">
            <v>70_КЭ_(в)</v>
          </cell>
          <cell r="B1401" t="str">
            <v>КЭ15</v>
          </cell>
          <cell r="C1401" t="str">
            <v>4.2.4.1</v>
          </cell>
          <cell r="D1401" t="str">
            <v>Реконструкция ограждения  ПС35/10кВ  №35 «Маганская» в соответствии с нормативными требованиями</v>
          </cell>
          <cell r="E1401" t="str">
            <v>Красноярскэнерго</v>
          </cell>
          <cell r="F1401" t="str">
            <v>G_70_КЭ_(в)</v>
          </cell>
          <cell r="G1401" t="str">
            <v>нд</v>
          </cell>
          <cell r="H1401" t="str">
            <v>нд</v>
          </cell>
          <cell r="I1401" t="str">
            <v>нд</v>
          </cell>
          <cell r="J1401" t="str">
            <v>нд</v>
          </cell>
          <cell r="K1401">
            <v>0.53759999999999997</v>
          </cell>
          <cell r="L1401" t="str">
            <v>нд</v>
          </cell>
          <cell r="M1401">
            <v>0</v>
          </cell>
          <cell r="N1401">
            <v>0</v>
          </cell>
          <cell r="O1401">
            <v>0.79500000000000004</v>
          </cell>
          <cell r="P1401">
            <v>0</v>
          </cell>
          <cell r="Q1401">
            <v>0</v>
          </cell>
          <cell r="R1401">
            <v>0</v>
          </cell>
          <cell r="S1401">
            <v>0</v>
          </cell>
          <cell r="T1401">
            <v>0</v>
          </cell>
          <cell r="U1401">
            <v>0.79500000000000004</v>
          </cell>
          <cell r="V1401">
            <v>0</v>
          </cell>
          <cell r="W1401">
            <v>0</v>
          </cell>
          <cell r="X1401">
            <v>-0.79500000000000004</v>
          </cell>
          <cell r="Y1401">
            <v>0.79500000000000004</v>
          </cell>
          <cell r="Z1401" t="str">
            <v xml:space="preserve"> </v>
          </cell>
          <cell r="AA1401" t="str">
            <v>Мероприятие включено в ИПР на 2017 год при корректировке.</v>
          </cell>
        </row>
        <row r="1402">
          <cell r="A1402" t="str">
            <v>70_КЭ_(г)</v>
          </cell>
          <cell r="B1402" t="str">
            <v>КЭ16</v>
          </cell>
          <cell r="C1402" t="str">
            <v>4.2.4.1</v>
          </cell>
          <cell r="D1402" t="str">
            <v>Реконструкция ограждения .ПС 35/10кВ №85 «Зыково» в соответствии с нормативными требованиями</v>
          </cell>
          <cell r="E1402" t="str">
            <v>Красноярскэнерго</v>
          </cell>
          <cell r="F1402" t="str">
            <v>G_70_КЭ_(г)</v>
          </cell>
          <cell r="G1402" t="str">
            <v>нд</v>
          </cell>
          <cell r="H1402" t="str">
            <v>нд</v>
          </cell>
          <cell r="I1402" t="str">
            <v>нд</v>
          </cell>
          <cell r="J1402" t="str">
            <v>нд</v>
          </cell>
          <cell r="K1402">
            <v>0.3528</v>
          </cell>
          <cell r="L1402" t="str">
            <v>нд</v>
          </cell>
          <cell r="M1402">
            <v>0</v>
          </cell>
          <cell r="N1402">
            <v>0</v>
          </cell>
          <cell r="O1402">
            <v>0.52600000000000002</v>
          </cell>
          <cell r="P1402">
            <v>0</v>
          </cell>
          <cell r="Q1402">
            <v>0</v>
          </cell>
          <cell r="R1402">
            <v>0</v>
          </cell>
          <cell r="S1402">
            <v>0</v>
          </cell>
          <cell r="T1402">
            <v>0</v>
          </cell>
          <cell r="U1402">
            <v>0.52600000000000002</v>
          </cell>
          <cell r="V1402">
            <v>0</v>
          </cell>
          <cell r="W1402">
            <v>0</v>
          </cell>
          <cell r="X1402">
            <v>-0.52600000000000002</v>
          </cell>
          <cell r="Y1402">
            <v>0.52600000000000002</v>
          </cell>
          <cell r="Z1402" t="str">
            <v xml:space="preserve"> </v>
          </cell>
          <cell r="AA1402" t="str">
            <v>Мероприятие включено в ИПР на 2017 год при корректировке.</v>
          </cell>
        </row>
        <row r="1403">
          <cell r="A1403" t="str">
            <v>70_КЭ_(д)</v>
          </cell>
          <cell r="B1403" t="str">
            <v>КЭ17</v>
          </cell>
          <cell r="C1403" t="str">
            <v>4.2.4.1</v>
          </cell>
          <cell r="D1403" t="str">
            <v>Реконструкция ограждения территории ПС 110/35/10кВ №53 «Сухобузимская»</v>
          </cell>
          <cell r="E1403" t="str">
            <v>Красноярскэнерго</v>
          </cell>
          <cell r="F1403" t="str">
            <v>G_70_КЭ_(д)</v>
          </cell>
          <cell r="G1403" t="str">
            <v>нд</v>
          </cell>
          <cell r="H1403" t="str">
            <v>нд</v>
          </cell>
          <cell r="I1403" t="str">
            <v>нд</v>
          </cell>
          <cell r="J1403" t="str">
            <v>нд</v>
          </cell>
          <cell r="K1403">
            <v>2.2103999999999999</v>
          </cell>
          <cell r="L1403" t="str">
            <v>нд</v>
          </cell>
          <cell r="M1403">
            <v>0</v>
          </cell>
          <cell r="N1403">
            <v>0</v>
          </cell>
          <cell r="O1403">
            <v>2.13</v>
          </cell>
          <cell r="P1403">
            <v>0</v>
          </cell>
          <cell r="Q1403">
            <v>0</v>
          </cell>
          <cell r="R1403">
            <v>0</v>
          </cell>
          <cell r="S1403">
            <v>0</v>
          </cell>
          <cell r="T1403">
            <v>0</v>
          </cell>
          <cell r="U1403">
            <v>2.13</v>
          </cell>
          <cell r="V1403">
            <v>0</v>
          </cell>
          <cell r="W1403">
            <v>0</v>
          </cell>
          <cell r="X1403">
            <v>-2.13</v>
          </cell>
          <cell r="Y1403">
            <v>2.13</v>
          </cell>
          <cell r="Z1403" t="str">
            <v xml:space="preserve"> </v>
          </cell>
          <cell r="AA1403" t="str">
            <v>Мероприятие включено в ИПР на 2017 год при корректировке.</v>
          </cell>
        </row>
        <row r="1404">
          <cell r="A1404" t="str">
            <v>70_КЭ_(е)</v>
          </cell>
          <cell r="B1404" t="str">
            <v>КЭ18</v>
          </cell>
          <cell r="C1404" t="str">
            <v>4.2.4.1</v>
          </cell>
          <cell r="D1404" t="str">
            <v>Реконструкция ограждения территории ПС35/6-10кВ  № 51 «Атаманово»</v>
          </cell>
          <cell r="E1404" t="str">
            <v>Красноярскэнерго</v>
          </cell>
          <cell r="F1404" t="str">
            <v>G_70_КЭ_(е)</v>
          </cell>
          <cell r="G1404" t="str">
            <v>нд</v>
          </cell>
          <cell r="H1404" t="str">
            <v>нд</v>
          </cell>
          <cell r="I1404" t="str">
            <v>нд</v>
          </cell>
          <cell r="J1404" t="str">
            <v>нд</v>
          </cell>
          <cell r="K1404">
            <v>0.39959999999999996</v>
          </cell>
          <cell r="L1404" t="str">
            <v>нд</v>
          </cell>
          <cell r="M1404">
            <v>0</v>
          </cell>
          <cell r="N1404">
            <v>0</v>
          </cell>
          <cell r="O1404">
            <v>0.997</v>
          </cell>
          <cell r="P1404">
            <v>0</v>
          </cell>
          <cell r="Q1404">
            <v>0</v>
          </cell>
          <cell r="R1404">
            <v>0</v>
          </cell>
          <cell r="S1404">
            <v>0</v>
          </cell>
          <cell r="T1404">
            <v>0</v>
          </cell>
          <cell r="U1404">
            <v>0.997</v>
          </cell>
          <cell r="V1404">
            <v>0</v>
          </cell>
          <cell r="W1404">
            <v>0</v>
          </cell>
          <cell r="X1404">
            <v>-0.997</v>
          </cell>
          <cell r="Y1404">
            <v>0.997</v>
          </cell>
          <cell r="Z1404" t="str">
            <v xml:space="preserve"> </v>
          </cell>
          <cell r="AA1404" t="str">
            <v>Мероприятие включено в ИПР на 2017 год при корректировке.</v>
          </cell>
        </row>
        <row r="1405">
          <cell r="A1405" t="str">
            <v>70_КЭ_(и)</v>
          </cell>
          <cell r="B1405" t="str">
            <v>КЭ19</v>
          </cell>
          <cell r="C1405" t="str">
            <v>4.2.4.1</v>
          </cell>
          <cell r="D1405" t="str">
            <v>Реконструкция ограждения ПС 110/6кВ №27А «ГПП-2 ЦБК»</v>
          </cell>
          <cell r="E1405" t="str">
            <v>Красноярскэнерго</v>
          </cell>
          <cell r="F1405" t="str">
            <v>G_70_КЭ_(и)</v>
          </cell>
          <cell r="G1405" t="str">
            <v>нд</v>
          </cell>
          <cell r="H1405" t="str">
            <v>нд</v>
          </cell>
          <cell r="I1405" t="str">
            <v>нд</v>
          </cell>
          <cell r="J1405" t="str">
            <v>нд</v>
          </cell>
          <cell r="K1405">
            <v>1.9175296578495762</v>
          </cell>
          <cell r="L1405" t="str">
            <v>нд</v>
          </cell>
          <cell r="M1405">
            <v>0</v>
          </cell>
          <cell r="N1405">
            <v>0</v>
          </cell>
          <cell r="O1405">
            <v>1E-3</v>
          </cell>
          <cell r="P1405">
            <v>0</v>
          </cell>
          <cell r="Q1405">
            <v>0</v>
          </cell>
          <cell r="R1405">
            <v>0</v>
          </cell>
          <cell r="S1405">
            <v>0</v>
          </cell>
          <cell r="T1405">
            <v>0</v>
          </cell>
          <cell r="U1405">
            <v>1E-3</v>
          </cell>
          <cell r="V1405">
            <v>0</v>
          </cell>
          <cell r="W1405">
            <v>0</v>
          </cell>
          <cell r="X1405">
            <v>-1E-3</v>
          </cell>
          <cell r="Y1405">
            <v>1E-3</v>
          </cell>
          <cell r="Z1405" t="str">
            <v xml:space="preserve"> </v>
          </cell>
          <cell r="AA1405" t="str">
            <v>Капитализированные % распределенные на объекты незавершенного строительства согласно БУ</v>
          </cell>
        </row>
        <row r="1406">
          <cell r="A1406" t="str">
            <v>70_КЭ_(к)</v>
          </cell>
          <cell r="B1406" t="str">
            <v>КЭ20</v>
          </cell>
          <cell r="C1406" t="str">
            <v>4.2.4.1</v>
          </cell>
          <cell r="D1406" t="str">
            <v>Реконструкция ограждения ПС 35/10 кВ № 38 «Самойловка»</v>
          </cell>
          <cell r="E1406" t="str">
            <v>Красноярскэнерго</v>
          </cell>
          <cell r="F1406" t="str">
            <v>G_70_КЭ_(к)</v>
          </cell>
          <cell r="G1406" t="str">
            <v>нд</v>
          </cell>
          <cell r="H1406" t="str">
            <v>нд</v>
          </cell>
          <cell r="I1406" t="str">
            <v>нд</v>
          </cell>
          <cell r="J1406" t="str">
            <v>нд</v>
          </cell>
          <cell r="K1406">
            <v>0.30202275666260581</v>
          </cell>
          <cell r="L1406" t="str">
            <v>нд</v>
          </cell>
          <cell r="M1406">
            <v>0</v>
          </cell>
          <cell r="N1406">
            <v>0</v>
          </cell>
          <cell r="O1406">
            <v>0.49199999999999999</v>
          </cell>
          <cell r="P1406">
            <v>0</v>
          </cell>
          <cell r="Q1406">
            <v>0</v>
          </cell>
          <cell r="R1406">
            <v>0</v>
          </cell>
          <cell r="S1406">
            <v>0</v>
          </cell>
          <cell r="T1406">
            <v>0</v>
          </cell>
          <cell r="U1406">
            <v>0.49199999999999999</v>
          </cell>
          <cell r="V1406">
            <v>0</v>
          </cell>
          <cell r="W1406">
            <v>0</v>
          </cell>
          <cell r="X1406">
            <v>-0.49199999999999999</v>
          </cell>
          <cell r="Y1406">
            <v>0.49199999999999999</v>
          </cell>
          <cell r="Z1406" t="str">
            <v xml:space="preserve"> </v>
          </cell>
          <cell r="AA1406" t="str">
            <v>Мероприятие включено в ИПР на 2017 год при корректировке.</v>
          </cell>
        </row>
        <row r="1407">
          <cell r="A1407" t="str">
            <v>70_КЭ_(л)</v>
          </cell>
          <cell r="B1407" t="str">
            <v>КЭ21</v>
          </cell>
          <cell r="C1407" t="str">
            <v>4.2.4.1</v>
          </cell>
          <cell r="D1407" t="str">
            <v>Реконструкция с установкой системы охранно-пожарной сигнализации в ПО КЭС</v>
          </cell>
          <cell r="E1407" t="str">
            <v>Красноярскэнерго</v>
          </cell>
          <cell r="F1407" t="str">
            <v>G_70_КЭ_(л)</v>
          </cell>
          <cell r="G1407" t="str">
            <v>нд</v>
          </cell>
          <cell r="H1407" t="str">
            <v>нд</v>
          </cell>
          <cell r="I1407" t="str">
            <v>нд</v>
          </cell>
          <cell r="J1407" t="str">
            <v>нд</v>
          </cell>
          <cell r="K1407">
            <v>0.91881246399999983</v>
          </cell>
          <cell r="L1407" t="str">
            <v>нд</v>
          </cell>
          <cell r="M1407">
            <v>0</v>
          </cell>
          <cell r="N1407">
            <v>0</v>
          </cell>
          <cell r="O1407">
            <v>2.5999999999999999E-2</v>
          </cell>
          <cell r="P1407">
            <v>0</v>
          </cell>
          <cell r="Q1407">
            <v>0.01</v>
          </cell>
          <cell r="R1407">
            <v>0</v>
          </cell>
          <cell r="S1407">
            <v>8.9999999999999993E-3</v>
          </cell>
          <cell r="T1407">
            <v>0</v>
          </cell>
          <cell r="U1407">
            <v>7.0000000000000001E-3</v>
          </cell>
          <cell r="V1407">
            <v>0</v>
          </cell>
          <cell r="W1407">
            <v>0</v>
          </cell>
          <cell r="X1407">
            <v>-2.5999999999999999E-2</v>
          </cell>
          <cell r="Y1407">
            <v>2.5999999999999999E-2</v>
          </cell>
          <cell r="Z1407" t="str">
            <v xml:space="preserve"> </v>
          </cell>
          <cell r="AA1407" t="str">
            <v>Капитализированные % распределенные на объекты незавершенного строительства согласно БУ.  Изменение учтено в скорректированной ИПР.</v>
          </cell>
        </row>
        <row r="1408">
          <cell r="A1408" t="str">
            <v>0</v>
          </cell>
          <cell r="B1408" t="str">
            <v>КЭ22</v>
          </cell>
          <cell r="C1408" t="str">
            <v>4.2.4.1</v>
          </cell>
        </row>
        <row r="1409">
          <cell r="A1409" t="str">
            <v>0</v>
          </cell>
          <cell r="B1409" t="str">
            <v>КЭ23</v>
          </cell>
          <cell r="C1409" t="str">
            <v>4.2.4.1</v>
          </cell>
        </row>
        <row r="1410">
          <cell r="A1410" t="str">
            <v>0</v>
          </cell>
          <cell r="B1410" t="str">
            <v>КЭ24</v>
          </cell>
          <cell r="C1410" t="str">
            <v>4.2.4.1</v>
          </cell>
        </row>
        <row r="1411">
          <cell r="A1411" t="str">
            <v>0</v>
          </cell>
          <cell r="B1411" t="str">
            <v>КЭ25</v>
          </cell>
          <cell r="C1411" t="str">
            <v>4.2.4.1</v>
          </cell>
        </row>
        <row r="1412">
          <cell r="A1412" t="str">
            <v>0</v>
          </cell>
          <cell r="B1412" t="str">
            <v>КЭ26</v>
          </cell>
          <cell r="C1412" t="str">
            <v>4.2.4.1</v>
          </cell>
        </row>
        <row r="1413">
          <cell r="A1413" t="str">
            <v>0</v>
          </cell>
          <cell r="B1413" t="str">
            <v>КЭ27</v>
          </cell>
          <cell r="C1413" t="str">
            <v>4.2.4.1</v>
          </cell>
        </row>
        <row r="1414">
          <cell r="A1414" t="str">
            <v>0</v>
          </cell>
          <cell r="B1414" t="str">
            <v>КЭ28</v>
          </cell>
          <cell r="C1414" t="str">
            <v>4.2.4.1</v>
          </cell>
        </row>
        <row r="1415">
          <cell r="A1415" t="str">
            <v>0</v>
          </cell>
          <cell r="B1415" t="str">
            <v>КЭ29</v>
          </cell>
          <cell r="C1415" t="str">
            <v>4.2.4.1</v>
          </cell>
        </row>
        <row r="1416">
          <cell r="A1416" t="str">
            <v>0</v>
          </cell>
          <cell r="B1416" t="str">
            <v>КЭ30</v>
          </cell>
          <cell r="C1416" t="str">
            <v>4.2.4.1</v>
          </cell>
        </row>
        <row r="1417">
          <cell r="A1417" t="str">
            <v>0</v>
          </cell>
          <cell r="B1417" t="str">
            <v>КЭ31</v>
          </cell>
          <cell r="C1417" t="str">
            <v>4.2.4.1</v>
          </cell>
        </row>
        <row r="1418">
          <cell r="A1418" t="str">
            <v>0</v>
          </cell>
          <cell r="C1418" t="str">
            <v>4.2.4.2</v>
          </cell>
          <cell r="D1418" t="str">
            <v>Модернизация, техническое перевооружение прочих объектов основных средств, всего, в том числе:</v>
          </cell>
          <cell r="E1418" t="str">
            <v>*</v>
          </cell>
          <cell r="F1418">
            <v>0</v>
          </cell>
          <cell r="G1418">
            <v>2.0112542496807815</v>
          </cell>
          <cell r="H1418">
            <v>11.723721093039998</v>
          </cell>
          <cell r="I1418">
            <v>0</v>
          </cell>
          <cell r="J1418">
            <v>0</v>
          </cell>
          <cell r="K1418">
            <v>527.66027650695594</v>
          </cell>
          <cell r="M1418">
            <v>320.73999999999995</v>
          </cell>
          <cell r="N1418">
            <v>0.58862590400000048</v>
          </cell>
          <cell r="O1418">
            <v>25.059000000000001</v>
          </cell>
          <cell r="P1418">
            <v>0</v>
          </cell>
          <cell r="Q1418">
            <v>0.6180000000000001</v>
          </cell>
          <cell r="R1418">
            <v>0</v>
          </cell>
          <cell r="S1418">
            <v>13.165000000000001</v>
          </cell>
          <cell r="T1418">
            <v>0</v>
          </cell>
          <cell r="U1418">
            <v>11.275999999999998</v>
          </cell>
          <cell r="V1418">
            <v>0.58862590400000048</v>
          </cell>
          <cell r="W1418">
            <v>0</v>
          </cell>
          <cell r="X1418">
            <v>295.68099999999993</v>
          </cell>
          <cell r="Y1418">
            <v>25.059000000000001</v>
          </cell>
          <cell r="Z1418" t="str">
            <v xml:space="preserve"> </v>
          </cell>
          <cell r="AA1418">
            <v>0</v>
          </cell>
        </row>
        <row r="1419">
          <cell r="A1419" t="str">
            <v>3_КЭ</v>
          </cell>
          <cell r="B1419" t="str">
            <v>КЭ0</v>
          </cell>
          <cell r="C1419" t="str">
            <v>4.2.4.2</v>
          </cell>
          <cell r="D1419" t="str">
            <v xml:space="preserve"> Реконструкция с установкой приборов для определения мест повреждения (ОМП) на ВЛ 6-110 кВ (86 ВЛ).</v>
          </cell>
          <cell r="E1419" t="str">
            <v>Красноярскэнерго</v>
          </cell>
          <cell r="F1419" t="str">
            <v>F_3_КЭ</v>
          </cell>
          <cell r="G1419" t="str">
            <v>нд</v>
          </cell>
          <cell r="H1419" t="str">
            <v>нд</v>
          </cell>
          <cell r="I1419" t="str">
            <v>нд</v>
          </cell>
          <cell r="J1419" t="str">
            <v>нд</v>
          </cell>
          <cell r="K1419">
            <v>10.073914371311558</v>
          </cell>
          <cell r="L1419" t="str">
            <v>нд</v>
          </cell>
          <cell r="M1419">
            <v>9.61</v>
          </cell>
          <cell r="N1419">
            <v>0</v>
          </cell>
          <cell r="O1419">
            <v>1.8000000000000002E-2</v>
          </cell>
          <cell r="P1419">
            <v>0</v>
          </cell>
          <cell r="Q1419">
            <v>6.0000000000000001E-3</v>
          </cell>
          <cell r="R1419">
            <v>0</v>
          </cell>
          <cell r="S1419">
            <v>6.0000000000000001E-3</v>
          </cell>
          <cell r="T1419">
            <v>0</v>
          </cell>
          <cell r="U1419">
            <v>6.0000000000000001E-3</v>
          </cell>
          <cell r="V1419">
            <v>0</v>
          </cell>
          <cell r="W1419">
            <v>0</v>
          </cell>
          <cell r="X1419">
            <v>9.5919999999999987</v>
          </cell>
          <cell r="Y1419">
            <v>1.8000000000000002E-2</v>
          </cell>
          <cell r="Z1419" t="str">
            <v xml:space="preserve"> </v>
          </cell>
          <cell r="AA1419" t="str">
            <v>Капитализированные % распределенные на объекты незавершенного строительства согласно БУ</v>
          </cell>
        </row>
        <row r="1420">
          <cell r="A1420" t="str">
            <v>15_КЭ</v>
          </cell>
          <cell r="B1420" t="str">
            <v>КЭ1</v>
          </cell>
          <cell r="C1420" t="str">
            <v>4.2.4.2</v>
          </cell>
          <cell r="D1420" t="str">
            <v xml:space="preserve">Реконструкция с установкой защит от дуговых замыканий на  КРУ 6-10 кВ  подстанций в соответствии   многолетней целевой программой филиала. </v>
          </cell>
          <cell r="E1420" t="str">
            <v>Красноярскэнерго</v>
          </cell>
          <cell r="F1420" t="str">
            <v>F_15_КЭ</v>
          </cell>
          <cell r="G1420" t="str">
            <v>нд</v>
          </cell>
          <cell r="H1420" t="str">
            <v>нд</v>
          </cell>
          <cell r="I1420" t="str">
            <v>нд</v>
          </cell>
          <cell r="J1420" t="str">
            <v>нд</v>
          </cell>
          <cell r="K1420">
            <v>44.418041439999996</v>
          </cell>
          <cell r="L1420" t="str">
            <v>нд</v>
          </cell>
          <cell r="M1420">
            <v>29.96</v>
          </cell>
          <cell r="N1420">
            <v>0</v>
          </cell>
          <cell r="O1420">
            <v>4.702</v>
          </cell>
          <cell r="P1420">
            <v>0</v>
          </cell>
          <cell r="Q1420">
            <v>0.16700000000000001</v>
          </cell>
          <cell r="R1420">
            <v>0</v>
          </cell>
          <cell r="S1420">
            <v>1.5069999999999999</v>
          </cell>
          <cell r="T1420">
            <v>0</v>
          </cell>
          <cell r="U1420">
            <v>3.028</v>
          </cell>
          <cell r="V1420">
            <v>0</v>
          </cell>
          <cell r="W1420">
            <v>0</v>
          </cell>
          <cell r="X1420">
            <v>25.258000000000003</v>
          </cell>
          <cell r="Y1420">
            <v>4.702</v>
          </cell>
          <cell r="Z1420" t="str">
            <v xml:space="preserve"> </v>
          </cell>
          <cell r="AA1420" t="str">
            <v>Выполнены и оплачены доп. работы хозспособом,  в связи с наличем на складах материалов. Капитализированные % распределенные на объекты незавершенного строительства согласно БУ</v>
          </cell>
        </row>
        <row r="1421">
          <cell r="A1421" t="str">
            <v>55_КЭ</v>
          </cell>
          <cell r="B1421" t="str">
            <v>КЭ2</v>
          </cell>
          <cell r="C1421" t="str">
            <v>4.2.4.2</v>
          </cell>
          <cell r="D1421" t="str">
            <v>Реконструкция АЧРиАОСН с изменением воздействий на оборудование электробойлерных на ПС 110/35/10 кВ Береговая, ПС 220/10/6 кВ Зеленая, ПС 220/110/10/6кВ Октябрьская .</v>
          </cell>
          <cell r="E1421" t="str">
            <v>Красноярскэнерго</v>
          </cell>
          <cell r="F1421" t="str">
            <v>F_55_КЭ</v>
          </cell>
          <cell r="G1421">
            <v>0.66700000000000004</v>
          </cell>
          <cell r="H1421">
            <v>3.47</v>
          </cell>
          <cell r="I1421" t="str">
            <v>сентябрь 2012г.</v>
          </cell>
          <cell r="J1421" t="str">
            <v>нд</v>
          </cell>
          <cell r="K1421">
            <v>3.4280295999999999</v>
          </cell>
          <cell r="L1421" t="str">
            <v>нд</v>
          </cell>
          <cell r="M1421">
            <v>0</v>
          </cell>
          <cell r="N1421">
            <v>0</v>
          </cell>
          <cell r="O1421">
            <v>0</v>
          </cell>
          <cell r="P1421">
            <v>0</v>
          </cell>
          <cell r="Q1421">
            <v>1.4E-2</v>
          </cell>
          <cell r="R1421">
            <v>0</v>
          </cell>
          <cell r="S1421">
            <v>1.6E-2</v>
          </cell>
          <cell r="T1421">
            <v>0</v>
          </cell>
          <cell r="U1421">
            <v>-0.03</v>
          </cell>
          <cell r="V1421">
            <v>0</v>
          </cell>
          <cell r="W1421">
            <v>0</v>
          </cell>
          <cell r="X1421">
            <v>0</v>
          </cell>
          <cell r="Y1421">
            <v>0</v>
          </cell>
          <cell r="Z1421" t="str">
            <v xml:space="preserve"> </v>
          </cell>
          <cell r="AA1421" t="str">
            <v>Капитализированные % распределенные на объекты незавершенного строительства согласно БУ</v>
          </cell>
        </row>
        <row r="1422">
          <cell r="A1422" t="str">
            <v>56_КЭ</v>
          </cell>
          <cell r="B1422" t="str">
            <v>КЭ3</v>
          </cell>
          <cell r="C1422" t="str">
            <v>4.2.4.2</v>
          </cell>
          <cell r="D1422" t="str">
            <v xml:space="preserve">Создание на 48 ПС системы регистрации аварийных процессов  с удалённым доступом (с покупкой цифровых фиксирующих приборов и РАС):  на 21 ПС в 2016 г, 14 ПС в 2017 г, 21 ПС в 2018 - 2021гг. </v>
          </cell>
          <cell r="E1422" t="str">
            <v>Красноярскэнерго</v>
          </cell>
          <cell r="F1422" t="str">
            <v>F_56_КЭ</v>
          </cell>
          <cell r="G1422" t="str">
            <v>нд</v>
          </cell>
          <cell r="H1422" t="str">
            <v>нд</v>
          </cell>
          <cell r="I1422" t="str">
            <v>нд</v>
          </cell>
          <cell r="J1422" t="str">
            <v>нд</v>
          </cell>
          <cell r="K1422">
            <v>40.573999999999998</v>
          </cell>
          <cell r="L1422" t="str">
            <v>нд</v>
          </cell>
          <cell r="M1422">
            <v>24.28</v>
          </cell>
          <cell r="N1422">
            <v>0</v>
          </cell>
          <cell r="O1422">
            <v>0.34100000000000003</v>
          </cell>
          <cell r="P1422">
            <v>0</v>
          </cell>
          <cell r="Q1422">
            <v>0.11600000000000001</v>
          </cell>
          <cell r="R1422">
            <v>0</v>
          </cell>
          <cell r="S1422">
            <v>0.11600000000000001</v>
          </cell>
          <cell r="T1422">
            <v>0</v>
          </cell>
          <cell r="U1422">
            <v>0.109</v>
          </cell>
          <cell r="V1422">
            <v>0</v>
          </cell>
          <cell r="W1422">
            <v>0</v>
          </cell>
          <cell r="X1422">
            <v>23.939</v>
          </cell>
          <cell r="Y1422">
            <v>0.34100000000000003</v>
          </cell>
          <cell r="Z1422" t="str">
            <v xml:space="preserve"> </v>
          </cell>
          <cell r="AA1422" t="str">
            <v>Капитализированные % распределенные на объекты незавершенного строительства согласно БУ</v>
          </cell>
        </row>
        <row r="1423">
          <cell r="A1423" t="str">
            <v>201_КЭ</v>
          </cell>
          <cell r="B1423" t="str">
            <v>КЭ4</v>
          </cell>
          <cell r="C1423" t="str">
            <v>4.2.4.2</v>
          </cell>
          <cell r="D1423" t="str">
            <v>Создание противоаварийной автоматики ПА группы ПС (с покупкой устройств АЧР-АОСН): 3 ПС в 2016 г, 15 ПС в 2017г, 38 ПС в последующем до 2021г.</v>
          </cell>
          <cell r="E1423" t="str">
            <v>Красноярскэнерго</v>
          </cell>
          <cell r="F1423" t="str">
            <v>F_201_КЭ</v>
          </cell>
          <cell r="G1423" t="str">
            <v>нд</v>
          </cell>
          <cell r="H1423" t="str">
            <v>нд</v>
          </cell>
          <cell r="I1423" t="str">
            <v>нд</v>
          </cell>
          <cell r="J1423" t="str">
            <v>нд</v>
          </cell>
          <cell r="K1423">
            <v>42.2696305983971</v>
          </cell>
          <cell r="L1423" t="str">
            <v>нд</v>
          </cell>
          <cell r="M1423">
            <v>36.25</v>
          </cell>
          <cell r="N1423">
            <v>0</v>
          </cell>
          <cell r="O1423">
            <v>3.5999999999999997E-2</v>
          </cell>
          <cell r="P1423">
            <v>0</v>
          </cell>
          <cell r="Q1423">
            <v>0</v>
          </cell>
          <cell r="R1423">
            <v>0</v>
          </cell>
          <cell r="S1423">
            <v>0</v>
          </cell>
          <cell r="T1423">
            <v>0</v>
          </cell>
          <cell r="U1423">
            <v>3.5999999999999997E-2</v>
          </cell>
          <cell r="V1423">
            <v>0</v>
          </cell>
          <cell r="W1423">
            <v>0</v>
          </cell>
          <cell r="X1423">
            <v>36.213999999999999</v>
          </cell>
          <cell r="Y1423">
            <v>3.5999999999999997E-2</v>
          </cell>
          <cell r="Z1423" t="str">
            <v xml:space="preserve"> </v>
          </cell>
          <cell r="AA1423" t="str">
            <v>Капитализированные % распределенные на объекты незавершенного строительства согласно БУ</v>
          </cell>
        </row>
        <row r="1424">
          <cell r="A1424" t="str">
            <v>57_КЭ (в)</v>
          </cell>
          <cell r="B1424" t="str">
            <v>КЭ5</v>
          </cell>
          <cell r="C1424" t="str">
            <v>4.2.4.2</v>
          </cell>
          <cell r="D1424" t="str">
            <v>Создание  систем телемеханики ПС 110 кВ ЛДК-1, ЛДК-2.</v>
          </cell>
          <cell r="E1424" t="str">
            <v>Красноярскэнерго</v>
          </cell>
          <cell r="F1424" t="str">
            <v>G_57_КЭ (в)</v>
          </cell>
          <cell r="G1424" t="str">
            <v>нд</v>
          </cell>
          <cell r="H1424" t="str">
            <v>нд</v>
          </cell>
          <cell r="I1424" t="str">
            <v>нд</v>
          </cell>
          <cell r="J1424" t="str">
            <v>нд</v>
          </cell>
          <cell r="K1424">
            <v>17.645999999999997</v>
          </cell>
          <cell r="L1424" t="str">
            <v>нд</v>
          </cell>
          <cell r="M1424">
            <v>17.649999999999999</v>
          </cell>
          <cell r="N1424">
            <v>0</v>
          </cell>
          <cell r="O1424">
            <v>1.0820000000000001</v>
          </cell>
          <cell r="P1424">
            <v>0</v>
          </cell>
          <cell r="Q1424">
            <v>0</v>
          </cell>
          <cell r="R1424">
            <v>0</v>
          </cell>
          <cell r="S1424">
            <v>0</v>
          </cell>
          <cell r="T1424">
            <v>0</v>
          </cell>
          <cell r="U1424">
            <v>1.0820000000000001</v>
          </cell>
          <cell r="V1424">
            <v>0</v>
          </cell>
          <cell r="W1424">
            <v>0</v>
          </cell>
          <cell r="X1424">
            <v>16.567999999999998</v>
          </cell>
          <cell r="Y1424">
            <v>1.0820000000000001</v>
          </cell>
          <cell r="Z1424" t="str">
            <v xml:space="preserve"> </v>
          </cell>
          <cell r="AA1424" t="str">
            <v>Фактическая стоимость ПСД под выполнение СМР запланированного в ИПР 2018 года</v>
          </cell>
        </row>
        <row r="1425">
          <cell r="A1425" t="str">
            <v>57_КЭ (г)</v>
          </cell>
          <cell r="B1425" t="str">
            <v>КЭ6</v>
          </cell>
          <cell r="C1425" t="str">
            <v>4.2.4.2</v>
          </cell>
          <cell r="D1425" t="str">
            <v>Создание  систем телемеханики ПС 110 кВ Ново-Енисейский ЛДК, Пировская.</v>
          </cell>
          <cell r="E1425" t="str">
            <v>Красноярскэнерго</v>
          </cell>
          <cell r="F1425" t="str">
            <v>G_57_КЭ (г)</v>
          </cell>
          <cell r="G1425" t="str">
            <v>нд</v>
          </cell>
          <cell r="H1425" t="str">
            <v>нд</v>
          </cell>
          <cell r="I1425" t="str">
            <v>нд</v>
          </cell>
          <cell r="J1425" t="str">
            <v>нд</v>
          </cell>
          <cell r="K1425">
            <v>23.527999999999999</v>
          </cell>
          <cell r="L1425" t="str">
            <v>нд</v>
          </cell>
          <cell r="M1425">
            <v>23.53</v>
          </cell>
          <cell r="N1425">
            <v>0</v>
          </cell>
          <cell r="O1425">
            <v>0</v>
          </cell>
          <cell r="P1425">
            <v>0</v>
          </cell>
          <cell r="Q1425">
            <v>0</v>
          </cell>
          <cell r="R1425">
            <v>0</v>
          </cell>
          <cell r="S1425">
            <v>0</v>
          </cell>
          <cell r="T1425">
            <v>0</v>
          </cell>
          <cell r="U1425">
            <v>0</v>
          </cell>
          <cell r="V1425">
            <v>0</v>
          </cell>
          <cell r="W1425">
            <v>0</v>
          </cell>
          <cell r="X1425">
            <v>23.53</v>
          </cell>
          <cell r="Y1425">
            <v>0</v>
          </cell>
          <cell r="Z1425" t="str">
            <v xml:space="preserve"> </v>
          </cell>
          <cell r="AA1425">
            <v>0</v>
          </cell>
        </row>
        <row r="1426">
          <cell r="A1426" t="str">
            <v>57_КЭ (а)</v>
          </cell>
          <cell r="B1426" t="str">
            <v>КЭ7</v>
          </cell>
          <cell r="C1426" t="str">
            <v>4.2.4.2</v>
          </cell>
          <cell r="D1426" t="str">
            <v>Создание  систем телемеханики ПС 110 кВ Частоостровская, Западная-2, Медпрепараты, Боготольская, Тарутино, Учум.</v>
          </cell>
          <cell r="E1426" t="str">
            <v>Красноярскэнерго</v>
          </cell>
          <cell r="F1426" t="str">
            <v>G_57_КЭ (а)</v>
          </cell>
          <cell r="G1426" t="str">
            <v>нд</v>
          </cell>
          <cell r="H1426" t="str">
            <v>нд</v>
          </cell>
          <cell r="I1426" t="str">
            <v>нд</v>
          </cell>
          <cell r="J1426" t="str">
            <v>нд</v>
          </cell>
          <cell r="K1426">
            <v>29.775218000000002</v>
          </cell>
          <cell r="L1426" t="str">
            <v>нд</v>
          </cell>
          <cell r="M1426">
            <v>0</v>
          </cell>
          <cell r="N1426">
            <v>0</v>
          </cell>
          <cell r="O1426">
            <v>0</v>
          </cell>
          <cell r="P1426">
            <v>0</v>
          </cell>
          <cell r="Q1426">
            <v>0</v>
          </cell>
          <cell r="R1426">
            <v>0</v>
          </cell>
          <cell r="S1426">
            <v>0</v>
          </cell>
          <cell r="T1426">
            <v>0</v>
          </cell>
          <cell r="U1426">
            <v>0</v>
          </cell>
          <cell r="V1426">
            <v>0</v>
          </cell>
          <cell r="W1426">
            <v>0</v>
          </cell>
          <cell r="X1426">
            <v>0</v>
          </cell>
          <cell r="Y1426">
            <v>0</v>
          </cell>
          <cell r="Z1426" t="str">
            <v xml:space="preserve"> </v>
          </cell>
          <cell r="AA1426">
            <v>0</v>
          </cell>
        </row>
        <row r="1427">
          <cell r="A1427" t="str">
            <v>57_КЭ (б)</v>
          </cell>
          <cell r="B1427" t="str">
            <v>КЭ8</v>
          </cell>
          <cell r="C1427" t="str">
            <v>4.2.4.2</v>
          </cell>
          <cell r="D1427" t="str">
            <v>Создание систем телемеханики ПС 110 кВ Каптыревская, НПС Каштан, Партизанская (СЭС).</v>
          </cell>
          <cell r="E1427" t="str">
            <v>Красноярскэнерго</v>
          </cell>
          <cell r="F1427" t="str">
            <v>G_57_КЭ (б)</v>
          </cell>
          <cell r="G1427" t="str">
            <v>нд</v>
          </cell>
          <cell r="H1427" t="str">
            <v>нд</v>
          </cell>
          <cell r="I1427" t="str">
            <v>нд</v>
          </cell>
          <cell r="J1427" t="str">
            <v>нд</v>
          </cell>
          <cell r="K1427">
            <v>23.527999999999999</v>
          </cell>
          <cell r="L1427" t="str">
            <v>нд</v>
          </cell>
          <cell r="M1427">
            <v>22.68</v>
          </cell>
          <cell r="N1427">
            <v>0</v>
          </cell>
          <cell r="O1427">
            <v>3.3839999999999999</v>
          </cell>
          <cell r="P1427">
            <v>0</v>
          </cell>
          <cell r="Q1427">
            <v>1.4999999999999999E-2</v>
          </cell>
          <cell r="R1427">
            <v>0</v>
          </cell>
          <cell r="S1427">
            <v>0.34799999999999998</v>
          </cell>
          <cell r="T1427">
            <v>0</v>
          </cell>
          <cell r="U1427">
            <v>3.0209999999999999</v>
          </cell>
          <cell r="V1427">
            <v>0</v>
          </cell>
          <cell r="W1427">
            <v>0</v>
          </cell>
          <cell r="X1427">
            <v>19.295999999999999</v>
          </cell>
          <cell r="Y1427">
            <v>3.3839999999999999</v>
          </cell>
          <cell r="Z1427" t="str">
            <v xml:space="preserve"> </v>
          </cell>
          <cell r="AA1427" t="str">
            <v>Выполнение работ хозспособом. Изменение учтено в скорректированной ИПР.</v>
          </cell>
        </row>
        <row r="1428">
          <cell r="A1428" t="str">
            <v>57_КЭ (д)</v>
          </cell>
          <cell r="B1428" t="str">
            <v>КЭ9</v>
          </cell>
          <cell r="C1428" t="str">
            <v>4.2.4.2</v>
          </cell>
          <cell r="D1428" t="str">
            <v>Создание  систем телемеханики ПС 110 кВ Мотыгино, Лесосибирский КЭЗ.</v>
          </cell>
          <cell r="E1428" t="str">
            <v>Красноярскэнерго</v>
          </cell>
          <cell r="F1428" t="str">
            <v>G_57_КЭ (д)</v>
          </cell>
          <cell r="G1428" t="str">
            <v>нд</v>
          </cell>
          <cell r="H1428" t="str">
            <v>нд</v>
          </cell>
          <cell r="I1428" t="str">
            <v>нд</v>
          </cell>
          <cell r="J1428" t="str">
            <v>нд</v>
          </cell>
          <cell r="K1428">
            <v>23.527999999999999</v>
          </cell>
          <cell r="L1428" t="str">
            <v>нд</v>
          </cell>
          <cell r="M1428">
            <v>23.53</v>
          </cell>
          <cell r="N1428">
            <v>0</v>
          </cell>
          <cell r="O1428">
            <v>0</v>
          </cell>
          <cell r="P1428">
            <v>0</v>
          </cell>
          <cell r="Q1428">
            <v>0</v>
          </cell>
          <cell r="R1428">
            <v>0</v>
          </cell>
          <cell r="S1428">
            <v>0</v>
          </cell>
          <cell r="T1428">
            <v>0</v>
          </cell>
          <cell r="U1428">
            <v>0</v>
          </cell>
          <cell r="V1428">
            <v>0</v>
          </cell>
          <cell r="W1428">
            <v>0</v>
          </cell>
          <cell r="X1428">
            <v>23.53</v>
          </cell>
          <cell r="Y1428">
            <v>0</v>
          </cell>
          <cell r="Z1428" t="str">
            <v xml:space="preserve"> </v>
          </cell>
          <cell r="AA1428">
            <v>0</v>
          </cell>
        </row>
        <row r="1429">
          <cell r="A1429" t="str">
            <v>57_КЭ (е)</v>
          </cell>
          <cell r="B1429" t="str">
            <v>КЭ10</v>
          </cell>
          <cell r="C1429" t="str">
            <v>4.2.4.2</v>
          </cell>
          <cell r="D1429" t="str">
            <v>Создание  систем телемеханики ПС 110 кВРадиотехническая, Институт физики, ЦБК ГПП-2, Мичуринская, Весна.</v>
          </cell>
          <cell r="E1429" t="str">
            <v>Красноярскэнерго</v>
          </cell>
          <cell r="F1429" t="str">
            <v>G_57_КЭ (е)</v>
          </cell>
          <cell r="G1429" t="str">
            <v>нд</v>
          </cell>
          <cell r="H1429" t="str">
            <v>нд</v>
          </cell>
          <cell r="I1429" t="str">
            <v>нд</v>
          </cell>
          <cell r="J1429" t="str">
            <v>нд</v>
          </cell>
          <cell r="K1429">
            <v>24.292659999999998</v>
          </cell>
          <cell r="L1429" t="str">
            <v>нд</v>
          </cell>
          <cell r="M1429">
            <v>24.29</v>
          </cell>
          <cell r="N1429">
            <v>0</v>
          </cell>
          <cell r="O1429">
            <v>0</v>
          </cell>
          <cell r="P1429">
            <v>0</v>
          </cell>
          <cell r="Q1429">
            <v>0</v>
          </cell>
          <cell r="R1429">
            <v>0</v>
          </cell>
          <cell r="S1429">
            <v>0</v>
          </cell>
          <cell r="T1429">
            <v>0</v>
          </cell>
          <cell r="U1429">
            <v>0</v>
          </cell>
          <cell r="V1429">
            <v>0</v>
          </cell>
          <cell r="W1429">
            <v>0</v>
          </cell>
          <cell r="X1429">
            <v>24.29</v>
          </cell>
          <cell r="Y1429">
            <v>0</v>
          </cell>
          <cell r="Z1429" t="str">
            <v xml:space="preserve"> </v>
          </cell>
          <cell r="AA1429">
            <v>0</v>
          </cell>
        </row>
        <row r="1430">
          <cell r="A1430" t="str">
            <v>3038_КЭ</v>
          </cell>
          <cell r="B1430" t="str">
            <v>КЭ11</v>
          </cell>
          <cell r="C1430" t="str">
            <v>4.2.4.2</v>
          </cell>
          <cell r="D1430" t="str">
            <v>Создание  систем телемеханики ПС 110 кВАкадемгородок, Институт физики, Восточная, Мичуринская, ТП 261,262,258,517,518,522,523,878.</v>
          </cell>
          <cell r="E1430" t="str">
            <v>Красноярскэнерго</v>
          </cell>
          <cell r="F1430">
            <v>0</v>
          </cell>
          <cell r="G1430">
            <v>0</v>
          </cell>
          <cell r="H1430">
            <v>0</v>
          </cell>
          <cell r="I1430">
            <v>0</v>
          </cell>
          <cell r="J1430">
            <v>0</v>
          </cell>
          <cell r="K1430">
            <v>0</v>
          </cell>
          <cell r="L1430" t="str">
            <v>нд</v>
          </cell>
          <cell r="M1430">
            <v>0</v>
          </cell>
          <cell r="N1430">
            <v>0</v>
          </cell>
          <cell r="O1430">
            <v>0.11899999999999999</v>
          </cell>
          <cell r="P1430">
            <v>0</v>
          </cell>
          <cell r="Q1430">
            <v>0</v>
          </cell>
          <cell r="R1430">
            <v>0</v>
          </cell>
          <cell r="S1430">
            <v>0</v>
          </cell>
          <cell r="T1430">
            <v>0</v>
          </cell>
          <cell r="U1430">
            <v>0.11899999999999999</v>
          </cell>
          <cell r="V1430">
            <v>0</v>
          </cell>
          <cell r="W1430">
            <v>0</v>
          </cell>
          <cell r="X1430">
            <v>-0.11899999999999999</v>
          </cell>
          <cell r="Y1430">
            <v>0.11899999999999999</v>
          </cell>
          <cell r="Z1430" t="str">
            <v xml:space="preserve"> </v>
          </cell>
          <cell r="AA1430" t="str">
            <v>Работы выполнены хоз. Способом</v>
          </cell>
        </row>
        <row r="1431">
          <cell r="A1431" t="str">
            <v>229_КЭ</v>
          </cell>
          <cell r="B1431" t="str">
            <v>КЭ12</v>
          </cell>
          <cell r="C1431" t="str">
            <v>4.2.4.2</v>
          </cell>
          <cell r="D1431" t="str">
            <v>Создание систем телемеханики, каналов связи, охранной сигнализации при оптимизации ОТУ на Сухобузимском, Минусинском, Пировском, Рыбинском, Партизагском РЭС.</v>
          </cell>
          <cell r="E1431" t="str">
            <v>Красноярскэнерго</v>
          </cell>
          <cell r="F1431" t="str">
            <v>F_229_КЭ</v>
          </cell>
          <cell r="G1431" t="str">
            <v>нд</v>
          </cell>
          <cell r="H1431" t="str">
            <v>нд</v>
          </cell>
          <cell r="I1431" t="str">
            <v>нд</v>
          </cell>
          <cell r="J1431" t="str">
            <v>нд</v>
          </cell>
          <cell r="K1431">
            <v>9.277667584633619</v>
          </cell>
          <cell r="L1431" t="str">
            <v>нд</v>
          </cell>
          <cell r="M1431">
            <v>0</v>
          </cell>
          <cell r="N1431">
            <v>0</v>
          </cell>
          <cell r="O1431">
            <v>1.4E-2</v>
          </cell>
          <cell r="P1431">
            <v>0</v>
          </cell>
          <cell r="Q1431">
            <v>0</v>
          </cell>
          <cell r="R1431">
            <v>0</v>
          </cell>
          <cell r="S1431">
            <v>0</v>
          </cell>
          <cell r="T1431">
            <v>0</v>
          </cell>
          <cell r="U1431">
            <v>1.4E-2</v>
          </cell>
          <cell r="V1431">
            <v>0</v>
          </cell>
          <cell r="W1431">
            <v>0</v>
          </cell>
          <cell r="X1431">
            <v>-1.4E-2</v>
          </cell>
          <cell r="Y1431">
            <v>1.4E-2</v>
          </cell>
          <cell r="Z1431" t="str">
            <v xml:space="preserve"> </v>
          </cell>
          <cell r="AA1431" t="str">
            <v>Капитализированные % распределенные на объекты незавершенного строительства согласно БУ</v>
          </cell>
        </row>
        <row r="1432">
          <cell r="A1432" t="str">
            <v>252_КЭ</v>
          </cell>
          <cell r="B1432" t="str">
            <v>КЭ13</v>
          </cell>
          <cell r="C1432" t="str">
            <v>4.2.4.2</v>
          </cell>
          <cell r="D1432" t="str">
            <v>Проектирование реконструкции канала передачи команд АОПО (ВОЛС) по ВЛ 110 кВ Красноярская ТЭЦ-2 – БНС-ТЭЦ-2.</v>
          </cell>
          <cell r="E1432" t="str">
            <v>Красноярскэнерго</v>
          </cell>
          <cell r="F1432" t="str">
            <v>F_252_КЭ</v>
          </cell>
          <cell r="G1432" t="str">
            <v>нд</v>
          </cell>
          <cell r="H1432" t="str">
            <v>нд</v>
          </cell>
          <cell r="I1432" t="str">
            <v>нд</v>
          </cell>
          <cell r="J1432" t="str">
            <v>нд</v>
          </cell>
          <cell r="K1432">
            <v>0.79759920000000006</v>
          </cell>
          <cell r="L1432" t="str">
            <v>нд</v>
          </cell>
          <cell r="M1432">
            <v>0.42</v>
          </cell>
          <cell r="N1432">
            <v>0</v>
          </cell>
          <cell r="O1432">
            <v>0</v>
          </cell>
          <cell r="P1432">
            <v>0</v>
          </cell>
          <cell r="Q1432">
            <v>0</v>
          </cell>
          <cell r="R1432">
            <v>0</v>
          </cell>
          <cell r="S1432">
            <v>0</v>
          </cell>
          <cell r="T1432">
            <v>0</v>
          </cell>
          <cell r="U1432">
            <v>0</v>
          </cell>
          <cell r="V1432">
            <v>0</v>
          </cell>
          <cell r="W1432">
            <v>0</v>
          </cell>
          <cell r="X1432">
            <v>0.42</v>
          </cell>
          <cell r="Y1432">
            <v>0</v>
          </cell>
          <cell r="Z1432" t="str">
            <v xml:space="preserve"> </v>
          </cell>
          <cell r="AA1432">
            <v>0</v>
          </cell>
        </row>
        <row r="1433">
          <cell r="A1433" t="str">
            <v>281_КЭ</v>
          </cell>
          <cell r="B1433" t="str">
            <v>КЭ14</v>
          </cell>
          <cell r="C1433" t="str">
            <v>4.2.4.2</v>
          </cell>
          <cell r="D1433" t="str">
            <v>Проектирование реконструкции ВОЛС на участке Красноярская ТЭЦ-1 – ПС 220 кВ Заводская» для реализации решения ТЭО КРДУ.</v>
          </cell>
          <cell r="E1433" t="str">
            <v>Красноярскэнерго</v>
          </cell>
          <cell r="F1433" t="str">
            <v>G_281_КЭ</v>
          </cell>
          <cell r="G1433" t="str">
            <v>нд</v>
          </cell>
          <cell r="H1433" t="str">
            <v>нд</v>
          </cell>
          <cell r="I1433" t="str">
            <v>нд</v>
          </cell>
          <cell r="J1433" t="str">
            <v>нд</v>
          </cell>
          <cell r="K1433">
            <v>1.2552187999999995</v>
          </cell>
          <cell r="L1433" t="str">
            <v>нд</v>
          </cell>
          <cell r="M1433">
            <v>0</v>
          </cell>
          <cell r="N1433">
            <v>0</v>
          </cell>
          <cell r="O1433">
            <v>0</v>
          </cell>
          <cell r="P1433">
            <v>0</v>
          </cell>
          <cell r="Q1433">
            <v>2.9000000000000001E-2</v>
          </cell>
          <cell r="R1433">
            <v>0</v>
          </cell>
          <cell r="S1433">
            <v>2.8000000000000001E-2</v>
          </cell>
          <cell r="T1433">
            <v>0</v>
          </cell>
          <cell r="U1433">
            <v>-5.7000000000000002E-2</v>
          </cell>
          <cell r="V1433">
            <v>0</v>
          </cell>
          <cell r="W1433">
            <v>0</v>
          </cell>
          <cell r="X1433">
            <v>0</v>
          </cell>
          <cell r="Y1433">
            <v>0</v>
          </cell>
          <cell r="Z1433" t="str">
            <v xml:space="preserve"> </v>
          </cell>
          <cell r="AA1433" t="str">
            <v>Капитализированные % распределенные на объекты незавершенного строительства согласно БУ</v>
          </cell>
        </row>
        <row r="1434">
          <cell r="A1434" t="str">
            <v>500_КЭ</v>
          </cell>
          <cell r="B1434" t="str">
            <v>КЭ15</v>
          </cell>
          <cell r="C1434" t="str">
            <v>4.2.4.2</v>
          </cell>
          <cell r="D1434" t="str">
            <v>Реконструкция ВЧ обработки ВЛ 110 кВ Красноярская ТЭЦ-1 – Березовская, ВЛ 110 кВ Камарчага тяговая – Березовская на ПС 110 кВ Березовка и ВЛ 110 кВ Красноярская ТЭЦ-1 – Вознесенская, ВЛ 110 кВ Камарчага тяговая – Вознесенская на ПС 110 кВ Вознесенская с образованием ВЧ обходов для реализации каналов передачи команд АОПО с Красноярской ТЭЦ-1 на ПС 110 кВ Камарчага тяговая.</v>
          </cell>
          <cell r="E1434" t="str">
            <v>Красноярскэнерго</v>
          </cell>
          <cell r="F1434" t="str">
            <v>F_500_КЭ</v>
          </cell>
          <cell r="G1434" t="str">
            <v>нд</v>
          </cell>
          <cell r="H1434" t="str">
            <v>нд</v>
          </cell>
          <cell r="I1434" t="str">
            <v>нд</v>
          </cell>
          <cell r="J1434" t="str">
            <v>нд</v>
          </cell>
          <cell r="K1434">
            <v>2.3913520237288135</v>
          </cell>
          <cell r="L1434" t="str">
            <v>нд</v>
          </cell>
          <cell r="M1434">
            <v>2.39</v>
          </cell>
          <cell r="N1434">
            <v>0</v>
          </cell>
          <cell r="O1434">
            <v>0</v>
          </cell>
          <cell r="P1434">
            <v>0</v>
          </cell>
          <cell r="Q1434">
            <v>0</v>
          </cell>
          <cell r="R1434">
            <v>0</v>
          </cell>
          <cell r="S1434">
            <v>0</v>
          </cell>
          <cell r="T1434">
            <v>0</v>
          </cell>
          <cell r="U1434">
            <v>0</v>
          </cell>
          <cell r="V1434">
            <v>0</v>
          </cell>
          <cell r="W1434">
            <v>0</v>
          </cell>
          <cell r="X1434">
            <v>2.39</v>
          </cell>
          <cell r="Y1434">
            <v>0</v>
          </cell>
          <cell r="Z1434" t="str">
            <v xml:space="preserve"> </v>
          </cell>
          <cell r="AA1434">
            <v>0</v>
          </cell>
        </row>
        <row r="1435">
          <cell r="A1435" t="str">
            <v>59_КЭ (а)</v>
          </cell>
          <cell r="B1435" t="str">
            <v>КЭ16</v>
          </cell>
          <cell r="C1435" t="str">
            <v>4.2.4.2</v>
          </cell>
          <cell r="D1435" t="str">
            <v>Создание цифровых, диспетчерских и мультисервисных каналов связи в рамках программы ССПИ на ПС 110 кВ Частоостровская, ПС 110 кВ Западная-2, ПС 110 кВ Медпрепараты, ПС 110 кВ Боготольская, ПС 110 кВ Тарутино, ПС 110 кВ Учум.</v>
          </cell>
          <cell r="E1435" t="str">
            <v>Красноярскэнерго</v>
          </cell>
          <cell r="F1435" t="str">
            <v>G_59_КЭ (а)</v>
          </cell>
          <cell r="G1435" t="str">
            <v>нд</v>
          </cell>
          <cell r="H1435" t="str">
            <v>нд</v>
          </cell>
          <cell r="I1435" t="str">
            <v>нд</v>
          </cell>
          <cell r="J1435" t="str">
            <v>нд</v>
          </cell>
          <cell r="K1435">
            <v>7.4941800000000045</v>
          </cell>
          <cell r="L1435" t="str">
            <v>нд</v>
          </cell>
          <cell r="M1435">
            <v>0</v>
          </cell>
          <cell r="N1435">
            <v>0</v>
          </cell>
          <cell r="O1435">
            <v>4.2000000000000003E-2</v>
          </cell>
          <cell r="P1435">
            <v>0</v>
          </cell>
          <cell r="Q1435">
            <v>0.04</v>
          </cell>
          <cell r="R1435">
            <v>0</v>
          </cell>
          <cell r="S1435">
            <v>0</v>
          </cell>
          <cell r="T1435">
            <v>0</v>
          </cell>
          <cell r="U1435">
            <v>2E-3</v>
          </cell>
          <cell r="V1435">
            <v>0</v>
          </cell>
          <cell r="W1435">
            <v>0</v>
          </cell>
          <cell r="X1435">
            <v>-4.2000000000000003E-2</v>
          </cell>
          <cell r="Y1435">
            <v>4.2000000000000003E-2</v>
          </cell>
          <cell r="Z1435" t="str">
            <v xml:space="preserve"> </v>
          </cell>
          <cell r="AA1435" t="str">
            <v>Погашение кредиторской задолженности.  Изменение учтено в скорректированной ИПР.</v>
          </cell>
        </row>
        <row r="1436">
          <cell r="A1436" t="str">
            <v>59_КЭ (б)</v>
          </cell>
          <cell r="B1436" t="str">
            <v>КЭ17</v>
          </cell>
          <cell r="C1436" t="str">
            <v>4.2.4.2</v>
          </cell>
          <cell r="D1436" t="str">
            <v>Создание цифровых, диспетчерский и мультисервисных каналов связи в рамках программы ССПИ на ПС 110 кВ Каптыревская, ПС 110 кВ НПС Каштан, ПС 110 кВ Партизанская, ПС 110 кВ Чунояр.</v>
          </cell>
          <cell r="E1436" t="str">
            <v>Красноярскэнерго</v>
          </cell>
          <cell r="F1436" t="str">
            <v>G_59_КЭ (б)</v>
          </cell>
          <cell r="G1436" t="str">
            <v>нд</v>
          </cell>
          <cell r="H1436" t="str">
            <v>нд</v>
          </cell>
          <cell r="I1436" t="str">
            <v>нд</v>
          </cell>
          <cell r="J1436" t="str">
            <v>нд</v>
          </cell>
          <cell r="K1436">
            <v>18.822399999999998</v>
          </cell>
          <cell r="L1436" t="str">
            <v>нд</v>
          </cell>
          <cell r="M1436">
            <v>17.510000000000002</v>
          </cell>
          <cell r="N1436">
            <v>0</v>
          </cell>
          <cell r="O1436">
            <v>3.883</v>
          </cell>
          <cell r="P1436">
            <v>0</v>
          </cell>
          <cell r="Q1436">
            <v>5.0999999999999997E-2</v>
          </cell>
          <cell r="R1436">
            <v>0</v>
          </cell>
          <cell r="S1436">
            <v>0.57999999999999996</v>
          </cell>
          <cell r="T1436">
            <v>0</v>
          </cell>
          <cell r="U1436">
            <v>3.2519999999999998</v>
          </cell>
          <cell r="V1436">
            <v>0</v>
          </cell>
          <cell r="W1436">
            <v>0</v>
          </cell>
          <cell r="X1436">
            <v>13.627000000000002</v>
          </cell>
          <cell r="Y1436">
            <v>3.883</v>
          </cell>
          <cell r="Z1436" t="str">
            <v xml:space="preserve"> </v>
          </cell>
          <cell r="AA1436" t="str">
            <v>Выполнение ПИР хозспособом. Изменение учтено в скорректированной ИПР.</v>
          </cell>
        </row>
        <row r="1437">
          <cell r="A1437" t="str">
            <v>59_КЭ(в)</v>
          </cell>
          <cell r="B1437" t="str">
            <v>КЭ18</v>
          </cell>
          <cell r="C1437" t="str">
            <v>4.2.4.2</v>
          </cell>
          <cell r="D1437" t="str">
            <v>Создание цифровых, диспетчерский и мультисервисных каналов связи в рамках программы ССПИ на ПС 110 кВ ЛДК-1, ПС 110 кВ ЛДК-2.</v>
          </cell>
          <cell r="E1437" t="str">
            <v>Красноярскэнерго</v>
          </cell>
          <cell r="F1437" t="str">
            <v>G_59_КЭ(в)</v>
          </cell>
          <cell r="G1437" t="str">
            <v>нд</v>
          </cell>
          <cell r="H1437" t="str">
            <v>нд</v>
          </cell>
          <cell r="I1437" t="str">
            <v>нд</v>
          </cell>
          <cell r="J1437" t="str">
            <v>нд</v>
          </cell>
          <cell r="K1437">
            <v>17.645999999999997</v>
          </cell>
          <cell r="L1437" t="str">
            <v>нд</v>
          </cell>
          <cell r="M1437">
            <v>17.649999999999999</v>
          </cell>
          <cell r="N1437">
            <v>0</v>
          </cell>
          <cell r="O1437">
            <v>0.9850000000000001</v>
          </cell>
          <cell r="P1437">
            <v>0</v>
          </cell>
          <cell r="Q1437">
            <v>0</v>
          </cell>
          <cell r="R1437">
            <v>0</v>
          </cell>
          <cell r="S1437">
            <v>0.44600000000000001</v>
          </cell>
          <cell r="T1437">
            <v>0</v>
          </cell>
          <cell r="U1437">
            <v>0.53900000000000003</v>
          </cell>
          <cell r="V1437">
            <v>0</v>
          </cell>
          <cell r="W1437">
            <v>0</v>
          </cell>
          <cell r="X1437">
            <v>16.664999999999999</v>
          </cell>
          <cell r="Y1437">
            <v>0.9850000000000001</v>
          </cell>
          <cell r="Z1437" t="str">
            <v xml:space="preserve"> </v>
          </cell>
          <cell r="AA1437" t="str">
            <v>Выполнение ПИР хозспособом. Изменение учтено в скорректированной ИПР.</v>
          </cell>
        </row>
        <row r="1438">
          <cell r="A1438" t="str">
            <v>59_КЭ(г)</v>
          </cell>
          <cell r="B1438" t="str">
            <v>КЭ19</v>
          </cell>
          <cell r="C1438" t="str">
            <v>4.2.4.2</v>
          </cell>
          <cell r="D1438" t="str">
            <v>Создание цифровых, диспетчерский и мультисервисных каналов связи в рамках программы ССПИ на ПС 110 кВ Ново-Енисейский ЛДК, ПС 110 кВ Пировская.</v>
          </cell>
          <cell r="E1438" t="str">
            <v>Красноярскэнерго</v>
          </cell>
          <cell r="F1438" t="str">
            <v>G_59_КЭ(г)</v>
          </cell>
          <cell r="G1438" t="str">
            <v>нд</v>
          </cell>
          <cell r="H1438" t="str">
            <v>нд</v>
          </cell>
          <cell r="I1438" t="str">
            <v>нд</v>
          </cell>
          <cell r="J1438" t="str">
            <v>нд</v>
          </cell>
          <cell r="K1438">
            <v>18.822399999999998</v>
          </cell>
          <cell r="L1438" t="str">
            <v>нд</v>
          </cell>
          <cell r="M1438">
            <v>18.82</v>
          </cell>
          <cell r="N1438">
            <v>0</v>
          </cell>
          <cell r="O1438">
            <v>0</v>
          </cell>
          <cell r="P1438">
            <v>0</v>
          </cell>
          <cell r="Q1438">
            <v>0</v>
          </cell>
          <cell r="R1438">
            <v>0</v>
          </cell>
          <cell r="S1438">
            <v>0</v>
          </cell>
          <cell r="T1438">
            <v>0</v>
          </cell>
          <cell r="U1438">
            <v>0</v>
          </cell>
          <cell r="V1438">
            <v>0</v>
          </cell>
          <cell r="W1438">
            <v>0</v>
          </cell>
          <cell r="X1438">
            <v>18.82</v>
          </cell>
          <cell r="Y1438">
            <v>0</v>
          </cell>
          <cell r="Z1438" t="str">
            <v xml:space="preserve"> </v>
          </cell>
          <cell r="AA1438">
            <v>0</v>
          </cell>
        </row>
        <row r="1439">
          <cell r="A1439" t="str">
            <v>59_КЭ(д)</v>
          </cell>
          <cell r="B1439" t="str">
            <v>КЭ20</v>
          </cell>
          <cell r="C1439" t="str">
            <v>4.2.4.2</v>
          </cell>
          <cell r="D1439" t="str">
            <v>Создание цифровых, диспетчерский и мультисервисных каналов связи в рамках программы ССПИ на "ПС 110 кВ Мотыгино, ПС 110 кВ Лесосибирский КЭЗ.</v>
          </cell>
          <cell r="E1439" t="str">
            <v>Красноярскэнерго</v>
          </cell>
          <cell r="F1439" t="str">
            <v>G_59_КЭ(д)</v>
          </cell>
          <cell r="G1439" t="str">
            <v>нд</v>
          </cell>
          <cell r="H1439" t="str">
            <v>нд</v>
          </cell>
          <cell r="I1439" t="str">
            <v>нд</v>
          </cell>
          <cell r="J1439" t="str">
            <v>нд</v>
          </cell>
          <cell r="K1439">
            <v>18.822399999999998</v>
          </cell>
          <cell r="L1439" t="str">
            <v>нд</v>
          </cell>
          <cell r="M1439">
            <v>18.82</v>
          </cell>
          <cell r="N1439">
            <v>0</v>
          </cell>
          <cell r="O1439">
            <v>0</v>
          </cell>
          <cell r="P1439">
            <v>0</v>
          </cell>
          <cell r="Q1439">
            <v>0</v>
          </cell>
          <cell r="R1439">
            <v>0</v>
          </cell>
          <cell r="S1439">
            <v>0</v>
          </cell>
          <cell r="T1439">
            <v>0</v>
          </cell>
          <cell r="U1439">
            <v>0</v>
          </cell>
          <cell r="V1439">
            <v>0</v>
          </cell>
          <cell r="W1439">
            <v>0</v>
          </cell>
          <cell r="X1439">
            <v>18.82</v>
          </cell>
          <cell r="Y1439">
            <v>0</v>
          </cell>
          <cell r="Z1439" t="str">
            <v xml:space="preserve"> </v>
          </cell>
          <cell r="AA1439">
            <v>0</v>
          </cell>
        </row>
        <row r="1440">
          <cell r="A1440" t="str">
            <v>59_КЭ (е)</v>
          </cell>
          <cell r="B1440" t="str">
            <v>КЭ21</v>
          </cell>
          <cell r="C1440" t="str">
            <v>4.2.4.2</v>
          </cell>
          <cell r="D1440" t="str">
            <v>Создание цифровых каналов связи на ПС Затонская,Злобинская, Полиграфическая, Пролетарская.</v>
          </cell>
          <cell r="E1440" t="str">
            <v>Красноярскэнерго</v>
          </cell>
          <cell r="F1440" t="str">
            <v>G_59_КЭ (е)</v>
          </cell>
          <cell r="G1440" t="str">
            <v>нд</v>
          </cell>
          <cell r="H1440" t="str">
            <v>нд</v>
          </cell>
          <cell r="I1440" t="str">
            <v>нд</v>
          </cell>
          <cell r="J1440" t="str">
            <v>нд</v>
          </cell>
          <cell r="K1440">
            <v>18.822399999999998</v>
          </cell>
          <cell r="L1440" t="str">
            <v>нд</v>
          </cell>
          <cell r="M1440">
            <v>18.82</v>
          </cell>
          <cell r="N1440">
            <v>0</v>
          </cell>
          <cell r="O1440">
            <v>0</v>
          </cell>
          <cell r="P1440">
            <v>0</v>
          </cell>
          <cell r="Q1440">
            <v>0</v>
          </cell>
          <cell r="R1440">
            <v>0</v>
          </cell>
          <cell r="S1440">
            <v>0</v>
          </cell>
          <cell r="T1440">
            <v>0</v>
          </cell>
          <cell r="U1440">
            <v>0</v>
          </cell>
          <cell r="V1440">
            <v>0</v>
          </cell>
          <cell r="W1440">
            <v>0</v>
          </cell>
          <cell r="X1440">
            <v>18.82</v>
          </cell>
          <cell r="Y1440">
            <v>0</v>
          </cell>
          <cell r="Z1440" t="str">
            <v xml:space="preserve"> </v>
          </cell>
          <cell r="AA1440">
            <v>0</v>
          </cell>
        </row>
        <row r="1441">
          <cell r="A1441" t="str">
            <v>118_КЭ</v>
          </cell>
          <cell r="B1441" t="str">
            <v>КЭ22</v>
          </cell>
          <cell r="C1441" t="str">
            <v>4.2.4.2</v>
          </cell>
          <cell r="D1441" t="str">
            <v>Создание цифровых каналов связи с ПС 110кВ (ПС Шила, ПС Нагорная, ПС Решоты, ПС Вознесенка).</v>
          </cell>
          <cell r="E1441" t="str">
            <v>Красноярскэнерго</v>
          </cell>
          <cell r="F1441" t="str">
            <v>F_118_КЭ</v>
          </cell>
          <cell r="G1441" t="str">
            <v>нд</v>
          </cell>
          <cell r="H1441" t="str">
            <v>нд</v>
          </cell>
          <cell r="I1441" t="str">
            <v>нд</v>
          </cell>
          <cell r="J1441" t="str">
            <v>нд</v>
          </cell>
          <cell r="K1441">
            <v>30.278016302101697</v>
          </cell>
          <cell r="L1441" t="str">
            <v>нд</v>
          </cell>
          <cell r="M1441">
            <v>0</v>
          </cell>
          <cell r="N1441">
            <v>0</v>
          </cell>
          <cell r="O1441">
            <v>0</v>
          </cell>
          <cell r="P1441">
            <v>0</v>
          </cell>
          <cell r="Q1441">
            <v>0</v>
          </cell>
          <cell r="R1441">
            <v>0</v>
          </cell>
          <cell r="S1441">
            <v>0</v>
          </cell>
          <cell r="T1441">
            <v>0</v>
          </cell>
          <cell r="U1441">
            <v>0</v>
          </cell>
          <cell r="V1441">
            <v>0</v>
          </cell>
          <cell r="W1441">
            <v>0</v>
          </cell>
          <cell r="X1441">
            <v>0</v>
          </cell>
          <cell r="Y1441">
            <v>0</v>
          </cell>
          <cell r="Z1441" t="str">
            <v xml:space="preserve"> </v>
          </cell>
          <cell r="AA1441">
            <v>0</v>
          </cell>
        </row>
        <row r="1442">
          <cell r="A1442" t="str">
            <v>175_КЭ</v>
          </cell>
          <cell r="B1442" t="str">
            <v>КЭ23</v>
          </cell>
          <cell r="C1442" t="str">
            <v>4.2.4.2</v>
          </cell>
          <cell r="D1442" t="str">
            <v>Создание основного канала передачи команд АОПО (ВОЛС) по ВЛ 110кВ Октябрьская БНС ТЭЦ-2 - Остров Отдыха - Предмостная - РУС ЕЦССЭ и резервного канала передачи команд АОПО (ВОЛС) по ВЛ 110 кВ Красноярская ТЭЦ-1 – Заводская (ПИР2014).</v>
          </cell>
          <cell r="E1442" t="str">
            <v>Красноярскэнерго</v>
          </cell>
          <cell r="F1442" t="str">
            <v>F_175_КЭ</v>
          </cell>
          <cell r="G1442" t="str">
            <v>нд</v>
          </cell>
          <cell r="H1442" t="str">
            <v>нд</v>
          </cell>
          <cell r="I1442" t="str">
            <v>нд</v>
          </cell>
          <cell r="J1442" t="str">
            <v>нд</v>
          </cell>
          <cell r="K1442">
            <v>15.334128338983049</v>
          </cell>
          <cell r="L1442" t="str">
            <v>нд</v>
          </cell>
          <cell r="M1442">
            <v>13.94</v>
          </cell>
          <cell r="N1442">
            <v>0</v>
          </cell>
          <cell r="O1442">
            <v>8.4000000000000005E-2</v>
          </cell>
          <cell r="P1442">
            <v>0</v>
          </cell>
          <cell r="Q1442">
            <v>0</v>
          </cell>
          <cell r="R1442">
            <v>0</v>
          </cell>
          <cell r="S1442">
            <v>0</v>
          </cell>
          <cell r="T1442">
            <v>0</v>
          </cell>
          <cell r="U1442">
            <v>8.4000000000000005E-2</v>
          </cell>
          <cell r="V1442">
            <v>0</v>
          </cell>
          <cell r="W1442">
            <v>0</v>
          </cell>
          <cell r="X1442">
            <v>13.856</v>
          </cell>
          <cell r="Y1442">
            <v>8.4000000000000005E-2</v>
          </cell>
          <cell r="Z1442" t="str">
            <v xml:space="preserve"> </v>
          </cell>
          <cell r="AA1442" t="str">
            <v>Капитализированные % распределенные на объекты незавершенного строительства согласно БУ</v>
          </cell>
        </row>
        <row r="1443">
          <cell r="A1443" t="str">
            <v>452_КЭ</v>
          </cell>
          <cell r="B1443" t="str">
            <v>КЭ24</v>
          </cell>
          <cell r="C1443" t="str">
            <v>4.2.4.2</v>
          </cell>
          <cell r="D1443" t="str">
            <v>Создание канала передачи команд АОПО (ВОЛС) по ВЛ 110 кВ Красноярская ТЭЦ-2 - БНС ТЭЦ-2 (ВОЛС по ВЛ 110 кВ С-11 ПС 110 кВ О. Отдыха - ПС БНС ТЭЦ2).</v>
          </cell>
          <cell r="E1443" t="str">
            <v>Красноярскэнерго</v>
          </cell>
          <cell r="F1443" t="str">
            <v>G_452_КЭ</v>
          </cell>
          <cell r="G1443" t="str">
            <v>нд</v>
          </cell>
          <cell r="H1443" t="str">
            <v>нд</v>
          </cell>
          <cell r="I1443" t="str">
            <v>нд</v>
          </cell>
          <cell r="J1443" t="str">
            <v>нд</v>
          </cell>
          <cell r="K1443">
            <v>0.70799999999999996</v>
          </cell>
          <cell r="L1443" t="str">
            <v>нд</v>
          </cell>
          <cell r="M1443">
            <v>0.59</v>
          </cell>
          <cell r="N1443">
            <v>0.58819999999999995</v>
          </cell>
          <cell r="O1443">
            <v>9.5000000000000001E-2</v>
          </cell>
          <cell r="P1443">
            <v>0</v>
          </cell>
          <cell r="Q1443">
            <v>0.03</v>
          </cell>
          <cell r="R1443">
            <v>0</v>
          </cell>
          <cell r="S1443">
            <v>3.3000000000000002E-2</v>
          </cell>
          <cell r="T1443">
            <v>0</v>
          </cell>
          <cell r="U1443">
            <v>3.2000000000000001E-2</v>
          </cell>
          <cell r="V1443">
            <v>0.58819999999999995</v>
          </cell>
          <cell r="W1443">
            <v>0</v>
          </cell>
          <cell r="X1443">
            <v>0.495</v>
          </cell>
          <cell r="Y1443">
            <v>9.5000000000000001E-2</v>
          </cell>
          <cell r="Z1443" t="str">
            <v xml:space="preserve"> </v>
          </cell>
          <cell r="AA1443" t="str">
            <v>Капитализированные % распределенные на объекты незавершенного строительства согласно БУ.  Изменение учтено в скорректированной ИПР.</v>
          </cell>
        </row>
        <row r="1444">
          <cell r="A1444" t="str">
            <v>82_КЭ</v>
          </cell>
          <cell r="B1444" t="str">
            <v>КЭ25</v>
          </cell>
          <cell r="C1444" t="str">
            <v>4.2.4.2</v>
          </cell>
          <cell r="D1444" t="str">
            <v>Модернизация автотранспортных средств с оснащением системой спутникого мониторинга (263 ед.)</v>
          </cell>
          <cell r="E1444" t="str">
            <v>Красноярскэнерго</v>
          </cell>
          <cell r="F1444" t="str">
            <v>F_82_КЭ</v>
          </cell>
          <cell r="G1444" t="str">
            <v>нд</v>
          </cell>
          <cell r="H1444" t="str">
            <v>нд</v>
          </cell>
          <cell r="I1444" t="str">
            <v>нд</v>
          </cell>
          <cell r="J1444" t="str">
            <v>нд</v>
          </cell>
          <cell r="K1444">
            <v>0.43904519999999997</v>
          </cell>
          <cell r="L1444" t="str">
            <v>нд</v>
          </cell>
          <cell r="M1444">
            <v>0</v>
          </cell>
          <cell r="N1444">
            <v>0</v>
          </cell>
          <cell r="O1444">
            <v>2E-3</v>
          </cell>
          <cell r="P1444">
            <v>0</v>
          </cell>
          <cell r="Q1444">
            <v>1E-3</v>
          </cell>
          <cell r="R1444">
            <v>0</v>
          </cell>
          <cell r="S1444">
            <v>0</v>
          </cell>
          <cell r="T1444">
            <v>0</v>
          </cell>
          <cell r="U1444">
            <v>1E-3</v>
          </cell>
          <cell r="V1444">
            <v>0</v>
          </cell>
          <cell r="W1444">
            <v>0</v>
          </cell>
          <cell r="X1444">
            <v>-2E-3</v>
          </cell>
          <cell r="Y1444">
            <v>2E-3</v>
          </cell>
          <cell r="Z1444" t="str">
            <v xml:space="preserve"> </v>
          </cell>
          <cell r="AA1444" t="str">
            <v>Капитализированные % распределенные на объекты незавершенного строительства согласно БУ</v>
          </cell>
        </row>
        <row r="1445">
          <cell r="A1445" t="str">
            <v>282_КЭ</v>
          </cell>
          <cell r="B1445" t="str">
            <v>КЭ26</v>
          </cell>
          <cell r="C1445" t="str">
            <v>4.2.4.2</v>
          </cell>
          <cell r="D1445"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(263 ед.)</v>
          </cell>
          <cell r="E1445" t="str">
            <v>Красноярскэнерго</v>
          </cell>
          <cell r="F1445" t="str">
            <v>G_282_КЭ</v>
          </cell>
          <cell r="G1445" t="str">
            <v>нд</v>
          </cell>
          <cell r="H1445" t="str">
            <v>нд</v>
          </cell>
          <cell r="I1445" t="str">
            <v>нд</v>
          </cell>
          <cell r="J1445" t="str">
            <v>нд</v>
          </cell>
          <cell r="K1445">
            <v>18.153380731799999</v>
          </cell>
          <cell r="L1445" t="str">
            <v>нд</v>
          </cell>
          <cell r="M1445">
            <v>0</v>
          </cell>
          <cell r="N1445">
            <v>0</v>
          </cell>
          <cell r="O1445">
            <v>10.228</v>
          </cell>
          <cell r="P1445">
            <v>0</v>
          </cell>
          <cell r="Q1445">
            <v>0.14899999999999999</v>
          </cell>
          <cell r="R1445">
            <v>0</v>
          </cell>
          <cell r="S1445">
            <v>10.085000000000001</v>
          </cell>
          <cell r="T1445">
            <v>0</v>
          </cell>
          <cell r="U1445">
            <v>-6.0000000000000001E-3</v>
          </cell>
          <cell r="V1445">
            <v>0</v>
          </cell>
          <cell r="W1445">
            <v>0</v>
          </cell>
          <cell r="X1445">
            <v>-10.228</v>
          </cell>
          <cell r="Y1445">
            <v>10.228</v>
          </cell>
          <cell r="Z1445" t="str">
            <v xml:space="preserve"> </v>
          </cell>
          <cell r="AA1445" t="str">
            <v>Оплата услуг по установке тахографов.  Изменение учтено в скорректированной ИПР.</v>
          </cell>
        </row>
        <row r="1446">
          <cell r="A1446" t="str">
            <v>68_КЭ</v>
          </cell>
          <cell r="B1446" t="str">
            <v>КЭ27</v>
          </cell>
          <cell r="C1446" t="str">
            <v>4.2.4.2</v>
          </cell>
          <cell r="D1446" t="str">
            <v>Создание  инженерно-технических средств охраны (ИТСО) РЭС: Октябрьский;  Советский; Свердловский;  Ленинский;  Емельяновский; Сухобузимский; Березовский; Абанский; Дзержинский;  Канский;  Нижнеингашский; Богучанский; Кодинский; Ирбейский ; Манский ;  Рыбинский ; Саянский ; Толстихинский ; Большемуртинский; Енисейский; Енисейский; Казачинский; Ачинский; Болыиеулуйский; Большеулуйский; Назаровский; Боготольский; Балахтинский; Новоселовский; Ужурский; Шарыповский; Ермаковский; Идринский; Каратузский; Краснотуранский; Курагинский; Шушенский ; Минусинский.</v>
          </cell>
          <cell r="E1446" t="str">
            <v>Красноярскэнерго</v>
          </cell>
          <cell r="F1446" t="str">
            <v>F_68_КЭ</v>
          </cell>
          <cell r="G1446" t="str">
            <v>нд</v>
          </cell>
          <cell r="H1446" t="str">
            <v>нд</v>
          </cell>
          <cell r="I1446" t="str">
            <v>нд</v>
          </cell>
          <cell r="J1446" t="str">
            <v>нд</v>
          </cell>
          <cell r="K1446">
            <v>57.37174293999999</v>
          </cell>
          <cell r="L1446" t="str">
            <v>нд</v>
          </cell>
          <cell r="M1446">
            <v>0</v>
          </cell>
          <cell r="N1446">
            <v>0</v>
          </cell>
          <cell r="O1446">
            <v>0</v>
          </cell>
          <cell r="P1446">
            <v>0</v>
          </cell>
          <cell r="Q1446">
            <v>0</v>
          </cell>
          <cell r="R1446">
            <v>0</v>
          </cell>
          <cell r="S1446">
            <v>0</v>
          </cell>
          <cell r="T1446">
            <v>0</v>
          </cell>
          <cell r="U1446">
            <v>0</v>
          </cell>
          <cell r="V1446">
            <v>0</v>
          </cell>
          <cell r="W1446">
            <v>0</v>
          </cell>
          <cell r="X1446">
            <v>0</v>
          </cell>
          <cell r="Y1446">
            <v>0</v>
          </cell>
          <cell r="Z1446" t="str">
            <v xml:space="preserve"> </v>
          </cell>
          <cell r="AA1446">
            <v>0</v>
          </cell>
        </row>
        <row r="1447">
          <cell r="A1447" t="str">
            <v>202_КЭ</v>
          </cell>
          <cell r="B1447" t="str">
            <v>КЭ28</v>
          </cell>
          <cell r="C1447" t="str">
            <v>4.2.4.2</v>
          </cell>
          <cell r="D1447" t="str">
            <v>Создание устройств видеонаблюдения баз ПО и РЭС.</v>
          </cell>
          <cell r="E1447" t="str">
            <v>Красноярскэнерго</v>
          </cell>
          <cell r="F1447" t="str">
            <v>F_202_КЭ</v>
          </cell>
          <cell r="G1447">
            <v>1.3442542496807814</v>
          </cell>
          <cell r="H1447">
            <v>8.2537210930399976</v>
          </cell>
          <cell r="I1447" t="str">
            <v>сентябрь 2015</v>
          </cell>
          <cell r="J1447" t="str">
            <v>нд</v>
          </cell>
          <cell r="K1447">
            <v>8.162851375999999</v>
          </cell>
          <cell r="L1447" t="str">
            <v>нд</v>
          </cell>
          <cell r="M1447">
            <v>0</v>
          </cell>
          <cell r="N1447">
            <v>4.2590400000053208E-4</v>
          </cell>
          <cell r="O1447">
            <v>0</v>
          </cell>
          <cell r="P1447">
            <v>0</v>
          </cell>
          <cell r="Q1447">
            <v>0</v>
          </cell>
          <cell r="R1447">
            <v>0</v>
          </cell>
          <cell r="S1447">
            <v>0</v>
          </cell>
          <cell r="T1447">
            <v>0</v>
          </cell>
          <cell r="U1447">
            <v>0</v>
          </cell>
          <cell r="V1447">
            <v>4.2590400000053208E-4</v>
          </cell>
          <cell r="W1447">
            <v>0</v>
          </cell>
          <cell r="X1447">
            <v>0</v>
          </cell>
          <cell r="Y1447">
            <v>0</v>
          </cell>
          <cell r="Z1447" t="str">
            <v xml:space="preserve"> </v>
          </cell>
          <cell r="AA1447">
            <v>0</v>
          </cell>
        </row>
        <row r="1448">
          <cell r="A1448" t="str">
            <v>121_КЭ</v>
          </cell>
          <cell r="B1448" t="str">
            <v>КЭ29</v>
          </cell>
          <cell r="C1448" t="str">
            <v>4.2.4.2</v>
          </cell>
          <cell r="D1448" t="str">
            <v>Оборудование подстанции 110/10 кВ № 5 «Восточная» антивандальной просечно-вытяжной сеткой из холоднокатаного листового металлопроката</v>
          </cell>
          <cell r="E1448" t="str">
            <v>Красноярскэнерго</v>
          </cell>
          <cell r="F1448" t="str">
            <v>F_121_КЭ</v>
          </cell>
          <cell r="G1448" t="str">
            <v>нд</v>
          </cell>
          <cell r="H1448" t="str">
            <v>нд</v>
          </cell>
          <cell r="I1448" t="str">
            <v>нд</v>
          </cell>
          <cell r="J1448">
            <v>0</v>
          </cell>
          <cell r="K1448">
            <v>0</v>
          </cell>
          <cell r="L1448" t="str">
            <v>нд</v>
          </cell>
          <cell r="M1448">
            <v>0</v>
          </cell>
          <cell r="N1448">
            <v>0</v>
          </cell>
          <cell r="O1448">
            <v>4.3999999999999997E-2</v>
          </cell>
          <cell r="P1448">
            <v>0</v>
          </cell>
          <cell r="Q1448">
            <v>0</v>
          </cell>
          <cell r="R1448">
            <v>0</v>
          </cell>
          <cell r="S1448">
            <v>0</v>
          </cell>
          <cell r="T1448">
            <v>0</v>
          </cell>
          <cell r="U1448">
            <v>4.3999999999999997E-2</v>
          </cell>
          <cell r="V1448">
            <v>0</v>
          </cell>
          <cell r="W1448">
            <v>0</v>
          </cell>
          <cell r="X1448">
            <v>-4.3999999999999997E-2</v>
          </cell>
          <cell r="Y1448">
            <v>4.3999999999999997E-2</v>
          </cell>
          <cell r="Z1448" t="str">
            <v xml:space="preserve"> </v>
          </cell>
          <cell r="AA1448" t="str">
            <v>Капитализированные % распределенные на объекты незавершенного строительства согласно БУ</v>
          </cell>
        </row>
        <row r="1449">
          <cell r="A1449" t="str">
            <v>0</v>
          </cell>
          <cell r="B1449" t="str">
            <v>КЭ30</v>
          </cell>
          <cell r="C1449" t="str">
            <v>4.2.4.2</v>
          </cell>
        </row>
        <row r="1450">
          <cell r="A1450" t="str">
            <v>0</v>
          </cell>
          <cell r="B1450" t="str">
            <v>КЭ31</v>
          </cell>
          <cell r="C1450" t="str">
            <v>4.2.4.2</v>
          </cell>
        </row>
        <row r="1451">
          <cell r="A1451" t="str">
            <v>0</v>
          </cell>
          <cell r="B1451" t="str">
            <v>КЭ32</v>
          </cell>
          <cell r="C1451" t="str">
            <v>4.2.4.2</v>
          </cell>
        </row>
        <row r="1452">
          <cell r="A1452" t="str">
            <v>0</v>
          </cell>
          <cell r="B1452" t="str">
            <v>КЭ33</v>
          </cell>
          <cell r="C1452" t="str">
            <v>4.2.4.2</v>
          </cell>
        </row>
        <row r="1453">
          <cell r="A1453" t="str">
            <v>0</v>
          </cell>
          <cell r="B1453" t="str">
            <v>КЭ34</v>
          </cell>
          <cell r="C1453" t="str">
            <v>4.2.4.2</v>
          </cell>
        </row>
        <row r="1454">
          <cell r="A1454" t="str">
            <v>0</v>
          </cell>
          <cell r="B1454" t="str">
            <v>КЭ35</v>
          </cell>
          <cell r="C1454" t="str">
            <v>4.2.4.2</v>
          </cell>
        </row>
        <row r="1455">
          <cell r="A1455" t="str">
            <v>0</v>
          </cell>
          <cell r="B1455" t="str">
            <v>КЭ36</v>
          </cell>
          <cell r="C1455" t="str">
            <v>4.2.4.2</v>
          </cell>
        </row>
        <row r="1456">
          <cell r="A1456" t="str">
            <v>0</v>
          </cell>
          <cell r="B1456" t="str">
            <v>КЭ37</v>
          </cell>
          <cell r="C1456" t="str">
            <v>4.2.4.2</v>
          </cell>
        </row>
        <row r="1457">
          <cell r="A1457" t="str">
            <v>0</v>
          </cell>
          <cell r="B1457" t="str">
            <v>КЭ38</v>
          </cell>
          <cell r="C1457" t="str">
            <v>4.2.4.2</v>
          </cell>
        </row>
        <row r="1458">
          <cell r="A1458" t="str">
            <v>0</v>
          </cell>
          <cell r="C1458" t="str">
            <v>4.3.</v>
          </cell>
          <cell r="D1458"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1458" t="str">
            <v>***</v>
          </cell>
          <cell r="F1458">
            <v>0</v>
          </cell>
          <cell r="G1458">
            <v>0</v>
          </cell>
          <cell r="H1458">
            <v>0</v>
          </cell>
          <cell r="I1458">
            <v>0</v>
          </cell>
          <cell r="J1458">
            <v>0</v>
          </cell>
          <cell r="K1458">
            <v>0</v>
          </cell>
          <cell r="M1458">
            <v>0</v>
          </cell>
          <cell r="N1458">
            <v>0</v>
          </cell>
          <cell r="O1458">
            <v>0</v>
          </cell>
          <cell r="P1458">
            <v>0</v>
          </cell>
          <cell r="Q1458">
            <v>0</v>
          </cell>
          <cell r="R1458">
            <v>0</v>
          </cell>
          <cell r="S1458">
            <v>0</v>
          </cell>
          <cell r="T1458">
            <v>0</v>
          </cell>
          <cell r="U1458">
            <v>0</v>
          </cell>
          <cell r="V1458">
            <v>0</v>
          </cell>
          <cell r="W1458">
            <v>0</v>
          </cell>
          <cell r="X1458">
            <v>0</v>
          </cell>
          <cell r="Y1458">
            <v>0</v>
          </cell>
          <cell r="Z1458" t="str">
            <v xml:space="preserve"> </v>
          </cell>
          <cell r="AA1458">
            <v>0</v>
          </cell>
        </row>
        <row r="1459">
          <cell r="A1459" t="str">
            <v>0</v>
          </cell>
          <cell r="C1459" t="str">
            <v>4.3.1.</v>
          </cell>
          <cell r="D1459" t="str">
            <v>Инвестиционные проекты, предусмотренные схемой и программой развития Единой энергетической системы России, всего, в том числе:</v>
          </cell>
          <cell r="E1459" t="str">
            <v>**</v>
          </cell>
          <cell r="Z1459" t="str">
            <v xml:space="preserve"> </v>
          </cell>
        </row>
        <row r="1461">
          <cell r="A1461" t="str">
            <v>0</v>
          </cell>
          <cell r="C1461" t="str">
            <v>4.3.2.</v>
          </cell>
          <cell r="D1461" t="str">
            <v>Инвестиционные проекты, предусмотренные схемой и программой развития субъекта Российской Федерации, всего, в том числе:</v>
          </cell>
          <cell r="E1461" t="str">
            <v>**</v>
          </cell>
          <cell r="F1461">
            <v>0</v>
          </cell>
          <cell r="G1461">
            <v>0</v>
          </cell>
          <cell r="H1461">
            <v>0</v>
          </cell>
          <cell r="I1461">
            <v>0</v>
          </cell>
          <cell r="J1461">
            <v>0</v>
          </cell>
          <cell r="K1461">
            <v>0</v>
          </cell>
          <cell r="M1461">
            <v>0</v>
          </cell>
          <cell r="N1461">
            <v>0</v>
          </cell>
          <cell r="O1461">
            <v>0</v>
          </cell>
          <cell r="P1461">
            <v>0</v>
          </cell>
          <cell r="Q1461">
            <v>0</v>
          </cell>
          <cell r="R1461">
            <v>0</v>
          </cell>
          <cell r="S1461">
            <v>0</v>
          </cell>
          <cell r="T1461">
            <v>0</v>
          </cell>
          <cell r="U1461">
            <v>0</v>
          </cell>
          <cell r="V1461">
            <v>0</v>
          </cell>
          <cell r="W1461">
            <v>0</v>
          </cell>
          <cell r="X1461">
            <v>0</v>
          </cell>
          <cell r="Y1461">
            <v>0</v>
          </cell>
          <cell r="Z1461" t="str">
            <v xml:space="preserve"> </v>
          </cell>
          <cell r="AA1461">
            <v>0</v>
          </cell>
        </row>
        <row r="1462">
          <cell r="A1462" t="str">
            <v>0</v>
          </cell>
          <cell r="B1462" t="str">
            <v>КЭ0</v>
          </cell>
          <cell r="C1462" t="str">
            <v>4.3.2.</v>
          </cell>
        </row>
        <row r="1463">
          <cell r="A1463" t="str">
            <v>0</v>
          </cell>
          <cell r="B1463" t="str">
            <v>КЭ1</v>
          </cell>
          <cell r="C1463" t="str">
            <v>4.3.2.</v>
          </cell>
        </row>
        <row r="1464">
          <cell r="A1464" t="str">
            <v>0</v>
          </cell>
          <cell r="B1464" t="str">
            <v>КЭ2</v>
          </cell>
          <cell r="C1464" t="str">
            <v>4.3.2.</v>
          </cell>
        </row>
        <row r="1465">
          <cell r="A1465" t="str">
            <v>0</v>
          </cell>
          <cell r="B1465" t="str">
            <v>КЭ3</v>
          </cell>
          <cell r="C1465" t="str">
            <v>4.3.2.</v>
          </cell>
        </row>
        <row r="1466">
          <cell r="A1466" t="str">
            <v>0</v>
          </cell>
          <cell r="B1466" t="str">
            <v>КЭ4</v>
          </cell>
          <cell r="C1466" t="str">
            <v>4.3.2.</v>
          </cell>
        </row>
        <row r="1467">
          <cell r="A1467" t="str">
            <v>0</v>
          </cell>
          <cell r="B1467" t="str">
            <v>КЭ5</v>
          </cell>
          <cell r="C1467" t="str">
            <v>4.3.2.</v>
          </cell>
        </row>
        <row r="1468">
          <cell r="A1468" t="str">
            <v>0</v>
          </cell>
          <cell r="B1468" t="str">
            <v>КЭ6</v>
          </cell>
          <cell r="C1468" t="str">
            <v>4.3.2.</v>
          </cell>
        </row>
        <row r="1469">
          <cell r="A1469" t="str">
            <v>0</v>
          </cell>
          <cell r="C1469" t="str">
            <v>4.4.</v>
          </cell>
          <cell r="D1469" t="str">
            <v>Прочее новое строительство объектов электросетевого хозяйства, всего, в том числе:</v>
          </cell>
          <cell r="E1469" t="str">
            <v>***</v>
          </cell>
          <cell r="F1469">
            <v>0</v>
          </cell>
          <cell r="G1469">
            <v>0</v>
          </cell>
          <cell r="H1469">
            <v>0</v>
          </cell>
          <cell r="I1469">
            <v>0</v>
          </cell>
          <cell r="J1469">
            <v>38.927510151676046</v>
          </cell>
          <cell r="K1469">
            <v>24.489622367525421</v>
          </cell>
          <cell r="M1469">
            <v>23.76</v>
          </cell>
          <cell r="N1469">
            <v>0</v>
          </cell>
          <cell r="O1469">
            <v>7.3999999999999996E-2</v>
          </cell>
          <cell r="P1469">
            <v>0</v>
          </cell>
          <cell r="Q1469">
            <v>0</v>
          </cell>
          <cell r="R1469">
            <v>0</v>
          </cell>
          <cell r="S1469">
            <v>0</v>
          </cell>
          <cell r="T1469">
            <v>0</v>
          </cell>
          <cell r="U1469">
            <v>7.3999999999999996E-2</v>
          </cell>
          <cell r="V1469">
            <v>0</v>
          </cell>
          <cell r="W1469">
            <v>0</v>
          </cell>
          <cell r="X1469">
            <v>23.686</v>
          </cell>
          <cell r="Y1469">
            <v>7.3999999999999996E-2</v>
          </cell>
          <cell r="Z1469" t="str">
            <v xml:space="preserve"> </v>
          </cell>
          <cell r="AA1469">
            <v>0</v>
          </cell>
        </row>
        <row r="1470">
          <cell r="A1470" t="str">
            <v>127_КЭ</v>
          </cell>
          <cell r="B1470" t="str">
            <v>КЭ0</v>
          </cell>
          <cell r="C1470" t="str">
            <v>4.4.</v>
          </cell>
          <cell r="D1470" t="str">
            <v>Строительство заходов двух ВЛ 110 кВ Центр - Емельяново на новую ПС 220/110/10 кВ "Жарки"</v>
          </cell>
          <cell r="E1470" t="str">
            <v>Красноярскэнерго</v>
          </cell>
          <cell r="F1470" t="str">
            <v>F_127_КЭ</v>
          </cell>
          <cell r="G1470" t="str">
            <v>нд</v>
          </cell>
          <cell r="H1470" t="str">
            <v>нд</v>
          </cell>
          <cell r="I1470" t="str">
            <v>нд</v>
          </cell>
          <cell r="J1470">
            <v>38.927510151676046</v>
          </cell>
          <cell r="K1470">
            <v>23.76335596752542</v>
          </cell>
          <cell r="L1470" t="str">
            <v>нд</v>
          </cell>
          <cell r="M1470">
            <v>23.76</v>
          </cell>
          <cell r="N1470">
            <v>0</v>
          </cell>
          <cell r="O1470">
            <v>0</v>
          </cell>
          <cell r="P1470">
            <v>0</v>
          </cell>
          <cell r="Q1470">
            <v>0</v>
          </cell>
          <cell r="R1470">
            <v>0</v>
          </cell>
          <cell r="S1470">
            <v>0</v>
          </cell>
          <cell r="T1470">
            <v>0</v>
          </cell>
          <cell r="U1470">
            <v>0</v>
          </cell>
          <cell r="V1470">
            <v>0</v>
          </cell>
          <cell r="W1470">
            <v>0</v>
          </cell>
          <cell r="X1470">
            <v>23.76</v>
          </cell>
          <cell r="Y1470">
            <v>0</v>
          </cell>
          <cell r="Z1470" t="str">
            <v xml:space="preserve"> </v>
          </cell>
          <cell r="AA1470">
            <v>0</v>
          </cell>
        </row>
        <row r="1471">
          <cell r="A1471" t="str">
            <v>284_КЭ</v>
          </cell>
          <cell r="B1471" t="str">
            <v>КЭ1</v>
          </cell>
          <cell r="C1471" t="str">
            <v>4.4.</v>
          </cell>
          <cell r="D1471" t="str">
            <v>Проектирование строительства объектов учебно-тренировочных полигонов производственных отделений</v>
          </cell>
          <cell r="E1471" t="str">
            <v>Красноярскэнерго</v>
          </cell>
          <cell r="F1471" t="str">
            <v>G_284_КЭ</v>
          </cell>
          <cell r="G1471" t="str">
            <v>нд</v>
          </cell>
          <cell r="H1471" t="str">
            <v>нд</v>
          </cell>
          <cell r="I1471" t="str">
            <v>нд</v>
          </cell>
          <cell r="J1471" t="str">
            <v>нд</v>
          </cell>
          <cell r="K1471">
            <v>0.72626639999999998</v>
          </cell>
          <cell r="L1471" t="str">
            <v>нд</v>
          </cell>
          <cell r="M1471">
            <v>0</v>
          </cell>
          <cell r="N1471">
            <v>0</v>
          </cell>
          <cell r="O1471">
            <v>0</v>
          </cell>
          <cell r="P1471">
            <v>0</v>
          </cell>
          <cell r="Q1471">
            <v>0</v>
          </cell>
          <cell r="R1471">
            <v>0</v>
          </cell>
          <cell r="S1471">
            <v>0</v>
          </cell>
          <cell r="T1471">
            <v>0</v>
          </cell>
          <cell r="U1471">
            <v>0</v>
          </cell>
          <cell r="V1471">
            <v>0</v>
          </cell>
          <cell r="W1471">
            <v>0</v>
          </cell>
          <cell r="X1471">
            <v>0</v>
          </cell>
          <cell r="Y1471">
            <v>0</v>
          </cell>
          <cell r="Z1471" t="str">
            <v xml:space="preserve"> </v>
          </cell>
          <cell r="AA1471">
            <v>0</v>
          </cell>
        </row>
        <row r="1472">
          <cell r="A1472" t="str">
            <v>Н_3033_КЭ</v>
          </cell>
          <cell r="B1472" t="str">
            <v>КЭ2</v>
          </cell>
          <cell r="C1472" t="str">
            <v>4.4.</v>
          </cell>
          <cell r="D1472" t="str">
            <v>Покупка зарядных станций для электромобилей (3шт), покупка электромобилей (1 шт.).  Строительство КЛ 0.4 кВ для зарядных станций. КЛ0,4 от РП89  Бограда 144а; КВЛ0,4 отТП689 Шахтеров; КЛ0,4кВ от ТП10 Аэропорт  (УН2019).</v>
          </cell>
          <cell r="E1472" t="str">
            <v>Красноярскэнерго</v>
          </cell>
          <cell r="F1472">
            <v>0</v>
          </cell>
          <cell r="G1472">
            <v>0</v>
          </cell>
          <cell r="H1472">
            <v>0</v>
          </cell>
          <cell r="I1472">
            <v>0</v>
          </cell>
          <cell r="J1472">
            <v>0</v>
          </cell>
          <cell r="K1472">
            <v>0</v>
          </cell>
          <cell r="L1472" t="str">
            <v>нд</v>
          </cell>
          <cell r="M1472">
            <v>0</v>
          </cell>
          <cell r="N1472">
            <v>0</v>
          </cell>
          <cell r="O1472">
            <v>7.3999999999999996E-2</v>
          </cell>
          <cell r="P1472">
            <v>0</v>
          </cell>
          <cell r="Q1472">
            <v>0</v>
          </cell>
          <cell r="R1472">
            <v>0</v>
          </cell>
          <cell r="S1472">
            <v>0</v>
          </cell>
          <cell r="T1472">
            <v>0</v>
          </cell>
          <cell r="U1472">
            <v>7.3999999999999996E-2</v>
          </cell>
          <cell r="V1472">
            <v>0</v>
          </cell>
          <cell r="W1472">
            <v>0</v>
          </cell>
          <cell r="X1472">
            <v>-7.3999999999999996E-2</v>
          </cell>
          <cell r="Y1472">
            <v>7.3999999999999996E-2</v>
          </cell>
          <cell r="Z1472" t="str">
            <v xml:space="preserve"> </v>
          </cell>
          <cell r="AA1472" t="str">
            <v>Капитализированные % распределенные на объекты незавершенного строительства согласно БУ</v>
          </cell>
        </row>
        <row r="1473">
          <cell r="A1473" t="str">
            <v>0</v>
          </cell>
          <cell r="B1473" t="str">
            <v>КЭ3</v>
          </cell>
          <cell r="C1473" t="str">
            <v>4.4.</v>
          </cell>
        </row>
        <row r="1474">
          <cell r="A1474" t="str">
            <v>0</v>
          </cell>
          <cell r="B1474" t="str">
            <v>КЭ4</v>
          </cell>
          <cell r="C1474" t="str">
            <v>4.4.</v>
          </cell>
        </row>
        <row r="1475">
          <cell r="A1475" t="str">
            <v>0</v>
          </cell>
          <cell r="B1475" t="str">
            <v>КЭ5</v>
          </cell>
          <cell r="C1475" t="str">
            <v>4.4.</v>
          </cell>
        </row>
        <row r="1476">
          <cell r="A1476" t="str">
            <v>0</v>
          </cell>
          <cell r="B1476" t="str">
            <v>КЭ6</v>
          </cell>
          <cell r="C1476" t="str">
            <v>4.4.</v>
          </cell>
        </row>
        <row r="1477">
          <cell r="A1477" t="str">
            <v>0</v>
          </cell>
          <cell r="B1477" t="str">
            <v>КЭ7</v>
          </cell>
          <cell r="C1477" t="str">
            <v>4.4.</v>
          </cell>
        </row>
        <row r="1478">
          <cell r="A1478" t="str">
            <v>0</v>
          </cell>
          <cell r="B1478" t="str">
            <v>КЭ8</v>
          </cell>
          <cell r="C1478" t="str">
            <v>4.4.</v>
          </cell>
        </row>
        <row r="1479">
          <cell r="A1479" t="str">
            <v>0</v>
          </cell>
          <cell r="B1479" t="str">
            <v>КЭ9</v>
          </cell>
          <cell r="C1479" t="str">
            <v>4.4.</v>
          </cell>
        </row>
        <row r="1480">
          <cell r="A1480" t="str">
            <v>0</v>
          </cell>
          <cell r="B1480" t="str">
            <v>КЭ10</v>
          </cell>
          <cell r="C1480" t="str">
            <v>4.4.</v>
          </cell>
        </row>
        <row r="1481">
          <cell r="A1481" t="str">
            <v>0</v>
          </cell>
          <cell r="B1481" t="str">
            <v>КЭ11</v>
          </cell>
          <cell r="C1481" t="str">
            <v>4.4.</v>
          </cell>
        </row>
        <row r="1482">
          <cell r="A1482" t="str">
            <v>0</v>
          </cell>
          <cell r="C1482" t="str">
            <v>4.5.</v>
          </cell>
          <cell r="D1482" t="str">
            <v>Покупка земельных участков для целей реализации инвестиционных проектов, всего, в том числе:</v>
          </cell>
          <cell r="E1482" t="str">
            <v>***</v>
          </cell>
          <cell r="F1482">
            <v>0</v>
          </cell>
          <cell r="G1482">
            <v>0</v>
          </cell>
          <cell r="H1482">
            <v>0</v>
          </cell>
          <cell r="I1482">
            <v>0</v>
          </cell>
          <cell r="J1482">
            <v>0</v>
          </cell>
          <cell r="K1482">
            <v>0</v>
          </cell>
          <cell r="M1482">
            <v>0</v>
          </cell>
          <cell r="N1482">
            <v>0</v>
          </cell>
          <cell r="O1482">
            <v>0</v>
          </cell>
          <cell r="P1482">
            <v>0</v>
          </cell>
          <cell r="Q1482">
            <v>0</v>
          </cell>
          <cell r="R1482">
            <v>0</v>
          </cell>
          <cell r="S1482">
            <v>0</v>
          </cell>
          <cell r="T1482">
            <v>0</v>
          </cell>
          <cell r="U1482">
            <v>0</v>
          </cell>
          <cell r="V1482">
            <v>0</v>
          </cell>
          <cell r="W1482">
            <v>0</v>
          </cell>
          <cell r="X1482">
            <v>0</v>
          </cell>
          <cell r="Y1482">
            <v>0</v>
          </cell>
          <cell r="Z1482" t="str">
            <v xml:space="preserve"> </v>
          </cell>
          <cell r="AA1482">
            <v>0</v>
          </cell>
        </row>
        <row r="1483">
          <cell r="A1483" t="str">
            <v>0</v>
          </cell>
          <cell r="B1483" t="str">
            <v>КЭ0</v>
          </cell>
          <cell r="C1483" t="str">
            <v>4.5.</v>
          </cell>
        </row>
        <row r="1484">
          <cell r="A1484" t="str">
            <v>0</v>
          </cell>
          <cell r="B1484" t="str">
            <v>КЭ1</v>
          </cell>
          <cell r="C1484" t="str">
            <v>4.5.</v>
          </cell>
        </row>
        <row r="1485">
          <cell r="A1485" t="str">
            <v>0</v>
          </cell>
          <cell r="B1485" t="str">
            <v>КЭ2</v>
          </cell>
          <cell r="C1485" t="str">
            <v>4.5.</v>
          </cell>
        </row>
        <row r="1486">
          <cell r="A1486" t="str">
            <v>0</v>
          </cell>
          <cell r="B1486" t="str">
            <v>КЭ3</v>
          </cell>
          <cell r="C1486" t="str">
            <v>4.5.</v>
          </cell>
        </row>
        <row r="1487">
          <cell r="A1487" t="str">
            <v>0</v>
          </cell>
          <cell r="B1487" t="str">
            <v>КЭ4</v>
          </cell>
          <cell r="C1487" t="str">
            <v>4.5.</v>
          </cell>
        </row>
        <row r="1488">
          <cell r="A1488" t="str">
            <v>0</v>
          </cell>
          <cell r="B1488" t="str">
            <v>КЭ5</v>
          </cell>
          <cell r="C1488" t="str">
            <v>4.5.</v>
          </cell>
        </row>
        <row r="1489">
          <cell r="A1489" t="str">
            <v>0</v>
          </cell>
          <cell r="C1489" t="str">
            <v>4.6.</v>
          </cell>
          <cell r="D1489" t="str">
            <v>1.6 Приобретение электросетевых активов, земельных участков и пр. объектов, всего:</v>
          </cell>
          <cell r="E1489" t="str">
            <v>***</v>
          </cell>
          <cell r="F1489">
            <v>0</v>
          </cell>
          <cell r="G1489">
            <v>0</v>
          </cell>
          <cell r="H1489">
            <v>0</v>
          </cell>
          <cell r="I1489">
            <v>0</v>
          </cell>
          <cell r="J1489">
            <v>0</v>
          </cell>
          <cell r="K1489">
            <v>9</v>
          </cell>
          <cell r="M1489">
            <v>0</v>
          </cell>
          <cell r="N1489">
            <v>0</v>
          </cell>
          <cell r="O1489">
            <v>0</v>
          </cell>
          <cell r="P1489">
            <v>0</v>
          </cell>
          <cell r="Q1489">
            <v>0</v>
          </cell>
          <cell r="R1489">
            <v>0</v>
          </cell>
          <cell r="S1489">
            <v>0</v>
          </cell>
          <cell r="T1489">
            <v>0</v>
          </cell>
          <cell r="U1489">
            <v>0</v>
          </cell>
          <cell r="V1489">
            <v>0</v>
          </cell>
          <cell r="W1489">
            <v>0</v>
          </cell>
          <cell r="X1489">
            <v>0</v>
          </cell>
          <cell r="Y1489">
            <v>0</v>
          </cell>
          <cell r="Z1489" t="str">
            <v xml:space="preserve"> </v>
          </cell>
          <cell r="AA1489">
            <v>0</v>
          </cell>
        </row>
        <row r="1490">
          <cell r="A1490" t="str">
            <v>577_КЭ</v>
          </cell>
          <cell r="B1490" t="str">
            <v>КЭ0</v>
          </cell>
          <cell r="C1490" t="str">
            <v>4.6.</v>
          </cell>
          <cell r="D1490" t="str">
            <v xml:space="preserve">Дарение КЛ 6 кв г. Красноярск, ул. Парковая, протяженность 900м (5 секций по 180 метров) 
</v>
          </cell>
          <cell r="E1490" t="str">
            <v>Красноярскэнерго</v>
          </cell>
          <cell r="F1490">
            <v>0</v>
          </cell>
          <cell r="G1490">
            <v>0</v>
          </cell>
          <cell r="H1490">
            <v>0</v>
          </cell>
          <cell r="I1490">
            <v>0</v>
          </cell>
          <cell r="J1490">
            <v>0</v>
          </cell>
          <cell r="K1490">
            <v>0</v>
          </cell>
          <cell r="L1490" t="str">
            <v>нд</v>
          </cell>
          <cell r="M1490">
            <v>0</v>
          </cell>
          <cell r="N1490">
            <v>0</v>
          </cell>
          <cell r="O1490">
            <v>0</v>
          </cell>
          <cell r="P1490">
            <v>0</v>
          </cell>
          <cell r="Q1490">
            <v>0</v>
          </cell>
          <cell r="R1490">
            <v>0</v>
          </cell>
          <cell r="S1490">
            <v>0</v>
          </cell>
          <cell r="T1490">
            <v>0</v>
          </cell>
          <cell r="U1490">
            <v>0</v>
          </cell>
          <cell r="V1490">
            <v>0</v>
          </cell>
          <cell r="W1490">
            <v>0</v>
          </cell>
          <cell r="X1490">
            <v>0</v>
          </cell>
          <cell r="Y1490">
            <v>0</v>
          </cell>
          <cell r="Z1490" t="str">
            <v xml:space="preserve"> </v>
          </cell>
          <cell r="AA1490">
            <v>0</v>
          </cell>
        </row>
        <row r="1491">
          <cell r="A1491" t="str">
            <v>587_КЭ</v>
          </cell>
          <cell r="B1491" t="str">
            <v>КЭ1</v>
          </cell>
          <cell r="C1491" t="str">
            <v>4.6.</v>
          </cell>
          <cell r="D1491" t="str">
            <v>Безвозмездное приобретение имущества:                                        ВЛ 10/0,4 кВ с КТП 64-1-35, 1330м</v>
          </cell>
          <cell r="E1491" t="str">
            <v>Красноярскэнерго</v>
          </cell>
          <cell r="F1491">
            <v>0</v>
          </cell>
          <cell r="G1491">
            <v>0</v>
          </cell>
          <cell r="H1491">
            <v>0</v>
          </cell>
          <cell r="I1491">
            <v>0</v>
          </cell>
          <cell r="J1491">
            <v>0</v>
          </cell>
          <cell r="K1491">
            <v>0</v>
          </cell>
          <cell r="L1491" t="str">
            <v>нд</v>
          </cell>
          <cell r="M1491">
            <v>0</v>
          </cell>
          <cell r="N1491">
            <v>0</v>
          </cell>
          <cell r="O1491">
            <v>0</v>
          </cell>
          <cell r="P1491">
            <v>0</v>
          </cell>
          <cell r="Q1491">
            <v>0</v>
          </cell>
          <cell r="R1491">
            <v>0</v>
          </cell>
          <cell r="S1491">
            <v>0</v>
          </cell>
          <cell r="T1491">
            <v>0</v>
          </cell>
          <cell r="U1491">
            <v>0</v>
          </cell>
          <cell r="V1491">
            <v>0</v>
          </cell>
          <cell r="W1491">
            <v>0</v>
          </cell>
          <cell r="X1491">
            <v>0</v>
          </cell>
          <cell r="Y1491">
            <v>0</v>
          </cell>
          <cell r="Z1491" t="str">
            <v xml:space="preserve"> </v>
          </cell>
          <cell r="AA1491">
            <v>0</v>
          </cell>
        </row>
        <row r="1492">
          <cell r="A1492" t="str">
            <v>502_КЭ</v>
          </cell>
          <cell r="B1492" t="str">
            <v>КЭ2</v>
          </cell>
          <cell r="C1492" t="str">
            <v>4.6.</v>
          </cell>
          <cell r="D1492" t="str">
            <v xml:space="preserve">Поступление имущества: 
1. КЛ 10 кВ от ПС 5 Восточная РУ-10кВ яч.№40 до ТП-5106.
2. КЛ 10кВ от ПС 5 Восточная РУ-10кВ яч. №59 до ТП-5106.
по  Решению Третьего Арбитражного апелляционного суда Красноярского края по Делу № А33-6888/2014  ПАО «МРСК Сибири» </v>
          </cell>
          <cell r="E1492" t="str">
            <v>Красноярскэнерго</v>
          </cell>
          <cell r="F1492" t="str">
            <v>G_502_КЭ</v>
          </cell>
          <cell r="G1492" t="str">
            <v>нд</v>
          </cell>
          <cell r="H1492" t="str">
            <v>нд</v>
          </cell>
          <cell r="I1492" t="str">
            <v>нд</v>
          </cell>
          <cell r="J1492" t="str">
            <v>нд</v>
          </cell>
          <cell r="K1492">
            <v>9</v>
          </cell>
          <cell r="L1492" t="str">
            <v>нд</v>
          </cell>
          <cell r="M1492">
            <v>0</v>
          </cell>
          <cell r="N1492">
            <v>0</v>
          </cell>
          <cell r="O1492">
            <v>0</v>
          </cell>
          <cell r="P1492">
            <v>0</v>
          </cell>
          <cell r="Q1492">
            <v>0</v>
          </cell>
          <cell r="R1492">
            <v>0</v>
          </cell>
          <cell r="S1492">
            <v>0</v>
          </cell>
          <cell r="T1492">
            <v>0</v>
          </cell>
          <cell r="U1492">
            <v>0</v>
          </cell>
          <cell r="V1492">
            <v>0</v>
          </cell>
          <cell r="W1492">
            <v>0</v>
          </cell>
          <cell r="X1492">
            <v>0</v>
          </cell>
          <cell r="Y1492">
            <v>0</v>
          </cell>
          <cell r="Z1492" t="str">
            <v xml:space="preserve"> </v>
          </cell>
          <cell r="AA1492">
            <v>0</v>
          </cell>
        </row>
        <row r="1493">
          <cell r="A1493" t="str">
            <v>0</v>
          </cell>
          <cell r="B1493" t="str">
            <v>КЭ3</v>
          </cell>
          <cell r="C1493" t="str">
            <v>4.7.</v>
          </cell>
          <cell r="D1493" t="str">
            <v>Прочие инвестиционные проекты, всего, в том числе:</v>
          </cell>
          <cell r="E1493" t="str">
            <v>***</v>
          </cell>
          <cell r="F1493">
            <v>0</v>
          </cell>
          <cell r="G1493">
            <v>0</v>
          </cell>
          <cell r="H1493">
            <v>0</v>
          </cell>
          <cell r="I1493">
            <v>0</v>
          </cell>
          <cell r="J1493">
            <v>0</v>
          </cell>
          <cell r="K1493">
            <v>286.21851477079309</v>
          </cell>
          <cell r="M1493">
            <v>24.21</v>
          </cell>
          <cell r="N1493">
            <v>4.8420623999999997</v>
          </cell>
          <cell r="O1493">
            <v>106.55</v>
          </cell>
          <cell r="P1493">
            <v>0</v>
          </cell>
          <cell r="Q1493">
            <v>79.334000000000003</v>
          </cell>
          <cell r="R1493">
            <v>0</v>
          </cell>
          <cell r="S1493">
            <v>16.744</v>
          </cell>
          <cell r="T1493">
            <v>0</v>
          </cell>
          <cell r="U1493">
            <v>10.472</v>
          </cell>
          <cell r="V1493">
            <v>4.8420623999999997</v>
          </cell>
          <cell r="W1493">
            <v>0</v>
          </cell>
          <cell r="X1493">
            <v>-82.34</v>
          </cell>
          <cell r="Y1493">
            <v>106.55</v>
          </cell>
          <cell r="Z1493" t="str">
            <v xml:space="preserve"> </v>
          </cell>
          <cell r="AA1493">
            <v>0</v>
          </cell>
        </row>
        <row r="1494">
          <cell r="A1494" t="str">
            <v>300_КЭ</v>
          </cell>
          <cell r="B1494" t="str">
            <v>КЭ0</v>
          </cell>
          <cell r="C1494" t="str">
            <v>4.7.</v>
          </cell>
          <cell r="D1494" t="str">
            <v>ИА МРСК Покупка прочих основных средств, не требующих монтажа в количестве 16 ед. (распределение на филиалы пропорционально НВВ)</v>
          </cell>
          <cell r="E1494" t="str">
            <v>Красноярскэнерго</v>
          </cell>
          <cell r="F1494" t="str">
            <v>F_300_КЭ</v>
          </cell>
          <cell r="G1494" t="str">
            <v>нд</v>
          </cell>
          <cell r="H1494" t="str">
            <v>нд</v>
          </cell>
          <cell r="I1494" t="str">
            <v>нд</v>
          </cell>
          <cell r="J1494" t="str">
            <v>нд</v>
          </cell>
          <cell r="K1494">
            <v>0.35399999999999998</v>
          </cell>
          <cell r="L1494" t="str">
            <v>нд</v>
          </cell>
          <cell r="M1494">
            <v>0</v>
          </cell>
          <cell r="N1494">
            <v>0</v>
          </cell>
          <cell r="O1494">
            <v>1.0209999999999999</v>
          </cell>
          <cell r="P1494">
            <v>0</v>
          </cell>
          <cell r="Q1494">
            <v>0.42</v>
          </cell>
          <cell r="R1494">
            <v>0</v>
          </cell>
          <cell r="S1494">
            <v>0.33400000000000002</v>
          </cell>
          <cell r="T1494">
            <v>0</v>
          </cell>
          <cell r="U1494">
            <v>0.26700000000000002</v>
          </cell>
          <cell r="V1494">
            <v>0</v>
          </cell>
          <cell r="W1494">
            <v>0</v>
          </cell>
          <cell r="X1494">
            <v>-1.0209999999999999</v>
          </cell>
          <cell r="Y1494">
            <v>1.0209999999999999</v>
          </cell>
          <cell r="Z1494" t="str">
            <v xml:space="preserve"> </v>
          </cell>
          <cell r="AA1494">
            <v>0</v>
          </cell>
        </row>
        <row r="1495">
          <cell r="A1495" t="str">
            <v>73_КЭ (а)</v>
          </cell>
          <cell r="B1495" t="str">
            <v>КЭ1</v>
          </cell>
          <cell r="C1495" t="str">
            <v>4.7.</v>
          </cell>
          <cell r="D1495" t="str">
            <v>Покупка диагностического и измерительного оборудования, приборов РЗА (КЭ), в количестве 12 ед.</v>
          </cell>
          <cell r="E1495" t="str">
            <v>Красноярскэнерго</v>
          </cell>
          <cell r="F1495" t="str">
            <v>F_73_КЭ (а)</v>
          </cell>
          <cell r="G1495" t="str">
            <v>нд</v>
          </cell>
          <cell r="H1495" t="str">
            <v>нд</v>
          </cell>
          <cell r="I1495" t="str">
            <v>нд</v>
          </cell>
          <cell r="J1495" t="str">
            <v>нд</v>
          </cell>
          <cell r="K1495">
            <v>4.7795849999999991</v>
          </cell>
          <cell r="L1495" t="str">
            <v>нд</v>
          </cell>
          <cell r="M1495">
            <v>0</v>
          </cell>
          <cell r="N1495">
            <v>0</v>
          </cell>
          <cell r="O1495">
            <v>0</v>
          </cell>
          <cell r="P1495">
            <v>0</v>
          </cell>
          <cell r="Q1495">
            <v>0</v>
          </cell>
          <cell r="R1495">
            <v>0</v>
          </cell>
          <cell r="S1495">
            <v>0</v>
          </cell>
          <cell r="T1495">
            <v>0</v>
          </cell>
          <cell r="U1495">
            <v>0</v>
          </cell>
          <cell r="V1495">
            <v>0</v>
          </cell>
          <cell r="W1495">
            <v>0</v>
          </cell>
          <cell r="X1495">
            <v>0</v>
          </cell>
          <cell r="Y1495">
            <v>0</v>
          </cell>
          <cell r="Z1495" t="str">
            <v xml:space="preserve"> </v>
          </cell>
          <cell r="AA1495">
            <v>0</v>
          </cell>
        </row>
        <row r="1496">
          <cell r="A1496" t="str">
            <v>73_КЭ (в)</v>
          </cell>
          <cell r="B1496" t="str">
            <v>КЭ2</v>
          </cell>
          <cell r="C1496" t="str">
            <v>4.7.</v>
          </cell>
          <cell r="D1496" t="str">
            <v>Покупка генераторов, электрических двигателей и станций, прочего оборудование хозяйтсвенных нужд (КЭ), в количестве  4 ед.</v>
          </cell>
          <cell r="E1496" t="str">
            <v>Красноярскэнерго</v>
          </cell>
          <cell r="F1496" t="str">
            <v>F_73_КЭ (в)</v>
          </cell>
          <cell r="G1496" t="str">
            <v>нд</v>
          </cell>
          <cell r="H1496" t="str">
            <v>нд</v>
          </cell>
          <cell r="I1496" t="str">
            <v>нд</v>
          </cell>
          <cell r="J1496" t="str">
            <v>нд</v>
          </cell>
          <cell r="K1496">
            <v>0.83588513799999997</v>
          </cell>
          <cell r="L1496" t="str">
            <v>нд</v>
          </cell>
          <cell r="M1496">
            <v>0</v>
          </cell>
          <cell r="N1496">
            <v>0</v>
          </cell>
          <cell r="O1496">
            <v>0.39800000000000002</v>
          </cell>
          <cell r="P1496">
            <v>0</v>
          </cell>
          <cell r="Q1496">
            <v>0.39800000000000002</v>
          </cell>
          <cell r="R1496">
            <v>0</v>
          </cell>
          <cell r="S1496">
            <v>0</v>
          </cell>
          <cell r="T1496">
            <v>0</v>
          </cell>
          <cell r="U1496">
            <v>0</v>
          </cell>
          <cell r="V1496">
            <v>0</v>
          </cell>
          <cell r="W1496">
            <v>0</v>
          </cell>
          <cell r="X1496">
            <v>-0.39800000000000002</v>
          </cell>
          <cell r="Y1496">
            <v>0.39800000000000002</v>
          </cell>
          <cell r="Z1496" t="str">
            <v xml:space="preserve"> </v>
          </cell>
          <cell r="AA1496" t="str">
            <v>Оплата кредиторской задолженности за электро, пневмо интрумент.  Изменение учтено в скорректированной ИПР.</v>
          </cell>
        </row>
        <row r="1497">
          <cell r="A1497" t="str">
            <v>71_КЭ</v>
          </cell>
          <cell r="B1497" t="str">
            <v>КЭ3</v>
          </cell>
          <cell r="C1497" t="str">
            <v>4.7.</v>
          </cell>
          <cell r="D1497"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1497" t="str">
            <v>Красноярскэнерго</v>
          </cell>
          <cell r="F1497" t="str">
            <v>F_71_КЭ</v>
          </cell>
          <cell r="G1497" t="str">
            <v>нд</v>
          </cell>
          <cell r="H1497" t="str">
            <v>нд</v>
          </cell>
          <cell r="I1497" t="str">
            <v>нд</v>
          </cell>
          <cell r="J1497" t="str">
            <v>нд</v>
          </cell>
          <cell r="K1497">
            <v>42.718709600000004</v>
          </cell>
          <cell r="L1497" t="str">
            <v>нд</v>
          </cell>
          <cell r="M1497">
            <v>24.21</v>
          </cell>
          <cell r="N1497">
            <v>4.8420623999999997</v>
          </cell>
          <cell r="O1497">
            <v>5.0730000000000004</v>
          </cell>
          <cell r="P1497">
            <v>0</v>
          </cell>
          <cell r="Q1497">
            <v>4.3360000000000003</v>
          </cell>
          <cell r="R1497">
            <v>0</v>
          </cell>
          <cell r="S1497">
            <v>2E-3</v>
          </cell>
          <cell r="T1497">
            <v>0</v>
          </cell>
          <cell r="U1497">
            <v>0.73499999999999999</v>
          </cell>
          <cell r="V1497">
            <v>4.8420623999999997</v>
          </cell>
          <cell r="W1497">
            <v>0</v>
          </cell>
          <cell r="X1497">
            <v>19.137</v>
          </cell>
          <cell r="Y1497">
            <v>5.0730000000000004</v>
          </cell>
          <cell r="Z1497" t="str">
            <v xml:space="preserve"> </v>
          </cell>
          <cell r="AA1497" t="str">
            <v>Оплата за выполненные ПИРы, Централизованное мероприятие ПАО "МРСК Сибири"</v>
          </cell>
        </row>
        <row r="1498">
          <cell r="A1498" t="str">
            <v>72_КЭ (а)</v>
          </cell>
          <cell r="B1498" t="str">
            <v>КЭ4</v>
          </cell>
          <cell r="C1498" t="str">
            <v>4.7.</v>
          </cell>
          <cell r="D1498" t="str">
            <v>Покупка бригадных автомобилей (КЭ), в количестве 4 ед.</v>
          </cell>
          <cell r="E1498" t="str">
            <v>Красноярскэнерго</v>
          </cell>
          <cell r="F1498" t="str">
            <v>F_72_КЭ (а)</v>
          </cell>
          <cell r="G1498" t="str">
            <v>нд</v>
          </cell>
          <cell r="H1498" t="str">
            <v>нд</v>
          </cell>
          <cell r="I1498" t="str">
            <v>нд</v>
          </cell>
          <cell r="J1498" t="str">
            <v>нд</v>
          </cell>
          <cell r="K1498">
            <v>4.2375179985999729</v>
          </cell>
          <cell r="L1498" t="str">
            <v>нд</v>
          </cell>
          <cell r="M1498">
            <v>0</v>
          </cell>
          <cell r="N1498">
            <v>2.2204460492503131E-16</v>
          </cell>
          <cell r="O1498">
            <v>13.388000000000002</v>
          </cell>
          <cell r="P1498">
            <v>0</v>
          </cell>
          <cell r="Q1498">
            <v>6.9790000000000001</v>
          </cell>
          <cell r="R1498">
            <v>0</v>
          </cell>
          <cell r="S1498">
            <v>4.1120000000000001</v>
          </cell>
          <cell r="T1498">
            <v>0</v>
          </cell>
          <cell r="U1498">
            <v>2.2970000000000002</v>
          </cell>
          <cell r="V1498">
            <v>2.2204460492503131E-16</v>
          </cell>
          <cell r="W1498">
            <v>0</v>
          </cell>
          <cell r="X1498">
            <v>-13.388000000000002</v>
          </cell>
          <cell r="Y1498">
            <v>13.388000000000002</v>
          </cell>
          <cell r="Z1498" t="str">
            <v xml:space="preserve"> </v>
          </cell>
          <cell r="AA1498" t="str">
            <v>Оплата за поставку автомобиля ООО "МБ-Измайлово" и ООО "ТЦ Магистральная"</v>
          </cell>
        </row>
        <row r="1499">
          <cell r="A1499" t="str">
            <v>72_КЭ (б)</v>
          </cell>
          <cell r="B1499" t="str">
            <v>КЭ5</v>
          </cell>
          <cell r="C1499" t="str">
            <v>4.7.</v>
          </cell>
          <cell r="D1499" t="str">
            <v>Покупка Бурильно-крановых машин (КЭ), в количестве 2 ед.</v>
          </cell>
          <cell r="E1499" t="str">
            <v>Красноярскэнерго</v>
          </cell>
          <cell r="F1499" t="str">
            <v>F_72_КЭ (б)</v>
          </cell>
          <cell r="G1499" t="str">
            <v>нд</v>
          </cell>
          <cell r="H1499" t="str">
            <v>нд</v>
          </cell>
          <cell r="I1499" t="str">
            <v>нд</v>
          </cell>
          <cell r="J1499" t="str">
            <v>нд</v>
          </cell>
          <cell r="K1499">
            <v>2.0424999959999997</v>
          </cell>
          <cell r="L1499" t="str">
            <v>нд</v>
          </cell>
          <cell r="M1499">
            <v>0</v>
          </cell>
          <cell r="N1499">
            <v>0</v>
          </cell>
          <cell r="O1499">
            <v>0</v>
          </cell>
          <cell r="P1499">
            <v>0</v>
          </cell>
          <cell r="Q1499">
            <v>0</v>
          </cell>
          <cell r="R1499">
            <v>0</v>
          </cell>
          <cell r="S1499">
            <v>0</v>
          </cell>
          <cell r="T1499">
            <v>0</v>
          </cell>
          <cell r="U1499">
            <v>0</v>
          </cell>
          <cell r="V1499">
            <v>0</v>
          </cell>
          <cell r="W1499">
            <v>0</v>
          </cell>
          <cell r="X1499">
            <v>0</v>
          </cell>
          <cell r="Y1499">
            <v>0</v>
          </cell>
          <cell r="Z1499" t="str">
            <v xml:space="preserve"> </v>
          </cell>
          <cell r="AA1499">
            <v>0</v>
          </cell>
        </row>
        <row r="1500">
          <cell r="A1500" t="str">
            <v>72_КЭ (в)</v>
          </cell>
          <cell r="B1500" t="str">
            <v>КЭ6</v>
          </cell>
          <cell r="C1500" t="str">
            <v>4.7.</v>
          </cell>
          <cell r="D1500" t="str">
            <v>Покупка грузовых автомобилей (КЭ), в количестве 8 ед.</v>
          </cell>
          <cell r="E1500" t="str">
            <v>Красноярскэнерго</v>
          </cell>
          <cell r="F1500" t="str">
            <v>F_72_КЭ (в)</v>
          </cell>
          <cell r="G1500" t="str">
            <v>нд</v>
          </cell>
          <cell r="H1500" t="str">
            <v>нд</v>
          </cell>
          <cell r="I1500" t="str">
            <v>нд</v>
          </cell>
          <cell r="J1500" t="str">
            <v>нд</v>
          </cell>
          <cell r="K1500">
            <v>4.3589220060000002</v>
          </cell>
          <cell r="L1500" t="str">
            <v>нд</v>
          </cell>
          <cell r="M1500">
            <v>0</v>
          </cell>
          <cell r="N1500">
            <v>0</v>
          </cell>
          <cell r="O1500">
            <v>1.889</v>
          </cell>
          <cell r="P1500">
            <v>0</v>
          </cell>
          <cell r="Q1500">
            <v>1.889</v>
          </cell>
          <cell r="R1500">
            <v>0</v>
          </cell>
          <cell r="S1500">
            <v>0</v>
          </cell>
          <cell r="T1500">
            <v>0</v>
          </cell>
          <cell r="U1500">
            <v>0</v>
          </cell>
          <cell r="V1500">
            <v>0</v>
          </cell>
          <cell r="W1500">
            <v>0</v>
          </cell>
          <cell r="X1500">
            <v>-1.889</v>
          </cell>
          <cell r="Y1500">
            <v>1.889</v>
          </cell>
          <cell r="Z1500" t="str">
            <v xml:space="preserve"> </v>
          </cell>
          <cell r="AA1500" t="str">
            <v>Оплата по суду АО "Сибирьэлектросетьсервис".  Изменение учтено в скорректированной ИПР.</v>
          </cell>
        </row>
        <row r="1501">
          <cell r="A1501" t="str">
            <v>72_КЭ (д)</v>
          </cell>
          <cell r="B1501" t="str">
            <v>КЭ7</v>
          </cell>
          <cell r="C1501" t="str">
            <v>4.7.</v>
          </cell>
          <cell r="D1501" t="str">
            <v>Покупка электролабораторий и прочей спецтехники (КЭ), в количестве 11 ед.</v>
          </cell>
          <cell r="E1501" t="str">
            <v>Красноярскэнерго</v>
          </cell>
          <cell r="F1501" t="str">
            <v>F_72_КЭ (д)</v>
          </cell>
          <cell r="G1501" t="str">
            <v>нд</v>
          </cell>
          <cell r="H1501" t="str">
            <v>нд</v>
          </cell>
          <cell r="I1501" t="str">
            <v>нд</v>
          </cell>
          <cell r="J1501" t="str">
            <v>нд</v>
          </cell>
          <cell r="K1501">
            <v>20.064862001199995</v>
          </cell>
          <cell r="L1501" t="str">
            <v>нд</v>
          </cell>
          <cell r="M1501">
            <v>0</v>
          </cell>
          <cell r="N1501">
            <v>0</v>
          </cell>
          <cell r="O1501">
            <v>20.065000000000001</v>
          </cell>
          <cell r="P1501">
            <v>0</v>
          </cell>
          <cell r="Q1501">
            <v>20.065000000000001</v>
          </cell>
          <cell r="R1501">
            <v>0</v>
          </cell>
          <cell r="S1501">
            <v>0</v>
          </cell>
          <cell r="T1501">
            <v>0</v>
          </cell>
          <cell r="U1501">
            <v>0</v>
          </cell>
          <cell r="V1501">
            <v>0</v>
          </cell>
          <cell r="W1501">
            <v>0</v>
          </cell>
          <cell r="X1501">
            <v>-20.065000000000001</v>
          </cell>
          <cell r="Y1501">
            <v>20.065000000000001</v>
          </cell>
          <cell r="Z1501" t="str">
            <v xml:space="preserve"> </v>
          </cell>
          <cell r="AA1501" t="str">
            <v>Оплата по суду АО "Сибирьэлектросетьсервис".  Изменение учтено в скорректированной ИПР.</v>
          </cell>
        </row>
        <row r="1502">
          <cell r="A1502" t="str">
            <v>72_КЭ (г)</v>
          </cell>
          <cell r="B1502" t="str">
            <v>КЭ8</v>
          </cell>
          <cell r="C1502" t="str">
            <v>4.7.</v>
          </cell>
          <cell r="D1502" t="str">
            <v>Покупка мульчеров (КЭ), в количестве 2 ед.</v>
          </cell>
          <cell r="E1502" t="str">
            <v>Красноярскэнерго</v>
          </cell>
          <cell r="F1502" t="str">
            <v>F_72_КЭ (г)</v>
          </cell>
          <cell r="G1502" t="str">
            <v>нд</v>
          </cell>
          <cell r="H1502" t="str">
            <v>нд</v>
          </cell>
          <cell r="I1502" t="str">
            <v>нд</v>
          </cell>
          <cell r="J1502" t="str">
            <v>нд</v>
          </cell>
          <cell r="K1502">
            <v>42.825998998199999</v>
          </cell>
          <cell r="L1502" t="str">
            <v>нд</v>
          </cell>
          <cell r="M1502">
            <v>0</v>
          </cell>
          <cell r="N1502">
            <v>0</v>
          </cell>
          <cell r="O1502">
            <v>42.826000000000001</v>
          </cell>
          <cell r="P1502">
            <v>0</v>
          </cell>
          <cell r="Q1502">
            <v>42.826000000000001</v>
          </cell>
          <cell r="R1502">
            <v>0</v>
          </cell>
          <cell r="S1502">
            <v>0</v>
          </cell>
          <cell r="T1502">
            <v>0</v>
          </cell>
          <cell r="U1502">
            <v>0</v>
          </cell>
          <cell r="V1502">
            <v>0</v>
          </cell>
          <cell r="W1502">
            <v>0</v>
          </cell>
          <cell r="X1502">
            <v>-42.826000000000001</v>
          </cell>
          <cell r="Y1502">
            <v>42.826000000000001</v>
          </cell>
          <cell r="Z1502" t="str">
            <v xml:space="preserve"> </v>
          </cell>
          <cell r="AA1502" t="str">
            <v>Оплата по суду АО "Сибирьэлектросетьсервис".  Изменение учтено в скорректированной ИПР.</v>
          </cell>
        </row>
        <row r="1503">
          <cell r="A1503" t="str">
            <v>79_КЭ</v>
          </cell>
          <cell r="B1503" t="str">
            <v>КЭ9</v>
          </cell>
          <cell r="C1503" t="str">
            <v>4.7.</v>
          </cell>
          <cell r="D1503" t="str">
            <v>ИА МРСК. Создание конфигураций информационных решений корпоративных информационных систем управления</v>
          </cell>
          <cell r="E1503" t="str">
            <v>Красноярскэнерго</v>
          </cell>
          <cell r="F1503" t="str">
            <v>F_79_КЭ</v>
          </cell>
          <cell r="G1503" t="str">
            <v>нд</v>
          </cell>
          <cell r="H1503" t="str">
            <v>нд</v>
          </cell>
          <cell r="I1503" t="str">
            <v>нд</v>
          </cell>
          <cell r="J1503" t="str">
            <v>нд</v>
          </cell>
          <cell r="K1503">
            <v>29.542900158993156</v>
          </cell>
          <cell r="L1503" t="str">
            <v>нд</v>
          </cell>
          <cell r="M1503">
            <v>0</v>
          </cell>
          <cell r="N1503">
            <v>7.6327832942979512E-17</v>
          </cell>
          <cell r="O1503">
            <v>0.106</v>
          </cell>
          <cell r="P1503">
            <v>0</v>
          </cell>
          <cell r="Q1503">
            <v>3.5999999999999997E-2</v>
          </cell>
          <cell r="R1503">
            <v>0</v>
          </cell>
          <cell r="S1503">
            <v>3.5999999999999997E-2</v>
          </cell>
          <cell r="T1503">
            <v>0</v>
          </cell>
          <cell r="U1503">
            <v>3.4000000000000002E-2</v>
          </cell>
          <cell r="V1503">
            <v>2.0816681711721685E-17</v>
          </cell>
          <cell r="W1503">
            <v>0</v>
          </cell>
          <cell r="X1503">
            <v>-0.106</v>
          </cell>
          <cell r="Y1503">
            <v>0.106</v>
          </cell>
          <cell r="Z1503" t="str">
            <v xml:space="preserve"> </v>
          </cell>
          <cell r="AA1503" t="str">
            <v>Капитализированные % распределенные на объекты незавершенного строительства согласно БУ.  Изменение учтено в скорректированной ИПР.</v>
          </cell>
        </row>
        <row r="1504">
          <cell r="A1504" t="str">
            <v>80_КЭ</v>
          </cell>
          <cell r="B1504" t="str">
            <v>КЭ10</v>
          </cell>
          <cell r="C1504" t="str">
            <v>4.7.</v>
          </cell>
          <cell r="D1504" t="str">
            <v>Создание баз данных информационных решений корпоративных информационных систем управления</v>
          </cell>
          <cell r="E1504" t="str">
            <v>Красноярскэнерго</v>
          </cell>
          <cell r="F1504" t="str">
            <v>F_80_КЭ</v>
          </cell>
          <cell r="G1504" t="str">
            <v>нд</v>
          </cell>
          <cell r="H1504" t="str">
            <v>нд</v>
          </cell>
          <cell r="I1504" t="str">
            <v>нд</v>
          </cell>
          <cell r="J1504" t="str">
            <v>нд</v>
          </cell>
          <cell r="K1504">
            <v>134.45763387379998</v>
          </cell>
          <cell r="L1504" t="str">
            <v>нд</v>
          </cell>
          <cell r="M1504">
            <v>0</v>
          </cell>
          <cell r="N1504">
            <v>0</v>
          </cell>
          <cell r="O1504">
            <v>0</v>
          </cell>
          <cell r="P1504">
            <v>0</v>
          </cell>
          <cell r="Q1504">
            <v>0</v>
          </cell>
          <cell r="R1504">
            <v>0</v>
          </cell>
          <cell r="S1504">
            <v>0</v>
          </cell>
          <cell r="T1504">
            <v>0</v>
          </cell>
          <cell r="U1504">
            <v>0</v>
          </cell>
          <cell r="V1504">
            <v>0</v>
          </cell>
          <cell r="W1504">
            <v>0</v>
          </cell>
          <cell r="X1504">
            <v>0</v>
          </cell>
          <cell r="Y1504">
            <v>0</v>
          </cell>
          <cell r="Z1504" t="str">
            <v xml:space="preserve"> </v>
          </cell>
          <cell r="AA1504">
            <v>0</v>
          </cell>
        </row>
        <row r="1505">
          <cell r="A1505" t="str">
            <v>4001_КЭ</v>
          </cell>
          <cell r="B1505" t="str">
            <v>КЭ11</v>
          </cell>
          <cell r="C1505" t="str">
            <v>4.7.</v>
          </cell>
          <cell r="D1505" t="str">
            <v>Объекты НЗС, не включенные в ИПР</v>
          </cell>
          <cell r="E1505" t="str">
            <v>Красноярскэнерго</v>
          </cell>
          <cell r="F1505">
            <v>0</v>
          </cell>
          <cell r="G1505">
            <v>0</v>
          </cell>
          <cell r="H1505">
            <v>0</v>
          </cell>
          <cell r="I1505">
            <v>0</v>
          </cell>
          <cell r="J1505">
            <v>0</v>
          </cell>
          <cell r="K1505">
            <v>0</v>
          </cell>
          <cell r="L1505" t="str">
            <v>нд</v>
          </cell>
          <cell r="M1505">
            <v>0</v>
          </cell>
          <cell r="N1505">
            <v>0</v>
          </cell>
          <cell r="O1505">
            <v>0</v>
          </cell>
          <cell r="P1505">
            <v>0</v>
          </cell>
          <cell r="Q1505">
            <v>0</v>
          </cell>
          <cell r="R1505">
            <v>0</v>
          </cell>
          <cell r="S1505">
            <v>0</v>
          </cell>
          <cell r="T1505">
            <v>0</v>
          </cell>
          <cell r="U1505">
            <v>0</v>
          </cell>
          <cell r="V1505">
            <v>0</v>
          </cell>
          <cell r="W1505">
            <v>0</v>
          </cell>
          <cell r="X1505">
            <v>0</v>
          </cell>
          <cell r="Y1505">
            <v>0</v>
          </cell>
          <cell r="Z1505" t="str">
            <v xml:space="preserve"> </v>
          </cell>
          <cell r="AA1505">
            <v>0</v>
          </cell>
        </row>
        <row r="1506">
          <cell r="A1506" t="str">
            <v>4004_КЭ</v>
          </cell>
          <cell r="B1506" t="str">
            <v>КЭ12</v>
          </cell>
          <cell r="C1506" t="str">
            <v>4.7.</v>
          </cell>
          <cell r="D1506" t="str">
            <v>Нераспределенные затраты ДСП, ДКС</v>
          </cell>
          <cell r="E1506" t="str">
            <v>Красноярскэнерго</v>
          </cell>
          <cell r="F1506">
            <v>0</v>
          </cell>
          <cell r="G1506">
            <v>0</v>
          </cell>
          <cell r="H1506">
            <v>0</v>
          </cell>
          <cell r="I1506">
            <v>0</v>
          </cell>
          <cell r="J1506">
            <v>0</v>
          </cell>
          <cell r="K1506">
            <v>0</v>
          </cell>
          <cell r="L1506" t="str">
            <v>нд</v>
          </cell>
          <cell r="M1506">
            <v>0</v>
          </cell>
          <cell r="N1506">
            <v>0</v>
          </cell>
          <cell r="O1506">
            <v>18.154999999999998</v>
          </cell>
          <cell r="P1506">
            <v>0</v>
          </cell>
          <cell r="Q1506">
            <v>1.96</v>
          </cell>
          <cell r="R1506">
            <v>0</v>
          </cell>
          <cell r="S1506">
            <v>9.0559999999999992</v>
          </cell>
          <cell r="T1506">
            <v>0</v>
          </cell>
          <cell r="U1506">
            <v>7.1389999999999993</v>
          </cell>
          <cell r="V1506">
            <v>0</v>
          </cell>
          <cell r="W1506">
            <v>0</v>
          </cell>
          <cell r="X1506">
            <v>-18.154999999999998</v>
          </cell>
          <cell r="Y1506">
            <v>18.154999999999998</v>
          </cell>
          <cell r="Z1506" t="str">
            <v xml:space="preserve"> </v>
          </cell>
          <cell r="AA1506" t="str">
            <v>Нераспределенные затраты, подлежащие распределению в следующих периодах</v>
          </cell>
        </row>
        <row r="1507">
          <cell r="A1507" t="str">
            <v>4005_КЭ</v>
          </cell>
          <cell r="B1507" t="str">
            <v>КЭ13</v>
          </cell>
          <cell r="C1507" t="str">
            <v>4.7.</v>
          </cell>
          <cell r="D1507" t="str">
            <v>Нераспределенные затраты ДСП, ДКС</v>
          </cell>
          <cell r="E1507" t="str">
            <v>Красноярскэнерго</v>
          </cell>
          <cell r="F1507">
            <v>0</v>
          </cell>
          <cell r="G1507">
            <v>0</v>
          </cell>
          <cell r="H1507">
            <v>0</v>
          </cell>
          <cell r="I1507">
            <v>0</v>
          </cell>
          <cell r="J1507">
            <v>0</v>
          </cell>
          <cell r="K1507">
            <v>0</v>
          </cell>
          <cell r="L1507" t="str">
            <v>нд</v>
          </cell>
          <cell r="M1507">
            <v>0</v>
          </cell>
          <cell r="N1507">
            <v>0</v>
          </cell>
          <cell r="O1507">
            <v>3.629</v>
          </cell>
          <cell r="P1507">
            <v>0</v>
          </cell>
          <cell r="Q1507">
            <v>0.42499999999999999</v>
          </cell>
          <cell r="R1507">
            <v>0</v>
          </cell>
          <cell r="S1507">
            <v>3.2040000000000002</v>
          </cell>
          <cell r="T1507">
            <v>0</v>
          </cell>
          <cell r="U1507">
            <v>0</v>
          </cell>
          <cell r="V1507">
            <v>0</v>
          </cell>
          <cell r="W1507">
            <v>0</v>
          </cell>
          <cell r="X1507">
            <v>-3.629</v>
          </cell>
          <cell r="Y1507">
            <v>3.629</v>
          </cell>
          <cell r="Z1507" t="str">
            <v xml:space="preserve"> </v>
          </cell>
          <cell r="AA1507" t="str">
            <v>Нераспределенные затраты, подлежащие распределению в следующих периодах</v>
          </cell>
        </row>
        <row r="1508">
          <cell r="A1508" t="str">
            <v>0</v>
          </cell>
          <cell r="B1508" t="str">
            <v>КЭ14</v>
          </cell>
          <cell r="C1508" t="str">
            <v>4.7.</v>
          </cell>
        </row>
        <row r="1509">
          <cell r="A1509" t="str">
            <v>0</v>
          </cell>
          <cell r="B1509" t="str">
            <v>КЭ15</v>
          </cell>
          <cell r="C1509" t="str">
            <v>4.7.</v>
          </cell>
        </row>
        <row r="1510">
          <cell r="A1510" t="str">
            <v>0</v>
          </cell>
          <cell r="B1510" t="str">
            <v>КЭ16</v>
          </cell>
          <cell r="C1510" t="str">
            <v>4.7.</v>
          </cell>
        </row>
        <row r="1511">
          <cell r="A1511" t="str">
            <v>0</v>
          </cell>
          <cell r="B1511" t="str">
            <v>КЭ17</v>
          </cell>
          <cell r="C1511" t="str">
            <v>4.7.</v>
          </cell>
        </row>
        <row r="1512">
          <cell r="A1512" t="str">
            <v>0</v>
          </cell>
          <cell r="B1512" t="str">
            <v>КЭ18</v>
          </cell>
          <cell r="C1512" t="str">
            <v>4.7.</v>
          </cell>
        </row>
        <row r="1513">
          <cell r="A1513" t="str">
            <v>0</v>
          </cell>
          <cell r="B1513" t="str">
            <v>КЭ19</v>
          </cell>
          <cell r="C1513" t="str">
            <v>4.7.</v>
          </cell>
        </row>
        <row r="1514">
          <cell r="A1514" t="str">
            <v>0</v>
          </cell>
          <cell r="B1514" t="str">
            <v>КЭ20</v>
          </cell>
          <cell r="C1514" t="str">
            <v>4.7.</v>
          </cell>
        </row>
        <row r="1515">
          <cell r="A1515" t="str">
            <v>0</v>
          </cell>
          <cell r="B1515" t="str">
            <v>КЭ21</v>
          </cell>
          <cell r="C1515" t="str">
            <v>4.7.</v>
          </cell>
        </row>
        <row r="1516">
          <cell r="C1516" t="str">
            <v>5</v>
          </cell>
          <cell r="D1516" t="str">
            <v>Кемеровская область</v>
          </cell>
          <cell r="E1516" t="str">
            <v>***</v>
          </cell>
          <cell r="F1516">
            <v>0</v>
          </cell>
          <cell r="G1516">
            <v>424.37010000000004</v>
          </cell>
          <cell r="H1516">
            <v>2243.4437822745658</v>
          </cell>
          <cell r="I1516">
            <v>0</v>
          </cell>
          <cell r="J1516">
            <v>3084.3564493760896</v>
          </cell>
          <cell r="K1516">
            <v>4180.8079175758457</v>
          </cell>
          <cell r="M1516">
            <v>2409.1400000000003</v>
          </cell>
          <cell r="N1516">
            <v>347.90053834747147</v>
          </cell>
          <cell r="O1516">
            <v>741.44151635999992</v>
          </cell>
          <cell r="P1516">
            <v>140.20388373173941</v>
          </cell>
          <cell r="Q1516">
            <v>109.21899999999998</v>
          </cell>
          <cell r="R1516">
            <v>23.958580000000001</v>
          </cell>
          <cell r="S1516">
            <v>179.751</v>
          </cell>
          <cell r="T1516">
            <v>71.741051080400112</v>
          </cell>
          <cell r="U1516">
            <v>452.47151635999995</v>
          </cell>
          <cell r="V1516">
            <v>111.99702353533198</v>
          </cell>
          <cell r="W1516">
            <v>0</v>
          </cell>
          <cell r="X1516">
            <v>1667.6984836399999</v>
          </cell>
          <cell r="Y1516">
            <v>505.53800154786046</v>
          </cell>
          <cell r="Z1516">
            <v>2.1429863050172986</v>
          </cell>
          <cell r="AA1516">
            <v>0</v>
          </cell>
        </row>
        <row r="1517">
          <cell r="C1517" t="str">
            <v>5.1.</v>
          </cell>
          <cell r="D1517" t="str">
            <v>Технологическое присоединение, всего, в том числе:</v>
          </cell>
          <cell r="E1517" t="str">
            <v>***</v>
          </cell>
          <cell r="G1517">
            <v>64.499000000000009</v>
          </cell>
          <cell r="H1517">
            <v>425.34100000000007</v>
          </cell>
          <cell r="I1517">
            <v>0</v>
          </cell>
          <cell r="J1517">
            <v>639.75530186708068</v>
          </cell>
          <cell r="K1517">
            <v>1256.8015983722</v>
          </cell>
          <cell r="M1517">
            <v>732.18000000000006</v>
          </cell>
          <cell r="N1517">
            <v>97.263801200000017</v>
          </cell>
          <cell r="O1517">
            <v>241.33037110999999</v>
          </cell>
          <cell r="P1517">
            <v>15</v>
          </cell>
          <cell r="Q1517">
            <v>63.17799999999999</v>
          </cell>
          <cell r="R1517">
            <v>20</v>
          </cell>
          <cell r="S1517">
            <v>79.358999999999995</v>
          </cell>
          <cell r="T1517">
            <v>35.704501200000003</v>
          </cell>
          <cell r="U1517">
            <v>98.793371109999995</v>
          </cell>
          <cell r="V1517">
            <v>26.559300000000007</v>
          </cell>
          <cell r="W1517">
            <v>0</v>
          </cell>
          <cell r="X1517">
            <v>490.84962889000002</v>
          </cell>
          <cell r="Y1517">
            <v>170.62586990999998</v>
          </cell>
          <cell r="Z1517">
            <v>2.4132250000230528</v>
          </cell>
          <cell r="AA1517">
            <v>0</v>
          </cell>
        </row>
        <row r="1518">
          <cell r="C1518" t="str">
            <v>5.1.1.</v>
          </cell>
          <cell r="D1518" t="str">
            <v>Технологическое присоединение энергопринимающих устройств потребителей, всего, в том числе:</v>
          </cell>
          <cell r="E1518" t="str">
            <v>**</v>
          </cell>
          <cell r="G1518">
            <v>62.163000000000004</v>
          </cell>
          <cell r="H1518">
            <v>410.29100000000005</v>
          </cell>
          <cell r="I1518">
            <v>0</v>
          </cell>
          <cell r="J1518">
            <v>492.31730186708069</v>
          </cell>
          <cell r="K1518">
            <v>1113.1050811722</v>
          </cell>
          <cell r="M1518">
            <v>610.17000000000007</v>
          </cell>
          <cell r="N1518">
            <v>94.168341200000015</v>
          </cell>
          <cell r="O1518">
            <v>239.49537110999998</v>
          </cell>
          <cell r="P1518">
            <v>15</v>
          </cell>
          <cell r="Q1518">
            <v>62.301999999999992</v>
          </cell>
          <cell r="R1518">
            <v>20</v>
          </cell>
          <cell r="S1518">
            <v>79.217999999999989</v>
          </cell>
          <cell r="T1518">
            <v>32.6090412</v>
          </cell>
          <cell r="U1518">
            <v>97.975371109999998</v>
          </cell>
          <cell r="V1518">
            <v>26.559300000000007</v>
          </cell>
          <cell r="W1518">
            <v>0</v>
          </cell>
          <cell r="X1518">
            <v>370.67462889000001</v>
          </cell>
          <cell r="Y1518">
            <v>171.88632990999997</v>
          </cell>
          <cell r="Z1518">
            <v>2.5423571590303804</v>
          </cell>
          <cell r="AA1518">
            <v>0</v>
          </cell>
        </row>
        <row r="1519">
          <cell r="A1519" t="str">
            <v>0</v>
          </cell>
          <cell r="C1519" t="str">
            <v>5.1.1.1</v>
          </cell>
          <cell r="D1519" t="str">
            <v>Технологическое присоединение энергопринимающих устройств потребителей максимальной мощностью до 15 кВт включительно, всего</v>
          </cell>
          <cell r="E1519" t="str">
            <v>*</v>
          </cell>
          <cell r="G1519">
            <v>0</v>
          </cell>
          <cell r="H1519">
            <v>0</v>
          </cell>
          <cell r="I1519">
            <v>0</v>
          </cell>
          <cell r="J1519">
            <v>0</v>
          </cell>
          <cell r="K1519">
            <v>721.36916000000008</v>
          </cell>
          <cell r="M1519">
            <v>590.58000000000004</v>
          </cell>
          <cell r="N1519">
            <v>86.559300000000007</v>
          </cell>
          <cell r="O1519">
            <v>197.30591699999999</v>
          </cell>
          <cell r="P1519">
            <v>15</v>
          </cell>
          <cell r="Q1519">
            <v>54.451000000000001</v>
          </cell>
          <cell r="R1519">
            <v>20</v>
          </cell>
          <cell r="S1519">
            <v>58.484999999999992</v>
          </cell>
          <cell r="T1519">
            <v>25</v>
          </cell>
          <cell r="U1519">
            <v>84.369917000000001</v>
          </cell>
          <cell r="V1519">
            <v>26.559300000000007</v>
          </cell>
          <cell r="W1519">
            <v>0</v>
          </cell>
          <cell r="X1519">
            <v>393.27408300000002</v>
          </cell>
          <cell r="Y1519">
            <v>137.30591699999999</v>
          </cell>
          <cell r="Z1519">
            <v>2.2884319500000001</v>
          </cell>
          <cell r="AA1519">
            <v>0</v>
          </cell>
        </row>
        <row r="1520">
          <cell r="A1520" t="str">
            <v>38_КуЭ</v>
          </cell>
          <cell r="B1520" t="str">
            <v>КуЭ0</v>
          </cell>
          <cell r="C1520" t="str">
            <v>5.1.1.1</v>
          </cell>
          <cell r="D1520" t="str">
            <v>Технологическое присоединение энергопринимающих устройств потребителей максимальной мощностью до 15 кВт включительно
(новое строительство)</v>
          </cell>
          <cell r="E1520" t="str">
            <v>Кузбассэнерго</v>
          </cell>
          <cell r="F1520" t="str">
            <v>Г</v>
          </cell>
          <cell r="G1520" t="str">
            <v>нд</v>
          </cell>
          <cell r="H1520" t="str">
            <v>нд</v>
          </cell>
          <cell r="I1520" t="str">
            <v>нд</v>
          </cell>
          <cell r="J1520" t="str">
            <v>нд</v>
          </cell>
          <cell r="K1520">
            <v>721.36916000000008</v>
          </cell>
          <cell r="L1520" t="str">
            <v>нд</v>
          </cell>
          <cell r="M1520">
            <v>590.58000000000004</v>
          </cell>
          <cell r="N1520">
            <v>86.559300000000007</v>
          </cell>
          <cell r="O1520">
            <v>197.30591699999999</v>
          </cell>
          <cell r="P1520">
            <v>15</v>
          </cell>
          <cell r="Q1520">
            <v>54.451000000000001</v>
          </cell>
          <cell r="R1520">
            <v>20</v>
          </cell>
          <cell r="S1520">
            <v>58.484999999999992</v>
          </cell>
          <cell r="T1520">
            <v>25</v>
          </cell>
          <cell r="U1520">
            <v>84.369917000000001</v>
          </cell>
          <cell r="V1520">
            <v>26.559300000000007</v>
          </cell>
          <cell r="W1520">
            <v>0</v>
          </cell>
          <cell r="X1520">
            <v>393.27408300000002</v>
          </cell>
          <cell r="Y1520">
            <v>137.30591699999999</v>
          </cell>
          <cell r="Z1520">
            <v>2.2884319500000001</v>
          </cell>
          <cell r="AA1520" t="str">
            <v>Оплата за выполненные работы по договорам технологического присоединения</v>
          </cell>
        </row>
        <row r="1521">
          <cell r="A1521" t="str">
            <v>0</v>
          </cell>
          <cell r="B1521" t="str">
            <v>КуЭ1</v>
          </cell>
          <cell r="C1521" t="str">
            <v>5.1.1.1</v>
          </cell>
        </row>
        <row r="1522">
          <cell r="A1522" t="str">
            <v>0</v>
          </cell>
          <cell r="B1522" t="str">
            <v>КуЭ2</v>
          </cell>
          <cell r="C1522" t="str">
            <v>5.1.1.1</v>
          </cell>
        </row>
        <row r="1523">
          <cell r="A1523" t="str">
            <v>0</v>
          </cell>
          <cell r="B1523" t="str">
            <v>КуЭ3</v>
          </cell>
          <cell r="C1523" t="str">
            <v>5.1.1.1</v>
          </cell>
        </row>
        <row r="1524">
          <cell r="A1524" t="str">
            <v>0</v>
          </cell>
          <cell r="B1524" t="str">
            <v>КуЭ4</v>
          </cell>
          <cell r="C1524" t="str">
            <v>5.1.1.1</v>
          </cell>
        </row>
        <row r="1525">
          <cell r="A1525" t="str">
            <v>0</v>
          </cell>
          <cell r="B1525" t="str">
            <v>КуЭ5</v>
          </cell>
          <cell r="C1525" t="str">
            <v>5.1.1.1</v>
          </cell>
        </row>
        <row r="1526">
          <cell r="A1526" t="str">
            <v>0</v>
          </cell>
          <cell r="B1526" t="str">
            <v>КуЭ6</v>
          </cell>
          <cell r="C1526" t="str">
            <v>5.1.1.1</v>
          </cell>
        </row>
        <row r="1527">
          <cell r="A1527" t="str">
            <v>0</v>
          </cell>
          <cell r="B1527" t="str">
            <v>КуЭ7</v>
          </cell>
          <cell r="C1527" t="str">
            <v>5.1.1.1</v>
          </cell>
        </row>
        <row r="1528">
          <cell r="A1528" t="str">
            <v>0</v>
          </cell>
          <cell r="C1528" t="str">
            <v>5.1.1.2</v>
          </cell>
          <cell r="D1528" t="str">
            <v>Технологическое присоединение энергопринимающих устройств потребителей максимальной мощностью до 150 кВт включительно, всего</v>
          </cell>
          <cell r="E1528" t="str">
            <v>*</v>
          </cell>
          <cell r="F1528">
            <v>0</v>
          </cell>
          <cell r="G1528">
            <v>0</v>
          </cell>
          <cell r="H1528">
            <v>0</v>
          </cell>
          <cell r="I1528">
            <v>0</v>
          </cell>
          <cell r="J1528">
            <v>0</v>
          </cell>
          <cell r="K1528">
            <v>7.03634</v>
          </cell>
          <cell r="M1528">
            <v>0</v>
          </cell>
          <cell r="N1528">
            <v>0</v>
          </cell>
          <cell r="O1528">
            <v>6.7137460000000004</v>
          </cell>
          <cell r="P1528">
            <v>0</v>
          </cell>
          <cell r="Q1528">
            <v>1.248</v>
          </cell>
          <cell r="R1528">
            <v>0</v>
          </cell>
          <cell r="S1528">
            <v>3.7229999999999999</v>
          </cell>
          <cell r="T1528">
            <v>0</v>
          </cell>
          <cell r="U1528">
            <v>1.7427459999999999</v>
          </cell>
          <cell r="V1528">
            <v>0</v>
          </cell>
          <cell r="W1528">
            <v>0</v>
          </cell>
          <cell r="X1528">
            <v>-6.7137460000000004</v>
          </cell>
          <cell r="Y1528">
            <v>6.7137460000000004</v>
          </cell>
          <cell r="Z1528" t="str">
            <v xml:space="preserve"> </v>
          </cell>
          <cell r="AA1528">
            <v>0</v>
          </cell>
        </row>
        <row r="1529">
          <cell r="A1529" t="str">
            <v>25_КуЭ</v>
          </cell>
          <cell r="B1529" t="str">
            <v>КуЭ0</v>
          </cell>
          <cell r="C1529" t="str">
            <v>5.1.1.2</v>
          </cell>
          <cell r="D1529" t="str">
            <v>Проектированию и строительству ВЛ 10 кВ и КТП 10/0,4 (освещение автодороги г. Новокузнецк, Ильинское шоссе)</v>
          </cell>
          <cell r="E1529" t="str">
            <v>Кузбассэнерго</v>
          </cell>
          <cell r="F1529">
            <v>0</v>
          </cell>
          <cell r="G1529">
            <v>0</v>
          </cell>
          <cell r="H1529">
            <v>0</v>
          </cell>
          <cell r="I1529">
            <v>0</v>
          </cell>
          <cell r="J1529">
            <v>0</v>
          </cell>
          <cell r="K1529">
            <v>0</v>
          </cell>
          <cell r="L1529" t="str">
            <v>нд</v>
          </cell>
          <cell r="M1529">
            <v>0</v>
          </cell>
          <cell r="N1529">
            <v>0</v>
          </cell>
          <cell r="O1529">
            <v>0</v>
          </cell>
          <cell r="P1529">
            <v>0</v>
          </cell>
          <cell r="Q1529">
            <v>0</v>
          </cell>
          <cell r="R1529">
            <v>0</v>
          </cell>
          <cell r="S1529">
            <v>0</v>
          </cell>
          <cell r="T1529">
            <v>0</v>
          </cell>
          <cell r="U1529">
            <v>0</v>
          </cell>
          <cell r="V1529">
            <v>0</v>
          </cell>
          <cell r="W1529">
            <v>0</v>
          </cell>
          <cell r="X1529">
            <v>0</v>
          </cell>
          <cell r="Y1529">
            <v>0</v>
          </cell>
          <cell r="Z1529" t="str">
            <v xml:space="preserve"> </v>
          </cell>
          <cell r="AA1529">
            <v>0</v>
          </cell>
        </row>
        <row r="1530">
          <cell r="A1530" t="str">
            <v>38.1_КуЭ</v>
          </cell>
          <cell r="B1530" t="str">
            <v>КуЭ1</v>
          </cell>
          <cell r="C1530" t="str">
            <v>5.1.1.2</v>
          </cell>
          <cell r="D1530" t="str">
            <v>Технологическое присоединение энергопринимающих устройств потребителей максимальной мощностью до 150 кВт включительно
(новое строительство)</v>
          </cell>
          <cell r="E1530" t="str">
            <v>Кузбассэнерго</v>
          </cell>
          <cell r="F1530" t="str">
            <v>Г</v>
          </cell>
          <cell r="G1530" t="str">
            <v>нд</v>
          </cell>
          <cell r="H1530" t="str">
            <v>нд</v>
          </cell>
          <cell r="I1530" t="str">
            <v>нд</v>
          </cell>
          <cell r="J1530" t="str">
            <v>нд</v>
          </cell>
          <cell r="K1530">
            <v>7.03634</v>
          </cell>
          <cell r="L1530" t="str">
            <v>нд</v>
          </cell>
          <cell r="M1530">
            <v>0</v>
          </cell>
          <cell r="N1530">
            <v>0</v>
          </cell>
          <cell r="O1530">
            <v>6.7137460000000004</v>
          </cell>
          <cell r="P1530">
            <v>0</v>
          </cell>
          <cell r="Q1530">
            <v>1.248</v>
          </cell>
          <cell r="R1530">
            <v>0</v>
          </cell>
          <cell r="S1530">
            <v>3.7229999999999999</v>
          </cell>
          <cell r="T1530">
            <v>0</v>
          </cell>
          <cell r="U1530">
            <v>1.7427459999999999</v>
          </cell>
          <cell r="V1530">
            <v>0</v>
          </cell>
          <cell r="W1530">
            <v>0</v>
          </cell>
          <cell r="X1530">
            <v>-6.7137460000000004</v>
          </cell>
          <cell r="Y1530">
            <v>6.7137460000000004</v>
          </cell>
          <cell r="Z1530" t="str">
            <v xml:space="preserve"> </v>
          </cell>
          <cell r="AA1530" t="str">
            <v>Оплата за выполненные работы по договорам технологического присоединения</v>
          </cell>
        </row>
        <row r="1531">
          <cell r="A1531" t="str">
            <v>0</v>
          </cell>
          <cell r="B1531" t="str">
            <v>КуЭ2</v>
          </cell>
          <cell r="C1531" t="str">
            <v>5.1.1.2</v>
          </cell>
        </row>
        <row r="1532">
          <cell r="A1532" t="str">
            <v>0</v>
          </cell>
          <cell r="B1532" t="str">
            <v>КуЭ3</v>
          </cell>
          <cell r="C1532" t="str">
            <v>5.1.1.2</v>
          </cell>
        </row>
        <row r="1533">
          <cell r="A1533" t="str">
            <v>0</v>
          </cell>
          <cell r="B1533" t="str">
            <v>КуЭ4</v>
          </cell>
          <cell r="C1533" t="str">
            <v>5.1.1.2</v>
          </cell>
        </row>
        <row r="1534">
          <cell r="A1534" t="str">
            <v>0</v>
          </cell>
          <cell r="B1534" t="str">
            <v>КуЭ5</v>
          </cell>
          <cell r="C1534" t="str">
            <v>5.1.1.2</v>
          </cell>
        </row>
        <row r="1535">
          <cell r="A1535" t="str">
            <v>0</v>
          </cell>
          <cell r="B1535" t="str">
            <v>КуЭ6</v>
          </cell>
          <cell r="C1535" t="str">
            <v>5.1.1.2</v>
          </cell>
        </row>
        <row r="1536">
          <cell r="A1536" t="str">
            <v>0</v>
          </cell>
          <cell r="B1536" t="str">
            <v>КуЭ7</v>
          </cell>
          <cell r="C1536" t="str">
            <v>5.1.1.2</v>
          </cell>
        </row>
        <row r="1537">
          <cell r="A1537" t="str">
            <v>0</v>
          </cell>
          <cell r="C1537" t="str">
            <v>5.1.1.3</v>
          </cell>
          <cell r="D1537" t="str">
            <v>Технологическое присоединение энергопринимающих устройств потребителей свыше 150 кВт, всего, в том числе:</v>
          </cell>
          <cell r="E1537" t="str">
            <v>*</v>
          </cell>
          <cell r="F1537">
            <v>0</v>
          </cell>
          <cell r="G1537">
            <v>62.163000000000004</v>
          </cell>
          <cell r="H1537">
            <v>410.29100000000005</v>
          </cell>
          <cell r="I1537">
            <v>0</v>
          </cell>
          <cell r="J1537">
            <v>492.31730186708069</v>
          </cell>
          <cell r="K1537">
            <v>384.6995811722</v>
          </cell>
          <cell r="M1537">
            <v>19.59</v>
          </cell>
          <cell r="N1537">
            <v>7.6090412000000001</v>
          </cell>
          <cell r="O1537">
            <v>35.475708110000006</v>
          </cell>
          <cell r="P1537">
            <v>0</v>
          </cell>
          <cell r="Q1537">
            <v>6.602999999999998</v>
          </cell>
          <cell r="R1537">
            <v>0</v>
          </cell>
          <cell r="S1537">
            <v>17.009999999999998</v>
          </cell>
          <cell r="T1537">
            <v>7.6090412000000001</v>
          </cell>
          <cell r="U1537">
            <v>11.86270811</v>
          </cell>
          <cell r="V1537">
            <v>0</v>
          </cell>
          <cell r="W1537">
            <v>0</v>
          </cell>
          <cell r="X1537">
            <v>-15.885708110000001</v>
          </cell>
          <cell r="Y1537">
            <v>27.866666910000003</v>
          </cell>
          <cell r="Z1537">
            <v>3.6623098991762593</v>
          </cell>
          <cell r="AA1537">
            <v>0</v>
          </cell>
        </row>
        <row r="1538">
          <cell r="A1538" t="str">
            <v>32.1_КуЭ</v>
          </cell>
          <cell r="B1538" t="str">
            <v>КуЭ0</v>
          </cell>
          <cell r="C1538" t="str">
            <v>5.1.1.3</v>
          </cell>
          <cell r="D1538" t="str">
            <v>Реконструкция ячеек 6-10 кВ на ПС для реализации мероприятий технологического присоединения</v>
          </cell>
          <cell r="E1538" t="str">
            <v>Кузбассэнерго</v>
          </cell>
          <cell r="F1538" t="str">
            <v>F_32.1_КуЭ</v>
          </cell>
          <cell r="G1538" t="str">
            <v>нд</v>
          </cell>
          <cell r="H1538" t="str">
            <v>нд</v>
          </cell>
          <cell r="I1538" t="str">
            <v>нд</v>
          </cell>
          <cell r="J1538">
            <v>16.757000000000001</v>
          </cell>
          <cell r="K1538">
            <v>9.5553399999999975</v>
          </cell>
          <cell r="L1538" t="str">
            <v>нд</v>
          </cell>
          <cell r="M1538">
            <v>6.55</v>
          </cell>
          <cell r="N1538">
            <v>6.54664</v>
          </cell>
          <cell r="O1538">
            <v>4.1931495500000002</v>
          </cell>
          <cell r="P1538">
            <v>0</v>
          </cell>
          <cell r="Q1538">
            <v>1.399</v>
          </cell>
          <cell r="R1538">
            <v>0</v>
          </cell>
          <cell r="S1538">
            <v>1.2080000000000002</v>
          </cell>
          <cell r="T1538">
            <v>6.54664</v>
          </cell>
          <cell r="U1538">
            <v>1.58614955</v>
          </cell>
          <cell r="V1538">
            <v>0</v>
          </cell>
          <cell r="W1538">
            <v>0</v>
          </cell>
          <cell r="X1538">
            <v>2.3568504499999996</v>
          </cell>
          <cell r="Y1538">
            <v>-2.3534904499999998</v>
          </cell>
          <cell r="Z1538">
            <v>-0.35949593226448984</v>
          </cell>
          <cell r="AA1538" t="str">
            <v>Оплата за выполненные работы по договорам технологического присоединения</v>
          </cell>
        </row>
        <row r="1539">
          <cell r="A1539" t="str">
            <v>32.3_КуЭ</v>
          </cell>
          <cell r="B1539" t="str">
            <v>КуЭ1</v>
          </cell>
          <cell r="C1539" t="str">
            <v>5.1.1.3</v>
          </cell>
          <cell r="D1539" t="str">
            <v>Реконструкция линейной ячейки №4 I секции шин 6 кВ ПС 35 Калмыковская с установкой вакуумного выключателя и устройств РЗА на базе микропроцессорного терминала</v>
          </cell>
          <cell r="E1539" t="str">
            <v>Кузбассэнерго</v>
          </cell>
          <cell r="F1539">
            <v>0</v>
          </cell>
          <cell r="G1539">
            <v>0</v>
          </cell>
          <cell r="H1539">
            <v>0</v>
          </cell>
          <cell r="I1539">
            <v>0</v>
          </cell>
          <cell r="J1539">
            <v>0</v>
          </cell>
          <cell r="K1539">
            <v>0</v>
          </cell>
          <cell r="L1539" t="str">
            <v>нд</v>
          </cell>
          <cell r="M1539">
            <v>0</v>
          </cell>
          <cell r="N1539">
            <v>0</v>
          </cell>
          <cell r="O1539">
            <v>0.19400000000000001</v>
          </cell>
          <cell r="P1539">
            <v>0</v>
          </cell>
          <cell r="Q1539">
            <v>7.0000000000000001E-3</v>
          </cell>
          <cell r="R1539">
            <v>0</v>
          </cell>
          <cell r="S1539">
            <v>-7.0000000000000001E-3</v>
          </cell>
          <cell r="T1539">
            <v>0</v>
          </cell>
          <cell r="U1539">
            <v>0.19400000000000001</v>
          </cell>
          <cell r="V1539">
            <v>0</v>
          </cell>
          <cell r="W1539">
            <v>0</v>
          </cell>
          <cell r="X1539">
            <v>-0.19400000000000001</v>
          </cell>
          <cell r="Y1539">
            <v>0.19400000000000001</v>
          </cell>
          <cell r="Z1539" t="str">
            <v xml:space="preserve"> </v>
          </cell>
          <cell r="AA1539" t="str">
            <v>Оплата мероприятий по договорам технологического присоединения</v>
          </cell>
        </row>
        <row r="1540">
          <cell r="A1540" t="str">
            <v>30_КуЭ</v>
          </cell>
          <cell r="B1540" t="str">
            <v>КуЭ2</v>
          </cell>
          <cell r="C1540" t="str">
            <v>5.1.1.3</v>
          </cell>
          <cell r="D1540" t="str">
            <v>Реконструкция ячеек 35 кВ на ПС 110/35/10кВ Промышленная-Сельская, ПС 110/35/10кВ Плотниковская для технологического присоединения юридических лиц</v>
          </cell>
          <cell r="E1540" t="str">
            <v>Кузбассэнерго</v>
          </cell>
          <cell r="F1540" t="str">
            <v>F_30_КуЭ</v>
          </cell>
          <cell r="G1540" t="str">
            <v>нд</v>
          </cell>
          <cell r="H1540" t="str">
            <v>нд</v>
          </cell>
          <cell r="I1540" t="str">
            <v>нд</v>
          </cell>
          <cell r="J1540">
            <v>20.539301867080699</v>
          </cell>
          <cell r="K1540">
            <v>13.143713199999997</v>
          </cell>
          <cell r="L1540" t="str">
            <v>нд</v>
          </cell>
          <cell r="M1540">
            <v>13.04</v>
          </cell>
          <cell r="N1540">
            <v>1.0624012</v>
          </cell>
          <cell r="O1540">
            <v>0</v>
          </cell>
          <cell r="P1540">
            <v>0</v>
          </cell>
          <cell r="Q1540">
            <v>0</v>
          </cell>
          <cell r="R1540">
            <v>0</v>
          </cell>
          <cell r="S1540">
            <v>0</v>
          </cell>
          <cell r="T1540">
            <v>1.0624012</v>
          </cell>
          <cell r="U1540">
            <v>0</v>
          </cell>
          <cell r="V1540">
            <v>0</v>
          </cell>
          <cell r="W1540">
            <v>0</v>
          </cell>
          <cell r="X1540">
            <v>13.04</v>
          </cell>
          <cell r="Y1540">
            <v>-1.0624012</v>
          </cell>
          <cell r="Z1540">
            <v>-1</v>
          </cell>
          <cell r="AA1540" t="str">
            <v>Мероприятия исключены из скор. ИПР.
Договор расторгнут на основании соглашения от 04.04.2017 б/н</v>
          </cell>
        </row>
        <row r="1541">
          <cell r="A1541" t="str">
            <v>32.8_КуЭ</v>
          </cell>
          <cell r="B1541" t="str">
            <v>КуЭ3</v>
          </cell>
          <cell r="C1541" t="str">
            <v>5.1.1.3</v>
          </cell>
          <cell r="D1541" t="str">
            <v>Строительство 2-хцепной ВЛ 10 кВ, установка КТП 2х1000 кВА для технологического присоединения ООО "СДС-Строй" Животноводческий комплекс с. Ваганово</v>
          </cell>
          <cell r="E1541" t="str">
            <v>Кузбассэнерго</v>
          </cell>
          <cell r="F1541" t="str">
            <v>G_32.8_КуЭ</v>
          </cell>
          <cell r="G1541">
            <v>3.145</v>
          </cell>
          <cell r="H1541">
            <v>16.27</v>
          </cell>
          <cell r="I1541" t="str">
            <v xml:space="preserve">ноябрь 2014 </v>
          </cell>
          <cell r="J1541">
            <v>33.735999999999997</v>
          </cell>
          <cell r="K1541">
            <v>12.342799999999999</v>
          </cell>
          <cell r="L1541" t="str">
            <v>нд</v>
          </cell>
          <cell r="M1541">
            <v>0</v>
          </cell>
          <cell r="N1541">
            <v>0</v>
          </cell>
          <cell r="O1541">
            <v>0</v>
          </cell>
          <cell r="P1541">
            <v>0</v>
          </cell>
          <cell r="Q1541">
            <v>2E-3</v>
          </cell>
          <cell r="R1541">
            <v>0</v>
          </cell>
          <cell r="S1541">
            <v>-2E-3</v>
          </cell>
          <cell r="T1541">
            <v>0</v>
          </cell>
          <cell r="U1541">
            <v>0</v>
          </cell>
          <cell r="V1541">
            <v>0</v>
          </cell>
          <cell r="W1541">
            <v>0</v>
          </cell>
          <cell r="X1541">
            <v>0</v>
          </cell>
          <cell r="Y1541">
            <v>0</v>
          </cell>
          <cell r="Z1541" t="str">
            <v xml:space="preserve"> </v>
          </cell>
          <cell r="AA1541">
            <v>0</v>
          </cell>
        </row>
        <row r="1542">
          <cell r="A1542" t="str">
            <v>32.9_КуЭ</v>
          </cell>
          <cell r="B1542" t="str">
            <v>КуЭ4</v>
          </cell>
          <cell r="C1542" t="str">
            <v>5.1.1.3</v>
          </cell>
          <cell r="D1542" t="str">
            <v>Строительство ВЛ-10 кВ для технологического присоединения ОАО "СУЭК - КУЗБАСС" Дробильно-сортировочный комплекс</v>
          </cell>
          <cell r="E1542" t="str">
            <v>Кузбассэнерго</v>
          </cell>
          <cell r="F1542" t="str">
            <v>G_32.9_КуЭ</v>
          </cell>
          <cell r="G1542" t="str">
            <v>нд</v>
          </cell>
          <cell r="H1542" t="str">
            <v>нд</v>
          </cell>
          <cell r="I1542" t="str">
            <v>нд</v>
          </cell>
          <cell r="J1542">
            <v>1.175</v>
          </cell>
          <cell r="K1542">
            <v>0.94399999999999995</v>
          </cell>
          <cell r="L1542" t="str">
            <v>нд</v>
          </cell>
          <cell r="M1542">
            <v>0</v>
          </cell>
          <cell r="N1542">
            <v>0</v>
          </cell>
          <cell r="O1542">
            <v>0</v>
          </cell>
          <cell r="P1542">
            <v>0</v>
          </cell>
          <cell r="Q1542">
            <v>0</v>
          </cell>
          <cell r="R1542">
            <v>0</v>
          </cell>
          <cell r="S1542">
            <v>0</v>
          </cell>
          <cell r="T1542">
            <v>0</v>
          </cell>
          <cell r="U1542">
            <v>0</v>
          </cell>
          <cell r="V1542">
            <v>0</v>
          </cell>
          <cell r="W1542">
            <v>0</v>
          </cell>
          <cell r="X1542">
            <v>0</v>
          </cell>
          <cell r="Y1542">
            <v>0</v>
          </cell>
          <cell r="Z1542" t="str">
            <v xml:space="preserve"> </v>
          </cell>
          <cell r="AA1542">
            <v>0</v>
          </cell>
        </row>
        <row r="1543">
          <cell r="A1543" t="str">
            <v>32.18_КуЭ</v>
          </cell>
          <cell r="B1543" t="str">
            <v>КуЭ5</v>
          </cell>
          <cell r="C1543" t="str">
            <v>5.1.1.3</v>
          </cell>
          <cell r="D1543" t="str">
            <v>Строительство ВЛ 10 кВ для технологического присоединения АО "Тандер" (Магнит) Логистический центр</v>
          </cell>
          <cell r="E1543" t="str">
            <v>Кузбассэнерго</v>
          </cell>
          <cell r="F1543" t="str">
            <v>G_32.18_КуЭ</v>
          </cell>
          <cell r="G1543">
            <v>1.986</v>
          </cell>
          <cell r="H1543">
            <v>12.73</v>
          </cell>
          <cell r="I1543" t="str">
            <v>февраль 2016</v>
          </cell>
          <cell r="J1543">
            <v>12.613</v>
          </cell>
          <cell r="K1543">
            <v>8.8901199999999996</v>
          </cell>
          <cell r="L1543" t="str">
            <v>нд</v>
          </cell>
          <cell r="M1543">
            <v>0</v>
          </cell>
          <cell r="N1543">
            <v>0</v>
          </cell>
          <cell r="O1543">
            <v>0</v>
          </cell>
          <cell r="P1543">
            <v>0</v>
          </cell>
          <cell r="Q1543">
            <v>0</v>
          </cell>
          <cell r="R1543">
            <v>0</v>
          </cell>
          <cell r="S1543">
            <v>0</v>
          </cell>
          <cell r="T1543">
            <v>0</v>
          </cell>
          <cell r="U1543">
            <v>0</v>
          </cell>
          <cell r="V1543">
            <v>0</v>
          </cell>
          <cell r="W1543">
            <v>0</v>
          </cell>
          <cell r="X1543">
            <v>0</v>
          </cell>
          <cell r="Y1543">
            <v>0</v>
          </cell>
          <cell r="Z1543" t="str">
            <v xml:space="preserve"> </v>
          </cell>
          <cell r="AA1543">
            <v>0</v>
          </cell>
        </row>
        <row r="1544">
          <cell r="A1544" t="str">
            <v>32.33_Куэ</v>
          </cell>
          <cell r="B1544" t="str">
            <v>КуЭ6</v>
          </cell>
          <cell r="C1544" t="str">
            <v>5.1.1.3</v>
          </cell>
          <cell r="D1544" t="str">
            <v>Строительство ВЛ 10 кВ для технологического присоединения н.п. Ягуново Военская часть</v>
          </cell>
          <cell r="E1544" t="str">
            <v>Кузбассэнерго</v>
          </cell>
          <cell r="F1544">
            <v>0</v>
          </cell>
          <cell r="G1544">
            <v>0</v>
          </cell>
          <cell r="H1544">
            <v>0</v>
          </cell>
          <cell r="I1544">
            <v>0</v>
          </cell>
          <cell r="J1544">
            <v>0</v>
          </cell>
          <cell r="K1544">
            <v>0</v>
          </cell>
          <cell r="L1544" t="str">
            <v>нд</v>
          </cell>
          <cell r="M1544">
            <v>0</v>
          </cell>
          <cell r="N1544">
            <v>0</v>
          </cell>
          <cell r="O1544">
            <v>0.75288279000000002</v>
          </cell>
          <cell r="P1544">
            <v>0</v>
          </cell>
          <cell r="Q1544">
            <v>8.5999999999999993E-2</v>
          </cell>
          <cell r="R1544">
            <v>0</v>
          </cell>
          <cell r="S1544">
            <v>7.3000000000000009E-2</v>
          </cell>
          <cell r="T1544">
            <v>0</v>
          </cell>
          <cell r="U1544">
            <v>0.59388278999999999</v>
          </cell>
          <cell r="V1544">
            <v>0</v>
          </cell>
          <cell r="W1544">
            <v>0</v>
          </cell>
          <cell r="X1544">
            <v>-0.75288279000000002</v>
          </cell>
          <cell r="Y1544">
            <v>0.75288279000000002</v>
          </cell>
          <cell r="Z1544" t="str">
            <v xml:space="preserve"> </v>
          </cell>
          <cell r="AA1544" t="str">
            <v>Оплата прочих затрат (капитализированных процентов, п. 2.4.2 учтеной политики)</v>
          </cell>
        </row>
        <row r="1545">
          <cell r="A1545" t="str">
            <v>32.20_КуЭ</v>
          </cell>
          <cell r="B1545" t="str">
            <v>КуЭ7</v>
          </cell>
          <cell r="C1545" t="str">
            <v>5.1.1.3</v>
          </cell>
          <cell r="D1545" t="str">
            <v>Строительство ВЛ 6 кВ для технологического присоединения  ООО "Строймаш"</v>
          </cell>
          <cell r="E1545" t="str">
            <v>Кузбассэнерго</v>
          </cell>
          <cell r="F1545" t="str">
            <v>G_32.20_КуЭ</v>
          </cell>
          <cell r="G1545" t="str">
            <v>нд</v>
          </cell>
          <cell r="H1545" t="str">
            <v>нд</v>
          </cell>
          <cell r="I1545" t="str">
            <v>нд</v>
          </cell>
          <cell r="J1545">
            <v>0.17799999999999999</v>
          </cell>
          <cell r="K1545">
            <v>4.2479999999999997E-2</v>
          </cell>
          <cell r="L1545" t="str">
            <v>нд</v>
          </cell>
          <cell r="M1545">
            <v>0</v>
          </cell>
          <cell r="N1545">
            <v>0</v>
          </cell>
          <cell r="O1545">
            <v>0</v>
          </cell>
          <cell r="P1545">
            <v>0</v>
          </cell>
          <cell r="Q1545">
            <v>0</v>
          </cell>
          <cell r="R1545">
            <v>0</v>
          </cell>
          <cell r="S1545">
            <v>0</v>
          </cell>
          <cell r="T1545">
            <v>0</v>
          </cell>
          <cell r="U1545">
            <v>0</v>
          </cell>
          <cell r="V1545">
            <v>0</v>
          </cell>
          <cell r="W1545">
            <v>0</v>
          </cell>
          <cell r="X1545">
            <v>0</v>
          </cell>
          <cell r="Y1545">
            <v>0</v>
          </cell>
          <cell r="Z1545" t="str">
            <v xml:space="preserve"> </v>
          </cell>
          <cell r="AA1545">
            <v>0</v>
          </cell>
        </row>
        <row r="1546">
          <cell r="A1546" t="str">
            <v>32.22_КуЭ</v>
          </cell>
          <cell r="B1546" t="str">
            <v>КуЭ8</v>
          </cell>
          <cell r="C1546" t="str">
            <v>5.1.1.3</v>
          </cell>
          <cell r="D1546" t="str">
            <v>Строительство двухцепной ВЛ-10 кВ, КЛ-10 кВ, установка новой в/в ячейки для технологического присоединения ООО "Либхерр-Русланд" Ремонтно-складской комплекс</v>
          </cell>
          <cell r="E1546" t="str">
            <v>Кузбассэнерго</v>
          </cell>
          <cell r="F1546" t="str">
            <v>G_32.22_КуЭ</v>
          </cell>
          <cell r="G1546">
            <v>3.83</v>
          </cell>
          <cell r="H1546">
            <v>23.058</v>
          </cell>
          <cell r="I1546" t="str">
            <v>март 2016</v>
          </cell>
          <cell r="J1546">
            <v>23.981999999999999</v>
          </cell>
          <cell r="K1546">
            <v>17.936</v>
          </cell>
          <cell r="L1546" t="str">
            <v>нд</v>
          </cell>
          <cell r="M1546">
            <v>0</v>
          </cell>
          <cell r="N1546">
            <v>0</v>
          </cell>
          <cell r="O1546">
            <v>2.5339999999999998</v>
          </cell>
          <cell r="P1546">
            <v>0</v>
          </cell>
          <cell r="Q1546">
            <v>2.5339999999999998</v>
          </cell>
          <cell r="R1546">
            <v>0</v>
          </cell>
          <cell r="S1546">
            <v>0</v>
          </cell>
          <cell r="T1546">
            <v>0</v>
          </cell>
          <cell r="U1546">
            <v>0</v>
          </cell>
          <cell r="V1546">
            <v>0</v>
          </cell>
          <cell r="W1546">
            <v>0</v>
          </cell>
          <cell r="X1546">
            <v>-2.5339999999999998</v>
          </cell>
          <cell r="Y1546">
            <v>2.5339999999999998</v>
          </cell>
          <cell r="Z1546" t="str">
            <v xml:space="preserve"> </v>
          </cell>
          <cell r="AA1546" t="str">
            <v>Оплата за выполненные работы по договорам технологического присоединения</v>
          </cell>
        </row>
        <row r="1547">
          <cell r="A1547" t="str">
            <v>32.23_КуЭ</v>
          </cell>
          <cell r="B1547" t="str">
            <v>КуЭ9</v>
          </cell>
          <cell r="C1547" t="str">
            <v>5.1.1.3</v>
          </cell>
          <cell r="D1547" t="str">
            <v>Строительство двух ВЛ-10 кВ, Строительство КЛ-10кВ, строительство КТП-10/0,4 2х1000 кВА для технологического присоединения "ООО СДС-Строй" жилой комплекс "Маленькая Италия.</v>
          </cell>
          <cell r="E1547" t="str">
            <v>Кузбассэнерго</v>
          </cell>
          <cell r="F1547" t="str">
            <v>G_32.23_КуЭ</v>
          </cell>
          <cell r="G1547">
            <v>0.76400000000000001</v>
          </cell>
          <cell r="H1547">
            <v>4.819</v>
          </cell>
          <cell r="I1547" t="str">
            <v>март 2015</v>
          </cell>
          <cell r="J1547">
            <v>9.3670000000000009</v>
          </cell>
          <cell r="K1547">
            <v>3.0680000000000001</v>
          </cell>
          <cell r="L1547" t="str">
            <v>нд</v>
          </cell>
          <cell r="M1547">
            <v>0</v>
          </cell>
          <cell r="N1547">
            <v>0</v>
          </cell>
          <cell r="O1547">
            <v>0</v>
          </cell>
          <cell r="P1547">
            <v>0</v>
          </cell>
          <cell r="Q1547">
            <v>0</v>
          </cell>
          <cell r="R1547">
            <v>0</v>
          </cell>
          <cell r="S1547">
            <v>0</v>
          </cell>
          <cell r="T1547">
            <v>0</v>
          </cell>
          <cell r="U1547">
            <v>0</v>
          </cell>
          <cell r="V1547">
            <v>0</v>
          </cell>
          <cell r="W1547">
            <v>0</v>
          </cell>
          <cell r="X1547">
            <v>0</v>
          </cell>
          <cell r="Y1547">
            <v>0</v>
          </cell>
          <cell r="Z1547" t="str">
            <v xml:space="preserve"> </v>
          </cell>
          <cell r="AA1547">
            <v>0</v>
          </cell>
        </row>
        <row r="1548">
          <cell r="A1548" t="str">
            <v>32.13_КуЭ</v>
          </cell>
          <cell r="B1548" t="str">
            <v>КуЭ10</v>
          </cell>
          <cell r="C1548" t="str">
            <v>5.1.1.3</v>
          </cell>
          <cell r="D1548" t="str">
            <v>Строительство КЛ 10 кВ для технологического присоединения ООО "Лента" Торговый центр</v>
          </cell>
          <cell r="E1548" t="str">
            <v>Кузбассэнерго</v>
          </cell>
          <cell r="F1548" t="str">
            <v>G_32.13_КуЭ</v>
          </cell>
          <cell r="G1548">
            <v>7.2830000000000004</v>
          </cell>
          <cell r="H1548">
            <v>39.773000000000003</v>
          </cell>
          <cell r="I1548" t="str">
            <v xml:space="preserve">март 2015 </v>
          </cell>
          <cell r="J1548">
            <v>38.390999999999998</v>
          </cell>
          <cell r="K1548">
            <v>16.314719999999998</v>
          </cell>
          <cell r="L1548" t="str">
            <v>нд</v>
          </cell>
          <cell r="M1548">
            <v>0</v>
          </cell>
          <cell r="N1548">
            <v>0</v>
          </cell>
          <cell r="O1548">
            <v>10.673</v>
          </cell>
          <cell r="P1548">
            <v>0</v>
          </cell>
          <cell r="Q1548">
            <v>0.1</v>
          </cell>
          <cell r="R1548">
            <v>0</v>
          </cell>
          <cell r="S1548">
            <v>10.573</v>
          </cell>
          <cell r="T1548">
            <v>0</v>
          </cell>
          <cell r="U1548">
            <v>0</v>
          </cell>
          <cell r="V1548">
            <v>0</v>
          </cell>
          <cell r="W1548">
            <v>0</v>
          </cell>
          <cell r="X1548">
            <v>-10.673</v>
          </cell>
          <cell r="Y1548">
            <v>10.673</v>
          </cell>
          <cell r="Z1548" t="str">
            <v xml:space="preserve"> </v>
          </cell>
          <cell r="AA1548" t="str">
            <v>Оплата кредиторской задолженности за поставленное в 2017 г. оборудование ООО "Энергоспецмонтаж"</v>
          </cell>
        </row>
        <row r="1549">
          <cell r="A1549" t="str">
            <v>32.14_КуЭ</v>
          </cell>
          <cell r="B1549" t="str">
            <v>КуЭ11</v>
          </cell>
          <cell r="C1549" t="str">
            <v>5.1.1.3</v>
          </cell>
          <cell r="D1549" t="str">
            <v>Строительство КЛ 10 кВ для технологического присоединения ООО "НШСМУ N6" Ацетиленовая станция</v>
          </cell>
          <cell r="E1549" t="str">
            <v>Кузбассэнерго</v>
          </cell>
          <cell r="F1549" t="str">
            <v>G_32.14_КуЭ</v>
          </cell>
          <cell r="G1549" t="str">
            <v>нд</v>
          </cell>
          <cell r="H1549" t="str">
            <v>нд</v>
          </cell>
          <cell r="I1549" t="str">
            <v>нд</v>
          </cell>
          <cell r="J1549">
            <v>0.76800000000000002</v>
          </cell>
          <cell r="K1549">
            <v>0.59</v>
          </cell>
          <cell r="L1549" t="str">
            <v>нд</v>
          </cell>
          <cell r="M1549">
            <v>0</v>
          </cell>
          <cell r="N1549">
            <v>0</v>
          </cell>
          <cell r="O1549">
            <v>0</v>
          </cell>
          <cell r="P1549">
            <v>0</v>
          </cell>
          <cell r="Q1549">
            <v>0</v>
          </cell>
          <cell r="R1549">
            <v>0</v>
          </cell>
          <cell r="S1549">
            <v>0</v>
          </cell>
          <cell r="T1549">
            <v>0</v>
          </cell>
          <cell r="U1549">
            <v>0</v>
          </cell>
          <cell r="V1549">
            <v>0</v>
          </cell>
          <cell r="W1549">
            <v>0</v>
          </cell>
          <cell r="X1549">
            <v>0</v>
          </cell>
          <cell r="Y1549">
            <v>0</v>
          </cell>
          <cell r="Z1549" t="str">
            <v xml:space="preserve"> </v>
          </cell>
          <cell r="AA1549">
            <v>0</v>
          </cell>
        </row>
        <row r="1550">
          <cell r="A1550" t="str">
            <v>32.42_КуЭ</v>
          </cell>
          <cell r="B1550" t="str">
            <v>КуЭ12</v>
          </cell>
          <cell r="C1550" t="str">
            <v>5.1.1.3</v>
          </cell>
          <cell r="D1550" t="str">
            <v>Проектирование: Строительство КЛ-10 кВ, РП 10 кВ для технологического присоединения ООО "Програнд" Жилой комплекс</v>
          </cell>
          <cell r="E1550" t="str">
            <v>Кузбассэнерго</v>
          </cell>
          <cell r="F1550" t="str">
            <v>G_32.42_КуЭ</v>
          </cell>
          <cell r="G1550" t="str">
            <v>нд</v>
          </cell>
          <cell r="H1550" t="str">
            <v>нд</v>
          </cell>
          <cell r="I1550" t="str">
            <v>нд</v>
          </cell>
          <cell r="J1550" t="str">
            <v>нд</v>
          </cell>
          <cell r="K1550">
            <v>0.23599999999999999</v>
          </cell>
          <cell r="L1550" t="str">
            <v>нд</v>
          </cell>
          <cell r="M1550">
            <v>0</v>
          </cell>
          <cell r="N1550">
            <v>0</v>
          </cell>
          <cell r="O1550">
            <v>0.71853966999999996</v>
          </cell>
          <cell r="P1550">
            <v>0</v>
          </cell>
          <cell r="Q1550">
            <v>0.318</v>
          </cell>
          <cell r="R1550">
            <v>0</v>
          </cell>
          <cell r="S1550">
            <v>0.33300000000000002</v>
          </cell>
          <cell r="T1550">
            <v>0</v>
          </cell>
          <cell r="U1550">
            <v>6.7539669999999996E-2</v>
          </cell>
          <cell r="V1550">
            <v>0</v>
          </cell>
          <cell r="W1550">
            <v>0</v>
          </cell>
          <cell r="X1550">
            <v>-0.71853966999999996</v>
          </cell>
          <cell r="Y1550">
            <v>0.71853966999999996</v>
          </cell>
          <cell r="Z1550" t="str">
            <v xml:space="preserve"> </v>
          </cell>
          <cell r="AA1550" t="str">
            <v>Оплата за выполненные работы по договорам технологического присоединения</v>
          </cell>
        </row>
        <row r="1551">
          <cell r="A1551" t="str">
            <v>3_КуЭ</v>
          </cell>
          <cell r="B1551" t="str">
            <v>КуЭ13</v>
          </cell>
          <cell r="C1551" t="str">
            <v>5.1.1.3</v>
          </cell>
          <cell r="D1551" t="str">
            <v>Строительство ПС 110/10 кВ им. Лапина В.И.  (установка трансформаторов 2х25МВА)</v>
          </cell>
          <cell r="E1551" t="str">
            <v>Кузбассэнерго</v>
          </cell>
          <cell r="F1551" t="str">
            <v>F_3_КуЭ</v>
          </cell>
          <cell r="G1551">
            <v>42.79</v>
          </cell>
          <cell r="H1551">
            <v>299.44900000000001</v>
          </cell>
          <cell r="I1551" t="str">
            <v xml:space="preserve">июнь 2013 </v>
          </cell>
          <cell r="J1551">
            <v>294.85399999999998</v>
          </cell>
          <cell r="K1551">
            <v>282.87790797219998</v>
          </cell>
          <cell r="L1551" t="str">
            <v>нд</v>
          </cell>
          <cell r="M1551">
            <v>0</v>
          </cell>
          <cell r="N1551">
            <v>0</v>
          </cell>
          <cell r="O1551">
            <v>7.5583115300000001</v>
          </cell>
          <cell r="P1551">
            <v>0</v>
          </cell>
          <cell r="Q1551">
            <v>0</v>
          </cell>
          <cell r="R1551">
            <v>0</v>
          </cell>
          <cell r="S1551">
            <v>0</v>
          </cell>
          <cell r="T1551">
            <v>0</v>
          </cell>
          <cell r="U1551">
            <v>7.5583115300000001</v>
          </cell>
          <cell r="V1551">
            <v>0</v>
          </cell>
          <cell r="W1551">
            <v>0</v>
          </cell>
          <cell r="X1551">
            <v>-7.5583115300000001</v>
          </cell>
          <cell r="Y1551">
            <v>7.5583115300000001</v>
          </cell>
          <cell r="Z1551" t="str">
            <v xml:space="preserve"> </v>
          </cell>
          <cell r="AA1551" t="str">
            <v>Оплата кредиторской задолженности за выполненные строительно-монтажные работы</v>
          </cell>
        </row>
        <row r="1552">
          <cell r="A1552" t="str">
            <v>32.54_КуЭ</v>
          </cell>
          <cell r="B1552" t="str">
            <v>КуЭ14</v>
          </cell>
          <cell r="C1552" t="str">
            <v>5.1.1.3</v>
          </cell>
          <cell r="D1552" t="str">
            <v>Строительство ВЛ 10 кВ для технологического присоединения ООО "Газпром газомоторное топливо"</v>
          </cell>
          <cell r="E1552" t="str">
            <v>Кузбассэнерго</v>
          </cell>
          <cell r="F1552">
            <v>0</v>
          </cell>
          <cell r="G1552">
            <v>0</v>
          </cell>
          <cell r="H1552">
            <v>0</v>
          </cell>
          <cell r="I1552">
            <v>0</v>
          </cell>
          <cell r="J1552">
            <v>0</v>
          </cell>
          <cell r="K1552">
            <v>0</v>
          </cell>
          <cell r="L1552" t="str">
            <v>нд</v>
          </cell>
          <cell r="M1552">
            <v>0</v>
          </cell>
          <cell r="N1552">
            <v>0</v>
          </cell>
          <cell r="O1552">
            <v>0.14906556999999998</v>
          </cell>
          <cell r="P1552">
            <v>0</v>
          </cell>
          <cell r="Q1552">
            <v>6.8000000000000005E-2</v>
          </cell>
          <cell r="R1552">
            <v>0</v>
          </cell>
          <cell r="S1552">
            <v>7.3999999999999982E-2</v>
          </cell>
          <cell r="T1552">
            <v>0</v>
          </cell>
          <cell r="U1552">
            <v>7.0655700000000011E-3</v>
          </cell>
          <cell r="V1552">
            <v>0</v>
          </cell>
          <cell r="W1552">
            <v>0</v>
          </cell>
          <cell r="X1552">
            <v>-0.14906556999999998</v>
          </cell>
          <cell r="Y1552">
            <v>0.14906556999999998</v>
          </cell>
          <cell r="Z1552" t="str">
            <v xml:space="preserve"> </v>
          </cell>
          <cell r="AA1552" t="str">
            <v>Оплата за выполненные работы по договорам технологического присоединения</v>
          </cell>
        </row>
        <row r="1553">
          <cell r="A1553" t="str">
            <v>32.48_КуЭ</v>
          </cell>
          <cell r="B1553" t="str">
            <v>КуЭ15</v>
          </cell>
          <cell r="C1553" t="str">
            <v>5.1.1.3</v>
          </cell>
          <cell r="D1553" t="str">
            <v>Строительство ВЛ 10 кВ, строительство КТП для технологического присоединения СНТ "Озерный"</v>
          </cell>
          <cell r="E1553" t="str">
            <v>Кузбассэнерго</v>
          </cell>
          <cell r="F1553">
            <v>0</v>
          </cell>
          <cell r="G1553">
            <v>0</v>
          </cell>
          <cell r="H1553">
            <v>0</v>
          </cell>
          <cell r="I1553">
            <v>0</v>
          </cell>
          <cell r="J1553">
            <v>0</v>
          </cell>
          <cell r="K1553">
            <v>0</v>
          </cell>
          <cell r="L1553" t="str">
            <v>нд</v>
          </cell>
          <cell r="M1553">
            <v>0</v>
          </cell>
          <cell r="N1553">
            <v>0</v>
          </cell>
          <cell r="O1553">
            <v>1.2996380000000001</v>
          </cell>
          <cell r="P1553">
            <v>0</v>
          </cell>
          <cell r="Q1553">
            <v>0.14299999999999999</v>
          </cell>
          <cell r="R1553">
            <v>0</v>
          </cell>
          <cell r="S1553">
            <v>1.4000000000000012E-2</v>
          </cell>
          <cell r="T1553">
            <v>0</v>
          </cell>
          <cell r="U1553">
            <v>1.142638</v>
          </cell>
          <cell r="V1553">
            <v>0</v>
          </cell>
          <cell r="W1553">
            <v>0</v>
          </cell>
          <cell r="X1553">
            <v>-1.2996380000000001</v>
          </cell>
          <cell r="Y1553">
            <v>1.2996380000000001</v>
          </cell>
          <cell r="Z1553" t="str">
            <v xml:space="preserve"> </v>
          </cell>
          <cell r="AA1553" t="str">
            <v>Оплата за выполненные работы по договорам технологического присоединения</v>
          </cell>
        </row>
        <row r="1554">
          <cell r="A1554" t="str">
            <v>32.31_КуЭ</v>
          </cell>
          <cell r="B1554" t="str">
            <v>КуЭ16</v>
          </cell>
          <cell r="C1554" t="str">
            <v>5.1.1.3</v>
          </cell>
          <cell r="D1554" t="str">
            <v>Строительство ВЛ 10 кВ для технологического присоединения Кузнецкие двери</v>
          </cell>
          <cell r="E1554" t="str">
            <v>Кузбассэнерго</v>
          </cell>
          <cell r="F1554">
            <v>0</v>
          </cell>
          <cell r="G1554">
            <v>0</v>
          </cell>
          <cell r="H1554">
            <v>0</v>
          </cell>
          <cell r="I1554">
            <v>0</v>
          </cell>
          <cell r="J1554">
            <v>0</v>
          </cell>
          <cell r="K1554">
            <v>0</v>
          </cell>
          <cell r="L1554" t="str">
            <v>нд</v>
          </cell>
          <cell r="M1554">
            <v>0</v>
          </cell>
          <cell r="N1554">
            <v>0</v>
          </cell>
          <cell r="O1554">
            <v>0.32500000000000001</v>
          </cell>
          <cell r="P1554">
            <v>0</v>
          </cell>
          <cell r="Q1554">
            <v>0</v>
          </cell>
          <cell r="R1554">
            <v>0</v>
          </cell>
          <cell r="S1554">
            <v>0.32500000000000001</v>
          </cell>
          <cell r="T1554">
            <v>0</v>
          </cell>
          <cell r="U1554">
            <v>0</v>
          </cell>
          <cell r="V1554">
            <v>0</v>
          </cell>
          <cell r="W1554">
            <v>0</v>
          </cell>
          <cell r="X1554">
            <v>-0.32500000000000001</v>
          </cell>
          <cell r="Y1554">
            <v>0.32500000000000001</v>
          </cell>
          <cell r="Z1554" t="str">
            <v xml:space="preserve"> </v>
          </cell>
          <cell r="AA1554" t="str">
            <v>Оплата за выполненные работы по договорам технологического присоединения</v>
          </cell>
        </row>
        <row r="1555">
          <cell r="A1555" t="str">
            <v>32.10_КуЭ</v>
          </cell>
          <cell r="B1555" t="str">
            <v>КуЭ17</v>
          </cell>
          <cell r="C1555" t="str">
            <v>5.1.1.3</v>
          </cell>
          <cell r="D1555" t="str">
            <v>Строительство ВКЛ 10 кВ с проколом для технологического присоединения Нецветаевой НМ детская дача</v>
          </cell>
          <cell r="E1555" t="str">
            <v>Кузбассэнерго</v>
          </cell>
          <cell r="F1555" t="str">
            <v>G_32.10_КуЭ</v>
          </cell>
          <cell r="G1555">
            <v>0.64500000000000002</v>
          </cell>
          <cell r="H1555">
            <v>3.89</v>
          </cell>
          <cell r="I1555" t="str">
            <v>ноябрь .2015</v>
          </cell>
          <cell r="J1555">
            <v>19.047000000000001</v>
          </cell>
          <cell r="K1555">
            <v>4.8132200000000003</v>
          </cell>
          <cell r="L1555" t="str">
            <v>нд</v>
          </cell>
          <cell r="M1555">
            <v>0</v>
          </cell>
          <cell r="N1555">
            <v>0</v>
          </cell>
          <cell r="O1555">
            <v>0</v>
          </cell>
          <cell r="P1555">
            <v>0</v>
          </cell>
          <cell r="Q1555">
            <v>0</v>
          </cell>
          <cell r="R1555">
            <v>0</v>
          </cell>
          <cell r="S1555">
            <v>0</v>
          </cell>
          <cell r="T1555">
            <v>0</v>
          </cell>
          <cell r="U1555">
            <v>0</v>
          </cell>
          <cell r="V1555">
            <v>0</v>
          </cell>
          <cell r="W1555">
            <v>0</v>
          </cell>
          <cell r="X1555">
            <v>0</v>
          </cell>
          <cell r="Y1555">
            <v>0</v>
          </cell>
          <cell r="Z1555" t="str">
            <v xml:space="preserve"> </v>
          </cell>
          <cell r="AA1555">
            <v>0</v>
          </cell>
        </row>
        <row r="1556">
          <cell r="A1556" t="str">
            <v>32.16_КуЭ</v>
          </cell>
          <cell r="B1556" t="str">
            <v>КуЭ18</v>
          </cell>
          <cell r="C1556" t="str">
            <v>5.1.1.3</v>
          </cell>
          <cell r="D1556" t="str">
            <v>Строительство ВЛ-10 кВ; строительство КЛ 10 кВ с проколом, установка КТП 2х630 кВА для технологического присоединения Ковалевым ВН административно-бытовой комплекс</v>
          </cell>
          <cell r="E1556" t="str">
            <v>Кузбассэнерго</v>
          </cell>
          <cell r="F1556" t="str">
            <v>G_32.16_КуЭ</v>
          </cell>
          <cell r="G1556" t="str">
            <v>нд</v>
          </cell>
          <cell r="H1556" t="str">
            <v>нд</v>
          </cell>
          <cell r="I1556" t="str">
            <v>нд</v>
          </cell>
          <cell r="J1556">
            <v>7.6879999999999997</v>
          </cell>
          <cell r="K1556">
            <v>6.3767199999999997</v>
          </cell>
          <cell r="L1556" t="str">
            <v>нд</v>
          </cell>
          <cell r="M1556">
            <v>0</v>
          </cell>
          <cell r="N1556">
            <v>0</v>
          </cell>
          <cell r="O1556">
            <v>0</v>
          </cell>
          <cell r="P1556">
            <v>0</v>
          </cell>
          <cell r="Q1556">
            <v>0</v>
          </cell>
          <cell r="R1556">
            <v>0</v>
          </cell>
          <cell r="S1556">
            <v>0</v>
          </cell>
          <cell r="T1556">
            <v>0</v>
          </cell>
          <cell r="U1556">
            <v>0</v>
          </cell>
          <cell r="V1556">
            <v>0</v>
          </cell>
          <cell r="W1556">
            <v>0</v>
          </cell>
          <cell r="X1556">
            <v>0</v>
          </cell>
          <cell r="Y1556">
            <v>0</v>
          </cell>
          <cell r="Z1556" t="str">
            <v xml:space="preserve"> </v>
          </cell>
          <cell r="AA1556">
            <v>0</v>
          </cell>
        </row>
        <row r="1557">
          <cell r="A1557" t="str">
            <v>32.17_КуЭ</v>
          </cell>
          <cell r="B1557" t="str">
            <v>КуЭ19</v>
          </cell>
          <cell r="C1557" t="str">
            <v>5.1.1.3</v>
          </cell>
          <cell r="D1557" t="str">
            <v>Строительство ВЛ 10 кВ, установка ТП для технологического присоединения ООО "УК" Сибкоул" дробильно-сортировочный комлекс</v>
          </cell>
          <cell r="E1557" t="str">
            <v>Кузбассэнерго</v>
          </cell>
          <cell r="F1557" t="str">
            <v>G_32.17_КуЭ</v>
          </cell>
          <cell r="G1557">
            <v>0.309</v>
          </cell>
          <cell r="H1557">
            <v>1.8580000000000001</v>
          </cell>
          <cell r="I1557" t="str">
            <v xml:space="preserve">сентябрь 2015 </v>
          </cell>
          <cell r="J1557">
            <v>3.1880000000000002</v>
          </cell>
          <cell r="K1557">
            <v>1.55524</v>
          </cell>
          <cell r="L1557" t="str">
            <v>нд</v>
          </cell>
          <cell r="M1557">
            <v>0</v>
          </cell>
          <cell r="N1557">
            <v>0</v>
          </cell>
          <cell r="O1557">
            <v>0</v>
          </cell>
          <cell r="P1557">
            <v>0</v>
          </cell>
          <cell r="Q1557">
            <v>0</v>
          </cell>
          <cell r="R1557">
            <v>0</v>
          </cell>
          <cell r="S1557">
            <v>0</v>
          </cell>
          <cell r="T1557">
            <v>0</v>
          </cell>
          <cell r="U1557">
            <v>0</v>
          </cell>
          <cell r="V1557">
            <v>0</v>
          </cell>
          <cell r="W1557">
            <v>0</v>
          </cell>
          <cell r="X1557">
            <v>0</v>
          </cell>
          <cell r="Y1557">
            <v>0</v>
          </cell>
          <cell r="Z1557" t="str">
            <v xml:space="preserve"> </v>
          </cell>
          <cell r="AA1557">
            <v>0</v>
          </cell>
        </row>
        <row r="1558">
          <cell r="A1558" t="str">
            <v>32.19_КуЭ</v>
          </cell>
          <cell r="B1558" t="str">
            <v>КуЭ20</v>
          </cell>
          <cell r="C1558" t="str">
            <v>5.1.1.3</v>
          </cell>
          <cell r="D1558" t="str">
            <v>Строительство ВЛ 10 кВ для технологического присоединения ОАО "СКЭК" база отдыха "Березовый уют"</v>
          </cell>
          <cell r="E1558" t="str">
            <v>Кузбассэнерго</v>
          </cell>
          <cell r="F1558" t="str">
            <v>G_32.19_КуЭ</v>
          </cell>
          <cell r="G1558">
            <v>0.20799999999999999</v>
          </cell>
          <cell r="H1558">
            <v>1.242</v>
          </cell>
          <cell r="I1558" t="str">
            <v>апрель 2016</v>
          </cell>
          <cell r="J1558">
            <v>2.0550000000000002</v>
          </cell>
          <cell r="K1558">
            <v>0.79532000000000003</v>
          </cell>
          <cell r="L1558" t="str">
            <v>нд</v>
          </cell>
          <cell r="M1558">
            <v>0</v>
          </cell>
          <cell r="N1558">
            <v>0</v>
          </cell>
          <cell r="O1558">
            <v>0</v>
          </cell>
          <cell r="P1558">
            <v>0</v>
          </cell>
          <cell r="Q1558">
            <v>0</v>
          </cell>
          <cell r="R1558">
            <v>0</v>
          </cell>
          <cell r="S1558">
            <v>0</v>
          </cell>
          <cell r="T1558">
            <v>0</v>
          </cell>
          <cell r="U1558">
            <v>0</v>
          </cell>
          <cell r="V1558">
            <v>0</v>
          </cell>
          <cell r="W1558">
            <v>0</v>
          </cell>
          <cell r="X1558">
            <v>0</v>
          </cell>
          <cell r="Y1558">
            <v>0</v>
          </cell>
          <cell r="Z1558" t="str">
            <v xml:space="preserve"> </v>
          </cell>
          <cell r="AA1558">
            <v>0</v>
          </cell>
        </row>
        <row r="1559">
          <cell r="A1559" t="str">
            <v>32.44_КуЭ</v>
          </cell>
          <cell r="B1559" t="str">
            <v>КуЭ21</v>
          </cell>
          <cell r="C1559" t="str">
            <v>5.1.1.3</v>
          </cell>
          <cell r="D1559" t="str">
            <v>Строительство ВЛ 6 кВ и реконструкция ячейки ПС 35/6 Абагур-Атамановская для технологического присоединения ООО "Уран" нежилые помещения (склад)</v>
          </cell>
          <cell r="E1559" t="str">
            <v>Кузбассэнерго</v>
          </cell>
          <cell r="F1559" t="str">
            <v>G_32.44_КуЭ</v>
          </cell>
          <cell r="G1559">
            <v>1.2030000000000001</v>
          </cell>
          <cell r="H1559">
            <v>7.202</v>
          </cell>
          <cell r="I1559" t="str">
            <v>ноябрь 2015</v>
          </cell>
          <cell r="J1559">
            <v>7.9790000000000001</v>
          </cell>
          <cell r="K1559">
            <v>5.218</v>
          </cell>
          <cell r="L1559" t="str">
            <v>нд</v>
          </cell>
          <cell r="M1559">
            <v>0</v>
          </cell>
          <cell r="N1559">
            <v>0</v>
          </cell>
          <cell r="O1559">
            <v>6.2801210000000003</v>
          </cell>
          <cell r="P1559">
            <v>0</v>
          </cell>
          <cell r="Q1559">
            <v>1.909</v>
          </cell>
          <cell r="R1559">
            <v>0</v>
          </cell>
          <cell r="S1559">
            <v>4.1320000000000006</v>
          </cell>
          <cell r="T1559">
            <v>0</v>
          </cell>
          <cell r="U1559">
            <v>0.239121</v>
          </cell>
          <cell r="V1559">
            <v>0</v>
          </cell>
          <cell r="W1559">
            <v>0</v>
          </cell>
          <cell r="X1559">
            <v>-6.2801210000000003</v>
          </cell>
          <cell r="Y1559">
            <v>6.2801210000000003</v>
          </cell>
          <cell r="Z1559" t="str">
            <v xml:space="preserve"> </v>
          </cell>
          <cell r="AA1559" t="str">
            <v>Оплата за выполненные работы по договорам технологического присоединения</v>
          </cell>
        </row>
        <row r="1560">
          <cell r="A1560" t="str">
            <v>32.56_КуЭ</v>
          </cell>
          <cell r="B1560" t="str">
            <v>КуЭ22</v>
          </cell>
          <cell r="C1560" t="str">
            <v>5.1.1.3</v>
          </cell>
          <cell r="D1560" t="str">
            <v>Строительство ВЛ 6 кВ, ТП 2*400 кВА для технологического присоединения ООО "НК Торг"</v>
          </cell>
          <cell r="E1560" t="str">
            <v>Кузбассэнерго</v>
          </cell>
          <cell r="F1560">
            <v>0</v>
          </cell>
          <cell r="G1560">
            <v>0</v>
          </cell>
          <cell r="H1560">
            <v>0</v>
          </cell>
          <cell r="I1560">
            <v>0</v>
          </cell>
          <cell r="J1560">
            <v>0</v>
          </cell>
          <cell r="K1560">
            <v>0</v>
          </cell>
          <cell r="L1560" t="str">
            <v>нд</v>
          </cell>
          <cell r="M1560">
            <v>0</v>
          </cell>
          <cell r="N1560">
            <v>0</v>
          </cell>
          <cell r="O1560">
            <v>1.4999999999999999E-2</v>
          </cell>
          <cell r="P1560">
            <v>0</v>
          </cell>
          <cell r="Q1560">
            <v>0</v>
          </cell>
          <cell r="R1560">
            <v>0</v>
          </cell>
          <cell r="S1560">
            <v>0</v>
          </cell>
          <cell r="T1560">
            <v>0</v>
          </cell>
          <cell r="U1560">
            <v>1.4999999999999999E-2</v>
          </cell>
          <cell r="V1560">
            <v>0</v>
          </cell>
          <cell r="W1560">
            <v>0</v>
          </cell>
          <cell r="X1560">
            <v>-1.4999999999999999E-2</v>
          </cell>
          <cell r="Y1560">
            <v>1.4999999999999999E-2</v>
          </cell>
          <cell r="Z1560" t="str">
            <v xml:space="preserve"> </v>
          </cell>
          <cell r="AA1560" t="str">
            <v>Оплата за выполненные работы по договорам технологического присоединения</v>
          </cell>
        </row>
        <row r="1561">
          <cell r="A1561" t="str">
            <v>32.60_КуЭ</v>
          </cell>
          <cell r="B1561" t="str">
            <v>КуЭ23</v>
          </cell>
          <cell r="C1561" t="str">
            <v>5.1.1.3</v>
          </cell>
          <cell r="D1561" t="str">
            <v>Строительство ВЛ 10 кВ для технологического присоединения ООО "Автбайкал"</v>
          </cell>
          <cell r="E1561" t="str">
            <v>Кузбассэнерго</v>
          </cell>
          <cell r="F1561">
            <v>0</v>
          </cell>
          <cell r="G1561">
            <v>0</v>
          </cell>
          <cell r="H1561">
            <v>0</v>
          </cell>
          <cell r="I1561">
            <v>0</v>
          </cell>
          <cell r="J1561">
            <v>0</v>
          </cell>
          <cell r="K1561">
            <v>0</v>
          </cell>
          <cell r="L1561" t="str">
            <v>нд</v>
          </cell>
          <cell r="M1561">
            <v>0</v>
          </cell>
          <cell r="N1561">
            <v>0</v>
          </cell>
          <cell r="O1561">
            <v>0.316</v>
          </cell>
          <cell r="P1561">
            <v>0</v>
          </cell>
          <cell r="Q1561">
            <v>0</v>
          </cell>
          <cell r="R1561">
            <v>0</v>
          </cell>
          <cell r="S1561">
            <v>1.4E-2</v>
          </cell>
          <cell r="T1561">
            <v>0</v>
          </cell>
          <cell r="U1561">
            <v>0.30199999999999999</v>
          </cell>
          <cell r="V1561">
            <v>0</v>
          </cell>
          <cell r="W1561">
            <v>0</v>
          </cell>
          <cell r="X1561">
            <v>-0.316</v>
          </cell>
          <cell r="Y1561">
            <v>0.316</v>
          </cell>
          <cell r="Z1561" t="str">
            <v xml:space="preserve"> </v>
          </cell>
          <cell r="AA1561" t="str">
            <v>Оплата за выполненные работы по договорам технологического присоединения</v>
          </cell>
        </row>
        <row r="1562">
          <cell r="A1562" t="str">
            <v>32.51_КуЭ</v>
          </cell>
          <cell r="B1562" t="str">
            <v>КуЭ24</v>
          </cell>
          <cell r="C1562" t="str">
            <v>5.1.1.3</v>
          </cell>
          <cell r="D1562" t="str">
            <v>Строительство ВЛ 10 кВ , строительство КТП для технологического присоединения ООО "Градстрой"</v>
          </cell>
          <cell r="E1562" t="str">
            <v>Кузбассэнерго</v>
          </cell>
          <cell r="F1562">
            <v>0</v>
          </cell>
          <cell r="G1562">
            <v>0</v>
          </cell>
          <cell r="H1562">
            <v>0</v>
          </cell>
          <cell r="I1562">
            <v>0</v>
          </cell>
          <cell r="J1562">
            <v>0</v>
          </cell>
          <cell r="K1562">
            <v>0</v>
          </cell>
          <cell r="L1562" t="str">
            <v>нд</v>
          </cell>
          <cell r="M1562">
            <v>0</v>
          </cell>
          <cell r="N1562">
            <v>0</v>
          </cell>
          <cell r="O1562">
            <v>1.7000000000000001E-2</v>
          </cell>
          <cell r="P1562">
            <v>0</v>
          </cell>
          <cell r="Q1562">
            <v>7.0000000000000001E-3</v>
          </cell>
          <cell r="R1562">
            <v>0</v>
          </cell>
          <cell r="S1562">
            <v>1E-3</v>
          </cell>
          <cell r="T1562">
            <v>0</v>
          </cell>
          <cell r="U1562">
            <v>9.0000000000000011E-3</v>
          </cell>
          <cell r="V1562">
            <v>0</v>
          </cell>
          <cell r="W1562">
            <v>0</v>
          </cell>
          <cell r="X1562">
            <v>-1.7000000000000001E-2</v>
          </cell>
          <cell r="Y1562">
            <v>1.7000000000000001E-2</v>
          </cell>
          <cell r="Z1562" t="str">
            <v xml:space="preserve"> </v>
          </cell>
          <cell r="AA1562" t="str">
            <v>Оплата за выполненные работы по договорам технологического присоединения</v>
          </cell>
        </row>
        <row r="1563">
          <cell r="A1563" t="str">
            <v>32.67_КуЭ</v>
          </cell>
          <cell r="B1563" t="str">
            <v>КуЭ25</v>
          </cell>
          <cell r="C1563" t="str">
            <v>5.1.1.3</v>
          </cell>
          <cell r="D1563" t="str">
            <v>Строительство ВЛ 10 кВ для технологического присоединения ТП 400 кВА для электроснабжения фермерского хозяйства "Новый исток"</v>
          </cell>
          <cell r="E1563" t="str">
            <v>Кузбассэнерго</v>
          </cell>
          <cell r="F1563">
            <v>0</v>
          </cell>
          <cell r="G1563">
            <v>0</v>
          </cell>
          <cell r="H1563">
            <v>0</v>
          </cell>
          <cell r="I1563">
            <v>0</v>
          </cell>
          <cell r="J1563">
            <v>0</v>
          </cell>
          <cell r="K1563">
            <v>0</v>
          </cell>
          <cell r="L1563" t="str">
            <v>нд</v>
          </cell>
          <cell r="M1563">
            <v>0</v>
          </cell>
          <cell r="N1563">
            <v>0</v>
          </cell>
          <cell r="O1563">
            <v>0.14799999999999999</v>
          </cell>
          <cell r="P1563">
            <v>0</v>
          </cell>
          <cell r="Q1563">
            <v>0</v>
          </cell>
          <cell r="R1563">
            <v>0</v>
          </cell>
          <cell r="S1563">
            <v>0</v>
          </cell>
          <cell r="T1563">
            <v>0</v>
          </cell>
          <cell r="U1563">
            <v>0.14799999999999999</v>
          </cell>
          <cell r="V1563">
            <v>0</v>
          </cell>
          <cell r="W1563">
            <v>0</v>
          </cell>
          <cell r="X1563">
            <v>-0.14799999999999999</v>
          </cell>
          <cell r="Y1563">
            <v>0.14799999999999999</v>
          </cell>
          <cell r="Z1563" t="str">
            <v xml:space="preserve"> </v>
          </cell>
          <cell r="AA1563" t="str">
            <v>Оплата за выполненные работы по договорам технологического присоединения</v>
          </cell>
        </row>
        <row r="1564">
          <cell r="A1564" t="str">
            <v>32.58_КуЭ</v>
          </cell>
          <cell r="B1564" t="str">
            <v>КуЭ26</v>
          </cell>
          <cell r="C1564" t="str">
            <v>5.1.1.3</v>
          </cell>
          <cell r="D1564" t="str">
            <v>Строительство ВЛ 10 кВ для технологического присоединения дачное некоммерческое общество "Надежда"</v>
          </cell>
          <cell r="E1564" t="str">
            <v>Кузбассэнерго</v>
          </cell>
          <cell r="F1564">
            <v>0</v>
          </cell>
          <cell r="G1564">
            <v>0</v>
          </cell>
          <cell r="H1564">
            <v>0</v>
          </cell>
          <cell r="I1564">
            <v>0</v>
          </cell>
          <cell r="J1564">
            <v>0</v>
          </cell>
          <cell r="K1564">
            <v>0</v>
          </cell>
          <cell r="L1564" t="str">
            <v>нд</v>
          </cell>
          <cell r="M1564">
            <v>0</v>
          </cell>
          <cell r="N1564">
            <v>0</v>
          </cell>
          <cell r="O1564">
            <v>0.30200000000000005</v>
          </cell>
          <cell r="P1564">
            <v>0</v>
          </cell>
          <cell r="Q1564">
            <v>0.03</v>
          </cell>
          <cell r="R1564">
            <v>0</v>
          </cell>
          <cell r="S1564">
            <v>0.27200000000000002</v>
          </cell>
          <cell r="T1564">
            <v>0</v>
          </cell>
          <cell r="U1564">
            <v>0</v>
          </cell>
          <cell r="V1564">
            <v>0</v>
          </cell>
          <cell r="W1564">
            <v>0</v>
          </cell>
          <cell r="X1564">
            <v>-0.30200000000000005</v>
          </cell>
          <cell r="Y1564">
            <v>0.30200000000000005</v>
          </cell>
          <cell r="Z1564" t="str">
            <v xml:space="preserve"> </v>
          </cell>
          <cell r="AA1564" t="str">
            <v>Оплата за выполненные работы по договорам технологического присоединения</v>
          </cell>
        </row>
        <row r="1565">
          <cell r="A1565" t="str">
            <v>0</v>
          </cell>
          <cell r="B1565" t="str">
            <v>КуЭ27</v>
          </cell>
          <cell r="C1565" t="str">
            <v>5.1.1.3</v>
          </cell>
        </row>
        <row r="1566">
          <cell r="A1566" t="str">
            <v>0</v>
          </cell>
          <cell r="B1566" t="str">
            <v>КуЭ28</v>
          </cell>
          <cell r="C1566" t="str">
            <v>5.1.1.3</v>
          </cell>
        </row>
        <row r="1567">
          <cell r="A1567" t="str">
            <v>0</v>
          </cell>
          <cell r="B1567" t="str">
            <v>КуЭ29</v>
          </cell>
          <cell r="C1567" t="str">
            <v>5.1.1.3</v>
          </cell>
        </row>
        <row r="1568">
          <cell r="A1568" t="str">
            <v>0</v>
          </cell>
          <cell r="B1568" t="str">
            <v>КуЭ30</v>
          </cell>
          <cell r="C1568" t="str">
            <v>5.1.1.3</v>
          </cell>
        </row>
        <row r="1569">
          <cell r="A1569" t="str">
            <v>0</v>
          </cell>
          <cell r="B1569" t="str">
            <v>КуЭ31</v>
          </cell>
          <cell r="C1569" t="str">
            <v>5.1.1.3</v>
          </cell>
        </row>
        <row r="1570">
          <cell r="A1570" t="str">
            <v>0</v>
          </cell>
          <cell r="C1570" t="str">
            <v>5.1.2.</v>
          </cell>
          <cell r="D1570" t="str">
            <v>Технологическое присоединение объектов электросетевого хозяйства, всего, в том числе:</v>
          </cell>
          <cell r="E1570" t="str">
            <v>**</v>
          </cell>
          <cell r="F1570">
            <v>0</v>
          </cell>
          <cell r="G1570">
            <v>0</v>
          </cell>
          <cell r="H1570">
            <v>0</v>
          </cell>
          <cell r="I1570">
            <v>0</v>
          </cell>
          <cell r="J1570">
            <v>0</v>
          </cell>
          <cell r="K1570">
            <v>0</v>
          </cell>
          <cell r="M1570">
            <v>0</v>
          </cell>
          <cell r="N1570">
            <v>0</v>
          </cell>
          <cell r="O1570">
            <v>0</v>
          </cell>
          <cell r="P1570">
            <v>0</v>
          </cell>
          <cell r="Q1570">
            <v>0</v>
          </cell>
          <cell r="R1570">
            <v>0</v>
          </cell>
          <cell r="S1570">
            <v>0</v>
          </cell>
          <cell r="T1570">
            <v>0</v>
          </cell>
          <cell r="U1570">
            <v>0</v>
          </cell>
          <cell r="V1570">
            <v>0</v>
          </cell>
          <cell r="W1570">
            <v>0</v>
          </cell>
          <cell r="X1570">
            <v>0</v>
          </cell>
          <cell r="Y1570">
            <v>0</v>
          </cell>
          <cell r="Z1570" t="str">
            <v xml:space="preserve"> </v>
          </cell>
          <cell r="AA1570">
            <v>0</v>
          </cell>
        </row>
        <row r="1571">
          <cell r="A1571" t="str">
            <v>0</v>
          </cell>
          <cell r="C1571" t="str">
            <v>5.1.2.1</v>
          </cell>
          <cell r="D1571" t="str">
            <v>Технологическое присоединение объектов электросетевого хозяйства, принадлежащих  иным сетевым организациям и иным лицам, всего, в том числе:</v>
          </cell>
          <cell r="E1571" t="str">
            <v>*</v>
          </cell>
          <cell r="F1571">
            <v>0</v>
          </cell>
          <cell r="Z1571" t="str">
            <v xml:space="preserve"> </v>
          </cell>
        </row>
        <row r="1572">
          <cell r="A1572" t="str">
            <v>0</v>
          </cell>
          <cell r="C1572" t="str">
            <v>5.1.2.2</v>
          </cell>
          <cell r="D1572" t="str">
            <v>Технологическое присоединение к электрическим сетям иных сетевых организаций, всего, в том числе:</v>
          </cell>
          <cell r="E1572" t="str">
            <v>*</v>
          </cell>
          <cell r="F1572">
            <v>0</v>
          </cell>
          <cell r="Z1572" t="str">
            <v xml:space="preserve"> </v>
          </cell>
        </row>
        <row r="1573">
          <cell r="A1573" t="str">
            <v>0</v>
          </cell>
          <cell r="C1573" t="str">
            <v>5.1.3.</v>
          </cell>
          <cell r="D1573" t="str">
            <v>Технологическое присоединение объектов по производству электрической энергии всего, в том числе:</v>
          </cell>
          <cell r="E1573" t="str">
            <v>**</v>
          </cell>
          <cell r="F1573">
            <v>0</v>
          </cell>
          <cell r="G1573">
            <v>0</v>
          </cell>
          <cell r="H1573">
            <v>0</v>
          </cell>
          <cell r="I1573">
            <v>0</v>
          </cell>
          <cell r="J1573">
            <v>0</v>
          </cell>
          <cell r="K1573">
            <v>0</v>
          </cell>
          <cell r="M1573">
            <v>0</v>
          </cell>
          <cell r="N1573">
            <v>0</v>
          </cell>
          <cell r="O1573">
            <v>0</v>
          </cell>
          <cell r="P1573">
            <v>0</v>
          </cell>
          <cell r="Q1573">
            <v>0</v>
          </cell>
          <cell r="R1573">
            <v>0</v>
          </cell>
          <cell r="S1573">
            <v>0</v>
          </cell>
          <cell r="T1573">
            <v>0</v>
          </cell>
          <cell r="U1573">
            <v>0</v>
          </cell>
          <cell r="V1573">
            <v>0</v>
          </cell>
          <cell r="W1573">
            <v>0</v>
          </cell>
          <cell r="X1573">
            <v>0</v>
          </cell>
          <cell r="Y1573">
            <v>0</v>
          </cell>
          <cell r="Z1573" t="str">
            <v xml:space="preserve"> </v>
          </cell>
          <cell r="AA1573">
            <v>0</v>
          </cell>
        </row>
        <row r="1574">
          <cell r="A1574" t="str">
            <v>0</v>
          </cell>
          <cell r="C1574" t="str">
            <v>5.1.3.1</v>
          </cell>
          <cell r="D1574" t="str">
            <v>Наименование объекта по производству электрической энергии, всего, в том числе:</v>
          </cell>
          <cell r="E1574" t="str">
            <v>*</v>
          </cell>
          <cell r="F1574">
            <v>0</v>
          </cell>
          <cell r="Z1574" t="str">
            <v xml:space="preserve"> </v>
          </cell>
        </row>
        <row r="1575">
          <cell r="A1575" t="str">
            <v>0</v>
          </cell>
          <cell r="C1575" t="str">
            <v>5.1.3.1</v>
          </cell>
          <cell r="D1575"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1575" t="str">
            <v>*</v>
          </cell>
          <cell r="F1575">
            <v>0</v>
          </cell>
          <cell r="G1575">
            <v>0</v>
          </cell>
          <cell r="H1575">
            <v>0</v>
          </cell>
          <cell r="I1575">
            <v>0</v>
          </cell>
          <cell r="J1575">
            <v>0</v>
          </cell>
          <cell r="K1575">
            <v>0</v>
          </cell>
          <cell r="M1575">
            <v>0</v>
          </cell>
          <cell r="N1575">
            <v>0</v>
          </cell>
          <cell r="O1575">
            <v>0</v>
          </cell>
          <cell r="P1575">
            <v>0</v>
          </cell>
          <cell r="Q1575">
            <v>0</v>
          </cell>
          <cell r="R1575">
            <v>0</v>
          </cell>
          <cell r="S1575">
            <v>0</v>
          </cell>
          <cell r="T1575">
            <v>0</v>
          </cell>
          <cell r="U1575">
            <v>0</v>
          </cell>
          <cell r="V1575">
            <v>0</v>
          </cell>
          <cell r="W1575">
            <v>0</v>
          </cell>
          <cell r="X1575">
            <v>0</v>
          </cell>
          <cell r="Y1575">
            <v>0</v>
          </cell>
          <cell r="Z1575" t="str">
            <v xml:space="preserve"> </v>
          </cell>
          <cell r="AA1575">
            <v>0</v>
          </cell>
        </row>
        <row r="1576">
          <cell r="A1576" t="str">
            <v>0</v>
          </cell>
          <cell r="B1576" t="str">
            <v>КуЭ0</v>
          </cell>
          <cell r="C1576" t="str">
            <v>5.1.3.1</v>
          </cell>
        </row>
        <row r="1577">
          <cell r="A1577" t="str">
            <v>0</v>
          </cell>
          <cell r="B1577" t="str">
            <v>КуЭ1</v>
          </cell>
          <cell r="C1577" t="str">
            <v>5.1.3.1</v>
          </cell>
        </row>
        <row r="1578">
          <cell r="A1578" t="str">
            <v>0</v>
          </cell>
          <cell r="B1578" t="str">
            <v>КуЭ2</v>
          </cell>
          <cell r="C1578" t="str">
            <v>5.1.3.1</v>
          </cell>
        </row>
        <row r="1579">
          <cell r="A1579" t="str">
            <v>0</v>
          </cell>
          <cell r="B1579" t="str">
            <v>КуЭ3</v>
          </cell>
          <cell r="C1579" t="str">
            <v>5.1.3.1</v>
          </cell>
        </row>
        <row r="1580">
          <cell r="A1580" t="str">
            <v>0</v>
          </cell>
          <cell r="C1580" t="str">
            <v>5.1.3.2</v>
          </cell>
          <cell r="D158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580" t="str">
            <v>*</v>
          </cell>
          <cell r="F1580">
            <v>0</v>
          </cell>
          <cell r="G1580">
            <v>0</v>
          </cell>
          <cell r="H1580">
            <v>0</v>
          </cell>
          <cell r="I1580">
            <v>0</v>
          </cell>
          <cell r="J1580">
            <v>0</v>
          </cell>
          <cell r="K1580">
            <v>0</v>
          </cell>
          <cell r="M1580">
            <v>0</v>
          </cell>
          <cell r="N1580">
            <v>0</v>
          </cell>
          <cell r="O1580">
            <v>0</v>
          </cell>
          <cell r="P1580">
            <v>0</v>
          </cell>
          <cell r="Q1580">
            <v>0</v>
          </cell>
          <cell r="R1580">
            <v>0</v>
          </cell>
          <cell r="S1580">
            <v>0</v>
          </cell>
          <cell r="T1580">
            <v>0</v>
          </cell>
          <cell r="U1580">
            <v>0</v>
          </cell>
          <cell r="V1580">
            <v>0</v>
          </cell>
          <cell r="W1580">
            <v>0</v>
          </cell>
          <cell r="X1580">
            <v>0</v>
          </cell>
          <cell r="Y1580">
            <v>0</v>
          </cell>
          <cell r="Z1580" t="str">
            <v xml:space="preserve"> </v>
          </cell>
          <cell r="AA1580">
            <v>0</v>
          </cell>
        </row>
        <row r="1581">
          <cell r="A1581" t="str">
            <v>0</v>
          </cell>
          <cell r="B1581" t="str">
            <v>КуЭ0</v>
          </cell>
          <cell r="C1581" t="str">
            <v>5.1.3.2</v>
          </cell>
        </row>
        <row r="1582">
          <cell r="A1582" t="str">
            <v>0</v>
          </cell>
          <cell r="B1582" t="str">
            <v>КуЭ1</v>
          </cell>
          <cell r="C1582" t="str">
            <v>5.1.3.2</v>
          </cell>
        </row>
        <row r="1583">
          <cell r="A1583" t="str">
            <v>0</v>
          </cell>
          <cell r="B1583" t="str">
            <v>КуЭ2</v>
          </cell>
          <cell r="C1583" t="str">
            <v>5.1.3.2</v>
          </cell>
        </row>
        <row r="1584">
          <cell r="A1584" t="str">
            <v>0</v>
          </cell>
          <cell r="B1584" t="str">
            <v>КуЭ3</v>
          </cell>
          <cell r="C1584" t="str">
            <v>5.1.3.2</v>
          </cell>
        </row>
        <row r="1585">
          <cell r="A1585" t="str">
            <v>0</v>
          </cell>
          <cell r="C1585" t="str">
            <v>5.1.3.3</v>
          </cell>
          <cell r="D1585"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585" t="str">
            <v>*</v>
          </cell>
          <cell r="F1585">
            <v>0</v>
          </cell>
          <cell r="G1585">
            <v>0</v>
          </cell>
          <cell r="H1585">
            <v>0</v>
          </cell>
          <cell r="I1585">
            <v>0</v>
          </cell>
          <cell r="J1585">
            <v>0</v>
          </cell>
          <cell r="K1585">
            <v>0</v>
          </cell>
          <cell r="M1585">
            <v>0</v>
          </cell>
          <cell r="N1585">
            <v>0</v>
          </cell>
          <cell r="O1585">
            <v>0</v>
          </cell>
          <cell r="P1585">
            <v>0</v>
          </cell>
          <cell r="Q1585">
            <v>0</v>
          </cell>
          <cell r="R1585">
            <v>0</v>
          </cell>
          <cell r="S1585">
            <v>0</v>
          </cell>
          <cell r="T1585">
            <v>0</v>
          </cell>
          <cell r="U1585">
            <v>0</v>
          </cell>
          <cell r="V1585">
            <v>0</v>
          </cell>
          <cell r="W1585">
            <v>0</v>
          </cell>
          <cell r="X1585">
            <v>0</v>
          </cell>
          <cell r="Y1585">
            <v>0</v>
          </cell>
          <cell r="Z1585" t="str">
            <v xml:space="preserve"> </v>
          </cell>
          <cell r="AA1585">
            <v>0</v>
          </cell>
        </row>
        <row r="1586">
          <cell r="A1586" t="str">
            <v>0</v>
          </cell>
          <cell r="B1586" t="str">
            <v>КуЭ0</v>
          </cell>
          <cell r="C1586" t="str">
            <v>5.1.3.3</v>
          </cell>
        </row>
        <row r="1587">
          <cell r="A1587" t="str">
            <v>0</v>
          </cell>
          <cell r="B1587" t="str">
            <v>КуЭ1</v>
          </cell>
          <cell r="C1587" t="str">
            <v>5.1.3.3</v>
          </cell>
        </row>
        <row r="1588">
          <cell r="A1588" t="str">
            <v>0</v>
          </cell>
          <cell r="B1588" t="str">
            <v>КуЭ2</v>
          </cell>
          <cell r="C1588" t="str">
            <v>5.1.3.3</v>
          </cell>
        </row>
        <row r="1589">
          <cell r="A1589" t="str">
            <v>0</v>
          </cell>
          <cell r="B1589" t="str">
            <v>КуЭ3</v>
          </cell>
          <cell r="C1589" t="str">
            <v>5.1.3.3</v>
          </cell>
        </row>
        <row r="1590">
          <cell r="A1590" t="str">
            <v>0</v>
          </cell>
          <cell r="C1590" t="str">
            <v>5.1.4.</v>
          </cell>
          <cell r="D159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1590" t="str">
            <v>**</v>
          </cell>
          <cell r="F1590">
            <v>0</v>
          </cell>
          <cell r="G1590">
            <v>2.3359999999999999</v>
          </cell>
          <cell r="H1590">
            <v>15.05</v>
          </cell>
          <cell r="I1590">
            <v>0</v>
          </cell>
          <cell r="J1590">
            <v>147.43800000000002</v>
          </cell>
          <cell r="K1590">
            <v>143.69651719999999</v>
          </cell>
          <cell r="M1590">
            <v>122.01</v>
          </cell>
          <cell r="N1590">
            <v>3.095460000000001</v>
          </cell>
          <cell r="O1590">
            <v>1.835</v>
          </cell>
          <cell r="P1590">
            <v>0</v>
          </cell>
          <cell r="Q1590">
            <v>0.87599999999999989</v>
          </cell>
          <cell r="R1590">
            <v>0</v>
          </cell>
          <cell r="S1590">
            <v>0.14100000000000001</v>
          </cell>
          <cell r="T1590">
            <v>3.095460000000001</v>
          </cell>
          <cell r="U1590">
            <v>0.81799999999999995</v>
          </cell>
          <cell r="V1590">
            <v>0</v>
          </cell>
          <cell r="W1590">
            <v>0</v>
          </cell>
          <cell r="X1590">
            <v>120.175</v>
          </cell>
          <cell r="Y1590">
            <v>-1.260460000000001</v>
          </cell>
          <cell r="Z1590">
            <v>-0.40719634561583756</v>
          </cell>
          <cell r="AA1590">
            <v>0</v>
          </cell>
        </row>
        <row r="1591">
          <cell r="A1591" t="str">
            <v>0</v>
          </cell>
          <cell r="C1591" t="str">
            <v>5.1.4.1</v>
          </cell>
          <cell r="D159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1591" t="str">
            <v>*</v>
          </cell>
          <cell r="F1591">
            <v>0</v>
          </cell>
          <cell r="G1591">
            <v>0</v>
          </cell>
          <cell r="H1591">
            <v>0</v>
          </cell>
          <cell r="I1591">
            <v>0</v>
          </cell>
          <cell r="J1591">
            <v>128.93600000000001</v>
          </cell>
          <cell r="K1591">
            <v>126.56699999999999</v>
          </cell>
          <cell r="M1591">
            <v>122.01</v>
          </cell>
          <cell r="N1591">
            <v>3.095460000000001</v>
          </cell>
          <cell r="O1591">
            <v>0.32200000000000001</v>
          </cell>
          <cell r="P1591">
            <v>0</v>
          </cell>
          <cell r="Q1591">
            <v>0.18099999999999999</v>
          </cell>
          <cell r="R1591">
            <v>0</v>
          </cell>
          <cell r="S1591">
            <v>0.14100000000000001</v>
          </cell>
          <cell r="T1591">
            <v>3.095460000000001</v>
          </cell>
          <cell r="U1591">
            <v>0</v>
          </cell>
          <cell r="V1591">
            <v>0</v>
          </cell>
          <cell r="W1591">
            <v>0</v>
          </cell>
          <cell r="X1591">
            <v>121.688</v>
          </cell>
          <cell r="Y1591">
            <v>-2.7734600000000009</v>
          </cell>
          <cell r="Z1591">
            <v>-0.89597668844049028</v>
          </cell>
          <cell r="AA1591">
            <v>0</v>
          </cell>
        </row>
        <row r="1592">
          <cell r="A1592" t="str">
            <v>3.1_КуЭ</v>
          </cell>
          <cell r="B1592" t="str">
            <v>КуЭ0</v>
          </cell>
          <cell r="C1592" t="str">
            <v>5.1.4.1</v>
          </cell>
          <cell r="D1592" t="str">
            <v>Строительство двухцепной ВЛ 110 кВ Рудничная - Лапина</v>
          </cell>
          <cell r="E1592" t="str">
            <v>Кузбассэнерго</v>
          </cell>
          <cell r="F1592" t="str">
            <v>F_3.1_КуЭ</v>
          </cell>
          <cell r="G1592" t="str">
            <v>нд</v>
          </cell>
          <cell r="H1592" t="str">
            <v>нд</v>
          </cell>
          <cell r="I1592" t="str">
            <v>нд</v>
          </cell>
          <cell r="J1592">
            <v>128.93600000000001</v>
          </cell>
          <cell r="K1592">
            <v>126.56699999999999</v>
          </cell>
          <cell r="L1592" t="str">
            <v>нд</v>
          </cell>
          <cell r="M1592">
            <v>122.01</v>
          </cell>
          <cell r="N1592">
            <v>3.095460000000001</v>
          </cell>
          <cell r="O1592">
            <v>0.32200000000000001</v>
          </cell>
          <cell r="P1592">
            <v>0</v>
          </cell>
          <cell r="Q1592">
            <v>0.18099999999999999</v>
          </cell>
          <cell r="R1592">
            <v>0</v>
          </cell>
          <cell r="S1592">
            <v>0.14100000000000001</v>
          </cell>
          <cell r="T1592">
            <v>3.095460000000001</v>
          </cell>
          <cell r="U1592">
            <v>0</v>
          </cell>
          <cell r="V1592">
            <v>0</v>
          </cell>
          <cell r="W1592">
            <v>0</v>
          </cell>
          <cell r="X1592">
            <v>121.688</v>
          </cell>
          <cell r="Y1592">
            <v>-2.7734600000000009</v>
          </cell>
          <cell r="Z1592">
            <v>-0.89597668844049028</v>
          </cell>
          <cell r="AA1592" t="str">
            <v>Оплата прочих затрат (капитализированных процентов, п. 2.4.2 учтеной политики)</v>
          </cell>
        </row>
        <row r="1593">
          <cell r="A1593" t="str">
            <v>0</v>
          </cell>
          <cell r="B1593" t="str">
            <v>КуЭ1</v>
          </cell>
          <cell r="C1593" t="str">
            <v>5.1.4.1</v>
          </cell>
        </row>
        <row r="1594">
          <cell r="A1594" t="str">
            <v>0</v>
          </cell>
          <cell r="B1594" t="str">
            <v>КуЭ2</v>
          </cell>
          <cell r="C1594" t="str">
            <v>5.1.4.1</v>
          </cell>
        </row>
        <row r="1595">
          <cell r="A1595" t="str">
            <v>0</v>
          </cell>
          <cell r="B1595" t="str">
            <v>КуЭ3</v>
          </cell>
          <cell r="C1595" t="str">
            <v>5.1.4.1</v>
          </cell>
        </row>
        <row r="1596">
          <cell r="A1596" t="str">
            <v>0</v>
          </cell>
          <cell r="B1596" t="str">
            <v>КуЭ4</v>
          </cell>
          <cell r="C1596" t="str">
            <v>5.1.4.1</v>
          </cell>
        </row>
        <row r="1597">
          <cell r="A1597" t="str">
            <v>0</v>
          </cell>
          <cell r="B1597" t="str">
            <v>КуЭ5</v>
          </cell>
          <cell r="C1597" t="str">
            <v>5.1.4.1</v>
          </cell>
        </row>
        <row r="1598">
          <cell r="A1598" t="str">
            <v>0</v>
          </cell>
          <cell r="B1598" t="str">
            <v>КуЭ6</v>
          </cell>
          <cell r="C1598" t="str">
            <v>5.1.4.1</v>
          </cell>
        </row>
        <row r="1599">
          <cell r="A1599" t="str">
            <v>0</v>
          </cell>
          <cell r="B1599" t="str">
            <v>КуЭ7</v>
          </cell>
          <cell r="C1599" t="str">
            <v>5.1.4.1</v>
          </cell>
        </row>
        <row r="1600">
          <cell r="A1600" t="str">
            <v>0</v>
          </cell>
          <cell r="B1600" t="str">
            <v>КуЭ8</v>
          </cell>
          <cell r="C1600" t="str">
            <v>5.1.4.1</v>
          </cell>
        </row>
        <row r="1601">
          <cell r="C1601" t="str">
            <v>5.1.4.2</v>
          </cell>
          <cell r="D160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1601" t="str">
            <v>*</v>
          </cell>
          <cell r="F1601">
            <v>0</v>
          </cell>
          <cell r="G1601">
            <v>2.3359999999999999</v>
          </cell>
          <cell r="H1601">
            <v>15.05</v>
          </cell>
          <cell r="I1601">
            <v>0</v>
          </cell>
          <cell r="J1601">
            <v>18.501999999999999</v>
          </cell>
          <cell r="K1601">
            <v>17.129517200000002</v>
          </cell>
          <cell r="M1601">
            <v>0</v>
          </cell>
          <cell r="N1601">
            <v>0</v>
          </cell>
          <cell r="O1601">
            <v>1.5129999999999999</v>
          </cell>
          <cell r="P1601">
            <v>0</v>
          </cell>
          <cell r="Q1601">
            <v>0.69499999999999995</v>
          </cell>
          <cell r="R1601">
            <v>0</v>
          </cell>
          <cell r="S1601">
            <v>0</v>
          </cell>
          <cell r="T1601">
            <v>0</v>
          </cell>
          <cell r="U1601">
            <v>0.81799999999999995</v>
          </cell>
          <cell r="V1601">
            <v>0</v>
          </cell>
          <cell r="W1601">
            <v>0</v>
          </cell>
          <cell r="X1601">
            <v>-1.5129999999999999</v>
          </cell>
          <cell r="Y1601">
            <v>1.5129999999999999</v>
          </cell>
          <cell r="Z1601" t="str">
            <v xml:space="preserve"> </v>
          </cell>
          <cell r="AA1601">
            <v>0</v>
          </cell>
        </row>
        <row r="1602">
          <cell r="A1602" t="str">
            <v>26_КуЭ</v>
          </cell>
          <cell r="B1602" t="str">
            <v>КуЭ0</v>
          </cell>
          <cell r="C1602" t="str">
            <v>5.1.4.2</v>
          </cell>
          <cell r="D1602" t="str">
            <v>Реконструкция ВЛ 110 Краснополянская - Красноярская - 1,2 с отпакой на ПС Больничная с исключением двухцепных участков ВЛ</v>
          </cell>
          <cell r="E1602" t="str">
            <v>Кузбассэнерго</v>
          </cell>
          <cell r="F1602" t="str">
            <v>F_26_КуЭ</v>
          </cell>
          <cell r="G1602">
            <v>2.3359999999999999</v>
          </cell>
          <cell r="H1602">
            <v>15.05</v>
          </cell>
          <cell r="I1602" t="str">
            <v xml:space="preserve">март 2014 </v>
          </cell>
          <cell r="J1602">
            <v>18.501999999999999</v>
          </cell>
          <cell r="K1602">
            <v>17.129517200000002</v>
          </cell>
          <cell r="L1602" t="str">
            <v>нд</v>
          </cell>
          <cell r="M1602">
            <v>0</v>
          </cell>
          <cell r="N1602">
            <v>0</v>
          </cell>
          <cell r="O1602">
            <v>1.5129999999999999</v>
          </cell>
          <cell r="P1602">
            <v>0</v>
          </cell>
          <cell r="Q1602">
            <v>0.69499999999999995</v>
          </cell>
          <cell r="R1602">
            <v>0</v>
          </cell>
          <cell r="S1602">
            <v>0</v>
          </cell>
          <cell r="T1602">
            <v>0</v>
          </cell>
          <cell r="U1602">
            <v>0.81799999999999995</v>
          </cell>
          <cell r="V1602">
            <v>0</v>
          </cell>
          <cell r="W1602">
            <v>0</v>
          </cell>
          <cell r="X1602">
            <v>-1.5129999999999999</v>
          </cell>
          <cell r="Y1602">
            <v>1.5129999999999999</v>
          </cell>
          <cell r="Z1602" t="str">
            <v xml:space="preserve"> </v>
          </cell>
          <cell r="AA1602" t="str">
            <v>Оплата кредиторской задолженности по договру от 07.04.15 №11.4200.695.15, образовавшейся в сявзи с отсутствием средств ДПН 2016 г.Учтено в скорректированной ИПР</v>
          </cell>
        </row>
        <row r="1603">
          <cell r="A1603" t="str">
            <v>0</v>
          </cell>
          <cell r="B1603" t="str">
            <v>КуЭ1</v>
          </cell>
          <cell r="C1603" t="str">
            <v>5.1.4.2</v>
          </cell>
        </row>
        <row r="1604">
          <cell r="A1604" t="str">
            <v>0</v>
          </cell>
          <cell r="B1604" t="str">
            <v>КуЭ2</v>
          </cell>
          <cell r="C1604" t="str">
            <v>5.1.4.2</v>
          </cell>
        </row>
        <row r="1605">
          <cell r="A1605" t="str">
            <v>0</v>
          </cell>
          <cell r="B1605" t="str">
            <v>КуЭ3</v>
          </cell>
          <cell r="C1605" t="str">
            <v>5.1.4.2</v>
          </cell>
        </row>
        <row r="1606">
          <cell r="A1606" t="str">
            <v>0</v>
          </cell>
          <cell r="B1606" t="str">
            <v>КуЭ4</v>
          </cell>
          <cell r="C1606" t="str">
            <v>5.1.4.2</v>
          </cell>
        </row>
        <row r="1607">
          <cell r="A1607" t="str">
            <v>0</v>
          </cell>
          <cell r="B1607" t="str">
            <v>КуЭ5</v>
          </cell>
          <cell r="C1607" t="str">
            <v>5.1.4.2</v>
          </cell>
        </row>
        <row r="1608">
          <cell r="A1608" t="str">
            <v>0</v>
          </cell>
          <cell r="B1608" t="str">
            <v>КуЭ6</v>
          </cell>
          <cell r="C1608" t="str">
            <v>5.1.4.2</v>
          </cell>
        </row>
        <row r="1609">
          <cell r="A1609" t="str">
            <v>0</v>
          </cell>
          <cell r="B1609" t="str">
            <v>КуЭ7</v>
          </cell>
          <cell r="C1609" t="str">
            <v>5.1.4.2</v>
          </cell>
        </row>
        <row r="1610">
          <cell r="A1610" t="str">
            <v>0</v>
          </cell>
          <cell r="B1610" t="str">
            <v>КуЭ8</v>
          </cell>
          <cell r="C1610" t="str">
            <v>5.1.4.2</v>
          </cell>
        </row>
        <row r="1611">
          <cell r="A1611" t="str">
            <v>0</v>
          </cell>
          <cell r="C1611" t="str">
            <v>5.2.</v>
          </cell>
          <cell r="D1611" t="str">
            <v>Реконструкция, модернизация, техническое перевооружение всего, в том числе:</v>
          </cell>
          <cell r="E1611" t="str">
            <v>***</v>
          </cell>
          <cell r="F1611">
            <v>0</v>
          </cell>
          <cell r="G1611">
            <v>359.87110000000001</v>
          </cell>
          <cell r="H1611">
            <v>1818.1027822745659</v>
          </cell>
          <cell r="I1611">
            <v>0</v>
          </cell>
          <cell r="J1611">
            <v>2129.498147509009</v>
          </cell>
          <cell r="K1611">
            <v>2510.7331792036452</v>
          </cell>
          <cell r="M1611">
            <v>1374.2600000000002</v>
          </cell>
          <cell r="N1611">
            <v>226.71114826747146</v>
          </cell>
          <cell r="O1611">
            <v>288.36478075999997</v>
          </cell>
          <cell r="P1611">
            <v>116.59160373173941</v>
          </cell>
          <cell r="Q1611">
            <v>40.668999999999997</v>
          </cell>
          <cell r="R1611">
            <v>3.95858</v>
          </cell>
          <cell r="S1611">
            <v>33.599000000000004</v>
          </cell>
          <cell r="T1611">
            <v>23.707461000400102</v>
          </cell>
          <cell r="U1611">
            <v>214.09678076</v>
          </cell>
          <cell r="V1611">
            <v>82.453503535331976</v>
          </cell>
          <cell r="W1611">
            <v>0</v>
          </cell>
          <cell r="X1611">
            <v>1085.8952192399997</v>
          </cell>
          <cell r="Y1611">
            <v>144.10713602786046</v>
          </cell>
          <cell r="Z1611">
            <v>0.99895666739493416</v>
          </cell>
          <cell r="AA1611">
            <v>0</v>
          </cell>
        </row>
        <row r="1612">
          <cell r="A1612" t="str">
            <v>0</v>
          </cell>
          <cell r="C1612" t="str">
            <v>5.2.1.</v>
          </cell>
          <cell r="D1612" t="str">
            <v>Реконструкция, модернизация, техническое перевооружение  трансформаторных и иных подстанций, распределительных пунктов, всего, в том числе:</v>
          </cell>
          <cell r="E1612" t="str">
            <v>**</v>
          </cell>
          <cell r="F1612">
            <v>0</v>
          </cell>
          <cell r="G1612">
            <v>270.43400000000003</v>
          </cell>
          <cell r="H1612">
            <v>1247.0540000000001</v>
          </cell>
          <cell r="I1612">
            <v>0</v>
          </cell>
          <cell r="J1612">
            <v>1766.1999999999998</v>
          </cell>
          <cell r="K1612">
            <v>1465.3414471999999</v>
          </cell>
          <cell r="M1612">
            <v>816.34</v>
          </cell>
          <cell r="N1612">
            <v>3.1020627999993011</v>
          </cell>
          <cell r="O1612">
            <v>46.589732699999999</v>
          </cell>
          <cell r="P1612">
            <v>0.45706279999929933</v>
          </cell>
          <cell r="Q1612">
            <v>13.603</v>
          </cell>
          <cell r="R1612">
            <v>0</v>
          </cell>
          <cell r="S1612">
            <v>7.7130000000000001</v>
          </cell>
          <cell r="T1612">
            <v>2.6450000000000018</v>
          </cell>
          <cell r="U1612">
            <v>25.2737327</v>
          </cell>
          <cell r="V1612">
            <v>0</v>
          </cell>
          <cell r="W1612">
            <v>0</v>
          </cell>
          <cell r="X1612">
            <v>769.7502672999999</v>
          </cell>
          <cell r="Y1612">
            <v>43.487669900000697</v>
          </cell>
          <cell r="Z1612">
            <v>14.018952130824204</v>
          </cell>
          <cell r="AA1612">
            <v>0</v>
          </cell>
        </row>
        <row r="1613">
          <cell r="A1613" t="str">
            <v>0</v>
          </cell>
          <cell r="C1613" t="str">
            <v>5.2.1.1</v>
          </cell>
          <cell r="D1613" t="str">
            <v>Реконструкция трансформаторных и иных подстанций, всего, в том числе:</v>
          </cell>
          <cell r="E1613" t="str">
            <v>*</v>
          </cell>
          <cell r="F1613">
            <v>0</v>
          </cell>
          <cell r="G1613">
            <v>270.43400000000003</v>
          </cell>
          <cell r="H1613">
            <v>1247.0540000000001</v>
          </cell>
          <cell r="I1613">
            <v>0</v>
          </cell>
          <cell r="J1613">
            <v>1766.1999999999998</v>
          </cell>
          <cell r="K1613">
            <v>1465.3414471999999</v>
          </cell>
          <cell r="M1613">
            <v>816.34</v>
          </cell>
          <cell r="N1613">
            <v>3.1020627999993011</v>
          </cell>
          <cell r="O1613">
            <v>46.589732699999999</v>
          </cell>
          <cell r="P1613">
            <v>0.45706279999929933</v>
          </cell>
          <cell r="Q1613">
            <v>13.603</v>
          </cell>
          <cell r="R1613">
            <v>0</v>
          </cell>
          <cell r="S1613">
            <v>7.7130000000000001</v>
          </cell>
          <cell r="T1613">
            <v>2.6450000000000018</v>
          </cell>
          <cell r="U1613">
            <v>25.2737327</v>
          </cell>
          <cell r="V1613">
            <v>0</v>
          </cell>
          <cell r="W1613">
            <v>0</v>
          </cell>
          <cell r="X1613">
            <v>769.7502672999999</v>
          </cell>
          <cell r="Y1613">
            <v>43.487669900000697</v>
          </cell>
          <cell r="Z1613">
            <v>14.018952130824204</v>
          </cell>
          <cell r="AA1613">
            <v>0</v>
          </cell>
        </row>
        <row r="1614">
          <cell r="A1614" t="str">
            <v>1_КуЭ</v>
          </cell>
          <cell r="B1614" t="str">
            <v>КуЭ0</v>
          </cell>
          <cell r="C1614" t="str">
            <v>5.2.1.1</v>
          </cell>
          <cell r="D1614" t="str">
            <v xml:space="preserve">Комплексная реконструкция ПС 110/35/6 кВ Беловская. 
Замена трансформаторов 3х40 МВА на 2х80 МВА, выключателей МКП-110 на ВЭБ-110-40/2500 (10 шт.), разъединителей РГНП 110 (39 шт.), монтаж блочно-модульных зданий ОПУ, КРУ-6 кВ (24 ячейки), КРУЭ 35 кВ (14 ячеек), демонтаж зданий ПС, построенных в 1934 г. </v>
          </cell>
          <cell r="E1614" t="str">
            <v>Кузбассэнерго</v>
          </cell>
          <cell r="F1614" t="str">
            <v>F_1_КуЭ</v>
          </cell>
          <cell r="G1614">
            <v>211.61199999999999</v>
          </cell>
          <cell r="H1614">
            <v>965.47199999999998</v>
          </cell>
          <cell r="I1614" t="str">
            <v>ноябрь 2011</v>
          </cell>
          <cell r="J1614">
            <v>1038.94</v>
          </cell>
          <cell r="K1614">
            <v>944</v>
          </cell>
          <cell r="L1614" t="str">
            <v>нд</v>
          </cell>
          <cell r="M1614">
            <v>624.37</v>
          </cell>
          <cell r="N1614">
            <v>0.35706279999929791</v>
          </cell>
          <cell r="O1614">
            <v>21.850283699999999</v>
          </cell>
          <cell r="P1614">
            <v>0.35706279999929791</v>
          </cell>
          <cell r="Q1614">
            <v>6.6040000000000001</v>
          </cell>
          <cell r="R1614">
            <v>0</v>
          </cell>
          <cell r="S1614">
            <v>6.1840000000000002</v>
          </cell>
          <cell r="T1614">
            <v>0</v>
          </cell>
          <cell r="U1614">
            <v>9.0622837000000001</v>
          </cell>
          <cell r="V1614">
            <v>0</v>
          </cell>
          <cell r="W1614">
            <v>0</v>
          </cell>
          <cell r="X1614">
            <v>602.51971630000003</v>
          </cell>
          <cell r="Y1614">
            <v>21.493220900000701</v>
          </cell>
          <cell r="Z1614">
            <v>60.194511721867869</v>
          </cell>
          <cell r="AA1614" t="str">
            <v>Оплата прочих затрат (капитализированных процентов, п. 2.4.2 учтеной политики)</v>
          </cell>
        </row>
        <row r="1615">
          <cell r="A1615" t="str">
            <v>17_КуЭ</v>
          </cell>
          <cell r="B1615" t="str">
            <v>КуЭ1</v>
          </cell>
          <cell r="C1615" t="str">
            <v>5.2.1.1</v>
          </cell>
          <cell r="D1615" t="str">
            <v>Реконструкция СОПТ ПС 35-110 кВ:
Бунгурская, Киселевская-Заводская, Красный-Углекоп, Зенковская, Мысковская, Карьерная, Томская, Мундыбашевская, Темирская, Шахта-13, Вахрушевская, Шахтовая, Абашевская 3/4, Ново-Байдаевская, Абагурская, Северная, Судженская, Новоленинская, Инская, Грамотеинская 1/2, Прокопьевская, Коммунальная, Черниговская</v>
          </cell>
          <cell r="E1615" t="str">
            <v>Кузбассэнерго</v>
          </cell>
          <cell r="F1615" t="str">
            <v>F_17_КуЭ</v>
          </cell>
          <cell r="G1615">
            <v>11.323</v>
          </cell>
          <cell r="H1615">
            <v>68.162000000000006</v>
          </cell>
          <cell r="I1615" t="str">
            <v>июль 2014</v>
          </cell>
          <cell r="J1615" t="str">
            <v>нд</v>
          </cell>
          <cell r="K1615">
            <v>67.324947199999997</v>
          </cell>
          <cell r="L1615" t="str">
            <v>нд</v>
          </cell>
          <cell r="M1615">
            <v>0</v>
          </cell>
          <cell r="N1615">
            <v>0</v>
          </cell>
          <cell r="O1615">
            <v>0</v>
          </cell>
          <cell r="P1615">
            <v>0</v>
          </cell>
          <cell r="Q1615">
            <v>0</v>
          </cell>
          <cell r="R1615">
            <v>0</v>
          </cell>
          <cell r="S1615">
            <v>0</v>
          </cell>
          <cell r="T1615">
            <v>0</v>
          </cell>
          <cell r="U1615">
            <v>0</v>
          </cell>
          <cell r="V1615">
            <v>0</v>
          </cell>
          <cell r="W1615">
            <v>0</v>
          </cell>
          <cell r="X1615">
            <v>0</v>
          </cell>
          <cell r="Y1615">
            <v>0</v>
          </cell>
          <cell r="Z1615" t="str">
            <v xml:space="preserve"> </v>
          </cell>
          <cell r="AA1615">
            <v>0</v>
          </cell>
        </row>
        <row r="1616">
          <cell r="A1616" t="str">
            <v>95_КуЭ</v>
          </cell>
          <cell r="B1616" t="str">
            <v>КуЭ2</v>
          </cell>
          <cell r="C1616" t="str">
            <v>5.2.1.1</v>
          </cell>
          <cell r="D1616" t="str">
            <v>Реконструкция ПС Таежная с установкой вакуумного выключателя наружной установки типа ВРС-110-31,5/2500УХЛ1 (опытная эксплуатация)</v>
          </cell>
          <cell r="E1616" t="str">
            <v>Кузбассэнерго</v>
          </cell>
          <cell r="F1616" t="str">
            <v>F_95_КуЭ</v>
          </cell>
          <cell r="G1616">
            <v>0.34599999999999997</v>
          </cell>
          <cell r="H1616">
            <v>2.605</v>
          </cell>
          <cell r="I1616" t="str">
            <v>август 2013</v>
          </cell>
          <cell r="J1616">
            <v>28.75</v>
          </cell>
          <cell r="K1616">
            <v>2.0840000000000001</v>
          </cell>
          <cell r="L1616" t="str">
            <v>нд</v>
          </cell>
          <cell r="M1616">
            <v>0</v>
          </cell>
          <cell r="N1616">
            <v>0</v>
          </cell>
          <cell r="O1616">
            <v>1.95</v>
          </cell>
          <cell r="P1616">
            <v>0</v>
          </cell>
          <cell r="Q1616">
            <v>1.91</v>
          </cell>
          <cell r="R1616">
            <v>0</v>
          </cell>
          <cell r="S1616">
            <v>4.0000000000000036E-2</v>
          </cell>
          <cell r="T1616">
            <v>0</v>
          </cell>
          <cell r="U1616">
            <v>0</v>
          </cell>
          <cell r="V1616">
            <v>0</v>
          </cell>
          <cell r="W1616">
            <v>0</v>
          </cell>
          <cell r="X1616">
            <v>-1.95</v>
          </cell>
          <cell r="Y1616">
            <v>1.95</v>
          </cell>
          <cell r="Z1616" t="str">
            <v xml:space="preserve"> </v>
          </cell>
          <cell r="AA1616" t="str">
            <v>Оплата  кредиторской задолженности за поставленный выключатель ООО "Высоковольтный Союз"образовавшейся в связи с отсутствием средств ДПН 2016 года. Учтено в скорректированной ИПР.</v>
          </cell>
        </row>
        <row r="1617">
          <cell r="A1617" t="str">
            <v>142_КуЭ</v>
          </cell>
          <cell r="B1617" t="str">
            <v>КуЭ3</v>
          </cell>
          <cell r="C1617" t="str">
            <v>5.2.1.1</v>
          </cell>
          <cell r="D1617" t="str">
            <v xml:space="preserve">Реконструкция ПС 110/35/6 кВ Осинниковская с установкой дугогосящих реакторов 6 кВ  </v>
          </cell>
          <cell r="E1617" t="str">
            <v>Кузбассэнерго</v>
          </cell>
          <cell r="F1617" t="str">
            <v>F_142_КуЭ</v>
          </cell>
          <cell r="G1617">
            <v>1.96</v>
          </cell>
          <cell r="H1617">
            <v>11.8</v>
          </cell>
          <cell r="I1617" t="str">
            <v>июнь 2016</v>
          </cell>
          <cell r="J1617" t="str">
            <v>нд</v>
          </cell>
          <cell r="K1617">
            <v>8.26</v>
          </cell>
          <cell r="L1617" t="str">
            <v>нд</v>
          </cell>
          <cell r="M1617">
            <v>0</v>
          </cell>
          <cell r="N1617">
            <v>0</v>
          </cell>
          <cell r="O1617">
            <v>4.3840000000000003</v>
          </cell>
          <cell r="P1617">
            <v>0</v>
          </cell>
          <cell r="Q1617">
            <v>2</v>
          </cell>
          <cell r="R1617">
            <v>0</v>
          </cell>
          <cell r="S1617">
            <v>1.254</v>
          </cell>
          <cell r="T1617">
            <v>0</v>
          </cell>
          <cell r="U1617">
            <v>1.1299999999999999</v>
          </cell>
          <cell r="V1617">
            <v>0</v>
          </cell>
          <cell r="W1617">
            <v>0</v>
          </cell>
          <cell r="X1617">
            <v>-4.3840000000000003</v>
          </cell>
          <cell r="Y1617">
            <v>4.3840000000000003</v>
          </cell>
          <cell r="Z1617" t="str">
            <v xml:space="preserve"> </v>
          </cell>
          <cell r="AA1617" t="str">
            <v>Оплата  кредиторской задолженности за поставленное оборудование ООО "РБР Групп", возникшей в январе 2017 г.</v>
          </cell>
        </row>
        <row r="1618">
          <cell r="A1618" t="str">
            <v>289_КуЭ</v>
          </cell>
          <cell r="B1618" t="str">
            <v>КуЭ4</v>
          </cell>
          <cell r="C1618" t="str">
            <v>5.2.1.1</v>
          </cell>
          <cell r="D1618" t="str">
            <v>Реконструкция системы компенсации емкостных токов замыкания на землю ПС 110/10 кВ «Мирная»</v>
          </cell>
          <cell r="E1618" t="str">
            <v>Кузбассэнерго</v>
          </cell>
          <cell r="F1618">
            <v>0</v>
          </cell>
          <cell r="G1618">
            <v>0</v>
          </cell>
          <cell r="H1618">
            <v>0</v>
          </cell>
          <cell r="I1618">
            <v>0</v>
          </cell>
          <cell r="J1618">
            <v>0</v>
          </cell>
          <cell r="K1618">
            <v>0</v>
          </cell>
          <cell r="L1618" t="str">
            <v>нд</v>
          </cell>
          <cell r="M1618">
            <v>0</v>
          </cell>
          <cell r="N1618">
            <v>0</v>
          </cell>
          <cell r="O1618">
            <v>0</v>
          </cell>
          <cell r="P1618">
            <v>0</v>
          </cell>
          <cell r="Q1618">
            <v>4.0000000000000001E-3</v>
          </cell>
          <cell r="R1618">
            <v>0</v>
          </cell>
          <cell r="S1618">
            <v>-4.0000000000000001E-3</v>
          </cell>
          <cell r="T1618">
            <v>0</v>
          </cell>
          <cell r="U1618">
            <v>0</v>
          </cell>
          <cell r="V1618">
            <v>0</v>
          </cell>
          <cell r="W1618">
            <v>0</v>
          </cell>
          <cell r="X1618">
            <v>0</v>
          </cell>
          <cell r="Y1618">
            <v>0</v>
          </cell>
          <cell r="Z1618" t="str">
            <v xml:space="preserve"> </v>
          </cell>
          <cell r="AA1618">
            <v>0</v>
          </cell>
        </row>
        <row r="1619">
          <cell r="A1619" t="str">
            <v>402_КуЭ</v>
          </cell>
          <cell r="B1619" t="str">
            <v>КуЭ5</v>
          </cell>
          <cell r="C1619" t="str">
            <v>5.2.1.1</v>
          </cell>
          <cell r="D1619" t="str">
            <v>Реконструкция ПС 110 кВ КФЗ-2 с заменой трансформаторов напряжения 110 кВ</v>
          </cell>
          <cell r="E1619" t="str">
            <v>Кузбассэнерго</v>
          </cell>
          <cell r="F1619">
            <v>0</v>
          </cell>
          <cell r="G1619">
            <v>0</v>
          </cell>
          <cell r="H1619">
            <v>0</v>
          </cell>
          <cell r="I1619">
            <v>0</v>
          </cell>
          <cell r="J1619">
            <v>0</v>
          </cell>
          <cell r="K1619">
            <v>0</v>
          </cell>
          <cell r="L1619" t="str">
            <v>нд</v>
          </cell>
          <cell r="M1619">
            <v>0</v>
          </cell>
          <cell r="N1619">
            <v>0</v>
          </cell>
          <cell r="O1619">
            <v>2.7847569999999999</v>
          </cell>
          <cell r="P1619">
            <v>0</v>
          </cell>
          <cell r="Q1619">
            <v>0</v>
          </cell>
          <cell r="R1619">
            <v>0</v>
          </cell>
          <cell r="S1619">
            <v>0</v>
          </cell>
          <cell r="T1619">
            <v>0</v>
          </cell>
          <cell r="U1619">
            <v>2.7847569999999999</v>
          </cell>
          <cell r="V1619">
            <v>0</v>
          </cell>
          <cell r="W1619">
            <v>0</v>
          </cell>
          <cell r="X1619">
            <v>-2.7847569999999999</v>
          </cell>
          <cell r="Y1619">
            <v>2.7847569999999999</v>
          </cell>
          <cell r="Z1619" t="str">
            <v xml:space="preserve"> </v>
          </cell>
          <cell r="AA1619" t="str">
            <v>Оплата мероприятий в рамках заключенного регуляторного соглашения с АКО</v>
          </cell>
        </row>
        <row r="1620">
          <cell r="A1620" t="str">
            <v>146.1_КуЭ</v>
          </cell>
          <cell r="B1620" t="str">
            <v>КуЭ6</v>
          </cell>
          <cell r="C1620" t="str">
            <v>5.2.1.1</v>
          </cell>
          <cell r="D1620" t="str">
            <v>Реконструкция ПС 110кВ Кузнецкая для подкл. ПС Береговая: расширение  ОРУ 110кВ на 2 линейные ячейки с установкой элегазовых выключателей, замена вторичного оборудования. 
Реконструкция  ОРУ 110 кВ ПС 110кВ Кузнецкая: замена разъеденителей, ТТ и ВЧ-заградителей в ячейках ВЛ 110кВ КФЗ-2 – Кузнецкая 1 и 2 цепь; масляных выключателей 110 кВ в ячейках МСВ-ОВ, Т1-40, Т2-40, провода на системе шин, РЗА.
Реконструкция ПС 110кВ КФЗ-2: замена масляных выключателей на элегазовые 110кВ, ТТ и ВЧ-заградителей в ячейках ВЛ 110кВ КФЗ-2 – Кузнецкая 1 и 2 цепь</v>
          </cell>
          <cell r="E1620" t="str">
            <v>Кузбассэнерго</v>
          </cell>
          <cell r="F1620" t="str">
            <v>G_146.1_КуЭ</v>
          </cell>
          <cell r="G1620" t="str">
            <v>нд</v>
          </cell>
          <cell r="H1620" t="str">
            <v>нд</v>
          </cell>
          <cell r="I1620" t="str">
            <v>нд</v>
          </cell>
          <cell r="J1620">
            <v>256.81700000000001</v>
          </cell>
          <cell r="K1620">
            <v>200.98226</v>
          </cell>
          <cell r="L1620" t="str">
            <v>нд</v>
          </cell>
          <cell r="M1620">
            <v>185.85</v>
          </cell>
          <cell r="N1620">
            <v>2.6450000000000018</v>
          </cell>
          <cell r="O1620">
            <v>12.761692</v>
          </cell>
          <cell r="P1620">
            <v>0</v>
          </cell>
          <cell r="Q1620">
            <v>0.22600000000000001</v>
          </cell>
          <cell r="R1620">
            <v>0</v>
          </cell>
          <cell r="S1620">
            <v>0.23900000000000002</v>
          </cell>
          <cell r="T1620">
            <v>2.6450000000000018</v>
          </cell>
          <cell r="U1620">
            <v>12.296692</v>
          </cell>
          <cell r="V1620">
            <v>0</v>
          </cell>
          <cell r="W1620">
            <v>0</v>
          </cell>
          <cell r="X1620">
            <v>173.08830799999998</v>
          </cell>
          <cell r="Y1620">
            <v>10.116691999999999</v>
          </cell>
          <cell r="Z1620">
            <v>3.8248362948960271</v>
          </cell>
          <cell r="AA1620" t="str">
            <v>Оплата прочих затрат (капитализированных процентов, п. 2.4.2 учтеной политики)</v>
          </cell>
        </row>
        <row r="1621">
          <cell r="A1621" t="str">
            <v>45_КуЭ</v>
          </cell>
          <cell r="B1621" t="str">
            <v>КуЭ7</v>
          </cell>
          <cell r="C1621" t="str">
            <v>5.2.1.1</v>
          </cell>
          <cell r="D1621" t="str">
            <v>Реконструкция ПС 35/6 кВ Зиминка 1/2</v>
          </cell>
          <cell r="E1621" t="str">
            <v>Кузбассэнерго</v>
          </cell>
          <cell r="F1621" t="str">
            <v>F_45_КуЭ</v>
          </cell>
          <cell r="G1621">
            <v>45.192999999999998</v>
          </cell>
          <cell r="H1621">
            <v>199.01499999999999</v>
          </cell>
          <cell r="I1621" t="str">
            <v xml:space="preserve">декабрь 2011 </v>
          </cell>
          <cell r="J1621">
            <v>200.33199999999999</v>
          </cell>
          <cell r="K1621">
            <v>163.96299999999999</v>
          </cell>
          <cell r="L1621" t="str">
            <v>нд</v>
          </cell>
          <cell r="M1621">
            <v>0</v>
          </cell>
          <cell r="N1621">
            <v>0</v>
          </cell>
          <cell r="O1621">
            <v>2.859</v>
          </cell>
          <cell r="P1621">
            <v>0</v>
          </cell>
          <cell r="Q1621">
            <v>2.859</v>
          </cell>
          <cell r="R1621">
            <v>0</v>
          </cell>
          <cell r="S1621">
            <v>0</v>
          </cell>
          <cell r="T1621">
            <v>0</v>
          </cell>
          <cell r="U1621">
            <v>0</v>
          </cell>
          <cell r="V1621">
            <v>0</v>
          </cell>
          <cell r="W1621">
            <v>0</v>
          </cell>
          <cell r="X1621">
            <v>-2.859</v>
          </cell>
          <cell r="Y1621">
            <v>2.859</v>
          </cell>
          <cell r="Z1621" t="str">
            <v xml:space="preserve"> </v>
          </cell>
          <cell r="AA1621" t="str">
            <v>Оплата кредиторской задолженности по договру от 06.02.13 №10.4200.228.13, образовавшейся в сявзи с отсутствием средств ДПН 2016 г.Учтено в скорректированной ИПР</v>
          </cell>
        </row>
        <row r="1622">
          <cell r="A1622" t="str">
            <v>43_КуЭ</v>
          </cell>
          <cell r="B1622" t="str">
            <v>КуЭ8</v>
          </cell>
          <cell r="C1622" t="str">
            <v>5.2.1.1</v>
          </cell>
          <cell r="D1622" t="str">
            <v>Реконструкция РП 6 кВ (замена ячеек КСО) г.Новокузнецк:
2016: РП-17 (18шт.), РП-10 (13шт.)
2021: РП-9 (11шт.), РП-28 (14шт.), РП-33 (12шт.), ЦРП-23 (24шт.)</v>
          </cell>
          <cell r="E1622" t="str">
            <v>Кузбассэнерго</v>
          </cell>
          <cell r="F1622" t="str">
            <v>F_43_КуЭ</v>
          </cell>
          <cell r="G1622" t="str">
            <v>нд</v>
          </cell>
          <cell r="H1622" t="str">
            <v>нд</v>
          </cell>
          <cell r="I1622" t="str">
            <v>нд</v>
          </cell>
          <cell r="J1622">
            <v>241.36099999999999</v>
          </cell>
          <cell r="K1622">
            <v>78.727239999999995</v>
          </cell>
          <cell r="L1622" t="str">
            <v>нд</v>
          </cell>
          <cell r="M1622">
            <v>6.12</v>
          </cell>
          <cell r="N1622">
            <v>0.10000000000000142</v>
          </cell>
          <cell r="O1622">
            <v>0</v>
          </cell>
          <cell r="P1622">
            <v>0.10000000000000142</v>
          </cell>
          <cell r="Q1622">
            <v>0</v>
          </cell>
          <cell r="R1622">
            <v>0</v>
          </cell>
          <cell r="S1622">
            <v>0</v>
          </cell>
          <cell r="T1622">
            <v>0</v>
          </cell>
          <cell r="U1622">
            <v>0</v>
          </cell>
          <cell r="V1622">
            <v>0</v>
          </cell>
          <cell r="W1622">
            <v>0</v>
          </cell>
          <cell r="X1622">
            <v>6.12</v>
          </cell>
          <cell r="Y1622">
            <v>-0.10000000000000142</v>
          </cell>
          <cell r="Z1622">
            <v>-1</v>
          </cell>
          <cell r="AA1622" t="str">
            <v>В связи с отсутствием средств в ДПН 1 кв, оплата перенесена на более поздний срок</v>
          </cell>
        </row>
        <row r="1623">
          <cell r="A1623" t="str">
            <v>0</v>
          </cell>
          <cell r="B1623" t="str">
            <v>КуЭ9</v>
          </cell>
          <cell r="C1623" t="str">
            <v>5.2.1.1</v>
          </cell>
        </row>
        <row r="1624">
          <cell r="A1624" t="str">
            <v>0</v>
          </cell>
          <cell r="B1624" t="str">
            <v>КуЭ10</v>
          </cell>
          <cell r="C1624" t="str">
            <v>5.2.1.1</v>
          </cell>
        </row>
        <row r="1625">
          <cell r="A1625" t="str">
            <v>0</v>
          </cell>
          <cell r="B1625" t="str">
            <v>КуЭ11</v>
          </cell>
          <cell r="C1625" t="str">
            <v>5.2.1.1</v>
          </cell>
        </row>
        <row r="1626">
          <cell r="A1626" t="str">
            <v>0</v>
          </cell>
          <cell r="B1626" t="str">
            <v>КуЭ12</v>
          </cell>
          <cell r="C1626" t="str">
            <v>5.2.1.1</v>
          </cell>
        </row>
        <row r="1627">
          <cell r="A1627" t="str">
            <v>0</v>
          </cell>
          <cell r="B1627" t="str">
            <v>КуЭ13</v>
          </cell>
          <cell r="C1627" t="str">
            <v>5.2.1.1</v>
          </cell>
        </row>
        <row r="1628">
          <cell r="A1628" t="str">
            <v>0</v>
          </cell>
          <cell r="B1628" t="str">
            <v>КуЭ14</v>
          </cell>
          <cell r="C1628" t="str">
            <v>5.2.1.1</v>
          </cell>
        </row>
        <row r="1629">
          <cell r="A1629" t="str">
            <v>0</v>
          </cell>
          <cell r="C1629" t="str">
            <v>5.2.1.2</v>
          </cell>
          <cell r="D1629" t="str">
            <v>Модернизация, техническое перевооружение трансформаторных и иных подстанций, распределительных пунктов, всего, в том числе:</v>
          </cell>
          <cell r="E1629" t="str">
            <v>*</v>
          </cell>
          <cell r="F1629">
            <v>0</v>
          </cell>
          <cell r="G1629" t="str">
            <v>0</v>
          </cell>
          <cell r="H1629" t="str">
            <v>0</v>
          </cell>
          <cell r="I1629" t="str">
            <v>0</v>
          </cell>
          <cell r="J1629" t="str">
            <v>0</v>
          </cell>
          <cell r="K1629" t="str">
            <v>0</v>
          </cell>
          <cell r="M1629" t="str">
            <v>0</v>
          </cell>
          <cell r="N1629" t="str">
            <v>0</v>
          </cell>
          <cell r="O1629" t="str">
            <v>0</v>
          </cell>
          <cell r="P1629" t="str">
            <v>0</v>
          </cell>
          <cell r="Q1629" t="str">
            <v>0</v>
          </cell>
          <cell r="R1629" t="str">
            <v>0</v>
          </cell>
          <cell r="S1629" t="str">
            <v>0</v>
          </cell>
          <cell r="T1629" t="str">
            <v>0</v>
          </cell>
          <cell r="U1629" t="str">
            <v>0</v>
          </cell>
          <cell r="V1629" t="str">
            <v>0</v>
          </cell>
          <cell r="W1629" t="str">
            <v>0</v>
          </cell>
          <cell r="X1629" t="str">
            <v>0</v>
          </cell>
          <cell r="Y1629" t="str">
            <v>0</v>
          </cell>
          <cell r="Z1629" t="str">
            <v xml:space="preserve"> </v>
          </cell>
          <cell r="AA1629" t="str">
            <v>0</v>
          </cell>
        </row>
        <row r="1630">
          <cell r="A1630" t="str">
            <v>0</v>
          </cell>
          <cell r="B1630" t="str">
            <v>КуЭ0</v>
          </cell>
          <cell r="C1630" t="str">
            <v>5.2.1.2</v>
          </cell>
        </row>
        <row r="1631">
          <cell r="A1631" t="str">
            <v>0</v>
          </cell>
          <cell r="B1631" t="str">
            <v>КуЭ1</v>
          </cell>
          <cell r="C1631" t="str">
            <v>5.2.1.2</v>
          </cell>
        </row>
        <row r="1632">
          <cell r="A1632" t="str">
            <v>0</v>
          </cell>
          <cell r="B1632" t="str">
            <v>КуЭ2</v>
          </cell>
          <cell r="C1632" t="str">
            <v>5.2.1.2</v>
          </cell>
        </row>
        <row r="1633">
          <cell r="A1633" t="str">
            <v>0</v>
          </cell>
          <cell r="B1633" t="str">
            <v>КуЭ3</v>
          </cell>
          <cell r="C1633" t="str">
            <v>5.2.1.2</v>
          </cell>
        </row>
        <row r="1634">
          <cell r="A1634" t="str">
            <v>0</v>
          </cell>
          <cell r="B1634" t="str">
            <v>КуЭ4</v>
          </cell>
          <cell r="C1634" t="str">
            <v>5.2.1.2</v>
          </cell>
        </row>
        <row r="1635">
          <cell r="A1635" t="str">
            <v>0</v>
          </cell>
          <cell r="B1635" t="str">
            <v>КуЭ5</v>
          </cell>
          <cell r="C1635" t="str">
            <v>5.2.1.2</v>
          </cell>
        </row>
        <row r="1636">
          <cell r="A1636" t="str">
            <v>0</v>
          </cell>
          <cell r="B1636" t="str">
            <v>КуЭ6</v>
          </cell>
          <cell r="C1636" t="str">
            <v>5.2.1.2</v>
          </cell>
        </row>
        <row r="1637">
          <cell r="A1637" t="str">
            <v>0</v>
          </cell>
          <cell r="B1637" t="str">
            <v>КуЭ7</v>
          </cell>
          <cell r="C1637" t="str">
            <v>5.2.1.2</v>
          </cell>
        </row>
        <row r="1638">
          <cell r="A1638" t="str">
            <v>0</v>
          </cell>
          <cell r="B1638" t="str">
            <v>КуЭ8</v>
          </cell>
          <cell r="C1638" t="str">
            <v>5.2.1.2</v>
          </cell>
        </row>
        <row r="1639">
          <cell r="A1639" t="str">
            <v>0</v>
          </cell>
          <cell r="B1639" t="str">
            <v>КуЭ9</v>
          </cell>
          <cell r="C1639" t="str">
            <v>5.2.1.2</v>
          </cell>
        </row>
        <row r="1640">
          <cell r="A1640" t="str">
            <v>0</v>
          </cell>
          <cell r="C1640" t="str">
            <v>5.2.2.</v>
          </cell>
          <cell r="D1640" t="str">
            <v>Реконструкция, модернизация, техническое перевооружение линий электропередачи, всего, в том числе:</v>
          </cell>
          <cell r="E1640" t="str">
            <v>**</v>
          </cell>
          <cell r="F1640">
            <v>0</v>
          </cell>
          <cell r="G1640">
            <v>16.129100000000001</v>
          </cell>
          <cell r="H1640">
            <v>119.13978227456579</v>
          </cell>
          <cell r="I1640">
            <v>0</v>
          </cell>
          <cell r="J1640">
            <v>363.29814750900903</v>
          </cell>
          <cell r="K1640">
            <v>400.70799230400002</v>
          </cell>
          <cell r="M1640">
            <v>161.72000000000003</v>
          </cell>
          <cell r="N1640">
            <v>94.642217153472089</v>
          </cell>
          <cell r="O1640">
            <v>72.808298589999993</v>
          </cell>
          <cell r="P1640">
            <v>3.1448171534720908</v>
          </cell>
          <cell r="Q1640">
            <v>13.253999999999998</v>
          </cell>
          <cell r="R1640">
            <v>3.1163799999999999</v>
          </cell>
          <cell r="S1640">
            <v>0.378</v>
          </cell>
          <cell r="T1640">
            <v>14.547000000000001</v>
          </cell>
          <cell r="U1640">
            <v>59.176298590000002</v>
          </cell>
          <cell r="V1640">
            <v>73.834019999999995</v>
          </cell>
          <cell r="W1640">
            <v>0</v>
          </cell>
          <cell r="X1640">
            <v>88.911701409999978</v>
          </cell>
          <cell r="Y1640">
            <v>52.000101436527906</v>
          </cell>
          <cell r="Z1640">
            <v>2.4990200281647694</v>
          </cell>
          <cell r="AA1640">
            <v>0</v>
          </cell>
        </row>
        <row r="1641">
          <cell r="A1641" t="str">
            <v>0</v>
          </cell>
          <cell r="C1641" t="str">
            <v>5.2.2.1</v>
          </cell>
          <cell r="D1641" t="str">
            <v>Реконструкция линий электропередачи, всего, в том числе:</v>
          </cell>
          <cell r="E1641" t="str">
            <v>*</v>
          </cell>
          <cell r="F1641">
            <v>0</v>
          </cell>
          <cell r="G1641">
            <v>16.129100000000001</v>
          </cell>
          <cell r="H1641">
            <v>119.13978227456579</v>
          </cell>
          <cell r="I1641">
            <v>0</v>
          </cell>
          <cell r="J1641">
            <v>363.29814750900903</v>
          </cell>
          <cell r="K1641">
            <v>400.70799230400002</v>
          </cell>
          <cell r="M1641">
            <v>161.72000000000003</v>
          </cell>
          <cell r="N1641">
            <v>94.642217153472089</v>
          </cell>
          <cell r="O1641">
            <v>72.808298589999993</v>
          </cell>
          <cell r="P1641">
            <v>3.1448171534720908</v>
          </cell>
          <cell r="Q1641">
            <v>13.253999999999998</v>
          </cell>
          <cell r="R1641">
            <v>3.1163799999999999</v>
          </cell>
          <cell r="S1641">
            <v>0.378</v>
          </cell>
          <cell r="T1641">
            <v>14.547000000000001</v>
          </cell>
          <cell r="U1641">
            <v>59.176298590000002</v>
          </cell>
          <cell r="V1641">
            <v>73.834019999999995</v>
          </cell>
          <cell r="W1641">
            <v>0</v>
          </cell>
          <cell r="X1641">
            <v>88.911701409999978</v>
          </cell>
          <cell r="Y1641">
            <v>52.000101436527906</v>
          </cell>
          <cell r="Z1641">
            <v>2.4990200281647694</v>
          </cell>
          <cell r="AA1641">
            <v>0</v>
          </cell>
        </row>
        <row r="1642">
          <cell r="A1642" t="str">
            <v>147_КуЭ</v>
          </cell>
          <cell r="B1642" t="str">
            <v>КуЭ0</v>
          </cell>
          <cell r="C1642" t="str">
            <v>5.2.2.1</v>
          </cell>
          <cell r="D1642" t="str">
            <v>Реконструкция ВЛ 35-110кВ:
ВЛ 110кВ Крохалевская - Черниговская - 1,2; 
ВЛ 110 кВ Рудничная-Крохалевская 1,2 3; 
ВЛ 110 кВ Анжерская-Крохалевская; 
ВЛ 35 кВ А-39,40 Крохалевская-Бирюлинская-Первомайская
(соглашение о компенсации затрат с ОАО "Черниговец" 41.4200.509.15 от 18.03.2015)</v>
          </cell>
          <cell r="E1642" t="str">
            <v>Кузбассэнерго</v>
          </cell>
          <cell r="F1642" t="str">
            <v>F_147_КуЭ</v>
          </cell>
          <cell r="G1642">
            <v>9.02</v>
          </cell>
          <cell r="H1642">
            <v>70.453999999999994</v>
          </cell>
          <cell r="I1642" t="str">
            <v xml:space="preserve">август 2015 </v>
          </cell>
          <cell r="J1642">
            <v>131.79599999999999</v>
          </cell>
          <cell r="K1642">
            <v>76.433000000000007</v>
          </cell>
          <cell r="L1642" t="str">
            <v>нд</v>
          </cell>
          <cell r="M1642">
            <v>10.62</v>
          </cell>
          <cell r="N1642">
            <v>10.62</v>
          </cell>
          <cell r="O1642">
            <v>9.327</v>
          </cell>
          <cell r="P1642">
            <v>0</v>
          </cell>
          <cell r="Q1642">
            <v>9.327</v>
          </cell>
          <cell r="R1642">
            <v>0</v>
          </cell>
          <cell r="S1642">
            <v>0</v>
          </cell>
          <cell r="T1642">
            <v>0</v>
          </cell>
          <cell r="U1642">
            <v>0</v>
          </cell>
          <cell r="V1642">
            <v>10.62</v>
          </cell>
          <cell r="W1642">
            <v>0</v>
          </cell>
          <cell r="X1642">
            <v>1.2929999999999993</v>
          </cell>
          <cell r="Y1642">
            <v>9.327</v>
          </cell>
          <cell r="Z1642" t="str">
            <v xml:space="preserve"> </v>
          </cell>
          <cell r="AA1642" t="str">
            <v>Оплата кредиторской задолженности по договру от 08.12.15 №10.4200.3421.15, образовавшейся в связи с отсутствием средств ДПН 2016 года. Учтено в скорректированнной ИПР</v>
          </cell>
        </row>
        <row r="1643">
          <cell r="A1643" t="str">
            <v>145_КуЭ</v>
          </cell>
          <cell r="B1643" t="str">
            <v>КуЭ1</v>
          </cell>
          <cell r="C1643" t="str">
            <v>5.2.2.1</v>
          </cell>
          <cell r="D1643" t="str">
            <v>Реконструкция ВЛ 110 кВ ЗСМК - Ерунаково Тяговая-1-2 в местах пересечения (пролеты опор 30-37) с объектом строительства ОАО "ЕВРАЗ ЗСМК" (соглашение о компенсации затрат с ОАО "ЕВРАЗ ЗСМК" 41.4200.3579.14 от 25.07.2014)</v>
          </cell>
          <cell r="E1643" t="str">
            <v>Кузбассэнерго</v>
          </cell>
          <cell r="F1643" t="str">
            <v>F_145_КуЭ</v>
          </cell>
          <cell r="G1643">
            <v>1.8069999999999999</v>
          </cell>
          <cell r="H1643">
            <v>14.4017822745658</v>
          </cell>
          <cell r="I1643" t="str">
            <v>август 2015</v>
          </cell>
          <cell r="J1643">
            <v>20.844999999999999</v>
          </cell>
          <cell r="K1643">
            <v>17.910920000000001</v>
          </cell>
          <cell r="L1643" t="str">
            <v>нд</v>
          </cell>
          <cell r="M1643">
            <v>4.21</v>
          </cell>
          <cell r="N1643">
            <v>4.2134800000000006</v>
          </cell>
          <cell r="O1643">
            <v>0</v>
          </cell>
          <cell r="P1643">
            <v>0</v>
          </cell>
          <cell r="Q1643">
            <v>0</v>
          </cell>
          <cell r="R1643">
            <v>0</v>
          </cell>
          <cell r="S1643">
            <v>0</v>
          </cell>
          <cell r="T1643">
            <v>0</v>
          </cell>
          <cell r="U1643">
            <v>0</v>
          </cell>
          <cell r="V1643">
            <v>4.2134800000000006</v>
          </cell>
          <cell r="W1643">
            <v>0</v>
          </cell>
          <cell r="X1643">
            <v>4.21</v>
          </cell>
          <cell r="Y1643">
            <v>0</v>
          </cell>
          <cell r="Z1643" t="str">
            <v xml:space="preserve"> </v>
          </cell>
          <cell r="AA1643">
            <v>0</v>
          </cell>
        </row>
        <row r="1644">
          <cell r="A1644" t="str">
            <v>150_КуЭ</v>
          </cell>
          <cell r="B1644" t="str">
            <v>КуЭ2</v>
          </cell>
          <cell r="C1644" t="str">
            <v>5.2.2.1</v>
          </cell>
          <cell r="D1644" t="str">
            <v xml:space="preserve">Реконструкция ВЛ 110 кВ Беловская - Новоленинская от ПС Заречная: I цепь в пролете опор №№46-66,  II цепь в пролете опор №№ 47-65 </v>
          </cell>
          <cell r="E1644" t="str">
            <v>Кузбассэнерго</v>
          </cell>
          <cell r="F1644" t="str">
            <v>G_150_КуЭ</v>
          </cell>
          <cell r="G1644" t="str">
            <v>нд</v>
          </cell>
          <cell r="H1644" t="str">
            <v>нд</v>
          </cell>
          <cell r="I1644" t="str">
            <v>нд</v>
          </cell>
          <cell r="J1644">
            <v>99.784999999999997</v>
          </cell>
          <cell r="K1644">
            <v>71.082858744000006</v>
          </cell>
          <cell r="L1644" t="str">
            <v>нд</v>
          </cell>
          <cell r="M1644">
            <v>70.22</v>
          </cell>
          <cell r="N1644">
            <v>3.1448171534720908</v>
          </cell>
          <cell r="O1644">
            <v>0.186</v>
          </cell>
          <cell r="P1644">
            <v>3.1448171534720908</v>
          </cell>
          <cell r="Q1644">
            <v>0.16600000000000001</v>
          </cell>
          <cell r="R1644">
            <v>0</v>
          </cell>
          <cell r="S1644">
            <v>9.9999999999999811E-3</v>
          </cell>
          <cell r="T1644">
            <v>0</v>
          </cell>
          <cell r="U1644">
            <v>0.01</v>
          </cell>
          <cell r="V1644">
            <v>0</v>
          </cell>
          <cell r="W1644">
            <v>0</v>
          </cell>
          <cell r="X1644">
            <v>70.033999999999992</v>
          </cell>
          <cell r="Y1644">
            <v>-2.9588171534720908</v>
          </cell>
          <cell r="Z1644">
            <v>-0.94085506694891841</v>
          </cell>
          <cell r="AA1644" t="str">
            <v xml:space="preserve">Оплата выполненых работ перенесено на 4 квартал.
Учтено в скорректированной ИПР </v>
          </cell>
        </row>
        <row r="1645">
          <cell r="A1645" t="str">
            <v>39_КуЭ</v>
          </cell>
          <cell r="B1645" t="str">
            <v>КуЭ3</v>
          </cell>
          <cell r="C1645" t="str">
            <v>5.2.2.1</v>
          </cell>
          <cell r="D1645" t="str">
            <v>Реконструкция ВЛ 110 кВ с приведением просек линий к нормативным требованиям (уборка порубочных остатков)</v>
          </cell>
          <cell r="E1645" t="str">
            <v>Кузбассэнерго</v>
          </cell>
          <cell r="F1645" t="str">
            <v>F_39_КуЭ</v>
          </cell>
          <cell r="G1645" t="str">
            <v>нд</v>
          </cell>
          <cell r="H1645" t="str">
            <v>нд</v>
          </cell>
          <cell r="I1645" t="str">
            <v>нд</v>
          </cell>
          <cell r="J1645" t="str">
            <v>нд</v>
          </cell>
          <cell r="K1645">
            <v>2.1960000000000002</v>
          </cell>
          <cell r="L1645" t="str">
            <v>нд</v>
          </cell>
          <cell r="M1645">
            <v>0</v>
          </cell>
          <cell r="N1645">
            <v>0</v>
          </cell>
          <cell r="O1645">
            <v>0.21299999999999997</v>
          </cell>
          <cell r="P1645">
            <v>0</v>
          </cell>
          <cell r="Q1645">
            <v>0.47099999999999997</v>
          </cell>
          <cell r="R1645">
            <v>0</v>
          </cell>
          <cell r="S1645">
            <v>2.8000000000000001E-2</v>
          </cell>
          <cell r="T1645">
            <v>0</v>
          </cell>
          <cell r="U1645">
            <v>-0.28600000000000003</v>
          </cell>
          <cell r="V1645">
            <v>0</v>
          </cell>
          <cell r="W1645">
            <v>0</v>
          </cell>
          <cell r="X1645">
            <v>-0.21299999999999997</v>
          </cell>
          <cell r="Y1645">
            <v>0.21299999999999997</v>
          </cell>
          <cell r="Z1645" t="str">
            <v xml:space="preserve"> </v>
          </cell>
          <cell r="AA1645" t="str">
            <v xml:space="preserve">Выполнение перспективного плана расчитски и расширения просек утвержденный главным инженером ОАО "МРСК Сибири" в 2014 г.  (Особое мнение к Акту готовности ф-ла ОАО "МРСК Сибири"-"КуЭ-РЭС" к работе в ОЗП)  </v>
          </cell>
        </row>
        <row r="1646">
          <cell r="A1646" t="str">
            <v>9_КуЭ</v>
          </cell>
          <cell r="B1646" t="str">
            <v>КуЭ4</v>
          </cell>
          <cell r="C1646" t="str">
            <v>5.2.2.1</v>
          </cell>
          <cell r="D1646" t="str">
            <v xml:space="preserve">Проектирование: Реконструкция ВЛ 110 кВ Краснополянская - Красноярская - 1,2 с выносом опор с кладбища </v>
          </cell>
          <cell r="E1646" t="str">
            <v>Кузбассэнерго</v>
          </cell>
          <cell r="F1646" t="str">
            <v>G_9_КуЭ</v>
          </cell>
          <cell r="G1646" t="str">
            <v>нд</v>
          </cell>
          <cell r="H1646" t="str">
            <v>нд</v>
          </cell>
          <cell r="I1646" t="str">
            <v>нд</v>
          </cell>
          <cell r="J1646" t="str">
            <v>нд</v>
          </cell>
          <cell r="K1646">
            <v>0.49947356000000009</v>
          </cell>
          <cell r="L1646" t="str">
            <v>нд</v>
          </cell>
          <cell r="M1646">
            <v>0</v>
          </cell>
          <cell r="N1646">
            <v>0</v>
          </cell>
          <cell r="O1646">
            <v>0.46</v>
          </cell>
          <cell r="P1646">
            <v>0</v>
          </cell>
          <cell r="Q1646">
            <v>0.46300000000000002</v>
          </cell>
          <cell r="R1646">
            <v>0</v>
          </cell>
          <cell r="S1646">
            <v>-3.0000000000000001E-3</v>
          </cell>
          <cell r="T1646">
            <v>0</v>
          </cell>
          <cell r="U1646">
            <v>0</v>
          </cell>
          <cell r="V1646">
            <v>0</v>
          </cell>
          <cell r="W1646">
            <v>0</v>
          </cell>
          <cell r="X1646">
            <v>-0.46</v>
          </cell>
          <cell r="Y1646">
            <v>0.46</v>
          </cell>
          <cell r="Z1646" t="str">
            <v xml:space="preserve"> </v>
          </cell>
          <cell r="AA1646" t="str">
            <v>Оплата прочих затрат (капитализированных процентов, п. 2.4.2 учтеной политики)</v>
          </cell>
        </row>
        <row r="1647">
          <cell r="A1647" t="str">
            <v>11_КуЭ</v>
          </cell>
          <cell r="B1647" t="str">
            <v>КуЭ5</v>
          </cell>
          <cell r="C1647" t="str">
            <v>5.2.2.1</v>
          </cell>
          <cell r="D1647" t="str">
            <v>Реконструкция двухцепной ВЛ 110 кВ ТУ ГРЭС-Мысковская 1,2 с заменой провода, арматуры и дефектной изоляции (аварийно-восстановительные работы)</v>
          </cell>
          <cell r="E1647" t="str">
            <v>Кузбассэнерго</v>
          </cell>
          <cell r="F1647" t="str">
            <v>G_11_КуЭ</v>
          </cell>
          <cell r="G1647" t="str">
            <v>нд</v>
          </cell>
          <cell r="H1647" t="str">
            <v>нд</v>
          </cell>
          <cell r="I1647" t="str">
            <v>нд</v>
          </cell>
          <cell r="J1647" t="str">
            <v>нд</v>
          </cell>
          <cell r="K1647">
            <v>60</v>
          </cell>
          <cell r="L1647" t="str">
            <v>нд</v>
          </cell>
          <cell r="M1647">
            <v>59</v>
          </cell>
          <cell r="N1647">
            <v>59.000540000000001</v>
          </cell>
          <cell r="O1647">
            <v>0</v>
          </cell>
          <cell r="P1647">
            <v>0</v>
          </cell>
          <cell r="Q1647">
            <v>0</v>
          </cell>
          <cell r="R1647">
            <v>0</v>
          </cell>
          <cell r="S1647">
            <v>0</v>
          </cell>
          <cell r="T1647">
            <v>0</v>
          </cell>
          <cell r="U1647">
            <v>0</v>
          </cell>
          <cell r="V1647">
            <v>59.000540000000001</v>
          </cell>
          <cell r="W1647">
            <v>0</v>
          </cell>
          <cell r="X1647">
            <v>59</v>
          </cell>
          <cell r="Y1647">
            <v>0</v>
          </cell>
          <cell r="Z1647" t="str">
            <v xml:space="preserve"> </v>
          </cell>
          <cell r="AA1647">
            <v>0</v>
          </cell>
        </row>
        <row r="1648">
          <cell r="A1648" t="str">
            <v>203_КуЭ</v>
          </cell>
          <cell r="B1648" t="str">
            <v>КуЭ6</v>
          </cell>
          <cell r="C1648" t="str">
            <v>5.2.2.1</v>
          </cell>
          <cell r="D1648" t="str">
            <v>Техническое перевооружение двухцепной ВЛ 110 кВ ЮкГРЭС – Темирская (1951 г.) с заменой провода АС-120, арматуры, грозотроса и дефектной изоляции</v>
          </cell>
          <cell r="E1648" t="str">
            <v>Кузбассэнерго</v>
          </cell>
          <cell r="F1648">
            <v>0</v>
          </cell>
          <cell r="G1648">
            <v>0</v>
          </cell>
          <cell r="H1648">
            <v>0</v>
          </cell>
          <cell r="I1648">
            <v>0</v>
          </cell>
          <cell r="J1648">
            <v>0</v>
          </cell>
          <cell r="K1648">
            <v>0</v>
          </cell>
          <cell r="L1648" t="str">
            <v>нд</v>
          </cell>
          <cell r="M1648">
            <v>0</v>
          </cell>
          <cell r="N1648">
            <v>0</v>
          </cell>
          <cell r="O1648">
            <v>6.5242609199999988</v>
          </cell>
          <cell r="P1648">
            <v>0</v>
          </cell>
          <cell r="Q1648">
            <v>0</v>
          </cell>
          <cell r="R1648">
            <v>0</v>
          </cell>
          <cell r="S1648">
            <v>0.02</v>
          </cell>
          <cell r="T1648">
            <v>0</v>
          </cell>
          <cell r="U1648">
            <v>6.5042609199999992</v>
          </cell>
          <cell r="V1648">
            <v>0</v>
          </cell>
          <cell r="W1648">
            <v>0</v>
          </cell>
          <cell r="X1648">
            <v>-6.5242609199999988</v>
          </cell>
          <cell r="Y1648">
            <v>6.5242609199999988</v>
          </cell>
          <cell r="Z1648" t="str">
            <v xml:space="preserve"> </v>
          </cell>
          <cell r="AA1648" t="str">
            <v>Оплата мероприятий в рамках заключенного регуляторного соглашения с АКО</v>
          </cell>
        </row>
        <row r="1649">
          <cell r="A1649" t="str">
            <v>11.2_куЭ</v>
          </cell>
          <cell r="B1649" t="str">
            <v>КуЭ7</v>
          </cell>
          <cell r="C1649" t="str">
            <v>5.2.2.1</v>
          </cell>
          <cell r="D1649" t="str">
            <v>Проектирование: Реконструкция и восстановление рабочей документации ВЛ 110 кВ ТУГРЭС – Мысковская I цепь и ВЛ 110 кВ ТУГРЭС – Мысковская II цепь с отпайкой на ПС Безруковская</v>
          </cell>
          <cell r="E1649" t="str">
            <v>Кузбассэнерго</v>
          </cell>
          <cell r="F1649">
            <v>0</v>
          </cell>
          <cell r="G1649">
            <v>0</v>
          </cell>
          <cell r="H1649">
            <v>0</v>
          </cell>
          <cell r="I1649">
            <v>0</v>
          </cell>
          <cell r="J1649">
            <v>0</v>
          </cell>
          <cell r="K1649">
            <v>0</v>
          </cell>
          <cell r="L1649" t="str">
            <v>нд</v>
          </cell>
          <cell r="M1649">
            <v>0</v>
          </cell>
          <cell r="N1649">
            <v>0</v>
          </cell>
          <cell r="O1649">
            <v>0.10413625</v>
          </cell>
          <cell r="P1649">
            <v>0</v>
          </cell>
          <cell r="Q1649">
            <v>0</v>
          </cell>
          <cell r="R1649">
            <v>0</v>
          </cell>
          <cell r="S1649">
            <v>0</v>
          </cell>
          <cell r="T1649">
            <v>0</v>
          </cell>
          <cell r="U1649">
            <v>0.10413625</v>
          </cell>
          <cell r="V1649">
            <v>0</v>
          </cell>
          <cell r="W1649">
            <v>0</v>
          </cell>
          <cell r="X1649">
            <v>-0.10413625</v>
          </cell>
          <cell r="Y1649">
            <v>0.10413625</v>
          </cell>
          <cell r="Z1649" t="str">
            <v xml:space="preserve"> </v>
          </cell>
          <cell r="AA1649" t="str">
            <v>Оплата прочих затрат (капитализированных процентов, п. 2.4.2 учтеной политики), з/п ДКС</v>
          </cell>
        </row>
        <row r="1650">
          <cell r="A1650" t="str">
            <v>155_КуЭ</v>
          </cell>
          <cell r="B1650" t="str">
            <v>КуЭ8</v>
          </cell>
          <cell r="C1650" t="str">
            <v>5.2.2.1</v>
          </cell>
          <cell r="D1650" t="str">
            <v>Проектирование: реконструкция ВЛ 35 кВ ПС Сосновская – ПС Калмыковская С-12 (соглашение о компенсации затрат с ООО "Разрез Бунгурский")</v>
          </cell>
          <cell r="E1650" t="str">
            <v>Кузбассэнерго</v>
          </cell>
          <cell r="F1650" t="str">
            <v>G_155_КуЭ</v>
          </cell>
          <cell r="G1650" t="str">
            <v>нд</v>
          </cell>
          <cell r="H1650" t="str">
            <v>нд</v>
          </cell>
          <cell r="I1650" t="str">
            <v>нд</v>
          </cell>
          <cell r="J1650" t="str">
            <v>нд</v>
          </cell>
          <cell r="K1650">
            <v>0.3</v>
          </cell>
          <cell r="L1650" t="str">
            <v>нд</v>
          </cell>
          <cell r="M1650">
            <v>0</v>
          </cell>
          <cell r="N1650">
            <v>0</v>
          </cell>
          <cell r="O1650">
            <v>0.11639331999999999</v>
          </cell>
          <cell r="P1650">
            <v>0</v>
          </cell>
          <cell r="Q1650">
            <v>2.9000000000000001E-2</v>
          </cell>
          <cell r="R1650">
            <v>0</v>
          </cell>
          <cell r="S1650">
            <v>4.4999999999999998E-2</v>
          </cell>
          <cell r="T1650">
            <v>0</v>
          </cell>
          <cell r="U1650">
            <v>4.2393319999999998E-2</v>
          </cell>
          <cell r="V1650">
            <v>0</v>
          </cell>
          <cell r="W1650">
            <v>0</v>
          </cell>
          <cell r="X1650">
            <v>-0.11639331999999999</v>
          </cell>
          <cell r="Y1650">
            <v>0.11639331999999999</v>
          </cell>
          <cell r="Z1650" t="str">
            <v xml:space="preserve"> </v>
          </cell>
          <cell r="AA1650" t="str">
            <v>Оплата прочих затрат (капитализированных процентов, п. 2.4.2 учтеной политики)</v>
          </cell>
        </row>
        <row r="1651">
          <cell r="A1651" t="str">
            <v>156_КуЭ</v>
          </cell>
          <cell r="B1651" t="str">
            <v>КуЭ9</v>
          </cell>
          <cell r="C1651" t="str">
            <v>5.2.2.1</v>
          </cell>
          <cell r="D1651" t="str">
            <v>Реконструкция фундаментов на заболоченной местности ВЛ-35 кВ Б-25-26 оп.№26, Б-21-23 оп.№5,6</v>
          </cell>
          <cell r="E1651" t="str">
            <v>Кузбассэнерго</v>
          </cell>
          <cell r="F1651">
            <v>0</v>
          </cell>
          <cell r="G1651">
            <v>0</v>
          </cell>
          <cell r="H1651">
            <v>0</v>
          </cell>
          <cell r="I1651">
            <v>0</v>
          </cell>
          <cell r="J1651">
            <v>0</v>
          </cell>
          <cell r="K1651">
            <v>0</v>
          </cell>
          <cell r="L1651" t="str">
            <v>нд</v>
          </cell>
          <cell r="M1651">
            <v>0</v>
          </cell>
          <cell r="N1651">
            <v>0</v>
          </cell>
          <cell r="O1651">
            <v>2.5489999999999999</v>
          </cell>
          <cell r="P1651">
            <v>0</v>
          </cell>
          <cell r="Q1651">
            <v>2.5489999999999999</v>
          </cell>
          <cell r="R1651">
            <v>0</v>
          </cell>
          <cell r="S1651">
            <v>0</v>
          </cell>
          <cell r="T1651">
            <v>0</v>
          </cell>
          <cell r="U1651">
            <v>0</v>
          </cell>
          <cell r="V1651">
            <v>0</v>
          </cell>
          <cell r="W1651">
            <v>0</v>
          </cell>
          <cell r="X1651">
            <v>-2.5489999999999999</v>
          </cell>
          <cell r="Y1651">
            <v>2.5489999999999999</v>
          </cell>
          <cell r="Z1651" t="str">
            <v xml:space="preserve"> </v>
          </cell>
          <cell r="AA1651" t="str">
            <v xml:space="preserve">Оплата по постановлению приставов от 19.01.17 N24002/17/5550 </v>
          </cell>
        </row>
        <row r="1652">
          <cell r="A1652" t="str">
            <v>209_КуЭ</v>
          </cell>
          <cell r="B1652" t="str">
            <v>КуЭ10</v>
          </cell>
          <cell r="C1652" t="str">
            <v>5.2.2.1</v>
          </cell>
          <cell r="D1652" t="str">
            <v>Реконструкция (переустройство) вынос ВЛ-110 кВ Заискитимская-Оросительная-1,2  с отпайкой на ПС Водозабор (переустройство ВЛ-110 кВ в КЛ-110 кВ)</v>
          </cell>
          <cell r="E1652" t="str">
            <v>Кузбассэнерго</v>
          </cell>
          <cell r="F1652">
            <v>0</v>
          </cell>
          <cell r="G1652">
            <v>0</v>
          </cell>
          <cell r="H1652">
            <v>0</v>
          </cell>
          <cell r="I1652">
            <v>0</v>
          </cell>
          <cell r="J1652">
            <v>0</v>
          </cell>
          <cell r="K1652">
            <v>0</v>
          </cell>
          <cell r="L1652" t="str">
            <v>нд</v>
          </cell>
          <cell r="M1652">
            <v>0</v>
          </cell>
          <cell r="N1652">
            <v>0</v>
          </cell>
          <cell r="O1652">
            <v>4.0271500000000002E-3</v>
          </cell>
          <cell r="P1652">
            <v>0</v>
          </cell>
          <cell r="Q1652">
            <v>0</v>
          </cell>
          <cell r="R1652">
            <v>0</v>
          </cell>
          <cell r="S1652">
            <v>0</v>
          </cell>
          <cell r="T1652">
            <v>0</v>
          </cell>
          <cell r="U1652">
            <v>4.0271500000000002E-3</v>
          </cell>
          <cell r="V1652">
            <v>0</v>
          </cell>
          <cell r="W1652">
            <v>0</v>
          </cell>
          <cell r="X1652">
            <v>-4.0271500000000002E-3</v>
          </cell>
          <cell r="Y1652">
            <v>4.0271500000000002E-3</v>
          </cell>
          <cell r="Z1652" t="str">
            <v xml:space="preserve"> </v>
          </cell>
          <cell r="AA1652" t="str">
            <v>Оплата прочих затрат (капитализированных процентов, п. 2.4.2 учтеной политики)</v>
          </cell>
        </row>
        <row r="1653">
          <cell r="A1653" t="str">
            <v>307_КуЭ</v>
          </cell>
          <cell r="B1653" t="str">
            <v>КуЭ11</v>
          </cell>
          <cell r="C1653" t="str">
            <v>5.2.2.1</v>
          </cell>
          <cell r="D1653" t="str">
            <v>Реконструкция РС в Кемеровской области электроснабжающие котельные и объекты ЖКХ Юргинский РЭС</v>
          </cell>
          <cell r="E1653" t="str">
            <v>Кузбассэнерго</v>
          </cell>
          <cell r="F1653">
            <v>0</v>
          </cell>
          <cell r="G1653">
            <v>0</v>
          </cell>
          <cell r="H1653">
            <v>0</v>
          </cell>
          <cell r="I1653">
            <v>0</v>
          </cell>
          <cell r="J1653">
            <v>0</v>
          </cell>
          <cell r="K1653">
            <v>0</v>
          </cell>
          <cell r="L1653" t="str">
            <v>нд</v>
          </cell>
          <cell r="M1653">
            <v>0</v>
          </cell>
          <cell r="N1653">
            <v>0</v>
          </cell>
          <cell r="O1653">
            <v>0.48635500000000004</v>
          </cell>
          <cell r="P1653">
            <v>0</v>
          </cell>
          <cell r="Q1653">
            <v>0</v>
          </cell>
          <cell r="R1653">
            <v>0</v>
          </cell>
          <cell r="S1653">
            <v>2.5999999999999999E-2</v>
          </cell>
          <cell r="T1653">
            <v>0</v>
          </cell>
          <cell r="U1653">
            <v>0.46035500000000001</v>
          </cell>
          <cell r="V1653">
            <v>0</v>
          </cell>
          <cell r="W1653">
            <v>0</v>
          </cell>
          <cell r="X1653">
            <v>-0.48635500000000004</v>
          </cell>
          <cell r="Y1653">
            <v>0.48635500000000004</v>
          </cell>
          <cell r="Z1653" t="str">
            <v xml:space="preserve"> </v>
          </cell>
          <cell r="AA1653" t="str">
            <v>Оплата мероприятий в рамках заключенного регуляторного соглашения с АКО</v>
          </cell>
        </row>
        <row r="1654">
          <cell r="A1654" t="str">
            <v>306_КуЭ</v>
          </cell>
          <cell r="B1654" t="str">
            <v>КуЭ12</v>
          </cell>
          <cell r="C1654" t="str">
            <v>5.2.2.1</v>
          </cell>
          <cell r="D1654" t="str">
            <v>Реконструкцию (переустройство) ВЛ-10 кВ Ф-10-4-СБ от ПС 35/10 кВ "Шевелевская" (Соглашение о компенсации затрат с Чумаковым ДА от 26.09.2016 №41.4200.2593.16)</v>
          </cell>
          <cell r="E1654" t="str">
            <v>Кузбассэнерго</v>
          </cell>
          <cell r="F1654">
            <v>0</v>
          </cell>
          <cell r="G1654">
            <v>0</v>
          </cell>
          <cell r="H1654">
            <v>0</v>
          </cell>
          <cell r="I1654">
            <v>0</v>
          </cell>
          <cell r="J1654">
            <v>0</v>
          </cell>
          <cell r="K1654">
            <v>0</v>
          </cell>
          <cell r="L1654" t="str">
            <v>нд</v>
          </cell>
          <cell r="M1654">
            <v>0</v>
          </cell>
          <cell r="N1654">
            <v>0</v>
          </cell>
          <cell r="O1654">
            <v>0.14099999999999999</v>
          </cell>
          <cell r="P1654">
            <v>0</v>
          </cell>
          <cell r="Q1654">
            <v>0.14099999999999999</v>
          </cell>
          <cell r="R1654">
            <v>0</v>
          </cell>
          <cell r="S1654">
            <v>0</v>
          </cell>
          <cell r="T1654">
            <v>0</v>
          </cell>
          <cell r="U1654">
            <v>0</v>
          </cell>
          <cell r="V1654">
            <v>0</v>
          </cell>
          <cell r="W1654">
            <v>0</v>
          </cell>
          <cell r="X1654">
            <v>-0.14099999999999999</v>
          </cell>
          <cell r="Y1654">
            <v>0.14099999999999999</v>
          </cell>
          <cell r="Z1654" t="str">
            <v xml:space="preserve"> </v>
          </cell>
          <cell r="AA1654" t="str">
            <v>Оплата затрат по выполненным ХС работам по переустройству ВЛ</v>
          </cell>
        </row>
        <row r="1655">
          <cell r="A1655" t="str">
            <v>152_КуЭ</v>
          </cell>
          <cell r="B1655" t="str">
            <v>КуЭ13</v>
          </cell>
          <cell r="C1655" t="str">
            <v>5.2.2.1</v>
          </cell>
          <cell r="D1655" t="str">
            <v>Переустройство ВЛ-10 кВ, Ф 10-29-Г в местах пересечения (в пролетах опор: 8-11, 42-49, 57-58)  ПС Проскоковская (соглашение о компенсации затрат с ООО "Кузбассдорстрой" №41.4200.2517.15)</v>
          </cell>
          <cell r="E1655" t="str">
            <v>Кузбассэнерго</v>
          </cell>
          <cell r="F1655" t="str">
            <v>G_152_КуЭ</v>
          </cell>
          <cell r="G1655">
            <v>0.33900000000000002</v>
          </cell>
          <cell r="H1655">
            <v>1.865</v>
          </cell>
          <cell r="I1655" t="str">
            <v xml:space="preserve">февраль 2015 </v>
          </cell>
          <cell r="J1655">
            <v>4.5510000000000002</v>
          </cell>
          <cell r="K1655">
            <v>0.56285999999999992</v>
          </cell>
          <cell r="L1655" t="str">
            <v>нд</v>
          </cell>
          <cell r="M1655">
            <v>0</v>
          </cell>
          <cell r="N1655">
            <v>0</v>
          </cell>
          <cell r="O1655">
            <v>0</v>
          </cell>
          <cell r="P1655">
            <v>0</v>
          </cell>
          <cell r="Q1655">
            <v>0</v>
          </cell>
          <cell r="R1655">
            <v>0</v>
          </cell>
          <cell r="S1655">
            <v>0</v>
          </cell>
          <cell r="T1655">
            <v>0</v>
          </cell>
          <cell r="U1655">
            <v>0</v>
          </cell>
          <cell r="V1655">
            <v>0</v>
          </cell>
          <cell r="W1655">
            <v>0</v>
          </cell>
          <cell r="X1655">
            <v>0</v>
          </cell>
          <cell r="Y1655">
            <v>0</v>
          </cell>
          <cell r="Z1655" t="str">
            <v xml:space="preserve"> </v>
          </cell>
          <cell r="AA1655">
            <v>0</v>
          </cell>
        </row>
        <row r="1656">
          <cell r="A1656" t="str">
            <v>40.9_КуЭ</v>
          </cell>
          <cell r="B1656" t="str">
            <v>КуЭ14</v>
          </cell>
          <cell r="C1656" t="str">
            <v>5.2.2.1</v>
          </cell>
          <cell r="D1656" t="str">
            <v>Реконструкция РС в Кемеровской области:
ПО ЮЭС Осинниковский РЭС ВЛ 6 кВ ф. 6-6-К протяженностью 5,6 км в Новокузнецком р-не</v>
          </cell>
          <cell r="E1656" t="str">
            <v>Кузбассэнерго</v>
          </cell>
          <cell r="F1656">
            <v>0</v>
          </cell>
          <cell r="G1656">
            <v>0</v>
          </cell>
          <cell r="H1656">
            <v>0</v>
          </cell>
          <cell r="I1656">
            <v>0</v>
          </cell>
          <cell r="J1656">
            <v>0</v>
          </cell>
          <cell r="K1656">
            <v>0</v>
          </cell>
          <cell r="L1656" t="str">
            <v>нд</v>
          </cell>
          <cell r="M1656">
            <v>0</v>
          </cell>
          <cell r="N1656">
            <v>0</v>
          </cell>
          <cell r="O1656">
            <v>0</v>
          </cell>
          <cell r="P1656">
            <v>0</v>
          </cell>
          <cell r="Q1656">
            <v>0</v>
          </cell>
          <cell r="R1656">
            <v>0</v>
          </cell>
          <cell r="S1656">
            <v>0</v>
          </cell>
          <cell r="T1656">
            <v>0</v>
          </cell>
          <cell r="U1656">
            <v>0</v>
          </cell>
          <cell r="V1656">
            <v>0</v>
          </cell>
          <cell r="W1656">
            <v>0</v>
          </cell>
          <cell r="X1656">
            <v>0</v>
          </cell>
          <cell r="Y1656">
            <v>0</v>
          </cell>
          <cell r="Z1656" t="str">
            <v xml:space="preserve"> </v>
          </cell>
          <cell r="AA1656">
            <v>0</v>
          </cell>
        </row>
        <row r="1657">
          <cell r="A1657" t="str">
            <v>316_КуЭ</v>
          </cell>
          <cell r="B1657" t="str">
            <v>КуЭ15</v>
          </cell>
          <cell r="C1657" t="str">
            <v>5.2.2.1</v>
          </cell>
          <cell r="D1657" t="str">
            <v>Реконструкция РС в Кемеровской области электроснабжающие котельные и объекты ЖКХ Кемеровский РЭС</v>
          </cell>
          <cell r="E1657" t="str">
            <v>Кузбассэнерго</v>
          </cell>
          <cell r="F1657">
            <v>0</v>
          </cell>
          <cell r="G1657">
            <v>0</v>
          </cell>
          <cell r="H1657">
            <v>0</v>
          </cell>
          <cell r="I1657">
            <v>0</v>
          </cell>
          <cell r="J1657">
            <v>0</v>
          </cell>
          <cell r="K1657">
            <v>0</v>
          </cell>
          <cell r="L1657" t="str">
            <v>нд</v>
          </cell>
          <cell r="M1657">
            <v>0</v>
          </cell>
          <cell r="N1657">
            <v>0</v>
          </cell>
          <cell r="O1657">
            <v>0</v>
          </cell>
          <cell r="P1657">
            <v>0</v>
          </cell>
          <cell r="Q1657">
            <v>7.0000000000000001E-3</v>
          </cell>
          <cell r="R1657">
            <v>0</v>
          </cell>
          <cell r="S1657">
            <v>-7.0000000000000001E-3</v>
          </cell>
          <cell r="T1657">
            <v>0</v>
          </cell>
          <cell r="U1657">
            <v>0</v>
          </cell>
          <cell r="V1657">
            <v>0</v>
          </cell>
          <cell r="W1657">
            <v>0</v>
          </cell>
          <cell r="X1657">
            <v>0</v>
          </cell>
          <cell r="Y1657">
            <v>0</v>
          </cell>
          <cell r="Z1657" t="str">
            <v xml:space="preserve"> </v>
          </cell>
          <cell r="AA1657">
            <v>0</v>
          </cell>
        </row>
        <row r="1658">
          <cell r="A1658" t="str">
            <v>212_КуЭ</v>
          </cell>
          <cell r="B1658" t="str">
            <v>КуЭ16</v>
          </cell>
          <cell r="C1658" t="str">
            <v>5.2.2.1</v>
          </cell>
          <cell r="D1658" t="str">
            <v>Реконструкция РС в Кемеровской области электроснабжающие котельные и объекты ЖКХ Беловский РЭС</v>
          </cell>
          <cell r="E1658" t="str">
            <v>Кузбассэнерго</v>
          </cell>
          <cell r="F1658">
            <v>0</v>
          </cell>
          <cell r="G1658">
            <v>0</v>
          </cell>
          <cell r="H1658">
            <v>0</v>
          </cell>
          <cell r="I1658">
            <v>0</v>
          </cell>
          <cell r="J1658">
            <v>0</v>
          </cell>
          <cell r="K1658">
            <v>0</v>
          </cell>
          <cell r="L1658" t="str">
            <v>нд</v>
          </cell>
          <cell r="M1658">
            <v>0</v>
          </cell>
          <cell r="N1658">
            <v>0</v>
          </cell>
          <cell r="O1658">
            <v>10.188935000000001</v>
          </cell>
          <cell r="P1658">
            <v>0</v>
          </cell>
          <cell r="Q1658">
            <v>6.0000000000000001E-3</v>
          </cell>
          <cell r="R1658">
            <v>0</v>
          </cell>
          <cell r="S1658">
            <v>-6.0000000000000001E-3</v>
          </cell>
          <cell r="T1658">
            <v>0</v>
          </cell>
          <cell r="U1658">
            <v>10.188935000000001</v>
          </cell>
          <cell r="V1658">
            <v>0</v>
          </cell>
          <cell r="W1658">
            <v>0</v>
          </cell>
          <cell r="X1658">
            <v>-10.188935000000001</v>
          </cell>
          <cell r="Y1658">
            <v>10.188935000000001</v>
          </cell>
          <cell r="Z1658" t="str">
            <v xml:space="preserve"> </v>
          </cell>
          <cell r="AA1658" t="str">
            <v>Оплата мероприятий в рамках заключенного регуляторного соглашения с АКО</v>
          </cell>
        </row>
        <row r="1659">
          <cell r="A1659" t="str">
            <v>148_КуЭ</v>
          </cell>
          <cell r="B1659" t="str">
            <v>КуЭ17</v>
          </cell>
          <cell r="C1659" t="str">
            <v>5.2.2.1</v>
          </cell>
          <cell r="D1659" t="str">
            <v>Реконструкция (переустройство) ВЛ 10 кВ Ф. 10-21-К от ПС 35/10 кВ Пермяковская (в пролетах опор 67 - 105) 26,48 км (соглашение о компенсации затрат с ОАО «УК «Кузбассразрезуголь» № 41.4200.2517.15)</v>
          </cell>
          <cell r="E1659" t="str">
            <v>Кузбассэнерго</v>
          </cell>
          <cell r="F1659">
            <v>0</v>
          </cell>
          <cell r="G1659">
            <v>0</v>
          </cell>
          <cell r="H1659">
            <v>0</v>
          </cell>
          <cell r="I1659">
            <v>0</v>
          </cell>
          <cell r="J1659">
            <v>0</v>
          </cell>
          <cell r="K1659">
            <v>0</v>
          </cell>
          <cell r="L1659" t="str">
            <v>нд</v>
          </cell>
          <cell r="M1659">
            <v>0</v>
          </cell>
          <cell r="N1659">
            <v>0</v>
          </cell>
          <cell r="O1659">
            <v>0.14200000000000002</v>
          </cell>
          <cell r="P1659">
            <v>0</v>
          </cell>
          <cell r="Q1659">
            <v>0</v>
          </cell>
          <cell r="R1659">
            <v>0</v>
          </cell>
          <cell r="S1659">
            <v>0.1</v>
          </cell>
          <cell r="T1659">
            <v>0</v>
          </cell>
          <cell r="U1659">
            <v>4.2000000000000003E-2</v>
          </cell>
          <cell r="V1659">
            <v>0</v>
          </cell>
          <cell r="W1659">
            <v>0</v>
          </cell>
          <cell r="X1659">
            <v>-0.14200000000000002</v>
          </cell>
          <cell r="Y1659">
            <v>0.14200000000000002</v>
          </cell>
          <cell r="Z1659" t="str">
            <v xml:space="preserve"> </v>
          </cell>
          <cell r="AA1659" t="str">
            <v>Оплата мероприятий по соглашению о компенсации затрат</v>
          </cell>
        </row>
        <row r="1660">
          <cell r="A1660" t="str">
            <v>308_КуЭ</v>
          </cell>
          <cell r="B1660" t="str">
            <v>КуЭ18</v>
          </cell>
          <cell r="C1660" t="str">
            <v>5.2.2.1</v>
          </cell>
          <cell r="D1660" t="str">
            <v>Реконструкция РС в Кемеровской области электроснабжающие котельные и объекты ЖКХ Мысковский РЭС</v>
          </cell>
          <cell r="E1660" t="str">
            <v>Кузбассэнерго</v>
          </cell>
          <cell r="F1660">
            <v>0</v>
          </cell>
          <cell r="G1660">
            <v>0</v>
          </cell>
          <cell r="H1660">
            <v>0</v>
          </cell>
          <cell r="I1660">
            <v>0</v>
          </cell>
          <cell r="J1660">
            <v>0</v>
          </cell>
          <cell r="K1660">
            <v>0</v>
          </cell>
          <cell r="L1660" t="str">
            <v>нд</v>
          </cell>
          <cell r="M1660">
            <v>0</v>
          </cell>
          <cell r="N1660">
            <v>0</v>
          </cell>
          <cell r="O1660">
            <v>7.8474009999999996</v>
          </cell>
          <cell r="P1660">
            <v>0</v>
          </cell>
          <cell r="Q1660">
            <v>0</v>
          </cell>
          <cell r="R1660">
            <v>0</v>
          </cell>
          <cell r="S1660">
            <v>0</v>
          </cell>
          <cell r="T1660">
            <v>0</v>
          </cell>
          <cell r="U1660">
            <v>7.8474009999999996</v>
          </cell>
          <cell r="V1660">
            <v>0</v>
          </cell>
          <cell r="W1660">
            <v>0</v>
          </cell>
          <cell r="X1660">
            <v>-7.8474009999999996</v>
          </cell>
          <cell r="Y1660">
            <v>7.8474009999999996</v>
          </cell>
          <cell r="Z1660" t="str">
            <v xml:space="preserve"> </v>
          </cell>
          <cell r="AA1660" t="str">
            <v>Оплата мероприятий в рамках заключенного регуляторного соглашения с АКО</v>
          </cell>
        </row>
        <row r="1661">
          <cell r="A1661" t="str">
            <v>332_КуЭ</v>
          </cell>
          <cell r="B1661" t="str">
            <v>КуЭ19</v>
          </cell>
          <cell r="C1661" t="str">
            <v>5.2.2.1</v>
          </cell>
          <cell r="D1661" t="str">
            <v>Реконструкция с установкой реклоузеров на отпайках потребительских ВЛ 6-10 кВ Осинниковский РЭС (4 шт)</v>
          </cell>
          <cell r="E1661" t="str">
            <v>Кузбассэнерго</v>
          </cell>
          <cell r="F1661">
            <v>0</v>
          </cell>
          <cell r="G1661">
            <v>0</v>
          </cell>
          <cell r="H1661">
            <v>0</v>
          </cell>
          <cell r="I1661">
            <v>0</v>
          </cell>
          <cell r="J1661">
            <v>0</v>
          </cell>
          <cell r="K1661">
            <v>0</v>
          </cell>
          <cell r="L1661" t="str">
            <v>нд</v>
          </cell>
          <cell r="M1661">
            <v>0</v>
          </cell>
          <cell r="N1661">
            <v>0</v>
          </cell>
          <cell r="O1661">
            <v>0.39327000000000001</v>
          </cell>
          <cell r="P1661">
            <v>0</v>
          </cell>
          <cell r="Q1661">
            <v>0</v>
          </cell>
          <cell r="R1661">
            <v>0</v>
          </cell>
          <cell r="S1661">
            <v>0</v>
          </cell>
          <cell r="T1661">
            <v>0</v>
          </cell>
          <cell r="U1661">
            <v>0.39327000000000001</v>
          </cell>
          <cell r="V1661">
            <v>0</v>
          </cell>
          <cell r="W1661">
            <v>0</v>
          </cell>
          <cell r="X1661">
            <v>-0.39327000000000001</v>
          </cell>
          <cell r="Y1661">
            <v>0.39327000000000001</v>
          </cell>
          <cell r="Z1661" t="str">
            <v xml:space="preserve"> </v>
          </cell>
          <cell r="AA1661" t="str">
            <v>Оплата мероприятий в рамках заключенного регуляторного соглашения с АКО</v>
          </cell>
        </row>
        <row r="1662">
          <cell r="A1662" t="str">
            <v>312_КуЭ</v>
          </cell>
          <cell r="B1662" t="str">
            <v>КуЭ20</v>
          </cell>
          <cell r="C1662" t="str">
            <v>5.2.2.1</v>
          </cell>
          <cell r="D1662" t="str">
            <v>Реконструкция РС в Кемеровской области электроснабжающие котельные и объекты ЖКХ Промышленновский РЭС</v>
          </cell>
          <cell r="E1662" t="str">
            <v>Кузбассэнерго</v>
          </cell>
          <cell r="F1662">
            <v>0</v>
          </cell>
          <cell r="G1662">
            <v>0</v>
          </cell>
          <cell r="H1662">
            <v>0</v>
          </cell>
          <cell r="I1662">
            <v>0</v>
          </cell>
          <cell r="J1662">
            <v>0</v>
          </cell>
          <cell r="K1662">
            <v>0</v>
          </cell>
          <cell r="L1662" t="str">
            <v>нд</v>
          </cell>
          <cell r="M1662">
            <v>0</v>
          </cell>
          <cell r="N1662">
            <v>0</v>
          </cell>
          <cell r="O1662">
            <v>2.014061E-2</v>
          </cell>
          <cell r="P1662">
            <v>0</v>
          </cell>
          <cell r="Q1662">
            <v>0</v>
          </cell>
          <cell r="R1662">
            <v>0</v>
          </cell>
          <cell r="S1662">
            <v>0</v>
          </cell>
          <cell r="T1662">
            <v>0</v>
          </cell>
          <cell r="U1662">
            <v>2.014061E-2</v>
          </cell>
          <cell r="V1662">
            <v>0</v>
          </cell>
          <cell r="W1662">
            <v>0</v>
          </cell>
          <cell r="X1662">
            <v>-2.014061E-2</v>
          </cell>
          <cell r="Y1662">
            <v>2.014061E-2</v>
          </cell>
          <cell r="Z1662" t="str">
            <v xml:space="preserve"> </v>
          </cell>
          <cell r="AA1662" t="str">
            <v>Оплата мероприятий в рамках заключенного регуляторного соглашения с АКО</v>
          </cell>
        </row>
        <row r="1663">
          <cell r="A1663" t="str">
            <v>314_КуЭ</v>
          </cell>
          <cell r="B1663" t="str">
            <v>КуЭ21</v>
          </cell>
          <cell r="C1663" t="str">
            <v>5.2.2.1</v>
          </cell>
          <cell r="D1663" t="str">
            <v>Реконструкция РС в Кемеровской области электроснабжающие котельные и объекты ЖКХ Новокузнецкий РЭС</v>
          </cell>
          <cell r="E1663" t="str">
            <v>Кузбассэнерго</v>
          </cell>
          <cell r="F1663">
            <v>0</v>
          </cell>
          <cell r="G1663">
            <v>0</v>
          </cell>
          <cell r="H1663">
            <v>0</v>
          </cell>
          <cell r="I1663">
            <v>0</v>
          </cell>
          <cell r="J1663">
            <v>0</v>
          </cell>
          <cell r="K1663">
            <v>0</v>
          </cell>
          <cell r="L1663" t="str">
            <v>нд</v>
          </cell>
          <cell r="M1663">
            <v>0</v>
          </cell>
          <cell r="N1663">
            <v>0</v>
          </cell>
          <cell r="O1663">
            <v>8.1650400000000001E-3</v>
          </cell>
          <cell r="P1663">
            <v>0</v>
          </cell>
          <cell r="Q1663">
            <v>0</v>
          </cell>
          <cell r="R1663">
            <v>0</v>
          </cell>
          <cell r="S1663">
            <v>0</v>
          </cell>
          <cell r="T1663">
            <v>0</v>
          </cell>
          <cell r="U1663">
            <v>8.1650400000000001E-3</v>
          </cell>
          <cell r="V1663">
            <v>0</v>
          </cell>
          <cell r="W1663">
            <v>0</v>
          </cell>
          <cell r="X1663">
            <v>-8.1650400000000001E-3</v>
          </cell>
          <cell r="Y1663">
            <v>8.1650400000000001E-3</v>
          </cell>
          <cell r="Z1663" t="str">
            <v xml:space="preserve"> </v>
          </cell>
          <cell r="AA1663" t="str">
            <v>Оплата мероприятий в рамках заключенного регуляторного соглашения с АКО</v>
          </cell>
        </row>
        <row r="1664">
          <cell r="A1664" t="str">
            <v>309_КуЭ</v>
          </cell>
          <cell r="B1664" t="str">
            <v>КуЭ22</v>
          </cell>
          <cell r="C1664" t="str">
            <v>5.2.2.1</v>
          </cell>
          <cell r="D1664" t="str">
            <v>Реконструкция РС в Кемеровской области электроснабжающие котельные и объекты ЖКХ Топкинский РЭС</v>
          </cell>
          <cell r="E1664" t="str">
            <v>Кузбассэнерго</v>
          </cell>
          <cell r="F1664">
            <v>0</v>
          </cell>
          <cell r="G1664">
            <v>0</v>
          </cell>
          <cell r="H1664">
            <v>0</v>
          </cell>
          <cell r="I1664">
            <v>0</v>
          </cell>
          <cell r="J1664">
            <v>0</v>
          </cell>
          <cell r="K1664">
            <v>0</v>
          </cell>
          <cell r="L1664" t="str">
            <v>нд</v>
          </cell>
          <cell r="M1664">
            <v>0</v>
          </cell>
          <cell r="N1664">
            <v>0</v>
          </cell>
          <cell r="O1664">
            <v>11.134579</v>
          </cell>
          <cell r="P1664">
            <v>0</v>
          </cell>
          <cell r="Q1664">
            <v>0</v>
          </cell>
          <cell r="R1664">
            <v>0</v>
          </cell>
          <cell r="S1664">
            <v>0</v>
          </cell>
          <cell r="T1664">
            <v>0</v>
          </cell>
          <cell r="U1664">
            <v>11.134579</v>
          </cell>
          <cell r="V1664">
            <v>0</v>
          </cell>
          <cell r="W1664">
            <v>0</v>
          </cell>
          <cell r="X1664">
            <v>-11.134579</v>
          </cell>
          <cell r="Y1664">
            <v>11.134579</v>
          </cell>
          <cell r="Z1664" t="str">
            <v xml:space="preserve"> </v>
          </cell>
          <cell r="AA1664" t="str">
            <v>Оплата мероприятий по договору подряда ООО "ТЭСС" №11.4200.2234.17 от 13.07.2017</v>
          </cell>
        </row>
        <row r="1665">
          <cell r="A1665" t="str">
            <v>40.2_КуЭ</v>
          </cell>
          <cell r="B1665" t="str">
            <v>КуЭ23</v>
          </cell>
          <cell r="C1665" t="str">
            <v>5.2.2.1</v>
          </cell>
          <cell r="D1665" t="str">
            <v xml:space="preserve">Реконструкция ВЛ 10 кВ от ПС Николаевская п. Нижние Кинерки (ПО ЮЭС Осинниковский РЭС) </v>
          </cell>
          <cell r="E1665" t="str">
            <v>Кузбассэнерго</v>
          </cell>
          <cell r="F1665" t="str">
            <v>G_40.2_КуЭ</v>
          </cell>
          <cell r="G1665" t="str">
            <v>нд</v>
          </cell>
          <cell r="H1665" t="str">
            <v>нд</v>
          </cell>
          <cell r="I1665" t="str">
            <v>нд</v>
          </cell>
          <cell r="J1665">
            <v>34.073</v>
          </cell>
          <cell r="K1665">
            <v>23.5764</v>
          </cell>
          <cell r="L1665" t="str">
            <v>нд</v>
          </cell>
          <cell r="M1665">
            <v>0</v>
          </cell>
          <cell r="N1665">
            <v>0</v>
          </cell>
          <cell r="O1665">
            <v>0</v>
          </cell>
          <cell r="P1665">
            <v>0</v>
          </cell>
          <cell r="Q1665">
            <v>0</v>
          </cell>
          <cell r="R1665">
            <v>0</v>
          </cell>
          <cell r="S1665">
            <v>0</v>
          </cell>
          <cell r="T1665">
            <v>0</v>
          </cell>
          <cell r="U1665">
            <v>0</v>
          </cell>
          <cell r="V1665">
            <v>0</v>
          </cell>
          <cell r="W1665">
            <v>0</v>
          </cell>
          <cell r="X1665">
            <v>0</v>
          </cell>
          <cell r="Y1665">
            <v>0</v>
          </cell>
          <cell r="Z1665" t="str">
            <v xml:space="preserve"> </v>
          </cell>
          <cell r="AA1665">
            <v>0</v>
          </cell>
        </row>
        <row r="1666">
          <cell r="A1666" t="str">
            <v>40.4_КуЭ</v>
          </cell>
          <cell r="B1666" t="str">
            <v>КуЭ24</v>
          </cell>
          <cell r="C1666" t="str">
            <v>5.2.2.1</v>
          </cell>
          <cell r="D1666" t="str">
            <v>Реконструкция ВЛ 0,4 кВ и установка ТП п.Усть-Кабырза Таштагольсокго района (ПО ЮЭС Кондомский РЭС)</v>
          </cell>
          <cell r="E1666" t="str">
            <v>Кузбассэнерго</v>
          </cell>
          <cell r="F1666" t="str">
            <v>G_40.4_КуЭ</v>
          </cell>
          <cell r="G1666">
            <v>1.51</v>
          </cell>
          <cell r="H1666">
            <v>8.31</v>
          </cell>
          <cell r="I1666" t="str">
            <v>январь 2015</v>
          </cell>
          <cell r="J1666" t="str">
            <v>нд</v>
          </cell>
          <cell r="K1666">
            <v>5.8999999999999995</v>
          </cell>
          <cell r="L1666" t="str">
            <v>нд</v>
          </cell>
          <cell r="M1666">
            <v>0</v>
          </cell>
          <cell r="N1666">
            <v>0</v>
          </cell>
          <cell r="O1666">
            <v>0</v>
          </cell>
          <cell r="P1666">
            <v>0</v>
          </cell>
          <cell r="Q1666">
            <v>0</v>
          </cell>
          <cell r="R1666">
            <v>0</v>
          </cell>
          <cell r="S1666">
            <v>0</v>
          </cell>
          <cell r="T1666">
            <v>0</v>
          </cell>
          <cell r="U1666">
            <v>0</v>
          </cell>
          <cell r="V1666">
            <v>0</v>
          </cell>
          <cell r="W1666">
            <v>0</v>
          </cell>
          <cell r="X1666">
            <v>0</v>
          </cell>
          <cell r="Y1666">
            <v>0</v>
          </cell>
          <cell r="Z1666" t="str">
            <v xml:space="preserve"> </v>
          </cell>
          <cell r="AA1666">
            <v>0</v>
          </cell>
        </row>
        <row r="1667">
          <cell r="A1667" t="str">
            <v>40.5_КуЭ</v>
          </cell>
          <cell r="B1667" t="str">
            <v>КуЭ25</v>
          </cell>
          <cell r="C1667" t="str">
            <v>5.2.2.1</v>
          </cell>
          <cell r="D1667" t="str">
            <v>Реконструкция ВЛ 0,4 кВ в Кемеровском р-не (ПО СВЭС Кемеровский РЭС), замена реклоузеров до 20 кВ, установка пунктов коммерческого учета</v>
          </cell>
          <cell r="E1667" t="str">
            <v>Кузбассэнерго</v>
          </cell>
          <cell r="F1667" t="str">
            <v>G_40.5_КуЭ</v>
          </cell>
          <cell r="G1667" t="str">
            <v>нд</v>
          </cell>
          <cell r="H1667" t="str">
            <v>нд</v>
          </cell>
          <cell r="I1667" t="str">
            <v>нд</v>
          </cell>
          <cell r="J1667" t="str">
            <v>нд</v>
          </cell>
          <cell r="K1667">
            <v>84.738059999999976</v>
          </cell>
          <cell r="L1667" t="str">
            <v>нд</v>
          </cell>
          <cell r="M1667">
            <v>0</v>
          </cell>
          <cell r="N1667">
            <v>0</v>
          </cell>
          <cell r="O1667">
            <v>3.4000000000000002E-2</v>
          </cell>
          <cell r="P1667">
            <v>0</v>
          </cell>
          <cell r="Q1667">
            <v>0.03</v>
          </cell>
          <cell r="R1667">
            <v>0</v>
          </cell>
          <cell r="S1667">
            <v>4.0000000000000036E-3</v>
          </cell>
          <cell r="T1667">
            <v>0</v>
          </cell>
          <cell r="U1667">
            <v>0</v>
          </cell>
          <cell r="V1667">
            <v>0</v>
          </cell>
          <cell r="W1667">
            <v>0</v>
          </cell>
          <cell r="X1667">
            <v>-3.4000000000000002E-2</v>
          </cell>
          <cell r="Y1667">
            <v>3.4000000000000002E-2</v>
          </cell>
          <cell r="Z1667" t="str">
            <v xml:space="preserve"> </v>
          </cell>
          <cell r="AA1667" t="str">
            <v>Оплата прочих затрат (капитализированных процентов, п. 2.4.2 учтеной политики)</v>
          </cell>
        </row>
        <row r="1668">
          <cell r="A1668" t="str">
            <v>40.6_КуЭ</v>
          </cell>
          <cell r="B1668" t="str">
            <v>КуЭ26</v>
          </cell>
          <cell r="C1668" t="str">
            <v>5.2.2.1</v>
          </cell>
          <cell r="D1668" t="str">
            <v>Реконструкция ВЛ 0,4 кВ с.Ваганово Промышленновского района (ПО ЦЭС Промышленновский РЭС)</v>
          </cell>
          <cell r="E1668" t="str">
            <v>Кузбассэнерго</v>
          </cell>
          <cell r="F1668" t="str">
            <v>G_40.6_КуЭ</v>
          </cell>
          <cell r="G1668">
            <v>2.7029999999999998</v>
          </cell>
          <cell r="H1668">
            <v>20.36</v>
          </cell>
          <cell r="I1668" t="str">
            <v>сентябрь 2014г.</v>
          </cell>
          <cell r="J1668" t="str">
            <v>нд</v>
          </cell>
          <cell r="K1668">
            <v>17.268219999999999</v>
          </cell>
          <cell r="L1668" t="str">
            <v>нд</v>
          </cell>
          <cell r="M1668">
            <v>0</v>
          </cell>
          <cell r="N1668">
            <v>0</v>
          </cell>
          <cell r="O1668">
            <v>0</v>
          </cell>
          <cell r="P1668">
            <v>0</v>
          </cell>
          <cell r="Q1668">
            <v>0</v>
          </cell>
          <cell r="R1668">
            <v>0</v>
          </cell>
          <cell r="S1668">
            <v>0</v>
          </cell>
          <cell r="T1668">
            <v>0</v>
          </cell>
          <cell r="U1668">
            <v>0</v>
          </cell>
          <cell r="V1668">
            <v>0</v>
          </cell>
          <cell r="W1668">
            <v>0</v>
          </cell>
          <cell r="X1668">
            <v>0</v>
          </cell>
          <cell r="Y1668">
            <v>0</v>
          </cell>
          <cell r="Z1668" t="str">
            <v xml:space="preserve"> </v>
          </cell>
          <cell r="AA1668">
            <v>0</v>
          </cell>
        </row>
        <row r="1669">
          <cell r="A1669" t="str">
            <v>40.7_КуЭ</v>
          </cell>
          <cell r="B1669" t="str">
            <v>КуЭ27</v>
          </cell>
          <cell r="C1669" t="str">
            <v>5.2.2.1</v>
          </cell>
          <cell r="D1669" t="str">
            <v>Реконструкция ВЛ 10-0,4 кВ в Новокузнецком р-не (ПО ЮЭС Новокузнецкий РЭС)</v>
          </cell>
          <cell r="E1669" t="str">
            <v>Кузбассэнерго</v>
          </cell>
          <cell r="F1669" t="str">
            <v>G_40.7_КуЭ</v>
          </cell>
          <cell r="G1669" t="str">
            <v>нд</v>
          </cell>
          <cell r="H1669" t="str">
            <v>нд</v>
          </cell>
          <cell r="I1669" t="str">
            <v>нд</v>
          </cell>
          <cell r="J1669">
            <v>40.414000000000001</v>
          </cell>
          <cell r="K1669">
            <v>21.946819999999999</v>
          </cell>
          <cell r="L1669" t="str">
            <v>нд</v>
          </cell>
          <cell r="M1669">
            <v>0</v>
          </cell>
          <cell r="N1669">
            <v>0</v>
          </cell>
          <cell r="O1669">
            <v>0</v>
          </cell>
          <cell r="P1669">
            <v>0</v>
          </cell>
          <cell r="Q1669">
            <v>0</v>
          </cell>
          <cell r="R1669">
            <v>0</v>
          </cell>
          <cell r="S1669">
            <v>0</v>
          </cell>
          <cell r="T1669">
            <v>0</v>
          </cell>
          <cell r="U1669">
            <v>0</v>
          </cell>
          <cell r="V1669">
            <v>0</v>
          </cell>
          <cell r="W1669">
            <v>0</v>
          </cell>
          <cell r="X1669">
            <v>0</v>
          </cell>
          <cell r="Y1669">
            <v>0</v>
          </cell>
          <cell r="Z1669" t="str">
            <v xml:space="preserve"> </v>
          </cell>
          <cell r="AA1669">
            <v>0</v>
          </cell>
        </row>
        <row r="1670">
          <cell r="A1670" t="str">
            <v>149_КуЭ</v>
          </cell>
          <cell r="B1670" t="str">
            <v>КуЭ28</v>
          </cell>
          <cell r="C1670" t="str">
            <v>5.2.2.1</v>
          </cell>
          <cell r="D1670" t="str">
            <v>Реконструкция КЛ 10 кВ Ф.10-16-КВТ-24 от ПС110 кВ "Восточная" (соглашение о компенсации затрат с НО Фонд развития жилищного стр-ва Кемеровской обл. 41.4200.2815.14 от 29.01.2014)</v>
          </cell>
          <cell r="E1670" t="str">
            <v>Кузбассэнерго</v>
          </cell>
          <cell r="F1670" t="str">
            <v>F_149_КуЭ</v>
          </cell>
          <cell r="G1670">
            <v>0.75009999999999999</v>
          </cell>
          <cell r="H1670">
            <v>3.7490000000000001</v>
          </cell>
          <cell r="I1670" t="str">
            <v xml:space="preserve">март 2016 </v>
          </cell>
          <cell r="J1670">
            <v>3.6379999999999999</v>
          </cell>
          <cell r="K1670">
            <v>3.2933799999999995</v>
          </cell>
          <cell r="L1670" t="str">
            <v>нд</v>
          </cell>
          <cell r="M1670">
            <v>3.12</v>
          </cell>
          <cell r="N1670">
            <v>3.1163799999999999</v>
          </cell>
          <cell r="O1670">
            <v>4.2106852999999997</v>
          </cell>
          <cell r="P1670">
            <v>0</v>
          </cell>
          <cell r="Q1670">
            <v>6.0000000000000001E-3</v>
          </cell>
          <cell r="R1670">
            <v>3.1163799999999999</v>
          </cell>
          <cell r="S1670">
            <v>8.9999999999999993E-3</v>
          </cell>
          <cell r="T1670">
            <v>0</v>
          </cell>
          <cell r="U1670">
            <v>4.1956853000000001</v>
          </cell>
          <cell r="V1670">
            <v>0</v>
          </cell>
          <cell r="W1670">
            <v>0</v>
          </cell>
          <cell r="X1670">
            <v>-1.0906852999999996</v>
          </cell>
          <cell r="Y1670">
            <v>1.0943052999999998</v>
          </cell>
          <cell r="Z1670">
            <v>0.35114629794826041</v>
          </cell>
          <cell r="AA1670" t="str">
            <v xml:space="preserve">Оплата выполненых работ перенесено на 3 квартал.
Учтено в скорректированной ИПР </v>
          </cell>
        </row>
        <row r="1671">
          <cell r="A1671" t="str">
            <v>40.8_КуЭ</v>
          </cell>
          <cell r="B1671" t="str">
            <v>КуЭ29</v>
          </cell>
          <cell r="C1671" t="str">
            <v>5.2.2.1</v>
          </cell>
          <cell r="D1671" t="str">
            <v>Реконструкция КЛ-10 кВ на 2-х цепную ВЛ-10 кВ Ф.10-5-ЖГ, Ф.10-5-6-ЖГ от ПС Спутник 110/10 кВ ЖК Журавлевы горы (ПО СВЭС Кемеровский РЭС)</v>
          </cell>
          <cell r="E1671" t="str">
            <v>Кузбассэнерго</v>
          </cell>
          <cell r="F1671" t="str">
            <v>G_40.8_КуЭ</v>
          </cell>
          <cell r="G1671" t="str">
            <v>нд</v>
          </cell>
          <cell r="H1671" t="str">
            <v>нд</v>
          </cell>
          <cell r="I1671" t="str">
            <v>нд</v>
          </cell>
          <cell r="J1671">
            <v>28.196147509009101</v>
          </cell>
          <cell r="K1671">
            <v>15</v>
          </cell>
          <cell r="L1671" t="str">
            <v>нд</v>
          </cell>
          <cell r="M1671">
            <v>14.55</v>
          </cell>
          <cell r="N1671">
            <v>14.547000000000001</v>
          </cell>
          <cell r="O1671">
            <v>18.717949999999998</v>
          </cell>
          <cell r="P1671">
            <v>0</v>
          </cell>
          <cell r="Q1671">
            <v>5.8999999999999997E-2</v>
          </cell>
          <cell r="R1671">
            <v>0</v>
          </cell>
          <cell r="S1671">
            <v>0.152</v>
          </cell>
          <cell r="T1671">
            <v>14.547000000000001</v>
          </cell>
          <cell r="U1671">
            <v>18.50695</v>
          </cell>
          <cell r="V1671">
            <v>0</v>
          </cell>
          <cell r="W1671">
            <v>0</v>
          </cell>
          <cell r="X1671">
            <v>-4.1679499999999976</v>
          </cell>
          <cell r="Y1671">
            <v>4.1709499999999977</v>
          </cell>
          <cell r="Z1671">
            <v>0.28672234825049819</v>
          </cell>
          <cell r="AA1671" t="str">
            <v>Оплата прочих затрат (капитализированных процентов, п. 2.4.2 учтеной политики)</v>
          </cell>
        </row>
        <row r="1672">
          <cell r="A1672" t="str">
            <v>0</v>
          </cell>
          <cell r="B1672" t="str">
            <v>КуЭ30</v>
          </cell>
          <cell r="C1672" t="str">
            <v>5.2.2.1</v>
          </cell>
        </row>
        <row r="1673">
          <cell r="A1673" t="str">
            <v>0</v>
          </cell>
          <cell r="B1673" t="str">
            <v>КуЭ31</v>
          </cell>
          <cell r="C1673" t="str">
            <v>5.2.2.1</v>
          </cell>
        </row>
        <row r="1674">
          <cell r="A1674" t="str">
            <v>0</v>
          </cell>
          <cell r="B1674" t="str">
            <v>КуЭ32</v>
          </cell>
          <cell r="C1674" t="str">
            <v>5.2.2.1</v>
          </cell>
        </row>
        <row r="1675">
          <cell r="A1675" t="str">
            <v>0</v>
          </cell>
          <cell r="B1675" t="str">
            <v>КуЭ33</v>
          </cell>
          <cell r="C1675" t="str">
            <v>5.2.2.1</v>
          </cell>
        </row>
        <row r="1676">
          <cell r="A1676" t="str">
            <v>0</v>
          </cell>
          <cell r="B1676" t="str">
            <v>КуЭ34</v>
          </cell>
          <cell r="C1676" t="str">
            <v>5.2.2.1</v>
          </cell>
        </row>
        <row r="1677">
          <cell r="A1677" t="str">
            <v>0</v>
          </cell>
          <cell r="C1677" t="str">
            <v>5.2.2.2</v>
          </cell>
          <cell r="D1677" t="str">
            <v>Модернизация, техническое перевооружение линий электропередачи, всего, в том числе:</v>
          </cell>
          <cell r="E1677" t="str">
            <v>*</v>
          </cell>
          <cell r="F1677">
            <v>0</v>
          </cell>
          <cell r="G1677">
            <v>0</v>
          </cell>
          <cell r="H1677">
            <v>0</v>
          </cell>
          <cell r="I1677">
            <v>0</v>
          </cell>
          <cell r="J1677">
            <v>0</v>
          </cell>
          <cell r="K1677">
            <v>0</v>
          </cell>
          <cell r="M1677">
            <v>0</v>
          </cell>
          <cell r="N1677">
            <v>0</v>
          </cell>
          <cell r="O1677">
            <v>0</v>
          </cell>
          <cell r="P1677">
            <v>0</v>
          </cell>
          <cell r="Q1677">
            <v>0</v>
          </cell>
          <cell r="R1677">
            <v>0</v>
          </cell>
          <cell r="S1677">
            <v>0</v>
          </cell>
          <cell r="T1677">
            <v>0</v>
          </cell>
          <cell r="U1677">
            <v>0</v>
          </cell>
          <cell r="V1677">
            <v>0</v>
          </cell>
          <cell r="W1677">
            <v>0</v>
          </cell>
          <cell r="X1677">
            <v>0</v>
          </cell>
          <cell r="Y1677">
            <v>0</v>
          </cell>
          <cell r="Z1677" t="str">
            <v xml:space="preserve"> </v>
          </cell>
          <cell r="AA1677">
            <v>0</v>
          </cell>
        </row>
        <row r="1678">
          <cell r="A1678" t="str">
            <v>0</v>
          </cell>
          <cell r="B1678" t="str">
            <v>КуЭ0</v>
          </cell>
          <cell r="C1678" t="str">
            <v>5.2.2.2</v>
          </cell>
        </row>
        <row r="1679">
          <cell r="A1679" t="str">
            <v>0</v>
          </cell>
          <cell r="B1679" t="str">
            <v>КуЭ1</v>
          </cell>
          <cell r="C1679" t="str">
            <v>5.2.2.2</v>
          </cell>
        </row>
        <row r="1680">
          <cell r="A1680" t="str">
            <v>0</v>
          </cell>
          <cell r="B1680" t="str">
            <v>КуЭ2</v>
          </cell>
          <cell r="C1680" t="str">
            <v>5.2.2.2</v>
          </cell>
        </row>
        <row r="1681">
          <cell r="A1681" t="str">
            <v>0</v>
          </cell>
          <cell r="B1681" t="str">
            <v>КуЭ3</v>
          </cell>
          <cell r="C1681" t="str">
            <v>5.2.2.2</v>
          </cell>
        </row>
        <row r="1682">
          <cell r="A1682" t="str">
            <v>0</v>
          </cell>
          <cell r="B1682" t="str">
            <v>КуЭ4</v>
          </cell>
          <cell r="C1682" t="str">
            <v>5.2.2.2</v>
          </cell>
        </row>
        <row r="1683">
          <cell r="A1683" t="str">
            <v>0</v>
          </cell>
          <cell r="B1683" t="str">
            <v>КуЭ5</v>
          </cell>
          <cell r="C1683" t="str">
            <v>5.2.2.2</v>
          </cell>
        </row>
        <row r="1684">
          <cell r="A1684" t="str">
            <v>0</v>
          </cell>
          <cell r="B1684" t="str">
            <v>КуЭ6</v>
          </cell>
          <cell r="C1684" t="str">
            <v>5.2.2.2</v>
          </cell>
        </row>
        <row r="1685">
          <cell r="A1685" t="str">
            <v>0</v>
          </cell>
          <cell r="B1685" t="str">
            <v>КуЭ7</v>
          </cell>
          <cell r="C1685" t="str">
            <v>5.2.2.2</v>
          </cell>
        </row>
        <row r="1686">
          <cell r="A1686" t="str">
            <v>0</v>
          </cell>
          <cell r="B1686" t="str">
            <v>КуЭ8</v>
          </cell>
          <cell r="C1686" t="str">
            <v>5.2.2.2</v>
          </cell>
        </row>
        <row r="1687">
          <cell r="A1687" t="str">
            <v>0</v>
          </cell>
          <cell r="B1687" t="str">
            <v>КуЭ9</v>
          </cell>
          <cell r="C1687" t="str">
            <v>5.2.2.2</v>
          </cell>
        </row>
        <row r="1688">
          <cell r="A1688" t="str">
            <v>0</v>
          </cell>
          <cell r="B1688" t="str">
            <v>КуЭ10</v>
          </cell>
          <cell r="C1688" t="str">
            <v>5.2.2.2</v>
          </cell>
        </row>
        <row r="1689">
          <cell r="A1689" t="str">
            <v>0</v>
          </cell>
          <cell r="C1689" t="str">
            <v>5.2.3.</v>
          </cell>
          <cell r="D1689" t="str">
            <v>Развитие и модернизация учета электрической энергии (мощности), всего, в том числе:</v>
          </cell>
          <cell r="E1689" t="str">
            <v>**</v>
          </cell>
          <cell r="F1689">
            <v>0</v>
          </cell>
          <cell r="G1689">
            <v>0</v>
          </cell>
          <cell r="H1689">
            <v>0</v>
          </cell>
          <cell r="I1689">
            <v>0</v>
          </cell>
          <cell r="J1689">
            <v>0</v>
          </cell>
          <cell r="K1689">
            <v>179.880731166332</v>
          </cell>
          <cell r="M1689">
            <v>52.29</v>
          </cell>
          <cell r="N1689">
            <v>52.28587494460001</v>
          </cell>
          <cell r="O1689">
            <v>75.505731999999995</v>
          </cell>
          <cell r="P1689">
            <v>51.679923778268019</v>
          </cell>
          <cell r="Q1689">
            <v>2.2490000000000001</v>
          </cell>
          <cell r="R1689">
            <v>0</v>
          </cell>
          <cell r="S1689">
            <v>3.2479999999999998</v>
          </cell>
          <cell r="T1689">
            <v>0</v>
          </cell>
          <cell r="U1689">
            <v>70.008731999999995</v>
          </cell>
          <cell r="V1689">
            <v>0.60595116633199098</v>
          </cell>
          <cell r="W1689">
            <v>0</v>
          </cell>
          <cell r="X1689">
            <v>-23.215731999999988</v>
          </cell>
          <cell r="Y1689">
            <v>23.825808221731968</v>
          </cell>
          <cell r="Z1689">
            <v>0.46102638084290259</v>
          </cell>
          <cell r="AA1689">
            <v>0</v>
          </cell>
        </row>
        <row r="1690">
          <cell r="A1690" t="str">
            <v>0</v>
          </cell>
          <cell r="C1690" t="str">
            <v>5.2.3.1</v>
          </cell>
          <cell r="D1690" t="str">
            <v>«Установка приборов учета, класс напряжения 0,22 (0,4) кВ, всего, в том числе:»</v>
          </cell>
          <cell r="E1690" t="str">
            <v>*</v>
          </cell>
          <cell r="F1690">
            <v>0</v>
          </cell>
          <cell r="G1690">
            <v>0</v>
          </cell>
          <cell r="H1690">
            <v>0</v>
          </cell>
          <cell r="I1690">
            <v>0</v>
          </cell>
          <cell r="J1690">
            <v>0</v>
          </cell>
          <cell r="K1690">
            <v>179.880731166332</v>
          </cell>
          <cell r="M1690">
            <v>52.29</v>
          </cell>
          <cell r="N1690">
            <v>52.28587494460001</v>
          </cell>
          <cell r="O1690">
            <v>75.505731999999995</v>
          </cell>
          <cell r="P1690">
            <v>51.679923778268019</v>
          </cell>
          <cell r="Q1690">
            <v>2.2490000000000001</v>
          </cell>
          <cell r="R1690">
            <v>0</v>
          </cell>
          <cell r="S1690">
            <v>3.2479999999999998</v>
          </cell>
          <cell r="T1690">
            <v>0</v>
          </cell>
          <cell r="U1690">
            <v>70.008731999999995</v>
          </cell>
          <cell r="V1690">
            <v>0.60595116633199098</v>
          </cell>
          <cell r="W1690">
            <v>0</v>
          </cell>
          <cell r="X1690">
            <v>-23.215731999999988</v>
          </cell>
          <cell r="Y1690">
            <v>23.825808221731968</v>
          </cell>
          <cell r="Z1690">
            <v>0.46102638084290259</v>
          </cell>
          <cell r="AA1690">
            <v>0</v>
          </cell>
        </row>
        <row r="1691">
          <cell r="A1691" t="str">
            <v>57_КуЭ</v>
          </cell>
          <cell r="B1691" t="str">
            <v>КуЭ0</v>
          </cell>
          <cell r="C1691" t="str">
            <v>5.2.3.1</v>
          </cell>
          <cell r="D1691" t="str">
            <v>Модернизация  систем учета розничного рынка электроэнергии</v>
          </cell>
          <cell r="E1691" t="str">
            <v>Кузбассэнерго</v>
          </cell>
          <cell r="F1691" t="str">
            <v>G_57_КуЭ</v>
          </cell>
          <cell r="G1691" t="str">
            <v>нд</v>
          </cell>
          <cell r="H1691" t="str">
            <v>нд</v>
          </cell>
          <cell r="I1691" t="str">
            <v>нд</v>
          </cell>
          <cell r="J1691" t="str">
            <v>нд</v>
          </cell>
          <cell r="K1691">
            <v>179.880731166332</v>
          </cell>
          <cell r="L1691" t="str">
            <v>нд</v>
          </cell>
          <cell r="M1691">
            <v>52.29</v>
          </cell>
          <cell r="N1691">
            <v>52.28587494460001</v>
          </cell>
          <cell r="O1691">
            <v>69.35592299999999</v>
          </cell>
          <cell r="P1691">
            <v>51.679923778268019</v>
          </cell>
          <cell r="Q1691">
            <v>0</v>
          </cell>
          <cell r="R1691">
            <v>0</v>
          </cell>
          <cell r="S1691">
            <v>0</v>
          </cell>
          <cell r="T1691">
            <v>0</v>
          </cell>
          <cell r="U1691">
            <v>69.35592299999999</v>
          </cell>
          <cell r="V1691">
            <v>0.60595116633199098</v>
          </cell>
          <cell r="W1691">
            <v>0</v>
          </cell>
          <cell r="X1691">
            <v>-17.065922999999991</v>
          </cell>
          <cell r="Y1691">
            <v>17.675999221731971</v>
          </cell>
          <cell r="Z1691">
            <v>0.34202835316806185</v>
          </cell>
          <cell r="AA1691" t="str">
            <v>В связи с отсутствием средств в ДПН, оплата кредиторской задолженности перенесена на 3 кв 2017</v>
          </cell>
        </row>
        <row r="1692">
          <cell r="A1692" t="str">
            <v>57.1_КуЭ</v>
          </cell>
          <cell r="B1692" t="str">
            <v>КуЭ1</v>
          </cell>
          <cell r="C1692" t="str">
            <v>5.2.3.1</v>
          </cell>
          <cell r="D1692" t="str">
            <v>Модернизация  систем учета розничного рынка электроэнергии</v>
          </cell>
          <cell r="E1692" t="str">
            <v>Кузбассэнерго</v>
          </cell>
          <cell r="F1692">
            <v>0</v>
          </cell>
          <cell r="G1692">
            <v>0</v>
          </cell>
          <cell r="H1692">
            <v>0</v>
          </cell>
          <cell r="I1692">
            <v>0</v>
          </cell>
          <cell r="J1692">
            <v>0</v>
          </cell>
          <cell r="K1692">
            <v>0</v>
          </cell>
          <cell r="L1692" t="str">
            <v>нд</v>
          </cell>
          <cell r="M1692">
            <v>0</v>
          </cell>
          <cell r="N1692">
            <v>0</v>
          </cell>
          <cell r="O1692">
            <v>6.1498089999999994</v>
          </cell>
          <cell r="P1692">
            <v>0</v>
          </cell>
          <cell r="Q1692">
            <v>2.2490000000000001</v>
          </cell>
          <cell r="R1692">
            <v>0</v>
          </cell>
          <cell r="S1692">
            <v>3.2479999999999998</v>
          </cell>
          <cell r="T1692">
            <v>0</v>
          </cell>
          <cell r="U1692">
            <v>0.65280899999999997</v>
          </cell>
          <cell r="V1692">
            <v>0</v>
          </cell>
          <cell r="W1692">
            <v>0</v>
          </cell>
          <cell r="X1692">
            <v>-6.1498089999999994</v>
          </cell>
          <cell r="Y1692">
            <v>6.1498089999999994</v>
          </cell>
          <cell r="Z1692" t="str">
            <v xml:space="preserve"> </v>
          </cell>
          <cell r="AA1692" t="str">
            <v>Оплата затрат по выполненным ХС работам</v>
          </cell>
        </row>
        <row r="1693">
          <cell r="A1693" t="str">
            <v>0</v>
          </cell>
          <cell r="B1693" t="str">
            <v>КуЭ2</v>
          </cell>
          <cell r="C1693" t="str">
            <v>5.2.3.1</v>
          </cell>
        </row>
        <row r="1694">
          <cell r="A1694" t="str">
            <v>0</v>
          </cell>
          <cell r="B1694" t="str">
            <v>КуЭ3</v>
          </cell>
          <cell r="C1694" t="str">
            <v>5.2.3.1</v>
          </cell>
        </row>
        <row r="1695">
          <cell r="A1695" t="str">
            <v>0</v>
          </cell>
          <cell r="B1695" t="str">
            <v>КуЭ4</v>
          </cell>
          <cell r="C1695" t="str">
            <v>5.2.3.1</v>
          </cell>
        </row>
        <row r="1696">
          <cell r="A1696" t="str">
            <v>0</v>
          </cell>
          <cell r="C1696" t="str">
            <v>5.2.3.2</v>
          </cell>
          <cell r="D1696" t="str">
            <v>«Установка приборов учета, класс напряжения 6 (10) кВ, всего, в том числе:»</v>
          </cell>
          <cell r="E1696" t="str">
            <v>*</v>
          </cell>
          <cell r="F1696">
            <v>0</v>
          </cell>
          <cell r="G1696">
            <v>0</v>
          </cell>
          <cell r="H1696">
            <v>0</v>
          </cell>
          <cell r="I1696">
            <v>0</v>
          </cell>
          <cell r="J1696">
            <v>0</v>
          </cell>
          <cell r="K1696">
            <v>0</v>
          </cell>
          <cell r="M1696">
            <v>0</v>
          </cell>
          <cell r="N1696">
            <v>0</v>
          </cell>
          <cell r="O1696">
            <v>0</v>
          </cell>
          <cell r="P1696">
            <v>0</v>
          </cell>
          <cell r="Q1696">
            <v>0</v>
          </cell>
          <cell r="R1696">
            <v>0</v>
          </cell>
          <cell r="S1696">
            <v>0</v>
          </cell>
          <cell r="T1696">
            <v>0</v>
          </cell>
          <cell r="U1696">
            <v>0</v>
          </cell>
          <cell r="V1696">
            <v>0</v>
          </cell>
          <cell r="W1696">
            <v>0</v>
          </cell>
          <cell r="X1696">
            <v>0</v>
          </cell>
          <cell r="Y1696">
            <v>0</v>
          </cell>
          <cell r="Z1696" t="str">
            <v xml:space="preserve"> </v>
          </cell>
          <cell r="AA1696">
            <v>0</v>
          </cell>
        </row>
        <row r="1697">
          <cell r="A1697" t="str">
            <v>0</v>
          </cell>
          <cell r="B1697" t="str">
            <v>КуЭ0</v>
          </cell>
          <cell r="C1697" t="str">
            <v>5.2.3.2</v>
          </cell>
        </row>
        <row r="1698">
          <cell r="A1698" t="str">
            <v>0</v>
          </cell>
          <cell r="B1698" t="str">
            <v>КуЭ1</v>
          </cell>
          <cell r="C1698" t="str">
            <v>5.2.3.2</v>
          </cell>
        </row>
        <row r="1699">
          <cell r="A1699" t="str">
            <v>0</v>
          </cell>
          <cell r="B1699" t="str">
            <v>КуЭ2</v>
          </cell>
          <cell r="C1699" t="str">
            <v>5.2.3.2</v>
          </cell>
        </row>
        <row r="1700">
          <cell r="A1700" t="str">
            <v>0</v>
          </cell>
          <cell r="B1700" t="str">
            <v>КуЭ3</v>
          </cell>
          <cell r="C1700" t="str">
            <v>5.2.3.2</v>
          </cell>
        </row>
        <row r="1701">
          <cell r="A1701" t="str">
            <v>0</v>
          </cell>
          <cell r="B1701" t="str">
            <v>КуЭ4</v>
          </cell>
          <cell r="C1701" t="str">
            <v>5.2.3.2</v>
          </cell>
        </row>
        <row r="1702">
          <cell r="A1702" t="str">
            <v>0</v>
          </cell>
          <cell r="C1702" t="str">
            <v>5.2.3.3</v>
          </cell>
          <cell r="D1702" t="str">
            <v>«Установка приборов учета, класс напряжения 35 кВ, всего, в том числе:»</v>
          </cell>
          <cell r="E1702" t="str">
            <v>*</v>
          </cell>
          <cell r="F1702">
            <v>0</v>
          </cell>
          <cell r="G1702">
            <v>0</v>
          </cell>
          <cell r="H1702">
            <v>0</v>
          </cell>
          <cell r="I1702">
            <v>0</v>
          </cell>
          <cell r="J1702">
            <v>0</v>
          </cell>
          <cell r="K1702">
            <v>0</v>
          </cell>
          <cell r="M1702">
            <v>0</v>
          </cell>
          <cell r="N1702">
            <v>0</v>
          </cell>
          <cell r="O1702">
            <v>0</v>
          </cell>
          <cell r="P1702">
            <v>0</v>
          </cell>
          <cell r="Q1702">
            <v>0</v>
          </cell>
          <cell r="R1702">
            <v>0</v>
          </cell>
          <cell r="S1702">
            <v>0</v>
          </cell>
          <cell r="T1702">
            <v>0</v>
          </cell>
          <cell r="U1702">
            <v>0</v>
          </cell>
          <cell r="V1702">
            <v>0</v>
          </cell>
          <cell r="W1702">
            <v>0</v>
          </cell>
          <cell r="X1702">
            <v>0</v>
          </cell>
          <cell r="Y1702">
            <v>0</v>
          </cell>
          <cell r="Z1702" t="str">
            <v xml:space="preserve"> </v>
          </cell>
          <cell r="AA1702">
            <v>0</v>
          </cell>
        </row>
        <row r="1703">
          <cell r="A1703" t="str">
            <v>0</v>
          </cell>
          <cell r="B1703" t="str">
            <v>КуЭ0</v>
          </cell>
          <cell r="C1703" t="str">
            <v>5.2.3.3</v>
          </cell>
        </row>
        <row r="1704">
          <cell r="A1704" t="str">
            <v>0</v>
          </cell>
          <cell r="B1704" t="str">
            <v>КуЭ1</v>
          </cell>
          <cell r="C1704" t="str">
            <v>5.2.3.3</v>
          </cell>
        </row>
        <row r="1705">
          <cell r="A1705" t="str">
            <v>0</v>
          </cell>
          <cell r="B1705" t="str">
            <v>КуЭ2</v>
          </cell>
          <cell r="C1705" t="str">
            <v>5.2.3.3</v>
          </cell>
        </row>
        <row r="1706">
          <cell r="A1706" t="str">
            <v>0</v>
          </cell>
          <cell r="B1706" t="str">
            <v>КуЭ3</v>
          </cell>
          <cell r="C1706" t="str">
            <v>5.2.3.3</v>
          </cell>
        </row>
        <row r="1707">
          <cell r="A1707" t="str">
            <v>0</v>
          </cell>
          <cell r="B1707" t="str">
            <v>КуЭ4</v>
          </cell>
          <cell r="C1707" t="str">
            <v>5.2.3.3</v>
          </cell>
        </row>
        <row r="1708">
          <cell r="A1708" t="str">
            <v>0</v>
          </cell>
          <cell r="C1708" t="str">
            <v>5.2.3.4</v>
          </cell>
          <cell r="D1708" t="str">
            <v>«Установка приборов учета, класс напряжения 110 кВ и выше, всего, в том числе:»</v>
          </cell>
          <cell r="E1708" t="str">
            <v>*</v>
          </cell>
          <cell r="F1708">
            <v>0</v>
          </cell>
          <cell r="G1708">
            <v>0</v>
          </cell>
          <cell r="H1708">
            <v>0</v>
          </cell>
          <cell r="I1708">
            <v>0</v>
          </cell>
          <cell r="J1708">
            <v>0</v>
          </cell>
          <cell r="K1708">
            <v>0</v>
          </cell>
          <cell r="M1708">
            <v>0</v>
          </cell>
          <cell r="N1708">
            <v>0</v>
          </cell>
          <cell r="O1708">
            <v>0</v>
          </cell>
          <cell r="P1708">
            <v>0</v>
          </cell>
          <cell r="Q1708">
            <v>0</v>
          </cell>
          <cell r="R1708">
            <v>0</v>
          </cell>
          <cell r="S1708">
            <v>0</v>
          </cell>
          <cell r="T1708">
            <v>0</v>
          </cell>
          <cell r="U1708">
            <v>0</v>
          </cell>
          <cell r="V1708">
            <v>0</v>
          </cell>
          <cell r="W1708">
            <v>0</v>
          </cell>
          <cell r="X1708">
            <v>0</v>
          </cell>
          <cell r="Y1708">
            <v>0</v>
          </cell>
          <cell r="Z1708" t="str">
            <v xml:space="preserve"> </v>
          </cell>
          <cell r="AA1708">
            <v>0</v>
          </cell>
        </row>
        <row r="1709">
          <cell r="A1709" t="str">
            <v>0</v>
          </cell>
          <cell r="B1709" t="str">
            <v>КуЭ0</v>
          </cell>
          <cell r="C1709" t="str">
            <v>5.2.3.4</v>
          </cell>
        </row>
        <row r="1710">
          <cell r="A1710" t="str">
            <v>0</v>
          </cell>
          <cell r="B1710" t="str">
            <v>КуЭ1</v>
          </cell>
          <cell r="C1710" t="str">
            <v>5.2.3.4</v>
          </cell>
        </row>
        <row r="1711">
          <cell r="A1711" t="str">
            <v>0</v>
          </cell>
          <cell r="B1711" t="str">
            <v>КуЭ2</v>
          </cell>
          <cell r="C1711" t="str">
            <v>5.2.3.4</v>
          </cell>
        </row>
        <row r="1712">
          <cell r="A1712" t="str">
            <v>0</v>
          </cell>
          <cell r="B1712" t="str">
            <v>КуЭ3</v>
          </cell>
          <cell r="C1712" t="str">
            <v>5.2.3.4</v>
          </cell>
        </row>
        <row r="1713">
          <cell r="A1713" t="str">
            <v>0</v>
          </cell>
          <cell r="B1713" t="str">
            <v>КуЭ4</v>
          </cell>
          <cell r="C1713" t="str">
            <v>5.2.3.4</v>
          </cell>
        </row>
        <row r="1714">
          <cell r="A1714" t="str">
            <v>0</v>
          </cell>
          <cell r="C1714" t="str">
            <v>5.2.3.5</v>
          </cell>
          <cell r="D1714" t="str">
            <v>«Включение приборов учета в систему сбора и передачи данных, класс напряжения 0,22 (0,4) кВ, всего, в том числе:»</v>
          </cell>
          <cell r="E1714" t="str">
            <v>*</v>
          </cell>
          <cell r="F1714">
            <v>0</v>
          </cell>
          <cell r="G1714">
            <v>0</v>
          </cell>
          <cell r="H1714">
            <v>0</v>
          </cell>
          <cell r="I1714">
            <v>0</v>
          </cell>
          <cell r="J1714">
            <v>0</v>
          </cell>
          <cell r="K1714">
            <v>0</v>
          </cell>
          <cell r="M1714">
            <v>0</v>
          </cell>
          <cell r="N1714">
            <v>0</v>
          </cell>
          <cell r="O1714">
            <v>0</v>
          </cell>
          <cell r="P1714">
            <v>0</v>
          </cell>
          <cell r="Q1714">
            <v>0</v>
          </cell>
          <cell r="R1714">
            <v>0</v>
          </cell>
          <cell r="S1714">
            <v>0</v>
          </cell>
          <cell r="T1714">
            <v>0</v>
          </cell>
          <cell r="U1714">
            <v>0</v>
          </cell>
          <cell r="V1714">
            <v>0</v>
          </cell>
          <cell r="W1714">
            <v>0</v>
          </cell>
          <cell r="X1714">
            <v>0</v>
          </cell>
          <cell r="Y1714">
            <v>0</v>
          </cell>
          <cell r="Z1714" t="str">
            <v xml:space="preserve"> </v>
          </cell>
          <cell r="AA1714">
            <v>0</v>
          </cell>
        </row>
        <row r="1715">
          <cell r="A1715" t="str">
            <v>0</v>
          </cell>
          <cell r="B1715" t="str">
            <v>КуЭ0</v>
          </cell>
          <cell r="C1715" t="str">
            <v>5.2.3.5</v>
          </cell>
        </row>
        <row r="1716">
          <cell r="A1716" t="str">
            <v>0</v>
          </cell>
          <cell r="B1716" t="str">
            <v>КуЭ1</v>
          </cell>
          <cell r="C1716" t="str">
            <v>5.2.3.5</v>
          </cell>
        </row>
        <row r="1717">
          <cell r="A1717" t="str">
            <v>0</v>
          </cell>
          <cell r="B1717" t="str">
            <v>КуЭ2</v>
          </cell>
          <cell r="C1717" t="str">
            <v>5.2.3.5</v>
          </cell>
        </row>
        <row r="1718">
          <cell r="A1718" t="str">
            <v>0</v>
          </cell>
          <cell r="B1718" t="str">
            <v>КуЭ3</v>
          </cell>
          <cell r="C1718" t="str">
            <v>5.2.3.5</v>
          </cell>
        </row>
        <row r="1719">
          <cell r="A1719" t="str">
            <v>0</v>
          </cell>
          <cell r="B1719" t="str">
            <v>КуЭ4</v>
          </cell>
          <cell r="C1719" t="str">
            <v>5.2.3.5</v>
          </cell>
        </row>
        <row r="1720">
          <cell r="A1720" t="str">
            <v>0</v>
          </cell>
          <cell r="C1720" t="str">
            <v>5.2.3.6</v>
          </cell>
          <cell r="D1720" t="str">
            <v>«Включение приборов учета в систему сбора и передачи данных, класс напряжения 6 (10) кВ, всего, в том числе:»</v>
          </cell>
          <cell r="E1720" t="str">
            <v>*</v>
          </cell>
          <cell r="F1720">
            <v>0</v>
          </cell>
          <cell r="G1720">
            <v>0</v>
          </cell>
          <cell r="H1720">
            <v>0</v>
          </cell>
          <cell r="I1720">
            <v>0</v>
          </cell>
          <cell r="J1720">
            <v>0</v>
          </cell>
          <cell r="K1720">
            <v>0</v>
          </cell>
          <cell r="M1720">
            <v>0</v>
          </cell>
          <cell r="N1720">
            <v>0</v>
          </cell>
          <cell r="O1720">
            <v>0</v>
          </cell>
          <cell r="P1720">
            <v>0</v>
          </cell>
          <cell r="Q1720">
            <v>0</v>
          </cell>
          <cell r="R1720">
            <v>0</v>
          </cell>
          <cell r="S1720">
            <v>0</v>
          </cell>
          <cell r="T1720">
            <v>0</v>
          </cell>
          <cell r="U1720">
            <v>0</v>
          </cell>
          <cell r="V1720">
            <v>0</v>
          </cell>
          <cell r="W1720">
            <v>0</v>
          </cell>
          <cell r="X1720">
            <v>0</v>
          </cell>
          <cell r="Y1720">
            <v>0</v>
          </cell>
          <cell r="Z1720" t="str">
            <v xml:space="preserve"> </v>
          </cell>
          <cell r="AA1720">
            <v>0</v>
          </cell>
        </row>
        <row r="1721">
          <cell r="A1721" t="str">
            <v>0</v>
          </cell>
          <cell r="B1721" t="str">
            <v>КуЭ0</v>
          </cell>
          <cell r="C1721" t="str">
            <v>5.2.3.6</v>
          </cell>
        </row>
        <row r="1722">
          <cell r="A1722" t="str">
            <v>0</v>
          </cell>
          <cell r="B1722" t="str">
            <v>КуЭ1</v>
          </cell>
          <cell r="C1722" t="str">
            <v>5.2.3.6</v>
          </cell>
        </row>
        <row r="1723">
          <cell r="A1723" t="str">
            <v>0</v>
          </cell>
          <cell r="B1723" t="str">
            <v>КуЭ2</v>
          </cell>
          <cell r="C1723" t="str">
            <v>5.2.3.6</v>
          </cell>
        </row>
        <row r="1724">
          <cell r="A1724" t="str">
            <v>0</v>
          </cell>
          <cell r="B1724" t="str">
            <v>КуЭ3</v>
          </cell>
          <cell r="C1724" t="str">
            <v>5.2.3.6</v>
          </cell>
        </row>
        <row r="1725">
          <cell r="A1725" t="str">
            <v>0</v>
          </cell>
          <cell r="B1725" t="str">
            <v>КуЭ4</v>
          </cell>
          <cell r="C1725" t="str">
            <v>5.2.3.6</v>
          </cell>
        </row>
        <row r="1726">
          <cell r="A1726" t="str">
            <v>0</v>
          </cell>
          <cell r="C1726" t="str">
            <v>5.2.3.7</v>
          </cell>
          <cell r="D1726" t="str">
            <v>«Включение приборов учета в систему сбора и передачи данных, класс напряжения 35 кВ, всего, в том числе:»</v>
          </cell>
          <cell r="E1726" t="str">
            <v>*</v>
          </cell>
          <cell r="F1726">
            <v>0</v>
          </cell>
          <cell r="G1726">
            <v>0</v>
          </cell>
          <cell r="H1726">
            <v>0</v>
          </cell>
          <cell r="I1726">
            <v>0</v>
          </cell>
          <cell r="J1726">
            <v>0</v>
          </cell>
          <cell r="K1726">
            <v>0</v>
          </cell>
          <cell r="M1726">
            <v>0</v>
          </cell>
          <cell r="N1726">
            <v>0</v>
          </cell>
          <cell r="O1726">
            <v>0</v>
          </cell>
          <cell r="P1726">
            <v>0</v>
          </cell>
          <cell r="Q1726">
            <v>0</v>
          </cell>
          <cell r="R1726">
            <v>0</v>
          </cell>
          <cell r="S1726">
            <v>0</v>
          </cell>
          <cell r="T1726">
            <v>0</v>
          </cell>
          <cell r="U1726">
            <v>0</v>
          </cell>
          <cell r="V1726">
            <v>0</v>
          </cell>
          <cell r="W1726">
            <v>0</v>
          </cell>
          <cell r="X1726">
            <v>0</v>
          </cell>
          <cell r="Y1726">
            <v>0</v>
          </cell>
          <cell r="Z1726" t="str">
            <v xml:space="preserve"> </v>
          </cell>
          <cell r="AA1726">
            <v>0</v>
          </cell>
        </row>
        <row r="1727">
          <cell r="A1727" t="str">
            <v>0</v>
          </cell>
          <cell r="B1727" t="str">
            <v>КуЭ0</v>
          </cell>
          <cell r="C1727" t="str">
            <v>5.2.3.7</v>
          </cell>
        </row>
        <row r="1728">
          <cell r="A1728" t="str">
            <v>0</v>
          </cell>
          <cell r="B1728" t="str">
            <v>КуЭ1</v>
          </cell>
          <cell r="C1728" t="str">
            <v>5.2.3.7</v>
          </cell>
        </row>
        <row r="1729">
          <cell r="A1729" t="str">
            <v>0</v>
          </cell>
          <cell r="B1729" t="str">
            <v>КуЭ2</v>
          </cell>
          <cell r="C1729" t="str">
            <v>5.2.3.7</v>
          </cell>
        </row>
        <row r="1730">
          <cell r="A1730" t="str">
            <v>0</v>
          </cell>
          <cell r="B1730" t="str">
            <v>КуЭ3</v>
          </cell>
          <cell r="C1730" t="str">
            <v>5.2.3.7</v>
          </cell>
        </row>
        <row r="1731">
          <cell r="A1731" t="str">
            <v>0</v>
          </cell>
          <cell r="B1731" t="str">
            <v>КуЭ4</v>
          </cell>
          <cell r="C1731" t="str">
            <v>5.2.3.7</v>
          </cell>
        </row>
        <row r="1732">
          <cell r="A1732" t="str">
            <v>0</v>
          </cell>
          <cell r="C1732" t="str">
            <v>5.2.3.8</v>
          </cell>
          <cell r="D1732" t="str">
            <v>«Включение приборов учета в систему сбора и передачи данных, класс напряжения 110 кВ и выше, всего, в том числе:»</v>
          </cell>
          <cell r="E1732" t="str">
            <v>*</v>
          </cell>
          <cell r="F1732">
            <v>0</v>
          </cell>
          <cell r="G1732">
            <v>0</v>
          </cell>
          <cell r="H1732">
            <v>0</v>
          </cell>
          <cell r="I1732">
            <v>0</v>
          </cell>
          <cell r="J1732">
            <v>0</v>
          </cell>
          <cell r="K1732">
            <v>0</v>
          </cell>
          <cell r="M1732">
            <v>0</v>
          </cell>
          <cell r="N1732">
            <v>0</v>
          </cell>
          <cell r="O1732">
            <v>0</v>
          </cell>
          <cell r="P1732">
            <v>0</v>
          </cell>
          <cell r="Q1732">
            <v>0</v>
          </cell>
          <cell r="R1732">
            <v>0</v>
          </cell>
          <cell r="S1732">
            <v>0</v>
          </cell>
          <cell r="T1732">
            <v>0</v>
          </cell>
          <cell r="U1732">
            <v>0</v>
          </cell>
          <cell r="V1732">
            <v>0</v>
          </cell>
          <cell r="W1732">
            <v>0</v>
          </cell>
          <cell r="X1732">
            <v>0</v>
          </cell>
          <cell r="Y1732">
            <v>0</v>
          </cell>
          <cell r="Z1732" t="str">
            <v xml:space="preserve"> </v>
          </cell>
          <cell r="AA1732">
            <v>0</v>
          </cell>
        </row>
        <row r="1733">
          <cell r="A1733" t="str">
            <v>0</v>
          </cell>
          <cell r="B1733" t="str">
            <v>КуЭ0</v>
          </cell>
          <cell r="C1733" t="str">
            <v>5.2.3.8</v>
          </cell>
        </row>
        <row r="1734">
          <cell r="A1734" t="str">
            <v>0</v>
          </cell>
          <cell r="B1734" t="str">
            <v>КуЭ1</v>
          </cell>
          <cell r="C1734" t="str">
            <v>5.2.3.8</v>
          </cell>
        </row>
        <row r="1735">
          <cell r="A1735" t="str">
            <v>0</v>
          </cell>
          <cell r="B1735" t="str">
            <v>КуЭ2</v>
          </cell>
          <cell r="C1735" t="str">
            <v>5.2.3.8</v>
          </cell>
        </row>
        <row r="1736">
          <cell r="A1736" t="str">
            <v>0</v>
          </cell>
          <cell r="B1736" t="str">
            <v>КуЭ3</v>
          </cell>
          <cell r="C1736" t="str">
            <v>5.2.3.8</v>
          </cell>
        </row>
        <row r="1737">
          <cell r="A1737" t="str">
            <v>0</v>
          </cell>
          <cell r="B1737" t="str">
            <v>КуЭ4</v>
          </cell>
          <cell r="C1737" t="str">
            <v>5.2.3.8</v>
          </cell>
        </row>
        <row r="1738">
          <cell r="A1738" t="str">
            <v>0</v>
          </cell>
          <cell r="C1738" t="str">
            <v>5.2.4.</v>
          </cell>
          <cell r="D1738" t="str">
            <v>Реконструкция, модернизация, техническое перевооружение прочих объектов основных средств, всего, в том числе:</v>
          </cell>
          <cell r="E1738" t="str">
            <v>**</v>
          </cell>
          <cell r="F1738">
            <v>0</v>
          </cell>
          <cell r="G1738">
            <v>73.308000000000007</v>
          </cell>
          <cell r="H1738">
            <v>451.90899999999999</v>
          </cell>
          <cell r="I1738">
            <v>0</v>
          </cell>
          <cell r="J1738">
            <v>0</v>
          </cell>
          <cell r="K1738">
            <v>464.80300853331329</v>
          </cell>
          <cell r="M1738">
            <v>343.91</v>
          </cell>
          <cell r="N1738">
            <v>76.68099336940007</v>
          </cell>
          <cell r="O1738">
            <v>93.461017470000002</v>
          </cell>
          <cell r="P1738">
            <v>61.309799999999996</v>
          </cell>
          <cell r="Q1738">
            <v>11.563000000000001</v>
          </cell>
          <cell r="R1738">
            <v>0.84220000000000017</v>
          </cell>
          <cell r="S1738">
            <v>22.26</v>
          </cell>
          <cell r="T1738">
            <v>6.5154610004000997</v>
          </cell>
          <cell r="U1738">
            <v>59.638017470000008</v>
          </cell>
          <cell r="V1738">
            <v>8.0135323689999822</v>
          </cell>
          <cell r="W1738">
            <v>0</v>
          </cell>
          <cell r="X1738">
            <v>250.44898252999994</v>
          </cell>
          <cell r="Y1738">
            <v>24.793556469599906</v>
          </cell>
          <cell r="Z1738">
            <v>0.36106703391079864</v>
          </cell>
          <cell r="AA1738">
            <v>0</v>
          </cell>
        </row>
        <row r="1739">
          <cell r="A1739" t="str">
            <v>0</v>
          </cell>
          <cell r="C1739" t="str">
            <v>5.2.4.1</v>
          </cell>
          <cell r="D1739" t="str">
            <v>Реконструкция прочих объектов основных средств, всего, в том числе:</v>
          </cell>
          <cell r="E1739" t="str">
            <v>*</v>
          </cell>
          <cell r="F1739">
            <v>0</v>
          </cell>
          <cell r="G1739">
            <v>0</v>
          </cell>
          <cell r="H1739">
            <v>0</v>
          </cell>
          <cell r="I1739">
            <v>0</v>
          </cell>
          <cell r="J1739">
            <v>0</v>
          </cell>
          <cell r="K1739">
            <v>0</v>
          </cell>
          <cell r="M1739">
            <v>0</v>
          </cell>
          <cell r="N1739">
            <v>0</v>
          </cell>
          <cell r="O1739">
            <v>-5.2041704279304213E-18</v>
          </cell>
          <cell r="P1739">
            <v>0</v>
          </cell>
          <cell r="Q1739">
            <v>3.5999999999999997E-2</v>
          </cell>
          <cell r="R1739">
            <v>0</v>
          </cell>
          <cell r="S1739">
            <v>-3.4000000000000002E-2</v>
          </cell>
          <cell r="T1739">
            <v>0</v>
          </cell>
          <cell r="U1739">
            <v>-2E-3</v>
          </cell>
          <cell r="V1739">
            <v>0</v>
          </cell>
          <cell r="W1739">
            <v>0</v>
          </cell>
          <cell r="X1739">
            <v>5.2041704279304213E-18</v>
          </cell>
          <cell r="Y1739">
            <v>-5.2041704279304213E-18</v>
          </cell>
          <cell r="Z1739" t="str">
            <v xml:space="preserve"> </v>
          </cell>
          <cell r="AA1739">
            <v>0</v>
          </cell>
        </row>
        <row r="1740">
          <cell r="A1740" t="str">
            <v>403_КуЭ</v>
          </cell>
          <cell r="B1740" t="str">
            <v>КуЭ0</v>
          </cell>
          <cell r="C1740" t="str">
            <v>5.2.4.1</v>
          </cell>
          <cell r="D1740" t="str">
            <v>Реконструкция производственной базы ПО СВЭС по адресу г. Кемерово, ул. Щетинкина 6</v>
          </cell>
          <cell r="E1740" t="str">
            <v>Кузбассэнерго</v>
          </cell>
          <cell r="F1740">
            <v>0</v>
          </cell>
          <cell r="G1740">
            <v>0</v>
          </cell>
          <cell r="H1740">
            <v>0</v>
          </cell>
          <cell r="I1740">
            <v>0</v>
          </cell>
          <cell r="J1740">
            <v>0</v>
          </cell>
          <cell r="K1740">
            <v>0</v>
          </cell>
          <cell r="L1740" t="str">
            <v>нд</v>
          </cell>
          <cell r="M1740">
            <v>0</v>
          </cell>
          <cell r="N1740">
            <v>0</v>
          </cell>
          <cell r="O1740">
            <v>-5.2041704279304213E-18</v>
          </cell>
          <cell r="P1740">
            <v>0</v>
          </cell>
          <cell r="Q1740">
            <v>3.5999999999999997E-2</v>
          </cell>
          <cell r="R1740">
            <v>0</v>
          </cell>
          <cell r="S1740">
            <v>-3.4000000000000002E-2</v>
          </cell>
          <cell r="T1740">
            <v>0</v>
          </cell>
          <cell r="U1740">
            <v>-2E-3</v>
          </cell>
          <cell r="V1740">
            <v>0</v>
          </cell>
          <cell r="W1740">
            <v>0</v>
          </cell>
          <cell r="X1740">
            <v>5.2041704279304213E-18</v>
          </cell>
          <cell r="Y1740">
            <v>-5.2041704279304213E-18</v>
          </cell>
          <cell r="Z1740" t="str">
            <v xml:space="preserve"> </v>
          </cell>
          <cell r="AA1740" t="str">
            <v>Оплата прочих затрат (капитализированных процентов, п. 2.4.2 учтеной политики)</v>
          </cell>
        </row>
        <row r="1741">
          <cell r="A1741" t="str">
            <v>0</v>
          </cell>
          <cell r="B1741" t="str">
            <v>КуЭ1</v>
          </cell>
          <cell r="C1741" t="str">
            <v>5.2.4.1</v>
          </cell>
        </row>
        <row r="1742">
          <cell r="A1742" t="str">
            <v>0</v>
          </cell>
          <cell r="B1742" t="str">
            <v>КуЭ2</v>
          </cell>
          <cell r="C1742" t="str">
            <v>5.2.4.1</v>
          </cell>
        </row>
        <row r="1743">
          <cell r="A1743" t="str">
            <v>0</v>
          </cell>
          <cell r="B1743" t="str">
            <v>КуЭ3</v>
          </cell>
          <cell r="C1743" t="str">
            <v>5.2.4.1</v>
          </cell>
        </row>
        <row r="1744">
          <cell r="A1744" t="str">
            <v>0</v>
          </cell>
          <cell r="B1744" t="str">
            <v>КуЭ4</v>
          </cell>
          <cell r="C1744" t="str">
            <v>5.2.4.1</v>
          </cell>
        </row>
        <row r="1745">
          <cell r="A1745" t="str">
            <v>0</v>
          </cell>
          <cell r="B1745" t="str">
            <v>КуЭ5</v>
          </cell>
          <cell r="C1745" t="str">
            <v>5.2.4.1</v>
          </cell>
        </row>
        <row r="1746">
          <cell r="A1746" t="str">
            <v>0</v>
          </cell>
          <cell r="B1746" t="str">
            <v>КуЭ6</v>
          </cell>
          <cell r="C1746" t="str">
            <v>5.2.4.1</v>
          </cell>
        </row>
        <row r="1747">
          <cell r="A1747" t="str">
            <v>0</v>
          </cell>
          <cell r="B1747" t="str">
            <v>КуЭ7</v>
          </cell>
          <cell r="C1747" t="str">
            <v>5.2.4.1</v>
          </cell>
        </row>
        <row r="1748">
          <cell r="A1748" t="str">
            <v>0</v>
          </cell>
          <cell r="B1748" t="str">
            <v>КуЭ8</v>
          </cell>
          <cell r="C1748" t="str">
            <v>5.2.4.1</v>
          </cell>
        </row>
        <row r="1749">
          <cell r="A1749" t="str">
            <v>0</v>
          </cell>
          <cell r="B1749" t="str">
            <v>КуЭ9</v>
          </cell>
          <cell r="C1749" t="str">
            <v>5.2.4.1</v>
          </cell>
        </row>
        <row r="1750">
          <cell r="A1750" t="str">
            <v>0</v>
          </cell>
          <cell r="C1750" t="str">
            <v>5.2.4.2</v>
          </cell>
          <cell r="D1750" t="str">
            <v>Модернизация, техническое перевооружение прочих объектов основных средств, всего, в том числе:</v>
          </cell>
          <cell r="E1750" t="str">
            <v>*</v>
          </cell>
          <cell r="F1750">
            <v>0</v>
          </cell>
          <cell r="G1750">
            <v>73.308000000000007</v>
          </cell>
          <cell r="H1750">
            <v>451.90899999999999</v>
          </cell>
          <cell r="I1750">
            <v>0</v>
          </cell>
          <cell r="J1750">
            <v>0</v>
          </cell>
          <cell r="K1750">
            <v>464.80300853331329</v>
          </cell>
          <cell r="M1750">
            <v>343.91</v>
          </cell>
          <cell r="N1750">
            <v>76.68099336940007</v>
          </cell>
          <cell r="O1750">
            <v>93.461017470000002</v>
          </cell>
          <cell r="P1750">
            <v>61.309799999999996</v>
          </cell>
          <cell r="Q1750">
            <v>11.527000000000001</v>
          </cell>
          <cell r="R1750">
            <v>0.84220000000000017</v>
          </cell>
          <cell r="S1750">
            <v>22.294</v>
          </cell>
          <cell r="T1750">
            <v>6.5154610004000997</v>
          </cell>
          <cell r="U1750">
            <v>59.640017470000011</v>
          </cell>
          <cell r="V1750">
            <v>8.0135323689999822</v>
          </cell>
          <cell r="W1750">
            <v>0</v>
          </cell>
          <cell r="X1750">
            <v>250.44898252999994</v>
          </cell>
          <cell r="Y1750">
            <v>24.793556469599906</v>
          </cell>
          <cell r="Z1750">
            <v>0.36106703391079864</v>
          </cell>
          <cell r="AA1750">
            <v>0</v>
          </cell>
        </row>
        <row r="1751">
          <cell r="A1751" t="str">
            <v>215_КуЭ</v>
          </cell>
          <cell r="B1751" t="str">
            <v>КуЭ0</v>
          </cell>
          <cell r="C1751" t="str">
            <v>5.2.4.2</v>
          </cell>
          <cell r="D1751" t="str">
            <v>Реконструкция с монтажом приборов ОМП на ВЛ 35-110 кВ:
2017: приборы ОМП (120шт)
2018: приборы ОМП (144шт), ТН 35 кВ (23шт)</v>
          </cell>
          <cell r="E1751" t="str">
            <v>Кузбассэнерго</v>
          </cell>
          <cell r="F1751">
            <v>0</v>
          </cell>
          <cell r="G1751">
            <v>0</v>
          </cell>
          <cell r="H1751">
            <v>0</v>
          </cell>
          <cell r="I1751">
            <v>0</v>
          </cell>
          <cell r="J1751">
            <v>0</v>
          </cell>
          <cell r="K1751">
            <v>0</v>
          </cell>
          <cell r="L1751" t="str">
            <v>нд</v>
          </cell>
          <cell r="M1751">
            <v>0</v>
          </cell>
          <cell r="N1751">
            <v>0</v>
          </cell>
          <cell r="O1751">
            <v>11.616</v>
          </cell>
          <cell r="P1751">
            <v>0</v>
          </cell>
          <cell r="Q1751">
            <v>2E-3</v>
          </cell>
          <cell r="R1751">
            <v>0</v>
          </cell>
          <cell r="S1751">
            <v>1E-3</v>
          </cell>
          <cell r="T1751">
            <v>0</v>
          </cell>
          <cell r="U1751">
            <v>11.613</v>
          </cell>
          <cell r="V1751">
            <v>0</v>
          </cell>
          <cell r="W1751">
            <v>0</v>
          </cell>
          <cell r="X1751">
            <v>-11.616</v>
          </cell>
          <cell r="Y1751">
            <v>11.616</v>
          </cell>
          <cell r="Z1751" t="str">
            <v xml:space="preserve"> </v>
          </cell>
          <cell r="AA1751" t="str">
            <v>Оплата прочих затрат (капитализированных процентов, п. 2.4.2 учтеной политики)</v>
          </cell>
        </row>
        <row r="1752">
          <cell r="A1752" t="str">
            <v>47_КуЭ</v>
          </cell>
          <cell r="B1752" t="str">
            <v>КуЭ1</v>
          </cell>
          <cell r="C1752" t="str">
            <v>5.2.4.2</v>
          </cell>
          <cell r="D1752" t="str">
            <v>Реконструкция ПС 35-110 кВ с установкой защит от дуговых коротких замыканий: 
2016: Ново-Бунгурская</v>
          </cell>
          <cell r="E1752" t="str">
            <v>Кузбассэнерго</v>
          </cell>
          <cell r="F1752" t="str">
            <v>F_47_КуЭ</v>
          </cell>
          <cell r="G1752">
            <v>9.7000000000000003E-2</v>
          </cell>
          <cell r="H1752">
            <v>0.77100000000000002</v>
          </cell>
          <cell r="I1752" t="str">
            <v xml:space="preserve">май 2016 </v>
          </cell>
          <cell r="J1752" t="str">
            <v>нд</v>
          </cell>
          <cell r="K1752">
            <v>0.65579679999999996</v>
          </cell>
          <cell r="L1752" t="str">
            <v>нд</v>
          </cell>
          <cell r="M1752">
            <v>0</v>
          </cell>
          <cell r="N1752">
            <v>0</v>
          </cell>
          <cell r="O1752">
            <v>0</v>
          </cell>
          <cell r="P1752">
            <v>0</v>
          </cell>
          <cell r="Q1752">
            <v>5.0000000000000001E-3</v>
          </cell>
          <cell r="R1752">
            <v>0</v>
          </cell>
          <cell r="S1752">
            <v>-5.0000000000000001E-3</v>
          </cell>
          <cell r="T1752">
            <v>0</v>
          </cell>
          <cell r="U1752">
            <v>0</v>
          </cell>
          <cell r="V1752">
            <v>0</v>
          </cell>
          <cell r="W1752">
            <v>0</v>
          </cell>
          <cell r="X1752">
            <v>0</v>
          </cell>
          <cell r="Y1752">
            <v>0</v>
          </cell>
          <cell r="Z1752" t="str">
            <v xml:space="preserve"> </v>
          </cell>
          <cell r="AA1752" t="str">
            <v>Сторнирование некорректно оплаченных затрат по капитализированным процентам</v>
          </cell>
        </row>
        <row r="1753">
          <cell r="A1753" t="str">
            <v>47.1_КуЭ</v>
          </cell>
          <cell r="B1753" t="str">
            <v>КуЭ2</v>
          </cell>
          <cell r="C1753" t="str">
            <v>5.2.4.2</v>
          </cell>
          <cell r="D1753" t="str">
            <v>Реконструкция ПС 35-110 кВ с установкой защит от дуговых коротких замыканий: 
2017: Бунгурская, Томская
2018: Вахрушевская, Грамотеинская 3/4, Сидоровская, Зенковская, Орджоникидзевская, Новобайдаевская, Водная, Драгунский водозабор</v>
          </cell>
          <cell r="E1753" t="str">
            <v>Кузбассэнерго</v>
          </cell>
          <cell r="F1753" t="str">
            <v>G_47.1_КуЭ</v>
          </cell>
          <cell r="G1753">
            <v>5.2320000000000002</v>
          </cell>
          <cell r="H1753">
            <v>24.966999999999999</v>
          </cell>
          <cell r="I1753" t="str">
            <v xml:space="preserve">март 2015 </v>
          </cell>
          <cell r="J1753" t="str">
            <v>нд</v>
          </cell>
          <cell r="K1753">
            <v>11.6402</v>
          </cell>
          <cell r="L1753" t="str">
            <v>нд</v>
          </cell>
          <cell r="M1753">
            <v>11.18</v>
          </cell>
          <cell r="N1753">
            <v>2.36</v>
          </cell>
          <cell r="O1753">
            <v>2.7296586899999999</v>
          </cell>
          <cell r="P1753">
            <v>1.77</v>
          </cell>
          <cell r="Q1753">
            <v>1.7000000000000001E-2</v>
          </cell>
          <cell r="R1753">
            <v>0</v>
          </cell>
          <cell r="S1753">
            <v>0</v>
          </cell>
          <cell r="T1753">
            <v>0</v>
          </cell>
          <cell r="U1753">
            <v>2.71265869</v>
          </cell>
          <cell r="V1753">
            <v>0.58999999999999986</v>
          </cell>
          <cell r="W1753">
            <v>0</v>
          </cell>
          <cell r="X1753">
            <v>8.4503413099999989</v>
          </cell>
          <cell r="Y1753">
            <v>0.95965868999999993</v>
          </cell>
          <cell r="Z1753">
            <v>0.54218005084745757</v>
          </cell>
          <cell r="AA1753" t="str">
            <v>Оплата прочих затрат (капитализированных процентов, п. 2.4.2 учтеной политики)
Учтено в скорректированной ИПР</v>
          </cell>
        </row>
        <row r="1754">
          <cell r="A1754" t="str">
            <v>44_КуЭ</v>
          </cell>
          <cell r="B1754" t="str">
            <v>КуЭ3</v>
          </cell>
          <cell r="C1754" t="str">
            <v>5.2.4.2</v>
          </cell>
          <cell r="D1754" t="str">
            <v>Реконструкция устройств АЧР на ПС 35-110 кВ:
2016: Очистная;
2017: Ново-Байдаевская, Киселевская-Заводская, Вахрушевская, Краснобродская, Анжерская, Прокопьевская, Луговая, Чеболсинская, Восточная, Мирная, Топкинская,Черниговская, Космическая, Ново-Чертинская, Заречная, Городская, Вишневская, КСК, Промышленная-Сельская, Кузбассэлемент, Фильтровальная
2017: Анжерская НПС-2, Трифоновская, Беловская, Промузел, Шестаковская, Молодежная</v>
          </cell>
          <cell r="E1754" t="str">
            <v>Кузбассэнерго</v>
          </cell>
          <cell r="F1754" t="str">
            <v>F_44_КуЭ</v>
          </cell>
          <cell r="G1754">
            <v>3.2850000000000001</v>
          </cell>
          <cell r="H1754">
            <v>19.710999999999999</v>
          </cell>
          <cell r="I1754" t="str">
            <v>ноябрь 2015</v>
          </cell>
          <cell r="J1754" t="str">
            <v>нд</v>
          </cell>
          <cell r="K1754">
            <v>17.227041000400099</v>
          </cell>
          <cell r="L1754" t="str">
            <v>нд</v>
          </cell>
          <cell r="M1754">
            <v>8.49</v>
          </cell>
          <cell r="N1754">
            <v>8.4913410004000998</v>
          </cell>
          <cell r="O1754">
            <v>7.5085743599999999</v>
          </cell>
          <cell r="P1754">
            <v>8</v>
          </cell>
          <cell r="Q1754">
            <v>2.7440000000000002</v>
          </cell>
          <cell r="R1754">
            <v>0</v>
          </cell>
          <cell r="S1754">
            <v>3.5879999999999996</v>
          </cell>
          <cell r="T1754">
            <v>0.49134100040009976</v>
          </cell>
          <cell r="U1754">
            <v>1.17657436</v>
          </cell>
          <cell r="V1754">
            <v>0</v>
          </cell>
          <cell r="W1754">
            <v>0</v>
          </cell>
          <cell r="X1754">
            <v>0.98142564000000032</v>
          </cell>
          <cell r="Y1754">
            <v>-0.98276664040009987</v>
          </cell>
          <cell r="Z1754">
            <v>-0.11573750722692604</v>
          </cell>
          <cell r="AA1754" t="str">
            <v>Оплата затрат по выполненным ХС работам в соответствии с требованиями РДУ (письмо № Р29-б2-IV-19-1562, № Р29-б2-I-19-106). В связи с отсутствием поставки оборудования выполнение работ перенесено на 4 квартал.
Учтено в скорректированной ИПР</v>
          </cell>
        </row>
        <row r="1755">
          <cell r="A1755" t="str">
            <v>44.1_КуЭ</v>
          </cell>
          <cell r="B1755" t="str">
            <v>КуЭ4</v>
          </cell>
          <cell r="C1755" t="str">
            <v>5.2.4.2</v>
          </cell>
          <cell r="D1755" t="str">
            <v xml:space="preserve">Реконструкция устройств АЧР на ПС 35-110 кВ:
2018: Звездная, АКЗ, Коммунальная, Новоленинская, Водозабор, Проскоково, Плотниковская, Мусохрановская, Мозжухинская, Полысаевская, Северо-Байдаевская, Капитальная-3, Драгунский Водозабор, Черно-Калтанская </v>
          </cell>
          <cell r="E1755" t="str">
            <v>Кузбассэнерго</v>
          </cell>
          <cell r="F1755" t="str">
            <v>G_44.1_КуЭ</v>
          </cell>
          <cell r="G1755" t="str">
            <v>нд</v>
          </cell>
          <cell r="H1755" t="str">
            <v>нд</v>
          </cell>
          <cell r="I1755" t="str">
            <v>нд</v>
          </cell>
          <cell r="J1755" t="str">
            <v>нд</v>
          </cell>
          <cell r="K1755">
            <v>11.129999999999999</v>
          </cell>
          <cell r="L1755" t="str">
            <v>нд</v>
          </cell>
          <cell r="M1755">
            <v>11.13</v>
          </cell>
          <cell r="N1755">
            <v>0.51</v>
          </cell>
          <cell r="O1755">
            <v>0</v>
          </cell>
          <cell r="P1755">
            <v>0</v>
          </cell>
          <cell r="Q1755">
            <v>0</v>
          </cell>
          <cell r="R1755">
            <v>0</v>
          </cell>
          <cell r="S1755">
            <v>0</v>
          </cell>
          <cell r="T1755">
            <v>0.51</v>
          </cell>
          <cell r="U1755">
            <v>0</v>
          </cell>
          <cell r="V1755">
            <v>0</v>
          </cell>
          <cell r="W1755">
            <v>0</v>
          </cell>
          <cell r="X1755">
            <v>11.13</v>
          </cell>
          <cell r="Y1755">
            <v>-0.51</v>
          </cell>
          <cell r="Z1755">
            <v>-1</v>
          </cell>
          <cell r="AA1755" t="str">
            <v xml:space="preserve">Выполнение работ перенесено на 2018 год.
Учтено в скорректированной ИПР </v>
          </cell>
        </row>
        <row r="1756">
          <cell r="A1756" t="str">
            <v>79_КуЭ</v>
          </cell>
          <cell r="B1756" t="str">
            <v>КуЭ5</v>
          </cell>
          <cell r="C1756" t="str">
            <v>5.2.4.2</v>
          </cell>
          <cell r="D1756" t="str">
            <v>Реконструкция устройств РЗА ВЛ 110 кВ КФЗ-НКАЗ на ПС КФЗ-2 (2015)</v>
          </cell>
          <cell r="E1756" t="str">
            <v>Кузбассэнерго</v>
          </cell>
          <cell r="F1756" t="str">
            <v>F_79_КуЭ</v>
          </cell>
          <cell r="G1756">
            <v>1.3260000000000001</v>
          </cell>
          <cell r="H1756">
            <v>9.984</v>
          </cell>
          <cell r="I1756" t="str">
            <v>декабрь 2014.</v>
          </cell>
          <cell r="J1756" t="str">
            <v>нд</v>
          </cell>
          <cell r="K1756">
            <v>6.9884603395999996</v>
          </cell>
          <cell r="L1756" t="str">
            <v>нд</v>
          </cell>
          <cell r="M1756">
            <v>0</v>
          </cell>
          <cell r="N1756">
            <v>0</v>
          </cell>
          <cell r="O1756">
            <v>0</v>
          </cell>
          <cell r="P1756">
            <v>0</v>
          </cell>
          <cell r="Q1756">
            <v>0</v>
          </cell>
          <cell r="R1756">
            <v>0</v>
          </cell>
          <cell r="S1756">
            <v>0</v>
          </cell>
          <cell r="T1756">
            <v>0</v>
          </cell>
          <cell r="U1756">
            <v>0</v>
          </cell>
          <cell r="V1756">
            <v>0</v>
          </cell>
          <cell r="W1756">
            <v>0</v>
          </cell>
          <cell r="X1756">
            <v>0</v>
          </cell>
          <cell r="Y1756">
            <v>0</v>
          </cell>
          <cell r="Z1756" t="str">
            <v xml:space="preserve"> </v>
          </cell>
          <cell r="AA1756">
            <v>0</v>
          </cell>
        </row>
        <row r="1757">
          <cell r="A1757" t="str">
            <v>54_КуЭ</v>
          </cell>
          <cell r="B1757" t="str">
            <v>КуЭ6</v>
          </cell>
          <cell r="C1757" t="str">
            <v>5.2.4.2</v>
          </cell>
          <cell r="D1757" t="str">
            <v>Реконструкция устройств РЗА ВЛ 110 кВ Кузнецкая ТЭЦ-КФЗ-2 с монтажом ВОЛС</v>
          </cell>
          <cell r="E1757" t="str">
            <v>Кузбассэнерго</v>
          </cell>
          <cell r="F1757" t="str">
            <v>F_54_КуЭ</v>
          </cell>
          <cell r="G1757" t="str">
            <v>нд</v>
          </cell>
          <cell r="H1757" t="str">
            <v>нд</v>
          </cell>
          <cell r="I1757" t="str">
            <v>нд</v>
          </cell>
          <cell r="J1757" t="str">
            <v>нд</v>
          </cell>
          <cell r="K1757">
            <v>10.383473322</v>
          </cell>
          <cell r="L1757" t="str">
            <v>нд</v>
          </cell>
          <cell r="M1757">
            <v>9.6199999999999992</v>
          </cell>
          <cell r="N1757">
            <v>0</v>
          </cell>
          <cell r="O1757">
            <v>7.8E-2</v>
          </cell>
          <cell r="P1757">
            <v>0</v>
          </cell>
          <cell r="Q1757">
            <v>8.7999999999999995E-2</v>
          </cell>
          <cell r="R1757">
            <v>0</v>
          </cell>
          <cell r="S1757">
            <v>0</v>
          </cell>
          <cell r="T1757">
            <v>0</v>
          </cell>
          <cell r="U1757">
            <v>-0.01</v>
          </cell>
          <cell r="V1757">
            <v>0</v>
          </cell>
          <cell r="W1757">
            <v>0</v>
          </cell>
          <cell r="X1757">
            <v>9.5419999999999998</v>
          </cell>
          <cell r="Y1757">
            <v>7.8E-2</v>
          </cell>
          <cell r="Z1757" t="str">
            <v xml:space="preserve"> </v>
          </cell>
          <cell r="AA1757" t="str">
            <v>Оплата мероприятий по договорам в рамках заключенного регуляторного соглашения с АКО</v>
          </cell>
        </row>
        <row r="1758">
          <cell r="A1758" t="str">
            <v>78_КуЭ</v>
          </cell>
          <cell r="B1758" t="str">
            <v>КуЭ7</v>
          </cell>
          <cell r="C1758" t="str">
            <v>5.2.4.2</v>
          </cell>
          <cell r="D1758" t="str">
            <v>Реконструкция с установкой на ПС 110 кВ Красный Брод второго (резервного) комплекта ступенчатых защит ВЛ 110 кВ Карагайлинская-Новая – Красный Брод и ВЛ 110 кВ Афонинская – Красный Брод с отпайкой на ПС Краснокаменская</v>
          </cell>
          <cell r="E1758" t="str">
            <v>Кузбассэнерго</v>
          </cell>
          <cell r="F1758" t="str">
            <v>F_78_КуЭ</v>
          </cell>
          <cell r="G1758">
            <v>2.1</v>
          </cell>
          <cell r="H1758">
            <v>7.343</v>
          </cell>
          <cell r="I1758" t="str">
            <v>сентябрь 2014</v>
          </cell>
          <cell r="J1758" t="str">
            <v>нд</v>
          </cell>
          <cell r="K1758">
            <v>6.3777583999999994</v>
          </cell>
          <cell r="L1758" t="str">
            <v>нд</v>
          </cell>
          <cell r="M1758">
            <v>0</v>
          </cell>
          <cell r="N1758">
            <v>0</v>
          </cell>
          <cell r="O1758">
            <v>4.2949999999999999</v>
          </cell>
          <cell r="P1758">
            <v>0</v>
          </cell>
          <cell r="Q1758">
            <v>5.4249999999999998</v>
          </cell>
          <cell r="R1758">
            <v>0</v>
          </cell>
          <cell r="S1758">
            <v>0</v>
          </cell>
          <cell r="T1758">
            <v>0</v>
          </cell>
          <cell r="U1758">
            <v>-1.1299999999999999</v>
          </cell>
          <cell r="V1758">
            <v>0</v>
          </cell>
          <cell r="W1758">
            <v>0</v>
          </cell>
          <cell r="X1758">
            <v>-4.2949999999999999</v>
          </cell>
          <cell r="Y1758">
            <v>4.2949999999999999</v>
          </cell>
          <cell r="Z1758" t="str">
            <v xml:space="preserve"> </v>
          </cell>
          <cell r="AA1758" t="str">
            <v>Оплата кредиторской задолженности по договру от 30.03.16 №02.4200.1574.16, образовавшейся в сявзи с отсутствием средств ДПН 2016 г.Учтено в скорректированной ИПР</v>
          </cell>
        </row>
        <row r="1759">
          <cell r="A1759" t="str">
            <v>102_КуЭ</v>
          </cell>
          <cell r="B1759" t="str">
            <v>КуЭ8</v>
          </cell>
          <cell r="C1759" t="str">
            <v>5.2.4.2</v>
          </cell>
          <cell r="D1759" t="str">
            <v>Реконструкция направленных высокочастотных защит (НВЧЗ) ВЛ 110 кВ на ПС 110 кВ Новоленинская</v>
          </cell>
          <cell r="E1759" t="str">
            <v>Кузбассэнерго</v>
          </cell>
          <cell r="F1759" t="str">
            <v>F_102_КуЭ</v>
          </cell>
          <cell r="G1759">
            <v>0.33</v>
          </cell>
          <cell r="H1759">
            <v>1.611</v>
          </cell>
          <cell r="I1759" t="str">
            <v>март 2015</v>
          </cell>
          <cell r="J1759" t="str">
            <v>нд</v>
          </cell>
          <cell r="K1759">
            <v>1.5056799999999999</v>
          </cell>
          <cell r="L1759" t="str">
            <v>нд</v>
          </cell>
          <cell r="M1759">
            <v>0</v>
          </cell>
          <cell r="N1759">
            <v>0</v>
          </cell>
          <cell r="O1759">
            <v>0</v>
          </cell>
          <cell r="P1759">
            <v>0</v>
          </cell>
          <cell r="Q1759">
            <v>0</v>
          </cell>
          <cell r="R1759">
            <v>0</v>
          </cell>
          <cell r="S1759">
            <v>0</v>
          </cell>
          <cell r="T1759">
            <v>0</v>
          </cell>
          <cell r="U1759">
            <v>0</v>
          </cell>
          <cell r="V1759">
            <v>0</v>
          </cell>
          <cell r="W1759">
            <v>0</v>
          </cell>
          <cell r="X1759">
            <v>0</v>
          </cell>
          <cell r="Y1759">
            <v>0</v>
          </cell>
          <cell r="Z1759" t="str">
            <v xml:space="preserve"> </v>
          </cell>
          <cell r="AA1759">
            <v>0</v>
          </cell>
        </row>
        <row r="1760">
          <cell r="A1760" t="str">
            <v>11.1_КуЭ</v>
          </cell>
          <cell r="B1760" t="str">
            <v>КуЭ9</v>
          </cell>
          <cell r="C1760" t="str">
            <v>5.2.4.2</v>
          </cell>
          <cell r="D1760" t="str">
            <v>Реконструкция ВЛ 110 кВ Томь-Усинская ГРЭС – Мысковская 1,2 цепь с отпайкой на ПС Безруковская с установкой быстродействующей защитой с абсолютной селективностью (в целях снижения влияния длительного воздействия токов КЗ) (аварийно-восстановительные работы)</v>
          </cell>
          <cell r="E1760" t="str">
            <v>Кузбассэнерго</v>
          </cell>
          <cell r="F1760" t="str">
            <v>G_11.1_КуЭ</v>
          </cell>
          <cell r="G1760" t="str">
            <v>нд</v>
          </cell>
          <cell r="H1760" t="str">
            <v>нд</v>
          </cell>
          <cell r="I1760" t="str">
            <v>нд</v>
          </cell>
          <cell r="J1760" t="str">
            <v>нд</v>
          </cell>
          <cell r="K1760">
            <v>8</v>
          </cell>
          <cell r="L1760" t="str">
            <v>нд</v>
          </cell>
          <cell r="M1760">
            <v>7.51</v>
          </cell>
          <cell r="N1760">
            <v>7.5091200000000002</v>
          </cell>
          <cell r="O1760">
            <v>0</v>
          </cell>
          <cell r="P1760">
            <v>7</v>
          </cell>
          <cell r="Q1760">
            <v>0</v>
          </cell>
          <cell r="R1760">
            <v>0</v>
          </cell>
          <cell r="S1760">
            <v>0</v>
          </cell>
          <cell r="T1760">
            <v>0.50912000000000024</v>
          </cell>
          <cell r="U1760">
            <v>0</v>
          </cell>
          <cell r="V1760">
            <v>0</v>
          </cell>
          <cell r="W1760">
            <v>0</v>
          </cell>
          <cell r="X1760">
            <v>7.51</v>
          </cell>
          <cell r="Y1760">
            <v>-7.5091200000000002</v>
          </cell>
          <cell r="Z1760">
            <v>-1</v>
          </cell>
          <cell r="AA1760" t="str">
            <v>Оплата выполненных работ осуществлена в 4 кв. 2016 года</v>
          </cell>
        </row>
        <row r="1761">
          <cell r="A1761" t="str">
            <v>111_КуЭ</v>
          </cell>
          <cell r="B1761" t="str">
            <v>КуЭ10</v>
          </cell>
          <cell r="C1761" t="str">
            <v>5.2.4.2</v>
          </cell>
          <cell r="D1761" t="str">
            <v>Реконструкция с установкой автоматики ограничения перегрузки оборудования (АОПО): 
2021: ВЛ 110 кВ Томь-Усинская – Мысковская 1,2 цепь с отпайкой на ПС Безруковская (АОПО на ПС Мысковская) 
ВЛ 110 кВ Мысковская – Междуреченская I, II цепь с отпайками (АОПО на ПС Мысковская).
2021: ВЛ 110 кВ Южно-Кузбасская ГРЭС – Новокузнецк-Сортировочная и Новокузнецк-Сортировочная – Центральная ТЭЦ (АОПО на ПС Ширпотреб)</v>
          </cell>
          <cell r="E1761" t="str">
            <v>Кузбассэнерго</v>
          </cell>
          <cell r="F1761" t="str">
            <v>F_111_КуЭ</v>
          </cell>
          <cell r="G1761" t="str">
            <v>нд</v>
          </cell>
          <cell r="H1761" t="str">
            <v>нд</v>
          </cell>
          <cell r="I1761" t="str">
            <v>нд</v>
          </cell>
          <cell r="J1761" t="str">
            <v>нд</v>
          </cell>
          <cell r="K1761">
            <v>21.946659999999998</v>
          </cell>
          <cell r="L1761" t="str">
            <v>нд</v>
          </cell>
          <cell r="M1761">
            <v>19.72</v>
          </cell>
          <cell r="N1761">
            <v>0</v>
          </cell>
          <cell r="O1761">
            <v>0.56703787999999999</v>
          </cell>
          <cell r="P1761">
            <v>0</v>
          </cell>
          <cell r="Q1761">
            <v>0.05</v>
          </cell>
          <cell r="R1761">
            <v>0</v>
          </cell>
          <cell r="S1761">
            <v>0.48300000000000004</v>
          </cell>
          <cell r="T1761">
            <v>0</v>
          </cell>
          <cell r="U1761">
            <v>3.403788E-2</v>
          </cell>
          <cell r="V1761">
            <v>0</v>
          </cell>
          <cell r="W1761">
            <v>0</v>
          </cell>
          <cell r="X1761">
            <v>19.152962119999998</v>
          </cell>
          <cell r="Y1761">
            <v>0.56703787999999999</v>
          </cell>
          <cell r="Z1761" t="str">
            <v xml:space="preserve"> </v>
          </cell>
          <cell r="AA1761" t="str">
            <v>Оплата прочих затрат (капитализированных процентов, п. 2.4.2 учтеной политики)</v>
          </cell>
        </row>
        <row r="1762">
          <cell r="A1762" t="str">
            <v>216_КуЭ</v>
          </cell>
          <cell r="B1762" t="str">
            <v>КуЭ11</v>
          </cell>
          <cell r="C1762" t="str">
            <v>5.2.4.2</v>
          </cell>
          <cell r="D1762" t="str">
            <v>Реконструкция ВЛ 6-35 кВ с монтажом ИПВЛ:
2017: монтаж указателей (320 шт)
2018: монтаж указателей (361 шт)</v>
          </cell>
          <cell r="E1762" t="str">
            <v>Кузбассэнерго</v>
          </cell>
          <cell r="F1762">
            <v>0</v>
          </cell>
          <cell r="G1762">
            <v>0</v>
          </cell>
          <cell r="H1762">
            <v>0</v>
          </cell>
          <cell r="I1762">
            <v>0</v>
          </cell>
          <cell r="J1762">
            <v>0</v>
          </cell>
          <cell r="K1762">
            <v>0</v>
          </cell>
          <cell r="L1762" t="str">
            <v>нд</v>
          </cell>
          <cell r="M1762">
            <v>0</v>
          </cell>
          <cell r="N1762">
            <v>0</v>
          </cell>
          <cell r="O1762">
            <v>3.7900849999999995</v>
          </cell>
          <cell r="P1762">
            <v>0</v>
          </cell>
          <cell r="Q1762">
            <v>0</v>
          </cell>
          <cell r="R1762">
            <v>0</v>
          </cell>
          <cell r="S1762">
            <v>0.05</v>
          </cell>
          <cell r="T1762">
            <v>0</v>
          </cell>
          <cell r="U1762">
            <v>3.7400849999999997</v>
          </cell>
          <cell r="V1762">
            <v>0</v>
          </cell>
          <cell r="W1762">
            <v>0</v>
          </cell>
          <cell r="X1762">
            <v>-3.7900849999999995</v>
          </cell>
          <cell r="Y1762">
            <v>3.7900849999999995</v>
          </cell>
          <cell r="Z1762" t="str">
            <v xml:space="preserve"> </v>
          </cell>
          <cell r="AA1762" t="str">
            <v>Оплата мероприятий по договорам в рамках заключенного регуляторного соглашения с АКО</v>
          </cell>
        </row>
        <row r="1763">
          <cell r="A1763" t="str">
            <v>81_КуЭ</v>
          </cell>
          <cell r="B1763" t="str">
            <v>КуЭ12</v>
          </cell>
          <cell r="C1763" t="str">
            <v>5.2.4.2</v>
          </cell>
          <cell r="D1763" t="str">
            <v>Реконструкция с установкой регистраторов аварийных событий (РАС) на ПС 110 кВ: 
2015: ПС Новоленинская</v>
          </cell>
          <cell r="E1763" t="str">
            <v>Кузбассэнерго</v>
          </cell>
          <cell r="F1763" t="str">
            <v>F_81_КуЭ</v>
          </cell>
          <cell r="G1763">
            <v>0.379</v>
          </cell>
          <cell r="H1763">
            <v>2.2290000000000001</v>
          </cell>
          <cell r="I1763" t="str">
            <v xml:space="preserve">апрель 2015 </v>
          </cell>
          <cell r="J1763" t="str">
            <v>нд</v>
          </cell>
          <cell r="K1763">
            <v>2.3359999999999999</v>
          </cell>
          <cell r="L1763" t="str">
            <v>нд</v>
          </cell>
          <cell r="M1763">
            <v>0</v>
          </cell>
          <cell r="N1763">
            <v>0</v>
          </cell>
          <cell r="O1763">
            <v>0</v>
          </cell>
          <cell r="P1763">
            <v>0</v>
          </cell>
          <cell r="Q1763">
            <v>2E-3</v>
          </cell>
          <cell r="R1763">
            <v>0</v>
          </cell>
          <cell r="S1763">
            <v>-2E-3</v>
          </cell>
          <cell r="T1763">
            <v>0</v>
          </cell>
          <cell r="U1763">
            <v>0</v>
          </cell>
          <cell r="V1763">
            <v>0</v>
          </cell>
          <cell r="W1763">
            <v>0</v>
          </cell>
          <cell r="X1763">
            <v>0</v>
          </cell>
          <cell r="Y1763">
            <v>0</v>
          </cell>
          <cell r="Z1763" t="str">
            <v xml:space="preserve"> </v>
          </cell>
          <cell r="AA1763">
            <v>0</v>
          </cell>
        </row>
        <row r="1764">
          <cell r="A1764" t="str">
            <v>50_КуЭ</v>
          </cell>
          <cell r="B1764" t="str">
            <v>КуЭ13</v>
          </cell>
          <cell r="C1764" t="str">
            <v>5.2.4.2</v>
          </cell>
          <cell r="D1764" t="str">
            <v>Создание систем телемеханики ПС 35-110 кВ:
2016: Осинниковская-Тепличная, Камышинская, Краснинская
2016: Безруковская, Весенняя.</v>
          </cell>
          <cell r="E1764" t="str">
            <v>Кузбассэнерго</v>
          </cell>
          <cell r="F1764" t="str">
            <v>F_50_КуЭ</v>
          </cell>
          <cell r="G1764">
            <v>2.4940000000000002</v>
          </cell>
          <cell r="H1764">
            <v>29.818000000000001</v>
          </cell>
          <cell r="I1764" t="str">
            <v>июль 2015.</v>
          </cell>
          <cell r="J1764" t="str">
            <v>нд</v>
          </cell>
          <cell r="K1764">
            <v>16.927608048075999</v>
          </cell>
          <cell r="L1764" t="str">
            <v>нд</v>
          </cell>
          <cell r="M1764">
            <v>0</v>
          </cell>
          <cell r="N1764">
            <v>0</v>
          </cell>
          <cell r="O1764">
            <v>7.0999999999999994E-2</v>
          </cell>
          <cell r="P1764">
            <v>0</v>
          </cell>
          <cell r="Q1764">
            <v>7.0999999999999994E-2</v>
          </cell>
          <cell r="R1764">
            <v>0</v>
          </cell>
          <cell r="S1764">
            <v>0</v>
          </cell>
          <cell r="T1764">
            <v>0</v>
          </cell>
          <cell r="U1764">
            <v>0</v>
          </cell>
          <cell r="V1764">
            <v>0</v>
          </cell>
          <cell r="W1764">
            <v>0</v>
          </cell>
          <cell r="X1764">
            <v>-7.0999999999999994E-2</v>
          </cell>
          <cell r="Y1764">
            <v>7.0999999999999994E-2</v>
          </cell>
          <cell r="Z1764" t="str">
            <v xml:space="preserve"> </v>
          </cell>
          <cell r="AA1764" t="str">
            <v>Оплата кредиторской задолженности за строительно-монтажные работы ООО "КЭМ",образовавшейся в сявзи с отсутствием средств ДПН 2016 г.Учтено в скорректированной ИПР</v>
          </cell>
        </row>
        <row r="1765">
          <cell r="A1765" t="str">
            <v>50.1_КуЭ</v>
          </cell>
          <cell r="B1765" t="str">
            <v>КуЭ14</v>
          </cell>
          <cell r="C1765" t="str">
            <v>5.2.4.2</v>
          </cell>
          <cell r="D1765" t="str">
            <v>Создание систем телемеханики ПС 35-110 кВ:
2017: Тепловая, Толевая, Таежная.</v>
          </cell>
          <cell r="E1765" t="str">
            <v>Кузбассэнерго</v>
          </cell>
          <cell r="F1765" t="str">
            <v>G_50.1_КуЭ</v>
          </cell>
          <cell r="G1765">
            <v>2.4609999999999999</v>
          </cell>
          <cell r="H1765">
            <v>29.436</v>
          </cell>
          <cell r="I1765" t="str">
            <v>июнь 2015</v>
          </cell>
          <cell r="J1765" t="str">
            <v>нд</v>
          </cell>
          <cell r="K1765">
            <v>14.490399999999999</v>
          </cell>
          <cell r="L1765" t="str">
            <v>нд</v>
          </cell>
          <cell r="M1765">
            <v>14.16</v>
          </cell>
          <cell r="N1765">
            <v>14.16</v>
          </cell>
          <cell r="O1765">
            <v>1.9186540000000002E-2</v>
          </cell>
          <cell r="P1765">
            <v>12</v>
          </cell>
          <cell r="Q1765">
            <v>8.0000000000000002E-3</v>
          </cell>
          <cell r="R1765">
            <v>0</v>
          </cell>
          <cell r="S1765">
            <v>4.0000000000000001E-3</v>
          </cell>
          <cell r="T1765">
            <v>0</v>
          </cell>
          <cell r="U1765">
            <v>7.1865399999999999E-3</v>
          </cell>
          <cell r="V1765">
            <v>2.16</v>
          </cell>
          <cell r="W1765">
            <v>0</v>
          </cell>
          <cell r="X1765">
            <v>14.14081346</v>
          </cell>
          <cell r="Y1765">
            <v>-11.98081346</v>
          </cell>
          <cell r="Z1765">
            <v>-0.99840112166666672</v>
          </cell>
          <cell r="AA1765" t="str">
            <v>Работы перенесены на 4 квартал 2017 в связи с изменением требований к учасников по заявке ЦКК.Финансирование обекта учтено в скорректированной ИПР в 4квартале 2017 г.</v>
          </cell>
        </row>
        <row r="1766">
          <cell r="A1766" t="str">
            <v>139_КуЭ</v>
          </cell>
          <cell r="B1766" t="str">
            <v>КуЭ15</v>
          </cell>
          <cell r="C1766" t="str">
            <v>5.2.4.2</v>
          </cell>
          <cell r="D1766" t="str">
            <v>Создание систем телеуправления для дистанционного ввода ГВО (телемеханики) ПС 35-110 кВ:
2020: РМК, Тепловая, Береговая (ЮЭС), Орджоникидзевская, Карьерная, Мысковская, Томская, Северная (ЮЭС); ПС 35кВ - Строительная, Нагорная.
2021: Тырганская, Ширпотреб, Новобайдаевская, Вахрушевская, Северобайдаевская; ПС 35 кВ - Апанасовская, Новобунгурская, Бунгурская; 
2021: Зенковская, Прокопьевская, Драгунский водозабор, Луговая, Сидоровская, Бызовская; ПС 35 кВ - Красный Углекоп, Красногорская-2, Юго-Западная.</v>
          </cell>
          <cell r="E1766" t="str">
            <v>Кузбассэнерго</v>
          </cell>
          <cell r="F1766" t="str">
            <v>F_139_КуЭ</v>
          </cell>
          <cell r="G1766">
            <v>22.498999999999999</v>
          </cell>
          <cell r="H1766">
            <v>122.185</v>
          </cell>
          <cell r="I1766" t="str">
            <v>август 2015</v>
          </cell>
          <cell r="J1766" t="str">
            <v>нд</v>
          </cell>
          <cell r="K1766">
            <v>140.5728</v>
          </cell>
          <cell r="L1766" t="str">
            <v>нд</v>
          </cell>
          <cell r="M1766">
            <v>138.63999999999999</v>
          </cell>
          <cell r="N1766">
            <v>0</v>
          </cell>
          <cell r="O1766">
            <v>30.076812</v>
          </cell>
          <cell r="P1766">
            <v>0</v>
          </cell>
          <cell r="Q1766">
            <v>3.3000000000000002E-2</v>
          </cell>
          <cell r="R1766">
            <v>0</v>
          </cell>
          <cell r="S1766">
            <v>1.5830000000000002</v>
          </cell>
          <cell r="T1766">
            <v>0</v>
          </cell>
          <cell r="U1766">
            <v>28.460812000000001</v>
          </cell>
          <cell r="V1766">
            <v>0</v>
          </cell>
          <cell r="W1766">
            <v>0</v>
          </cell>
          <cell r="X1766">
            <v>108.56318799999998</v>
          </cell>
          <cell r="Y1766">
            <v>30.076812</v>
          </cell>
          <cell r="Z1766" t="str">
            <v xml:space="preserve"> </v>
          </cell>
          <cell r="AA1766" t="str">
            <v>Оплата мероприятий в рамках заключенного регуляторного соглашения с АКО</v>
          </cell>
        </row>
        <row r="1767">
          <cell r="A1767" t="str">
            <v>70_КуЭ</v>
          </cell>
          <cell r="B1767" t="str">
            <v>КуЭ16</v>
          </cell>
          <cell r="C1767" t="str">
            <v>5.2.4.2</v>
          </cell>
          <cell r="D1767" t="str">
            <v>ИА МРСК Модернизация каналообразующего оборудования для расширения магистральных каналов и организации канала связи до резервного ЦОД</v>
          </cell>
          <cell r="E1767" t="str">
            <v>Кузбассэнерго</v>
          </cell>
          <cell r="F1767" t="str">
            <v>F_70_КуЭ</v>
          </cell>
          <cell r="G1767" t="str">
            <v>нд</v>
          </cell>
          <cell r="H1767" t="str">
            <v>нд</v>
          </cell>
          <cell r="I1767" t="str">
            <v>нд</v>
          </cell>
          <cell r="J1767" t="str">
            <v>нд</v>
          </cell>
          <cell r="K1767">
            <v>3.3790428600000002</v>
          </cell>
          <cell r="L1767" t="str">
            <v>нд</v>
          </cell>
          <cell r="M1767">
            <v>0</v>
          </cell>
          <cell r="N1767">
            <v>0</v>
          </cell>
          <cell r="O1767">
            <v>0</v>
          </cell>
          <cell r="P1767">
            <v>0</v>
          </cell>
          <cell r="Q1767">
            <v>0</v>
          </cell>
          <cell r="R1767">
            <v>0</v>
          </cell>
          <cell r="S1767">
            <v>0</v>
          </cell>
          <cell r="T1767">
            <v>0</v>
          </cell>
          <cell r="U1767">
            <v>0</v>
          </cell>
          <cell r="V1767">
            <v>0</v>
          </cell>
          <cell r="W1767">
            <v>0</v>
          </cell>
          <cell r="X1767">
            <v>0</v>
          </cell>
          <cell r="Y1767">
            <v>0</v>
          </cell>
          <cell r="Z1767" t="str">
            <v xml:space="preserve"> </v>
          </cell>
          <cell r="AA1767">
            <v>0</v>
          </cell>
        </row>
        <row r="1768">
          <cell r="A1768" t="str">
            <v>220_КуЭ</v>
          </cell>
          <cell r="B1768" t="str">
            <v>КуЭ17</v>
          </cell>
          <cell r="C1768" t="str">
            <v>5.2.4.2</v>
          </cell>
          <cell r="D1768" t="str">
            <v>Дооборудование с целью модернизации сети передачи данных филиала, 84 шт.: Коммутаторы ядра основной сети передачи данных - 2 шт.; Коммутаторы ядра резервной сети передачи данных - 2 шт.; Сервер физический - 1 шт.; Сетевое файловое хранилище - 1 шт.; Система хранения данных для виртуализации серверов VMWare - 1 шт.; Модуль аккумуляторный стоечного исполнения для АРС Symmetra LX - 3 шт.; Маршрутизатор сетевой для установки на подстанции филиала — 74 шт.</v>
          </cell>
          <cell r="E1768" t="str">
            <v>Кузбассэнерго</v>
          </cell>
          <cell r="F1768">
            <v>0</v>
          </cell>
          <cell r="G1768">
            <v>0</v>
          </cell>
          <cell r="H1768">
            <v>0</v>
          </cell>
          <cell r="I1768">
            <v>0</v>
          </cell>
          <cell r="J1768">
            <v>0</v>
          </cell>
          <cell r="K1768">
            <v>0</v>
          </cell>
          <cell r="L1768" t="str">
            <v>нд</v>
          </cell>
          <cell r="M1768">
            <v>0</v>
          </cell>
          <cell r="N1768">
            <v>0</v>
          </cell>
          <cell r="O1768">
            <v>0</v>
          </cell>
          <cell r="P1768">
            <v>0</v>
          </cell>
          <cell r="Q1768">
            <v>0</v>
          </cell>
          <cell r="R1768">
            <v>0</v>
          </cell>
          <cell r="S1768">
            <v>0</v>
          </cell>
          <cell r="T1768">
            <v>0</v>
          </cell>
          <cell r="U1768">
            <v>0</v>
          </cell>
          <cell r="V1768">
            <v>0</v>
          </cell>
          <cell r="W1768">
            <v>0</v>
          </cell>
          <cell r="X1768">
            <v>0</v>
          </cell>
          <cell r="Y1768">
            <v>0</v>
          </cell>
          <cell r="Z1768" t="str">
            <v xml:space="preserve"> </v>
          </cell>
          <cell r="AA1768">
            <v>0</v>
          </cell>
        </row>
        <row r="1769">
          <cell r="A1769" t="str">
            <v>53.2_КуЭ</v>
          </cell>
          <cell r="B1769" t="str">
            <v>КуЭ18</v>
          </cell>
          <cell r="C1769" t="str">
            <v>5.2.4.2</v>
          </cell>
          <cell r="D1769" t="str">
            <v>Создание каналов связи ПС 35-110 кВ:
2015: Фильтровальная, Больничная, Краснополянская, Новоленинская, Большеямная, Воинская</v>
          </cell>
          <cell r="E1769" t="str">
            <v>Кузбассэнерго</v>
          </cell>
          <cell r="F1769" t="str">
            <v>G_53.2_КуЭ</v>
          </cell>
          <cell r="G1769">
            <v>3.4289999999999998</v>
          </cell>
          <cell r="H1769">
            <v>25.82</v>
          </cell>
          <cell r="I1769" t="str">
            <v>январь 2014.</v>
          </cell>
          <cell r="J1769" t="str">
            <v>нд</v>
          </cell>
          <cell r="K1769">
            <v>10.481</v>
          </cell>
          <cell r="L1769" t="str">
            <v>нд</v>
          </cell>
          <cell r="M1769">
            <v>0</v>
          </cell>
          <cell r="N1769">
            <v>0</v>
          </cell>
          <cell r="O1769">
            <v>0</v>
          </cell>
          <cell r="P1769">
            <v>0</v>
          </cell>
          <cell r="Q1769">
            <v>0</v>
          </cell>
          <cell r="R1769">
            <v>0</v>
          </cell>
          <cell r="S1769">
            <v>0</v>
          </cell>
          <cell r="T1769">
            <v>0</v>
          </cell>
          <cell r="U1769">
            <v>0</v>
          </cell>
          <cell r="V1769">
            <v>0</v>
          </cell>
          <cell r="W1769">
            <v>0</v>
          </cell>
          <cell r="X1769">
            <v>0</v>
          </cell>
          <cell r="Y1769">
            <v>0</v>
          </cell>
          <cell r="Z1769" t="str">
            <v xml:space="preserve"> </v>
          </cell>
          <cell r="AA1769">
            <v>0</v>
          </cell>
        </row>
        <row r="1770">
          <cell r="A1770" t="str">
            <v>53.1_КуЭ</v>
          </cell>
          <cell r="B1770" t="str">
            <v>КуЭ19</v>
          </cell>
          <cell r="C1770" t="str">
            <v>5.2.4.2</v>
          </cell>
          <cell r="D1770" t="str">
            <v>Создание каналов связи ПС 35-110 кВ:
2021: Тепловая, Толевая, Таежная
2021: Мусохрановская (СДТУ, ВОЛС)</v>
          </cell>
          <cell r="E1770" t="str">
            <v>Кузбассэнерго</v>
          </cell>
          <cell r="F1770" t="str">
            <v>G_53.1_КуЭ</v>
          </cell>
          <cell r="G1770">
            <v>4.6479999999999997</v>
          </cell>
          <cell r="H1770">
            <v>27.856999999999999</v>
          </cell>
          <cell r="I1770" t="str">
            <v>апрель 2016</v>
          </cell>
          <cell r="J1770" t="str">
            <v>нд</v>
          </cell>
          <cell r="K1770">
            <v>23.632072399999995</v>
          </cell>
          <cell r="L1770" t="str">
            <v>нд</v>
          </cell>
          <cell r="M1770">
            <v>23.02</v>
          </cell>
          <cell r="N1770">
            <v>0</v>
          </cell>
          <cell r="O1770">
            <v>5.0640000000000001</v>
          </cell>
          <cell r="P1770">
            <v>0</v>
          </cell>
          <cell r="Q1770">
            <v>1.2999999999999999E-2</v>
          </cell>
          <cell r="R1770">
            <v>0</v>
          </cell>
          <cell r="S1770">
            <v>8.9999999999999993E-3</v>
          </cell>
          <cell r="T1770">
            <v>0</v>
          </cell>
          <cell r="U1770">
            <v>5.0419999999999998</v>
          </cell>
          <cell r="V1770">
            <v>0</v>
          </cell>
          <cell r="W1770">
            <v>0</v>
          </cell>
          <cell r="X1770">
            <v>17.956</v>
          </cell>
          <cell r="Y1770">
            <v>5.0640000000000001</v>
          </cell>
          <cell r="Z1770" t="str">
            <v xml:space="preserve"> </v>
          </cell>
          <cell r="AA1770" t="str">
            <v>Оплата прочих затрат (капитализированных процентов, п. 2.4.2 учтеной политики)</v>
          </cell>
        </row>
        <row r="1771">
          <cell r="A1771" t="str">
            <v>48_КуЭ</v>
          </cell>
          <cell r="B1771" t="str">
            <v>КуЭ20</v>
          </cell>
          <cell r="C1771" t="str">
            <v>5.2.4.2</v>
          </cell>
          <cell r="D1771" t="str">
            <v>Реконструкция ПС 110 кВ с установкой измерительных ТТ и ТН: 
Проектирование: Мусохрановская, Больничная, Заречная, Воинская, Шахтовая, Мозжухинская, Таежная.
2021: Монтаж ТТ литых (99 шт.) - Промсельская, Большеямная, Новочертинская, Ново-Байдаевская;
2021: Монтаж ТТ элегазовых (24 шт.) - Орджоникидзевская, Большеямная, Промышленная-Сельская, Высокая, Мундыбашская.
2022: Монтаж ТТ литых (150 шт.) - Осинниковская, Темирская, Кондомская,  Краснобродская, Чеболсинская, Высокая, Мундыбашская, Ширпотреб,  Абагурская;
2022: Монтаж ТН элегазовых (39 шт.) - Новочертинская, Осинниковская, РМК, Высокая, Новобайдаевская, Чеболсинская, Осинниковская-Тепличная.</v>
          </cell>
          <cell r="E1771" t="str">
            <v>Кузбассэнерго</v>
          </cell>
          <cell r="F1771" t="str">
            <v>F_48_КуЭ</v>
          </cell>
          <cell r="G1771">
            <v>6.2889999999999997</v>
          </cell>
          <cell r="H1771">
            <v>37.735999999999997</v>
          </cell>
          <cell r="I1771" t="str">
            <v xml:space="preserve">апрель 2016 </v>
          </cell>
          <cell r="J1771" t="str">
            <v>нд</v>
          </cell>
          <cell r="K1771">
            <v>33.604399999999998</v>
          </cell>
          <cell r="L1771" t="str">
            <v>нд</v>
          </cell>
          <cell r="M1771">
            <v>1.33</v>
          </cell>
          <cell r="N1771">
            <v>1.3250400000000009</v>
          </cell>
          <cell r="O1771">
            <v>2.4911379999999999</v>
          </cell>
          <cell r="P1771">
            <v>0</v>
          </cell>
          <cell r="Q1771">
            <v>0.11899999999999999</v>
          </cell>
          <cell r="R1771">
            <v>0</v>
          </cell>
          <cell r="S1771">
            <v>0.46799999999999997</v>
          </cell>
          <cell r="T1771">
            <v>0</v>
          </cell>
          <cell r="U1771">
            <v>1.9041379999999999</v>
          </cell>
          <cell r="V1771">
            <v>1.3250400000000009</v>
          </cell>
          <cell r="W1771">
            <v>0</v>
          </cell>
          <cell r="X1771">
            <v>-1.1611379999999998</v>
          </cell>
          <cell r="Y1771">
            <v>2.4911379999999999</v>
          </cell>
          <cell r="Z1771" t="str">
            <v xml:space="preserve"> </v>
          </cell>
          <cell r="AA1771" t="str">
            <v>Оплата мероприятий по установке ТТ и ТН выполнена в рамках программы модернизации и расширения системы сбора и передачи информации на подстанциях филиала ПАО «МРСК Сибири» - «Кузбассэнерго – РЭС» от 10.08.2016, согласованная генеральным директором Филиала АО «СО ЕЭС» ОДУ Сибири А.В. Хлебовым</v>
          </cell>
        </row>
        <row r="1772">
          <cell r="A1772" t="str">
            <v>53_КуЭ</v>
          </cell>
          <cell r="B1772" t="str">
            <v>КуЭ21</v>
          </cell>
          <cell r="C1772" t="str">
            <v>5.2.4.2</v>
          </cell>
          <cell r="D1772" t="str">
            <v>Создание каналов связи ПС 35-110 кВ:
2016: Шахтовая (СДТУ), Плотниковская (СДТУ), Полысаево-3 (СДТУ, ВОЛС), Заречная (СДТУ),
2017: Безруковская (СДТУ, ВОЛС), Весенняя (СДТУ, ВОЛС)
2017: Шахтовая (ВОЛС), Камышинская (СДТУ), Краснинская (СДТУ), Кирова-Западная (СТДУ, ВОЛС)</v>
          </cell>
          <cell r="E1772" t="str">
            <v>Кузбассэнерго</v>
          </cell>
          <cell r="F1772" t="str">
            <v>F_53_КуЭ</v>
          </cell>
          <cell r="G1772">
            <v>16.283000000000001</v>
          </cell>
          <cell r="H1772">
            <v>97.700999999999993</v>
          </cell>
          <cell r="I1772" t="str">
            <v xml:space="preserve">ноябрь 2015 </v>
          </cell>
          <cell r="J1772" t="str">
            <v>нд</v>
          </cell>
          <cell r="K1772">
            <v>91.93025999999999</v>
          </cell>
          <cell r="L1772" t="str">
            <v>нд</v>
          </cell>
          <cell r="M1772">
            <v>85.01</v>
          </cell>
          <cell r="N1772">
            <v>30</v>
          </cell>
          <cell r="O1772">
            <v>23.397367000000003</v>
          </cell>
          <cell r="P1772">
            <v>25</v>
          </cell>
          <cell r="Q1772">
            <v>1.845</v>
          </cell>
          <cell r="R1772">
            <v>0</v>
          </cell>
          <cell r="S1772">
            <v>6.4140000000000006</v>
          </cell>
          <cell r="T1772">
            <v>5</v>
          </cell>
          <cell r="U1772">
            <v>15.138367000000001</v>
          </cell>
          <cell r="V1772">
            <v>0</v>
          </cell>
          <cell r="W1772">
            <v>0</v>
          </cell>
          <cell r="X1772">
            <v>61.612633000000002</v>
          </cell>
          <cell r="Y1772">
            <v>-6.6026329999999973</v>
          </cell>
          <cell r="Z1772">
            <v>-0.22008776666666657</v>
          </cell>
          <cell r="AA1772" t="str">
            <v xml:space="preserve">Позднее заключение договора, чтено в скорректированной ИПР </v>
          </cell>
        </row>
        <row r="1773">
          <cell r="A1773" t="str">
            <v>140_КуЭ</v>
          </cell>
          <cell r="B1773" t="str">
            <v>КуЭ22</v>
          </cell>
          <cell r="C1773" t="str">
            <v>5.2.4.2</v>
          </cell>
          <cell r="D1773" t="str">
            <v>Проектирование: Создание систем телеуправления для дистанционного ввода ГВО (каналы связи) ПС 35-110 кВ:
2017: Проектирование (17 ПС)
2022: РМК, Тепловая, Береговая (ЮЭС), Орджоникидзевская, Карьерная, Мысковская, Томская, Северная (ЮЭС); ПС 35кВ - Строительная, Нагорная.
2022: Тырганская, Ширпотреб, Новобайдаевская, Вахрушевская, Северобайдаевская; ПС 35 кВ - Апанасовская, Новобунгурская, Бунгурская; 
2022: Зенковская, Прокопьевская, Драгунский водозабор, Луговая, Сидоровская, Бызовская; ПС 35 кВ - Красный Углекоп, Красногорская-2, Юго-Западная.</v>
          </cell>
          <cell r="E1773" t="str">
            <v>Кузбассэнерго</v>
          </cell>
          <cell r="F1773" t="str">
            <v>F_140_КуЭ</v>
          </cell>
          <cell r="G1773" t="str">
            <v>нд</v>
          </cell>
          <cell r="H1773" t="str">
            <v>нд</v>
          </cell>
          <cell r="I1773" t="str">
            <v>нд</v>
          </cell>
          <cell r="J1773" t="str">
            <v>нд</v>
          </cell>
          <cell r="K1773">
            <v>4.6372923689999794</v>
          </cell>
          <cell r="L1773" t="str">
            <v>нд</v>
          </cell>
          <cell r="M1773">
            <v>3.93</v>
          </cell>
          <cell r="N1773">
            <v>3.9334923689999797</v>
          </cell>
          <cell r="O1773">
            <v>0.66915800000000003</v>
          </cell>
          <cell r="P1773">
            <v>0</v>
          </cell>
          <cell r="Q1773">
            <v>1.7000000000000001E-2</v>
          </cell>
          <cell r="R1773">
            <v>0</v>
          </cell>
          <cell r="S1773">
            <v>5.9999999999999984E-3</v>
          </cell>
          <cell r="T1773">
            <v>0</v>
          </cell>
          <cell r="U1773">
            <v>0.64615800000000001</v>
          </cell>
          <cell r="V1773">
            <v>3.9334923689999797</v>
          </cell>
          <cell r="W1773">
            <v>0</v>
          </cell>
          <cell r="X1773">
            <v>3.2608420000000002</v>
          </cell>
          <cell r="Y1773">
            <v>0.66915800000000003</v>
          </cell>
          <cell r="Z1773" t="str">
            <v xml:space="preserve"> </v>
          </cell>
          <cell r="AA1773" t="str">
            <v>Оплата прочих затрат (капитализированных процентов, п. 2.4.2 учтеной политики)</v>
          </cell>
        </row>
        <row r="1774">
          <cell r="A1774" t="str">
            <v>55_КуЭ</v>
          </cell>
          <cell r="B1774" t="str">
            <v>КуЭ23</v>
          </cell>
          <cell r="C1774" t="str">
            <v>5.2.4.2</v>
          </cell>
          <cell r="D1774" t="str">
            <v>Реконструкция ВОЛС ПС Ново-Анжерская-Анжерская</v>
          </cell>
          <cell r="E1774" t="str">
            <v>Кузбассэнерго</v>
          </cell>
          <cell r="F1774" t="str">
            <v>F_55_КуЭ</v>
          </cell>
          <cell r="G1774" t="str">
            <v>нд</v>
          </cell>
          <cell r="H1774" t="str">
            <v>нд</v>
          </cell>
          <cell r="I1774" t="str">
            <v>нд</v>
          </cell>
          <cell r="J1774" t="str">
            <v>нд</v>
          </cell>
          <cell r="K1774">
            <v>0.51091525423728812</v>
          </cell>
          <cell r="L1774" t="str">
            <v>нд</v>
          </cell>
          <cell r="M1774">
            <v>0.35</v>
          </cell>
          <cell r="N1774">
            <v>0.02</v>
          </cell>
          <cell r="O1774">
            <v>2E-3</v>
          </cell>
          <cell r="P1774">
            <v>5.0000000000000001E-3</v>
          </cell>
          <cell r="Q1774">
            <v>2E-3</v>
          </cell>
          <cell r="R1774">
            <v>5.0000000000000001E-3</v>
          </cell>
          <cell r="S1774">
            <v>0</v>
          </cell>
          <cell r="T1774">
            <v>5.0000000000000001E-3</v>
          </cell>
          <cell r="U1774">
            <v>0</v>
          </cell>
          <cell r="V1774">
            <v>5.0000000000000001E-3</v>
          </cell>
          <cell r="W1774">
            <v>0</v>
          </cell>
          <cell r="X1774">
            <v>0.34799999999999998</v>
          </cell>
          <cell r="Y1774">
            <v>-1.3000000000000001E-2</v>
          </cell>
          <cell r="Z1774">
            <v>-0.86666666666666681</v>
          </cell>
          <cell r="AA1774" t="str">
            <v>Проведение зачета встречных требований АО "Ростелеком"</v>
          </cell>
        </row>
        <row r="1775">
          <cell r="A1775" t="str">
            <v>144_КуЭ</v>
          </cell>
          <cell r="B1775" t="str">
            <v>КуЭ24</v>
          </cell>
          <cell r="C1775" t="str">
            <v>5.2.4.2</v>
          </cell>
          <cell r="D1775"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v>
          </cell>
          <cell r="E1775" t="str">
            <v>Кузбассэнерго</v>
          </cell>
          <cell r="F1775" t="str">
            <v>F_144_КуЭ</v>
          </cell>
          <cell r="G1775" t="str">
            <v>нд</v>
          </cell>
          <cell r="H1775" t="str">
            <v>нд</v>
          </cell>
          <cell r="I1775" t="str">
            <v>нд</v>
          </cell>
          <cell r="J1775" t="str">
            <v>нд</v>
          </cell>
          <cell r="K1775">
            <v>4.2541077400000002</v>
          </cell>
          <cell r="L1775" t="str">
            <v>нд</v>
          </cell>
          <cell r="M1775">
            <v>0</v>
          </cell>
          <cell r="N1775">
            <v>0</v>
          </cell>
          <cell r="O1775">
            <v>1E-3</v>
          </cell>
          <cell r="P1775">
            <v>0</v>
          </cell>
          <cell r="Q1775">
            <v>1E-3</v>
          </cell>
          <cell r="R1775">
            <v>0</v>
          </cell>
          <cell r="S1775">
            <v>0</v>
          </cell>
          <cell r="T1775">
            <v>0</v>
          </cell>
          <cell r="U1775">
            <v>0</v>
          </cell>
          <cell r="V1775">
            <v>0</v>
          </cell>
          <cell r="W1775">
            <v>0</v>
          </cell>
          <cell r="X1775">
            <v>-1E-3</v>
          </cell>
          <cell r="Y1775">
            <v>1E-3</v>
          </cell>
          <cell r="Z1775" t="str">
            <v xml:space="preserve"> </v>
          </cell>
          <cell r="AA1775" t="str">
            <v>Оплата прочих затрат (капитализированных процентов, п. 2.4.2 учтеной политики)</v>
          </cell>
        </row>
        <row r="1776">
          <cell r="A1776" t="str">
            <v>100ДБ_КуЭ</v>
          </cell>
          <cell r="B1776" t="str">
            <v>КуЭ25</v>
          </cell>
          <cell r="C1776" t="str">
            <v>5.2.4.2</v>
          </cell>
          <cell r="D1776" t="str">
            <v>Покупка оборудования для оснащения рабочих мест кадастровых инженеров</v>
          </cell>
          <cell r="E1776" t="str">
            <v>Кузбассэнерго</v>
          </cell>
          <cell r="F1776" t="str">
            <v>G_100ДБ_КуЭ</v>
          </cell>
          <cell r="G1776" t="str">
            <v>нд</v>
          </cell>
          <cell r="H1776" t="str">
            <v>нд</v>
          </cell>
          <cell r="I1776" t="str">
            <v>нд</v>
          </cell>
          <cell r="J1776" t="str">
            <v>нд</v>
          </cell>
          <cell r="K1776">
            <v>1.4490399999999999</v>
          </cell>
          <cell r="L1776" t="str">
            <v>нд</v>
          </cell>
          <cell r="M1776">
            <v>1.45</v>
          </cell>
          <cell r="N1776">
            <v>0</v>
          </cell>
          <cell r="O1776">
            <v>0</v>
          </cell>
          <cell r="P1776">
            <v>0</v>
          </cell>
          <cell r="Q1776">
            <v>0</v>
          </cell>
          <cell r="R1776">
            <v>0</v>
          </cell>
          <cell r="S1776">
            <v>0</v>
          </cell>
          <cell r="T1776">
            <v>0</v>
          </cell>
          <cell r="U1776">
            <v>0</v>
          </cell>
          <cell r="V1776">
            <v>0</v>
          </cell>
          <cell r="W1776">
            <v>0</v>
          </cell>
          <cell r="X1776">
            <v>1.45</v>
          </cell>
          <cell r="Y1776">
            <v>0</v>
          </cell>
          <cell r="Z1776" t="str">
            <v xml:space="preserve"> </v>
          </cell>
          <cell r="AA1776">
            <v>0</v>
          </cell>
        </row>
        <row r="1777">
          <cell r="A1777" t="str">
            <v>144.1_КуЭ</v>
          </cell>
          <cell r="B1777" t="str">
            <v>КуЭ26</v>
          </cell>
          <cell r="C1777" t="str">
            <v>5.2.4.2</v>
          </cell>
          <cell r="D1777" t="str">
            <v>Модернизация автотранспортных средств с оснащением системой спутникого мониторинга</v>
          </cell>
          <cell r="E1777" t="str">
            <v>Кузбассэнерго</v>
          </cell>
          <cell r="F1777" t="str">
            <v>G_144.1_КуЭ</v>
          </cell>
          <cell r="G1777" t="str">
            <v>нд</v>
          </cell>
          <cell r="H1777" t="str">
            <v>нд</v>
          </cell>
          <cell r="I1777" t="str">
            <v>нд</v>
          </cell>
          <cell r="J1777" t="str">
            <v>нд</v>
          </cell>
          <cell r="K1777">
            <v>8.3719999999999999</v>
          </cell>
          <cell r="L1777" t="str">
            <v>нд</v>
          </cell>
          <cell r="M1777">
            <v>8.3699999999999992</v>
          </cell>
          <cell r="N1777">
            <v>8.3719999999999999</v>
          </cell>
          <cell r="O1777">
            <v>0</v>
          </cell>
          <cell r="P1777">
            <v>7.5347999999999997</v>
          </cell>
          <cell r="Q1777">
            <v>0</v>
          </cell>
          <cell r="R1777">
            <v>0.83720000000000017</v>
          </cell>
          <cell r="S1777">
            <v>0</v>
          </cell>
          <cell r="T1777">
            <v>0</v>
          </cell>
          <cell r="U1777">
            <v>0</v>
          </cell>
          <cell r="V1777">
            <v>0</v>
          </cell>
          <cell r="W1777">
            <v>0</v>
          </cell>
          <cell r="X1777">
            <v>8.3699999999999992</v>
          </cell>
          <cell r="Y1777">
            <v>-8.3719999999999999</v>
          </cell>
          <cell r="Z1777">
            <v>-1</v>
          </cell>
          <cell r="AA1777" t="str">
            <v>Оплата выполненных работ перенесена на 3 кв, в связи с тем, что 7 ед. спецтехники находятся в сервисном обслуживании. СМР планируется принять в полном объеме в 3 квартале</v>
          </cell>
        </row>
        <row r="1778">
          <cell r="A1778" t="str">
            <v>58_КуЭ</v>
          </cell>
          <cell r="B1778" t="str">
            <v>КуЭ27</v>
          </cell>
          <cell r="C1778" t="str">
            <v>5.2.4.2</v>
          </cell>
          <cell r="D1778" t="str">
            <v>Создание инженерно-технических средств охраны (ИТСО) на категорированных объектах: база ЦЭС, ПС Прокопьевская, ПС Анжерская, ПС Юргинская</v>
          </cell>
          <cell r="E1778" t="str">
            <v>Кузбассэнерго</v>
          </cell>
          <cell r="F1778" t="str">
            <v>F_58_КуЭ</v>
          </cell>
          <cell r="G1778">
            <v>2.456</v>
          </cell>
          <cell r="H1778">
            <v>14.74</v>
          </cell>
          <cell r="I1778" t="str">
            <v xml:space="preserve">ноябрь 2015 </v>
          </cell>
          <cell r="J1778" t="str">
            <v>нд</v>
          </cell>
          <cell r="K1778">
            <v>12.371</v>
          </cell>
          <cell r="L1778" t="str">
            <v>нд</v>
          </cell>
          <cell r="M1778">
            <v>0</v>
          </cell>
          <cell r="N1778">
            <v>0</v>
          </cell>
          <cell r="O1778">
            <v>1.0850000000000009</v>
          </cell>
          <cell r="P1778">
            <v>0</v>
          </cell>
          <cell r="Q1778">
            <v>1.085</v>
          </cell>
          <cell r="R1778">
            <v>0</v>
          </cell>
          <cell r="S1778">
            <v>9.6950000000000003</v>
          </cell>
          <cell r="T1778">
            <v>0</v>
          </cell>
          <cell r="U1778">
            <v>-9.6950000000000003</v>
          </cell>
          <cell r="V1778">
            <v>0</v>
          </cell>
          <cell r="W1778">
            <v>0</v>
          </cell>
          <cell r="X1778">
            <v>-1.0850000000000009</v>
          </cell>
          <cell r="Y1778">
            <v>1.0850000000000009</v>
          </cell>
          <cell r="Z1778" t="str">
            <v xml:space="preserve"> </v>
          </cell>
          <cell r="AA1778" t="str">
            <v>Оплата кредиторской задолженности за поставленное оборудование ЗАО "ГК Электрощит"-ТМ Самара",образовавшейся в сявзи с отсутствием средств ДПН 2016 г.Учтено в скорректированной ИПР</v>
          </cell>
        </row>
        <row r="1779">
          <cell r="A1779" t="str">
            <v>0</v>
          </cell>
          <cell r="B1779" t="str">
            <v>КуЭ28</v>
          </cell>
          <cell r="C1779" t="str">
            <v>5.2.4.2</v>
          </cell>
        </row>
        <row r="1780">
          <cell r="A1780" t="str">
            <v>0</v>
          </cell>
          <cell r="B1780" t="str">
            <v>КуЭ29</v>
          </cell>
          <cell r="C1780" t="str">
            <v>5.2.4.2</v>
          </cell>
        </row>
        <row r="1781">
          <cell r="A1781" t="str">
            <v>0</v>
          </cell>
          <cell r="B1781" t="str">
            <v>КуЭ30</v>
          </cell>
          <cell r="C1781" t="str">
            <v>5.2.4.2</v>
          </cell>
        </row>
        <row r="1782">
          <cell r="A1782" t="str">
            <v>0</v>
          </cell>
          <cell r="B1782" t="str">
            <v>КуЭ31</v>
          </cell>
          <cell r="C1782" t="str">
            <v>5.2.4.2</v>
          </cell>
        </row>
        <row r="1783">
          <cell r="A1783" t="str">
            <v>0</v>
          </cell>
          <cell r="B1783" t="str">
            <v>КуЭ32</v>
          </cell>
          <cell r="C1783" t="str">
            <v>5.2.4.2</v>
          </cell>
        </row>
        <row r="1784">
          <cell r="A1784" t="str">
            <v>0</v>
          </cell>
          <cell r="B1784" t="str">
            <v>КуЭ33</v>
          </cell>
          <cell r="C1784" t="str">
            <v>5.2.4.2</v>
          </cell>
        </row>
        <row r="1785">
          <cell r="A1785" t="str">
            <v>0</v>
          </cell>
          <cell r="B1785" t="str">
            <v>КуЭ34</v>
          </cell>
          <cell r="C1785" t="str">
            <v>5.2.4.2</v>
          </cell>
        </row>
        <row r="1786">
          <cell r="A1786" t="str">
            <v>0</v>
          </cell>
          <cell r="C1786" t="str">
            <v>5.3.</v>
          </cell>
          <cell r="D1786"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1786" t="str">
            <v>***</v>
          </cell>
          <cell r="F1786">
            <v>0</v>
          </cell>
          <cell r="G1786">
            <v>0</v>
          </cell>
          <cell r="H1786">
            <v>0</v>
          </cell>
          <cell r="I1786">
            <v>0</v>
          </cell>
          <cell r="J1786">
            <v>315.10299999999995</v>
          </cell>
          <cell r="K1786">
            <v>243.31148000000005</v>
          </cell>
          <cell r="M1786">
            <v>240.27999999999997</v>
          </cell>
          <cell r="N1786">
            <v>7.2230088800000001</v>
          </cell>
          <cell r="O1786">
            <v>0.20100000000000001</v>
          </cell>
          <cell r="P1786">
            <v>0</v>
          </cell>
          <cell r="Q1786">
            <v>0.12</v>
          </cell>
          <cell r="R1786">
            <v>0</v>
          </cell>
          <cell r="S1786">
            <v>8.1000000000000016E-2</v>
          </cell>
          <cell r="T1786">
            <v>7.2230088800000001</v>
          </cell>
          <cell r="U1786">
            <v>0</v>
          </cell>
          <cell r="V1786">
            <v>0</v>
          </cell>
          <cell r="W1786">
            <v>0</v>
          </cell>
          <cell r="X1786">
            <v>240.07900000000001</v>
          </cell>
          <cell r="Y1786">
            <v>-7.0220088800000005</v>
          </cell>
          <cell r="Z1786">
            <v>-0.97217226181784788</v>
          </cell>
          <cell r="AA1786">
            <v>0</v>
          </cell>
        </row>
        <row r="1787">
          <cell r="C1787" t="str">
            <v>5.3.1.</v>
          </cell>
          <cell r="D1787" t="str">
            <v>Инвестиционные проекты, предусмотренные схемой и программой развития Единой энергетической системы России, всего, в том числе:</v>
          </cell>
          <cell r="E1787" t="str">
            <v>**</v>
          </cell>
          <cell r="Z1787" t="str">
            <v xml:space="preserve"> </v>
          </cell>
        </row>
        <row r="1789">
          <cell r="A1789" t="str">
            <v>0</v>
          </cell>
          <cell r="C1789" t="str">
            <v>5.3.2.</v>
          </cell>
          <cell r="D1789" t="str">
            <v>Инвестиционные проекты, предусмотренные схемой и программой развития субъекта Российской Федерации, всего, в том числе:</v>
          </cell>
          <cell r="E1789" t="str">
            <v>**</v>
          </cell>
          <cell r="F1789">
            <v>0</v>
          </cell>
          <cell r="G1789">
            <v>0</v>
          </cell>
          <cell r="H1789">
            <v>0</v>
          </cell>
          <cell r="I1789">
            <v>0</v>
          </cell>
          <cell r="J1789">
            <v>315.10299999999995</v>
          </cell>
          <cell r="K1789">
            <v>243.31148000000005</v>
          </cell>
          <cell r="M1789">
            <v>240.27999999999997</v>
          </cell>
          <cell r="N1789">
            <v>7.2230088800000001</v>
          </cell>
          <cell r="O1789">
            <v>0.20100000000000001</v>
          </cell>
          <cell r="P1789">
            <v>0</v>
          </cell>
          <cell r="Q1789">
            <v>0.12</v>
          </cell>
          <cell r="R1789">
            <v>0</v>
          </cell>
          <cell r="S1789">
            <v>8.1000000000000016E-2</v>
          </cell>
          <cell r="T1789">
            <v>7.2230088800000001</v>
          </cell>
          <cell r="U1789">
            <v>0</v>
          </cell>
          <cell r="V1789">
            <v>0</v>
          </cell>
          <cell r="W1789">
            <v>0</v>
          </cell>
          <cell r="X1789">
            <v>240.07900000000001</v>
          </cell>
          <cell r="Y1789">
            <v>-7.0220088800000005</v>
          </cell>
          <cell r="Z1789">
            <v>-0.97217226181784788</v>
          </cell>
          <cell r="AA1789">
            <v>0</v>
          </cell>
        </row>
        <row r="1790">
          <cell r="A1790" t="str">
            <v>146_КуЭ</v>
          </cell>
          <cell r="B1790" t="str">
            <v>КуЭ0</v>
          </cell>
          <cell r="C1790" t="str">
            <v>5.3.2.</v>
          </cell>
          <cell r="D1790" t="str">
            <v>Реконструкция ВЛ 110 кВ КФЗ-2 – Кузнецкая I, II цепь с отпайками</v>
          </cell>
          <cell r="E1790" t="str">
            <v>Кузбассэнерго</v>
          </cell>
          <cell r="F1790" t="str">
            <v>F_146_КуЭ</v>
          </cell>
          <cell r="G1790" t="str">
            <v>нд</v>
          </cell>
          <cell r="H1790" t="str">
            <v>нд</v>
          </cell>
          <cell r="I1790" t="str">
            <v>нд</v>
          </cell>
          <cell r="J1790">
            <v>178.30199999999999</v>
          </cell>
          <cell r="K1790">
            <v>121.98248000000005</v>
          </cell>
          <cell r="L1790" t="str">
            <v>нд</v>
          </cell>
          <cell r="M1790">
            <v>120.82</v>
          </cell>
          <cell r="N1790">
            <v>4.72</v>
          </cell>
          <cell r="O1790">
            <v>0.20100000000000001</v>
          </cell>
          <cell r="P1790">
            <v>0</v>
          </cell>
          <cell r="Q1790">
            <v>0.12</v>
          </cell>
          <cell r="R1790">
            <v>0</v>
          </cell>
          <cell r="S1790">
            <v>8.1000000000000016E-2</v>
          </cell>
          <cell r="T1790">
            <v>4.72</v>
          </cell>
          <cell r="U1790">
            <v>0</v>
          </cell>
          <cell r="V1790">
            <v>0</v>
          </cell>
          <cell r="W1790">
            <v>0</v>
          </cell>
          <cell r="X1790">
            <v>120.619</v>
          </cell>
          <cell r="Y1790">
            <v>-4.5190000000000001</v>
          </cell>
          <cell r="Z1790">
            <v>-0.95741525423728824</v>
          </cell>
          <cell r="AA1790" t="str">
            <v>Оплата прочих затрат (капитализированных процентов, п. 2.4.2 учтеной политики)</v>
          </cell>
        </row>
        <row r="1791">
          <cell r="A1791" t="str">
            <v>3.2_КуЭ</v>
          </cell>
          <cell r="B1791" t="str">
            <v>КуЭ1</v>
          </cell>
          <cell r="C1791" t="str">
            <v>5.3.2.</v>
          </cell>
          <cell r="D1791" t="str">
            <v>Реконструкция ПС 110/35/10 кВ Рудничная: расширение ОРУ-110 кВ для подключения двухцепной ВЛ 110кВ Рудничная-Лапина.
Реконструкция ПС 110/10 кВ Лапина: установка устройств РЗА для защиты ВЛ 110 кВ Рудничная-Лапина.
Реконструкция ПС 110/10 кВ Восточная: разделение ПС с 4-мя трансф-рами на две отдельные ПС 110 кВ (Восточная и Комсомольская).</v>
          </cell>
          <cell r="E1791" t="str">
            <v>Кузбассэнерго</v>
          </cell>
          <cell r="F1791" t="str">
            <v>G_3.2_КуЭ</v>
          </cell>
          <cell r="G1791" t="str">
            <v>нд</v>
          </cell>
          <cell r="H1791" t="str">
            <v>нд</v>
          </cell>
          <cell r="I1791" t="str">
            <v>нд</v>
          </cell>
          <cell r="J1791">
            <v>136.80099999999999</v>
          </cell>
          <cell r="K1791">
            <v>121.32899999999999</v>
          </cell>
          <cell r="L1791" t="str">
            <v>нд</v>
          </cell>
          <cell r="M1791">
            <v>119.46</v>
          </cell>
          <cell r="N1791">
            <v>2.5030088800000003</v>
          </cell>
          <cell r="O1791">
            <v>0</v>
          </cell>
          <cell r="P1791">
            <v>0</v>
          </cell>
          <cell r="Q1791">
            <v>0</v>
          </cell>
          <cell r="R1791">
            <v>0</v>
          </cell>
          <cell r="S1791">
            <v>0</v>
          </cell>
          <cell r="T1791">
            <v>2.5030088800000003</v>
          </cell>
          <cell r="U1791">
            <v>0</v>
          </cell>
          <cell r="V1791">
            <v>0</v>
          </cell>
          <cell r="W1791">
            <v>0</v>
          </cell>
          <cell r="X1791">
            <v>119.46</v>
          </cell>
          <cell r="Y1791">
            <v>-2.5030088800000003</v>
          </cell>
          <cell r="Z1791">
            <v>-1</v>
          </cell>
          <cell r="AA1791" t="str">
            <v> Изменение графика финансирования в связи переносом реализации мероприятий на 2022 год. Учтено в скоррект. ИПР</v>
          </cell>
        </row>
        <row r="1792">
          <cell r="A1792" t="str">
            <v>0</v>
          </cell>
          <cell r="B1792" t="str">
            <v>КуЭ2</v>
          </cell>
          <cell r="C1792" t="str">
            <v>5.3.2.</v>
          </cell>
        </row>
        <row r="1793">
          <cell r="A1793" t="str">
            <v>0</v>
          </cell>
          <cell r="B1793" t="str">
            <v>КуЭ3</v>
          </cell>
          <cell r="C1793" t="str">
            <v>5.3.2.</v>
          </cell>
        </row>
        <row r="1794">
          <cell r="A1794" t="str">
            <v>0</v>
          </cell>
          <cell r="B1794" t="str">
            <v>КуЭ4</v>
          </cell>
          <cell r="C1794" t="str">
            <v>5.3.2.</v>
          </cell>
        </row>
        <row r="1795">
          <cell r="A1795" t="str">
            <v>0</v>
          </cell>
          <cell r="B1795" t="str">
            <v>КуЭ5</v>
          </cell>
          <cell r="C1795" t="str">
            <v>5.3.2.</v>
          </cell>
        </row>
        <row r="1796">
          <cell r="A1796" t="str">
            <v>0</v>
          </cell>
          <cell r="B1796" t="str">
            <v>КуЭ6</v>
          </cell>
          <cell r="C1796" t="str">
            <v>5.3.2.</v>
          </cell>
        </row>
        <row r="1797">
          <cell r="A1797" t="str">
            <v>0</v>
          </cell>
          <cell r="B1797" t="str">
            <v>КуЭ7</v>
          </cell>
          <cell r="C1797" t="str">
            <v>5.3.2.</v>
          </cell>
        </row>
        <row r="1798">
          <cell r="A1798" t="str">
            <v>0</v>
          </cell>
          <cell r="B1798" t="str">
            <v>КуЭ8</v>
          </cell>
          <cell r="C1798" t="str">
            <v>5.3.2.</v>
          </cell>
        </row>
        <row r="1799">
          <cell r="A1799" t="str">
            <v>0</v>
          </cell>
          <cell r="B1799" t="str">
            <v>КуЭ9</v>
          </cell>
          <cell r="C1799" t="str">
            <v>5.3.2.</v>
          </cell>
        </row>
        <row r="1800">
          <cell r="A1800" t="str">
            <v>0</v>
          </cell>
          <cell r="B1800" t="str">
            <v>КуЭ10</v>
          </cell>
          <cell r="C1800" t="str">
            <v>5.3.2.</v>
          </cell>
        </row>
        <row r="1801">
          <cell r="A1801" t="str">
            <v>0</v>
          </cell>
          <cell r="B1801" t="str">
            <v>КуЭ11</v>
          </cell>
          <cell r="C1801" t="str">
            <v>5.3.2.</v>
          </cell>
        </row>
        <row r="1802">
          <cell r="A1802" t="str">
            <v>0</v>
          </cell>
          <cell r="B1802" t="str">
            <v>КуЭ12</v>
          </cell>
          <cell r="C1802" t="str">
            <v>5.3.2.</v>
          </cell>
        </row>
        <row r="1803">
          <cell r="A1803" t="str">
            <v>0</v>
          </cell>
          <cell r="B1803" t="str">
            <v>КуЭ13</v>
          </cell>
          <cell r="C1803" t="str">
            <v>5.3.2.</v>
          </cell>
        </row>
        <row r="1804">
          <cell r="A1804" t="str">
            <v>0</v>
          </cell>
          <cell r="B1804" t="str">
            <v>КуЭ14</v>
          </cell>
          <cell r="C1804" t="str">
            <v>5.3.2.</v>
          </cell>
        </row>
        <row r="1805">
          <cell r="A1805" t="str">
            <v>0</v>
          </cell>
          <cell r="B1805" t="str">
            <v>КуЭ15</v>
          </cell>
          <cell r="C1805" t="str">
            <v>5.3.2.</v>
          </cell>
        </row>
        <row r="1806">
          <cell r="A1806" t="str">
            <v>0</v>
          </cell>
          <cell r="B1806" t="str">
            <v>КуЭ16</v>
          </cell>
          <cell r="C1806" t="str">
            <v>5.3.2.</v>
          </cell>
        </row>
        <row r="1807">
          <cell r="A1807" t="str">
            <v>0</v>
          </cell>
          <cell r="C1807" t="str">
            <v>5.4.</v>
          </cell>
          <cell r="D1807" t="str">
            <v>Прочее новое строительство объектов электросетевого хозяйства, всего, в том числе:</v>
          </cell>
          <cell r="E1807" t="str">
            <v>***</v>
          </cell>
          <cell r="F1807">
            <v>0</v>
          </cell>
          <cell r="G1807">
            <v>0</v>
          </cell>
          <cell r="H1807">
            <v>0</v>
          </cell>
          <cell r="I1807">
            <v>0</v>
          </cell>
          <cell r="J1807">
            <v>0</v>
          </cell>
          <cell r="K1807">
            <v>7.0000000000000001E-3</v>
          </cell>
          <cell r="M1807">
            <v>0</v>
          </cell>
          <cell r="N1807">
            <v>0</v>
          </cell>
          <cell r="O1807">
            <v>0</v>
          </cell>
          <cell r="P1807">
            <v>0</v>
          </cell>
          <cell r="Q1807">
            <v>0</v>
          </cell>
          <cell r="R1807">
            <v>0</v>
          </cell>
          <cell r="S1807">
            <v>0</v>
          </cell>
          <cell r="T1807">
            <v>0</v>
          </cell>
          <cell r="U1807">
            <v>0</v>
          </cell>
          <cell r="V1807">
            <v>0</v>
          </cell>
          <cell r="W1807">
            <v>0</v>
          </cell>
          <cell r="X1807">
            <v>0</v>
          </cell>
          <cell r="Y1807">
            <v>0</v>
          </cell>
          <cell r="Z1807" t="str">
            <v xml:space="preserve"> </v>
          </cell>
          <cell r="AA1807">
            <v>0</v>
          </cell>
        </row>
        <row r="1808">
          <cell r="A1808" t="str">
            <v>2100.2_КуЭ</v>
          </cell>
          <cell r="B1808" t="str">
            <v>КуЭ0</v>
          </cell>
          <cell r="C1808" t="str">
            <v>5.4.</v>
          </cell>
          <cell r="D1808" t="str">
            <v>Проектирование: Вынос участка ВЛ-35 кВ А-9, А-10, опоры 42-45 с территории кладбища г.Анжеро-Судженск</v>
          </cell>
          <cell r="E1808" t="str">
            <v>Кузбассэнерго</v>
          </cell>
          <cell r="F1808" t="str">
            <v>G_2100.2_КуЭ</v>
          </cell>
          <cell r="G1808" t="str">
            <v>нд</v>
          </cell>
          <cell r="H1808" t="str">
            <v>нд</v>
          </cell>
          <cell r="I1808" t="str">
            <v>нд</v>
          </cell>
          <cell r="J1808" t="str">
            <v>нд</v>
          </cell>
          <cell r="K1808">
            <v>7.0000000000000001E-3</v>
          </cell>
          <cell r="L1808" t="str">
            <v>нд</v>
          </cell>
          <cell r="M1808">
            <v>0</v>
          </cell>
          <cell r="N1808">
            <v>0</v>
          </cell>
          <cell r="O1808">
            <v>0</v>
          </cell>
          <cell r="P1808">
            <v>0</v>
          </cell>
          <cell r="Q1808">
            <v>0</v>
          </cell>
          <cell r="R1808">
            <v>0</v>
          </cell>
          <cell r="S1808">
            <v>0</v>
          </cell>
          <cell r="T1808">
            <v>0</v>
          </cell>
          <cell r="U1808">
            <v>0</v>
          </cell>
          <cell r="V1808">
            <v>0</v>
          </cell>
          <cell r="W1808">
            <v>0</v>
          </cell>
          <cell r="X1808">
            <v>0</v>
          </cell>
          <cell r="Y1808">
            <v>0</v>
          </cell>
          <cell r="Z1808" t="str">
            <v xml:space="preserve"> </v>
          </cell>
          <cell r="AA1808">
            <v>0</v>
          </cell>
        </row>
        <row r="1809">
          <cell r="A1809" t="str">
            <v>0</v>
          </cell>
          <cell r="B1809" t="str">
            <v>КуЭ1</v>
          </cell>
          <cell r="C1809" t="str">
            <v>5.4.</v>
          </cell>
        </row>
        <row r="1810">
          <cell r="A1810" t="str">
            <v>0</v>
          </cell>
          <cell r="B1810" t="str">
            <v>КуЭ2</v>
          </cell>
          <cell r="C1810" t="str">
            <v>5.4.</v>
          </cell>
        </row>
        <row r="1811">
          <cell r="A1811" t="str">
            <v>0</v>
          </cell>
          <cell r="B1811" t="str">
            <v>КуЭ3</v>
          </cell>
          <cell r="C1811" t="str">
            <v>5.4.</v>
          </cell>
        </row>
        <row r="1812">
          <cell r="A1812" t="str">
            <v>0</v>
          </cell>
          <cell r="B1812" t="str">
            <v>КуЭ4</v>
          </cell>
          <cell r="C1812" t="str">
            <v>5.4.</v>
          </cell>
        </row>
        <row r="1813">
          <cell r="A1813" t="str">
            <v>0</v>
          </cell>
          <cell r="B1813" t="str">
            <v>КуЭ5</v>
          </cell>
          <cell r="C1813" t="str">
            <v>5.4.</v>
          </cell>
        </row>
        <row r="1814">
          <cell r="A1814" t="str">
            <v>0</v>
          </cell>
          <cell r="B1814" t="str">
            <v>КуЭ6</v>
          </cell>
          <cell r="C1814" t="str">
            <v>5.4.</v>
          </cell>
        </row>
        <row r="1815">
          <cell r="A1815" t="str">
            <v>0</v>
          </cell>
          <cell r="B1815" t="str">
            <v>КуЭ7</v>
          </cell>
          <cell r="C1815" t="str">
            <v>5.4.</v>
          </cell>
        </row>
        <row r="1816">
          <cell r="A1816" t="str">
            <v>0</v>
          </cell>
          <cell r="B1816" t="str">
            <v>КуЭ8</v>
          </cell>
          <cell r="C1816" t="str">
            <v>5.4.</v>
          </cell>
        </row>
        <row r="1817">
          <cell r="A1817" t="str">
            <v>0</v>
          </cell>
          <cell r="B1817" t="str">
            <v>КуЭ9</v>
          </cell>
          <cell r="C1817" t="str">
            <v>5.4.</v>
          </cell>
        </row>
        <row r="1818">
          <cell r="A1818" t="str">
            <v>0</v>
          </cell>
          <cell r="B1818" t="str">
            <v>КуЭ10</v>
          </cell>
          <cell r="C1818" t="str">
            <v>5.4.</v>
          </cell>
        </row>
        <row r="1819">
          <cell r="A1819" t="str">
            <v>0</v>
          </cell>
          <cell r="B1819" t="str">
            <v>КуЭ11</v>
          </cell>
          <cell r="C1819" t="str">
            <v>5.4.</v>
          </cell>
        </row>
        <row r="1820">
          <cell r="A1820" t="str">
            <v>0</v>
          </cell>
          <cell r="C1820" t="str">
            <v>5.5.</v>
          </cell>
          <cell r="D1820" t="str">
            <v>Покупка земельных участков для целей реализации инвестиционных проектов, всего, в том числе:</v>
          </cell>
          <cell r="E1820" t="str">
            <v>***</v>
          </cell>
          <cell r="F1820">
            <v>0</v>
          </cell>
          <cell r="G1820">
            <v>0</v>
          </cell>
          <cell r="H1820">
            <v>0</v>
          </cell>
          <cell r="I1820">
            <v>0</v>
          </cell>
          <cell r="J1820">
            <v>0</v>
          </cell>
          <cell r="K1820">
            <v>0</v>
          </cell>
          <cell r="M1820">
            <v>0</v>
          </cell>
          <cell r="N1820">
            <v>0</v>
          </cell>
          <cell r="O1820">
            <v>0</v>
          </cell>
          <cell r="P1820">
            <v>0</v>
          </cell>
          <cell r="Q1820">
            <v>0</v>
          </cell>
          <cell r="R1820">
            <v>0</v>
          </cell>
          <cell r="S1820">
            <v>0</v>
          </cell>
          <cell r="T1820">
            <v>0</v>
          </cell>
          <cell r="U1820">
            <v>0</v>
          </cell>
          <cell r="V1820">
            <v>0</v>
          </cell>
          <cell r="W1820">
            <v>0</v>
          </cell>
          <cell r="X1820">
            <v>0</v>
          </cell>
          <cell r="Y1820">
            <v>0</v>
          </cell>
          <cell r="Z1820" t="str">
            <v xml:space="preserve"> </v>
          </cell>
          <cell r="AA1820">
            <v>0</v>
          </cell>
        </row>
        <row r="1821">
          <cell r="A1821" t="str">
            <v>96_КуЭ</v>
          </cell>
          <cell r="B1821" t="str">
            <v>КуЭ0</v>
          </cell>
          <cell r="C1821" t="str">
            <v>5.5.</v>
          </cell>
          <cell r="D1821" t="str">
            <v xml:space="preserve">Дарение земельного участка площадью 72 кв.м от Ковалева В.Н. Кемеровский р-н, с/п Елыкаевскрое </v>
          </cell>
          <cell r="E1821" t="str">
            <v>Кузбассэнерго</v>
          </cell>
          <cell r="F1821">
            <v>0</v>
          </cell>
          <cell r="G1821">
            <v>0</v>
          </cell>
          <cell r="H1821">
            <v>0</v>
          </cell>
          <cell r="I1821">
            <v>0</v>
          </cell>
          <cell r="J1821">
            <v>0</v>
          </cell>
          <cell r="K1821">
            <v>0</v>
          </cell>
          <cell r="L1821" t="str">
            <v>нд</v>
          </cell>
          <cell r="M1821">
            <v>0</v>
          </cell>
          <cell r="N1821">
            <v>0</v>
          </cell>
          <cell r="O1821">
            <v>0</v>
          </cell>
          <cell r="P1821">
            <v>0</v>
          </cell>
          <cell r="Q1821">
            <v>0</v>
          </cell>
          <cell r="R1821">
            <v>0</v>
          </cell>
          <cell r="S1821">
            <v>0</v>
          </cell>
          <cell r="T1821">
            <v>0</v>
          </cell>
          <cell r="U1821">
            <v>0</v>
          </cell>
          <cell r="V1821">
            <v>0</v>
          </cell>
          <cell r="W1821">
            <v>0</v>
          </cell>
          <cell r="X1821">
            <v>0</v>
          </cell>
          <cell r="Y1821">
            <v>0</v>
          </cell>
          <cell r="Z1821" t="str">
            <v xml:space="preserve"> </v>
          </cell>
          <cell r="AA1821">
            <v>0</v>
          </cell>
        </row>
        <row r="1822">
          <cell r="A1822" t="str">
            <v>0</v>
          </cell>
          <cell r="B1822" t="str">
            <v>КуЭ1</v>
          </cell>
          <cell r="C1822" t="str">
            <v>5.5.</v>
          </cell>
        </row>
        <row r="1823">
          <cell r="A1823" t="str">
            <v>0</v>
          </cell>
          <cell r="B1823" t="str">
            <v>КуЭ2</v>
          </cell>
          <cell r="C1823" t="str">
            <v>5.5.</v>
          </cell>
        </row>
        <row r="1824">
          <cell r="A1824" t="str">
            <v>0</v>
          </cell>
          <cell r="B1824" t="str">
            <v>КуЭ3</v>
          </cell>
          <cell r="C1824" t="str">
            <v>5.5.</v>
          </cell>
        </row>
        <row r="1825">
          <cell r="A1825" t="str">
            <v>0</v>
          </cell>
          <cell r="B1825" t="str">
            <v>КуЭ4</v>
          </cell>
          <cell r="C1825" t="str">
            <v>5.5.</v>
          </cell>
        </row>
        <row r="1826">
          <cell r="A1826" t="str">
            <v>0</v>
          </cell>
          <cell r="B1826" t="str">
            <v>КуЭ5</v>
          </cell>
          <cell r="C1826" t="str">
            <v>5.5.</v>
          </cell>
        </row>
        <row r="1827">
          <cell r="A1827" t="str">
            <v>0</v>
          </cell>
          <cell r="C1827" t="str">
            <v>5.6.</v>
          </cell>
          <cell r="D1827" t="str">
            <v>1.6 Приобретение электросетевых активов, земельных участков и пр. объектов, всего:</v>
          </cell>
          <cell r="E1827" t="str">
            <v>***</v>
          </cell>
          <cell r="F1827">
            <v>0</v>
          </cell>
          <cell r="G1827">
            <v>0</v>
          </cell>
          <cell r="H1827">
            <v>0</v>
          </cell>
          <cell r="I1827">
            <v>0</v>
          </cell>
          <cell r="J1827">
            <v>0</v>
          </cell>
          <cell r="K1827">
            <v>0</v>
          </cell>
          <cell r="M1827">
            <v>0</v>
          </cell>
          <cell r="N1827">
            <v>0</v>
          </cell>
          <cell r="O1827">
            <v>2.565312</v>
          </cell>
          <cell r="P1827">
            <v>0</v>
          </cell>
          <cell r="Q1827">
            <v>0</v>
          </cell>
          <cell r="R1827">
            <v>0</v>
          </cell>
          <cell r="S1827">
            <v>0.51300000000000001</v>
          </cell>
          <cell r="T1827">
            <v>0</v>
          </cell>
          <cell r="U1827">
            <v>2.0523120000000001</v>
          </cell>
          <cell r="V1827">
            <v>0</v>
          </cell>
          <cell r="W1827">
            <v>0</v>
          </cell>
          <cell r="X1827">
            <v>-2.565312</v>
          </cell>
          <cell r="Y1827">
            <v>2.565312</v>
          </cell>
          <cell r="Z1827" t="str">
            <v xml:space="preserve"> </v>
          </cell>
          <cell r="AA1827">
            <v>0</v>
          </cell>
        </row>
        <row r="1828">
          <cell r="A1828" t="str">
            <v>218_КуЭ</v>
          </cell>
          <cell r="B1828" t="str">
            <v>КуЭ0</v>
          </cell>
          <cell r="C1828" t="str">
            <v>5.6.</v>
          </cell>
          <cell r="D1828" t="str">
            <v>Покупка в Ижморском районе ВЛ-0,4 кВ протяженностью 11,593 км, 6 шт. ТП 0,4/6/10 кВ мощностью 0,9 Мва</v>
          </cell>
          <cell r="E1828" t="str">
            <v>Кузбассэнерго</v>
          </cell>
          <cell r="F1828">
            <v>0</v>
          </cell>
          <cell r="G1828">
            <v>0</v>
          </cell>
          <cell r="H1828">
            <v>0</v>
          </cell>
          <cell r="I1828">
            <v>0</v>
          </cell>
          <cell r="J1828">
            <v>0</v>
          </cell>
          <cell r="K1828">
            <v>0</v>
          </cell>
          <cell r="L1828" t="str">
            <v>нд</v>
          </cell>
          <cell r="M1828">
            <v>0</v>
          </cell>
          <cell r="N1828">
            <v>0</v>
          </cell>
          <cell r="O1828">
            <v>2.565312</v>
          </cell>
          <cell r="P1828">
            <v>0</v>
          </cell>
          <cell r="Q1828">
            <v>0</v>
          </cell>
          <cell r="R1828">
            <v>0</v>
          </cell>
          <cell r="S1828">
            <v>0.51300000000000001</v>
          </cell>
          <cell r="T1828">
            <v>0</v>
          </cell>
          <cell r="U1828">
            <v>2.0523120000000001</v>
          </cell>
          <cell r="V1828">
            <v>0</v>
          </cell>
          <cell r="W1828">
            <v>0</v>
          </cell>
          <cell r="X1828">
            <v>-2.565312</v>
          </cell>
          <cell r="Y1828">
            <v>2.565312</v>
          </cell>
          <cell r="Z1828" t="str">
            <v xml:space="preserve"> </v>
          </cell>
          <cell r="AA1828" t="str">
            <v>Оплата авансового платежа за приобретение здания КУМИ Ижморского муниципального района</v>
          </cell>
        </row>
        <row r="1829">
          <cell r="A1829" t="str">
            <v>300.1_КуЭ</v>
          </cell>
          <cell r="B1829" t="str">
            <v>КуЭ1</v>
          </cell>
          <cell r="C1829" t="str">
            <v>5.6.</v>
          </cell>
          <cell r="D1829" t="str">
            <v>Приобретение ЭСО по договору дарения 36.4200.2007.17, ВЛ 0,4 кВ протяженностью 0,3 км, ВЛ 6 кВ протяженностью 0,5 км, КТП мощностью 0,1 МВА, пос. Новостройка, ул. Полярная 11. Жуков В.Д.</v>
          </cell>
          <cell r="E1829" t="str">
            <v>Кузбассэнерго</v>
          </cell>
          <cell r="F1829">
            <v>0</v>
          </cell>
          <cell r="G1829">
            <v>0</v>
          </cell>
          <cell r="H1829">
            <v>0</v>
          </cell>
          <cell r="I1829">
            <v>0</v>
          </cell>
          <cell r="J1829">
            <v>0</v>
          </cell>
          <cell r="K1829">
            <v>0</v>
          </cell>
          <cell r="L1829" t="str">
            <v>нд</v>
          </cell>
          <cell r="M1829">
            <v>0</v>
          </cell>
          <cell r="N1829">
            <v>0</v>
          </cell>
          <cell r="O1829">
            <v>0</v>
          </cell>
          <cell r="P1829">
            <v>0</v>
          </cell>
          <cell r="Q1829">
            <v>0</v>
          </cell>
          <cell r="R1829">
            <v>0</v>
          </cell>
          <cell r="S1829">
            <v>0</v>
          </cell>
          <cell r="T1829">
            <v>0</v>
          </cell>
          <cell r="U1829">
            <v>0</v>
          </cell>
          <cell r="V1829">
            <v>0</v>
          </cell>
          <cell r="W1829">
            <v>0</v>
          </cell>
          <cell r="X1829">
            <v>0</v>
          </cell>
          <cell r="Y1829">
            <v>0</v>
          </cell>
          <cell r="Z1829" t="str">
            <v xml:space="preserve"> </v>
          </cell>
          <cell r="AA1829">
            <v>0</v>
          </cell>
        </row>
        <row r="1830">
          <cell r="A1830" t="str">
            <v>300.2_КуЭ</v>
          </cell>
          <cell r="B1830" t="str">
            <v>КуЭ2</v>
          </cell>
          <cell r="C1830" t="str">
            <v>5.6.</v>
          </cell>
          <cell r="D1830" t="str">
            <v>Приобретение ЭСО по договору дарения 36.4200.2771.17, ВЛ 10 кВ Ф-10-7-К протяженностью0,3 км, КТП 0,063 МВА. СНТ "Тайга". Лесников А.П.</v>
          </cell>
          <cell r="E1830" t="str">
            <v>Кузбассэнерго</v>
          </cell>
          <cell r="F1830">
            <v>0</v>
          </cell>
          <cell r="G1830">
            <v>0</v>
          </cell>
          <cell r="H1830">
            <v>0</v>
          </cell>
          <cell r="I1830">
            <v>0</v>
          </cell>
          <cell r="J1830">
            <v>0</v>
          </cell>
          <cell r="K1830">
            <v>0</v>
          </cell>
          <cell r="L1830" t="str">
            <v>нд</v>
          </cell>
          <cell r="M1830">
            <v>0</v>
          </cell>
          <cell r="N1830">
            <v>0</v>
          </cell>
          <cell r="O1830">
            <v>0</v>
          </cell>
          <cell r="P1830">
            <v>0</v>
          </cell>
          <cell r="Q1830">
            <v>0</v>
          </cell>
          <cell r="R1830">
            <v>0</v>
          </cell>
          <cell r="S1830">
            <v>0</v>
          </cell>
          <cell r="T1830">
            <v>0</v>
          </cell>
          <cell r="U1830">
            <v>0</v>
          </cell>
          <cell r="V1830">
            <v>0</v>
          </cell>
          <cell r="W1830">
            <v>0</v>
          </cell>
          <cell r="X1830">
            <v>0</v>
          </cell>
          <cell r="Y1830">
            <v>0</v>
          </cell>
          <cell r="Z1830" t="str">
            <v xml:space="preserve"> </v>
          </cell>
          <cell r="AA1830">
            <v>0</v>
          </cell>
        </row>
        <row r="1831">
          <cell r="A1831" t="str">
            <v>300.3_КуЭ</v>
          </cell>
          <cell r="B1831" t="str">
            <v>КуЭ3</v>
          </cell>
          <cell r="C1831" t="str">
            <v>5.6.</v>
          </cell>
          <cell r="D1831" t="str">
            <v>Приобретение ЭСО по договору дарения 36.4200.2769.17 ВЛ 10 кВ протяженностью 3,42 км, двух ТП мощностью 0,1 и 0,04 МВА. СОНТ "Машиностроитель-5". Юргинский район. Уваров Н.К.</v>
          </cell>
          <cell r="E1831" t="str">
            <v>Кузбассэнерго</v>
          </cell>
          <cell r="G1831">
            <v>0</v>
          </cell>
          <cell r="H1831">
            <v>0</v>
          </cell>
          <cell r="I1831">
            <v>0</v>
          </cell>
          <cell r="J1831">
            <v>0</v>
          </cell>
          <cell r="K1831">
            <v>0</v>
          </cell>
          <cell r="L1831" t="str">
            <v>нд</v>
          </cell>
          <cell r="M1831">
            <v>0</v>
          </cell>
          <cell r="N1831">
            <v>0</v>
          </cell>
          <cell r="O1831">
            <v>0</v>
          </cell>
          <cell r="P1831">
            <v>0</v>
          </cell>
          <cell r="Q1831">
            <v>0</v>
          </cell>
          <cell r="R1831">
            <v>0</v>
          </cell>
          <cell r="S1831">
            <v>0</v>
          </cell>
          <cell r="T1831">
            <v>0</v>
          </cell>
          <cell r="U1831">
            <v>0</v>
          </cell>
          <cell r="V1831">
            <v>0</v>
          </cell>
          <cell r="W1831">
            <v>0</v>
          </cell>
          <cell r="X1831">
            <v>0</v>
          </cell>
          <cell r="Y1831">
            <v>0</v>
          </cell>
          <cell r="Z1831" t="str">
            <v xml:space="preserve"> </v>
          </cell>
          <cell r="AA1831">
            <v>0</v>
          </cell>
        </row>
        <row r="1832">
          <cell r="A1832" t="str">
            <v>300.4_КуЭ</v>
          </cell>
          <cell r="B1832" t="str">
            <v>КуЭ4</v>
          </cell>
          <cell r="C1832" t="str">
            <v>5.6.</v>
          </cell>
          <cell r="D1832" t="str">
            <v>Приобретение ЭСО по договору дарения 36.4200.2767.17 ВЛ 6 кВ протяженностью 1,68 км, КТП мощностью 0,16 МВА. СНТ "Мичуринец-2". Трубин Н.И.</v>
          </cell>
          <cell r="E1832" t="str">
            <v>Кузбассэнерго</v>
          </cell>
          <cell r="G1832">
            <v>0</v>
          </cell>
          <cell r="H1832">
            <v>0</v>
          </cell>
          <cell r="I1832">
            <v>0</v>
          </cell>
          <cell r="J1832">
            <v>0</v>
          </cell>
          <cell r="K1832">
            <v>0</v>
          </cell>
          <cell r="L1832" t="str">
            <v>нд</v>
          </cell>
          <cell r="M1832">
            <v>0</v>
          </cell>
          <cell r="N1832">
            <v>0</v>
          </cell>
          <cell r="O1832">
            <v>0</v>
          </cell>
          <cell r="P1832">
            <v>0</v>
          </cell>
          <cell r="Q1832">
            <v>0</v>
          </cell>
          <cell r="R1832">
            <v>0</v>
          </cell>
          <cell r="S1832">
            <v>0</v>
          </cell>
          <cell r="T1832">
            <v>0</v>
          </cell>
          <cell r="U1832">
            <v>0</v>
          </cell>
          <cell r="V1832">
            <v>0</v>
          </cell>
          <cell r="W1832">
            <v>0</v>
          </cell>
          <cell r="X1832">
            <v>0</v>
          </cell>
          <cell r="Y1832">
            <v>0</v>
          </cell>
          <cell r="Z1832" t="str">
            <v xml:space="preserve"> </v>
          </cell>
          <cell r="AA1832">
            <v>0</v>
          </cell>
        </row>
        <row r="1833">
          <cell r="A1833" t="str">
            <v>300.5_КуЭ</v>
          </cell>
          <cell r="B1833" t="str">
            <v>КуЭ5</v>
          </cell>
          <cell r="C1833" t="str">
            <v>5.6.</v>
          </cell>
          <cell r="D1833" t="str">
            <v>Приобретение ЭСО по договору дарения 36.4200.2585.17 ТМГ мощностью 0,04 МВА. Кофанов БП</v>
          </cell>
          <cell r="E1833" t="str">
            <v>Кузбассэнерго</v>
          </cell>
          <cell r="G1833">
            <v>0</v>
          </cell>
          <cell r="H1833">
            <v>0</v>
          </cell>
          <cell r="I1833">
            <v>0</v>
          </cell>
          <cell r="J1833">
            <v>0</v>
          </cell>
          <cell r="K1833">
            <v>0</v>
          </cell>
          <cell r="L1833" t="str">
            <v>нд</v>
          </cell>
          <cell r="M1833">
            <v>0</v>
          </cell>
          <cell r="N1833">
            <v>0</v>
          </cell>
          <cell r="O1833">
            <v>0</v>
          </cell>
          <cell r="P1833">
            <v>0</v>
          </cell>
          <cell r="Q1833">
            <v>0</v>
          </cell>
          <cell r="R1833">
            <v>0</v>
          </cell>
          <cell r="S1833">
            <v>0</v>
          </cell>
          <cell r="T1833">
            <v>0</v>
          </cell>
          <cell r="U1833">
            <v>0</v>
          </cell>
          <cell r="V1833">
            <v>0</v>
          </cell>
          <cell r="W1833">
            <v>0</v>
          </cell>
          <cell r="X1833">
            <v>0</v>
          </cell>
          <cell r="Y1833">
            <v>0</v>
          </cell>
          <cell r="Z1833" t="str">
            <v xml:space="preserve"> </v>
          </cell>
          <cell r="AA1833">
            <v>0</v>
          </cell>
        </row>
        <row r="1834">
          <cell r="A1834" t="str">
            <v>300.6_КуЭ</v>
          </cell>
          <cell r="B1834" t="str">
            <v>КуЭ6</v>
          </cell>
          <cell r="C1834" t="str">
            <v>5.6.</v>
          </cell>
          <cell r="D1834" t="str">
            <v>Приобретение ЭСО по договору дарения 36.4200.3048.17, ВЛ 10 кВ протяженностью 1,68 км, КТП мощностью 0,063 МВА, СНТ "Кузбассовец"</v>
          </cell>
          <cell r="E1834" t="str">
            <v>Кузбассэнерго</v>
          </cell>
          <cell r="G1834">
            <v>0</v>
          </cell>
          <cell r="H1834">
            <v>0</v>
          </cell>
          <cell r="I1834">
            <v>0</v>
          </cell>
          <cell r="J1834">
            <v>0</v>
          </cell>
          <cell r="K1834">
            <v>0</v>
          </cell>
          <cell r="L1834" t="str">
            <v>нд</v>
          </cell>
          <cell r="M1834">
            <v>0</v>
          </cell>
          <cell r="N1834">
            <v>0</v>
          </cell>
          <cell r="O1834">
            <v>0</v>
          </cell>
          <cell r="P1834">
            <v>0</v>
          </cell>
          <cell r="Q1834">
            <v>0</v>
          </cell>
          <cell r="R1834">
            <v>0</v>
          </cell>
          <cell r="S1834">
            <v>0</v>
          </cell>
          <cell r="T1834">
            <v>0</v>
          </cell>
          <cell r="U1834">
            <v>0</v>
          </cell>
          <cell r="V1834">
            <v>0</v>
          </cell>
          <cell r="W1834">
            <v>0</v>
          </cell>
          <cell r="X1834">
            <v>0</v>
          </cell>
          <cell r="Y1834">
            <v>0</v>
          </cell>
          <cell r="Z1834" t="str">
            <v xml:space="preserve"> </v>
          </cell>
          <cell r="AA1834">
            <v>0</v>
          </cell>
        </row>
        <row r="1835">
          <cell r="A1835" t="str">
            <v>371_КуЭ</v>
          </cell>
          <cell r="B1835" t="str">
            <v>КуЭ7</v>
          </cell>
          <cell r="C1835" t="str">
            <v>5.6.</v>
          </cell>
        </row>
        <row r="1836">
          <cell r="A1836" t="str">
            <v>0</v>
          </cell>
          <cell r="B1836" t="str">
            <v>КуЭ8</v>
          </cell>
          <cell r="C1836" t="str">
            <v>5.6.</v>
          </cell>
        </row>
        <row r="1837">
          <cell r="A1837" t="str">
            <v>0</v>
          </cell>
          <cell r="B1837" t="str">
            <v>КуЭ9</v>
          </cell>
          <cell r="C1837" t="str">
            <v>5.6.</v>
          </cell>
        </row>
        <row r="1838">
          <cell r="A1838" t="str">
            <v>0</v>
          </cell>
          <cell r="B1838" t="str">
            <v>КуЭ3</v>
          </cell>
          <cell r="C1838" t="str">
            <v>5.7.</v>
          </cell>
          <cell r="D1838" t="str">
            <v>Прочие инвестиционные проекты, всего, в том числе:</v>
          </cell>
          <cell r="E1838" t="str">
            <v>***</v>
          </cell>
          <cell r="F1838">
            <v>0</v>
          </cell>
          <cell r="G1838">
            <v>0</v>
          </cell>
          <cell r="H1838">
            <v>0</v>
          </cell>
          <cell r="I1838">
            <v>0</v>
          </cell>
          <cell r="J1838">
            <v>0</v>
          </cell>
          <cell r="K1838">
            <v>169.95465999999999</v>
          </cell>
          <cell r="M1838">
            <v>62.42</v>
          </cell>
          <cell r="N1838">
            <v>16.702580000000001</v>
          </cell>
          <cell r="O1838">
            <v>208.98005248999999</v>
          </cell>
          <cell r="P1838">
            <v>8.6122800000000002</v>
          </cell>
          <cell r="Q1838">
            <v>5.2519999999999998</v>
          </cell>
          <cell r="R1838">
            <v>0</v>
          </cell>
          <cell r="S1838">
            <v>66.199000000000012</v>
          </cell>
          <cell r="T1838">
            <v>5.1060799999999995</v>
          </cell>
          <cell r="U1838">
            <v>137.52905248999997</v>
          </cell>
          <cell r="V1838">
            <v>2.9842199999999997</v>
          </cell>
          <cell r="W1838">
            <v>0</v>
          </cell>
          <cell r="X1838">
            <v>-146.56005248999998</v>
          </cell>
          <cell r="Y1838">
            <v>195.26169249</v>
          </cell>
          <cell r="Z1838">
            <v>14.233603177785099</v>
          </cell>
          <cell r="AA1838">
            <v>0</v>
          </cell>
        </row>
        <row r="1839">
          <cell r="A1839" t="str">
            <v>100Д_КуЭ</v>
          </cell>
          <cell r="B1839" t="str">
            <v>КуЭ0</v>
          </cell>
          <cell r="C1839" t="str">
            <v>5.7.</v>
          </cell>
          <cell r="D1839" t="str">
            <v>Покупка оборудования для оснащения рабочих мест геодезистов, в количестве 1 ед.(один комплект спутникового геодезического приемника Sokkia GRX2, один комплект электронного тахеометра Sokkia CX-105L)</v>
          </cell>
          <cell r="E1839" t="str">
            <v>Кузбассэнерго</v>
          </cell>
          <cell r="F1839" t="str">
            <v>G_100Д_КуЭ</v>
          </cell>
          <cell r="G1839" t="str">
            <v>нд</v>
          </cell>
          <cell r="H1839" t="str">
            <v>нд</v>
          </cell>
          <cell r="I1839" t="str">
            <v>нд</v>
          </cell>
          <cell r="J1839" t="str">
            <v>нд</v>
          </cell>
          <cell r="K1839">
            <v>2.8850999999999996</v>
          </cell>
          <cell r="L1839" t="str">
            <v>нд</v>
          </cell>
          <cell r="M1839">
            <v>2.8</v>
          </cell>
          <cell r="N1839">
            <v>2.8000999999999996</v>
          </cell>
          <cell r="O1839">
            <v>1.855</v>
          </cell>
          <cell r="P1839">
            <v>2.8000999999999996</v>
          </cell>
          <cell r="Q1839">
            <v>0</v>
          </cell>
          <cell r="R1839">
            <v>0</v>
          </cell>
          <cell r="S1839">
            <v>1.855</v>
          </cell>
          <cell r="T1839">
            <v>0</v>
          </cell>
          <cell r="U1839">
            <v>0</v>
          </cell>
          <cell r="V1839">
            <v>0</v>
          </cell>
          <cell r="W1839">
            <v>0</v>
          </cell>
          <cell r="X1839">
            <v>0.94499999999999984</v>
          </cell>
          <cell r="Y1839">
            <v>-0.94509999999999961</v>
          </cell>
          <cell r="Z1839">
            <v>-0.33752365986929028</v>
          </cell>
          <cell r="AA1839" t="str">
            <v>Стоимость проекта рассчина на основании коммерческого предложения. При корректировки ИПР стоимость скорректирована под фактически заключенный договор с ООО "Метрика-Групп", план учтен на 2 квартал</v>
          </cell>
        </row>
        <row r="1840">
          <cell r="A1840" t="str">
            <v>63_КуЭ (а)</v>
          </cell>
          <cell r="B1840" t="str">
            <v>КуЭ1</v>
          </cell>
          <cell r="C1840" t="str">
            <v>5.7.</v>
          </cell>
          <cell r="D1840" t="str">
            <v>Покупка электролабораторий и прочей спецтехники (КуЭ) в количестве 3 ед. (амкадор 332В фронтальный погрузчик-1 шт, экскаватор МТЗ 92-1 шт, автовышка (автогидроподъемник) на шасси ГАЗ-33081 (с 2-х рядной кабиной) высота подъема 18м-1 шт)</v>
          </cell>
          <cell r="E1840" t="str">
            <v>Кузбассэнерго</v>
          </cell>
          <cell r="F1840" t="str">
            <v>F_63_КуЭ (а)</v>
          </cell>
          <cell r="G1840" t="str">
            <v>нд</v>
          </cell>
          <cell r="H1840" t="str">
            <v>нд</v>
          </cell>
          <cell r="I1840" t="str">
            <v>нд</v>
          </cell>
          <cell r="J1840" t="str">
            <v>нд</v>
          </cell>
          <cell r="K1840">
            <v>10.333</v>
          </cell>
          <cell r="L1840" t="str">
            <v>нд</v>
          </cell>
          <cell r="M1840">
            <v>6.83</v>
          </cell>
          <cell r="N1840">
            <v>2.5417199999999998</v>
          </cell>
          <cell r="O1840">
            <v>52.921906550000003</v>
          </cell>
          <cell r="P1840">
            <v>0</v>
          </cell>
          <cell r="Q1840">
            <v>0</v>
          </cell>
          <cell r="R1840">
            <v>0</v>
          </cell>
          <cell r="S1840">
            <v>13.888999999999999</v>
          </cell>
          <cell r="T1840">
            <v>2.5417199999999998</v>
          </cell>
          <cell r="U1840">
            <v>39.03290655</v>
          </cell>
          <cell r="V1840">
            <v>0</v>
          </cell>
          <cell r="W1840">
            <v>0</v>
          </cell>
          <cell r="X1840">
            <v>-46.091906550000004</v>
          </cell>
          <cell r="Y1840">
            <v>50.380186550000005</v>
          </cell>
          <cell r="Z1840">
            <v>19.82129681868971</v>
          </cell>
          <cell r="AA1840" t="str">
            <v>Оплата поставки автотранспортных средств для реализации мероприятий по ТП, в рамках заключенного регуляторного соглашения</v>
          </cell>
        </row>
        <row r="1841">
          <cell r="A1841" t="str">
            <v>63_КуЭ (б)</v>
          </cell>
          <cell r="B1841" t="str">
            <v>КуЭ2</v>
          </cell>
          <cell r="C1841" t="str">
            <v>5.7.</v>
          </cell>
          <cell r="D1841" t="str">
            <v>Покупка грузовых автомобилей (КуЭ) в количестве 11 ед. (автомобиль КамАЗ- с краном-манипулятором и полуприцепом-4 шт, бортовой автомобиль КамАЗ-43118 с КМУ-5 шт, бортовой полуприцеп-1 шт, снегоход-1 шт)</v>
          </cell>
          <cell r="E1841" t="str">
            <v>Кузбассэнерго</v>
          </cell>
          <cell r="F1841" t="str">
            <v>F_63_КуЭ (б)</v>
          </cell>
          <cell r="G1841" t="str">
            <v>нд</v>
          </cell>
          <cell r="H1841" t="str">
            <v>нд</v>
          </cell>
          <cell r="I1841" t="str">
            <v>нд</v>
          </cell>
          <cell r="J1841" t="str">
            <v>нд</v>
          </cell>
          <cell r="K1841">
            <v>57.28546</v>
          </cell>
          <cell r="L1841" t="str">
            <v>нд</v>
          </cell>
          <cell r="M1841">
            <v>29.5</v>
          </cell>
          <cell r="N1841">
            <v>0</v>
          </cell>
          <cell r="O1841">
            <v>48.786999999999999</v>
          </cell>
          <cell r="P1841">
            <v>0</v>
          </cell>
          <cell r="Q1841">
            <v>0</v>
          </cell>
          <cell r="R1841">
            <v>0</v>
          </cell>
          <cell r="S1841">
            <v>24.474</v>
          </cell>
          <cell r="T1841">
            <v>0</v>
          </cell>
          <cell r="U1841">
            <v>24.312999999999999</v>
          </cell>
          <cell r="V1841">
            <v>0</v>
          </cell>
          <cell r="W1841">
            <v>0</v>
          </cell>
          <cell r="X1841">
            <v>-19.286999999999999</v>
          </cell>
          <cell r="Y1841">
            <v>48.786999999999999</v>
          </cell>
          <cell r="Z1841" t="str">
            <v xml:space="preserve"> </v>
          </cell>
          <cell r="AA1841" t="str">
            <v>Оплата поставки автотранспортных средств для реализации мероприятий по ТП, в рамках заключенного регуляторного соглашения</v>
          </cell>
        </row>
        <row r="1842">
          <cell r="A1842" t="str">
            <v>63_КуЭ (в)</v>
          </cell>
          <cell r="B1842" t="str">
            <v>КуЭ3</v>
          </cell>
          <cell r="C1842" t="str">
            <v>5.7.</v>
          </cell>
          <cell r="D1842" t="str">
            <v>Покупка бурильно-крановых машин (КуЭ) в количестве 1 ед. (бурильно-крановая машина БКМ-516 на шасси Камаз-43502-1 шт)</v>
          </cell>
          <cell r="E1842" t="str">
            <v>Кузбассэнерго</v>
          </cell>
          <cell r="F1842" t="str">
            <v>F_63_КуЭ (в)</v>
          </cell>
          <cell r="G1842" t="str">
            <v>нд</v>
          </cell>
          <cell r="H1842" t="str">
            <v>нд</v>
          </cell>
          <cell r="I1842" t="str">
            <v>нд</v>
          </cell>
          <cell r="J1842" t="str">
            <v>нд</v>
          </cell>
          <cell r="K1842">
            <v>5.4829999999999997</v>
          </cell>
          <cell r="L1842" t="str">
            <v>нд</v>
          </cell>
          <cell r="M1842">
            <v>0</v>
          </cell>
          <cell r="N1842">
            <v>0</v>
          </cell>
          <cell r="O1842">
            <v>72.45</v>
          </cell>
          <cell r="P1842">
            <v>0</v>
          </cell>
          <cell r="Q1842">
            <v>0</v>
          </cell>
          <cell r="R1842">
            <v>0</v>
          </cell>
          <cell r="S1842">
            <v>20.100000000000001</v>
          </cell>
          <cell r="T1842">
            <v>0</v>
          </cell>
          <cell r="U1842">
            <v>52.35</v>
          </cell>
          <cell r="V1842">
            <v>0</v>
          </cell>
          <cell r="W1842">
            <v>0</v>
          </cell>
          <cell r="X1842">
            <v>-72.45</v>
          </cell>
          <cell r="Y1842">
            <v>72.45</v>
          </cell>
          <cell r="Z1842" t="str">
            <v xml:space="preserve"> </v>
          </cell>
          <cell r="AA1842" t="str">
            <v>Оплата поставки автотранспортных средств для реализации мероприятий по ТП, в рамках заключенного регуляторного соглашения</v>
          </cell>
        </row>
        <row r="1843">
          <cell r="A1843" t="str">
            <v>63_КуЭ (г)</v>
          </cell>
          <cell r="B1843" t="str">
            <v>КуЭ4</v>
          </cell>
          <cell r="C1843" t="str">
            <v>5.7.</v>
          </cell>
          <cell r="D1843" t="str">
            <v xml:space="preserve">Покупка бригадных автомобилей (КуЭ) в количестве 12 ед. (автомобили УАЗ по  программе утилизации-12 шт) </v>
          </cell>
          <cell r="E1843" t="str">
            <v>Кузбассэнерго</v>
          </cell>
          <cell r="F1843" t="str">
            <v>F_63_КуЭ (г)</v>
          </cell>
          <cell r="G1843" t="str">
            <v>нд</v>
          </cell>
          <cell r="H1843" t="str">
            <v>нд</v>
          </cell>
          <cell r="I1843" t="str">
            <v>нд</v>
          </cell>
          <cell r="J1843" t="str">
            <v>нд</v>
          </cell>
          <cell r="K1843">
            <v>8.7059999999999995</v>
          </cell>
          <cell r="L1843" t="str">
            <v>нд</v>
          </cell>
          <cell r="M1843">
            <v>0</v>
          </cell>
          <cell r="N1843">
            <v>0</v>
          </cell>
          <cell r="O1843">
            <v>25.415000000000003</v>
          </cell>
          <cell r="P1843">
            <v>0</v>
          </cell>
          <cell r="Q1843">
            <v>0</v>
          </cell>
          <cell r="R1843">
            <v>0</v>
          </cell>
          <cell r="S1843">
            <v>0</v>
          </cell>
          <cell r="T1843">
            <v>0</v>
          </cell>
          <cell r="U1843">
            <v>25.415000000000003</v>
          </cell>
          <cell r="V1843">
            <v>0</v>
          </cell>
          <cell r="W1843">
            <v>0</v>
          </cell>
          <cell r="X1843">
            <v>-25.415000000000003</v>
          </cell>
          <cell r="Y1843">
            <v>25.415000000000003</v>
          </cell>
          <cell r="Z1843" t="str">
            <v xml:space="preserve"> </v>
          </cell>
          <cell r="AA1843" t="str">
            <v>Оплата за поставленные автотранспортные средства для реализации мероприятий по ТП, в рамках заключенного регуляторного соглашения</v>
          </cell>
        </row>
        <row r="1844">
          <cell r="A1844" t="str">
            <v>62_КуЭ</v>
          </cell>
          <cell r="B1844" t="str">
            <v>КуЭ5</v>
          </cell>
          <cell r="C1844" t="str">
            <v>5.7.</v>
          </cell>
          <cell r="D1844"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1844" t="str">
            <v>Кузбассэнерго</v>
          </cell>
          <cell r="F1844" t="str">
            <v>F_62_КуЭ</v>
          </cell>
          <cell r="G1844" t="str">
            <v>нд</v>
          </cell>
          <cell r="H1844" t="str">
            <v>нд</v>
          </cell>
          <cell r="I1844" t="str">
            <v>нд</v>
          </cell>
          <cell r="J1844" t="str">
            <v>нд</v>
          </cell>
          <cell r="K1844">
            <v>26.545280000000002</v>
          </cell>
          <cell r="L1844" t="str">
            <v>нд</v>
          </cell>
          <cell r="M1844">
            <v>20.73</v>
          </cell>
          <cell r="N1844">
            <v>8.7964000000000002</v>
          </cell>
          <cell r="O1844">
            <v>3.3323707200000001</v>
          </cell>
          <cell r="P1844">
            <v>5.8121800000000006</v>
          </cell>
          <cell r="Q1844">
            <v>2.6259999999999999</v>
          </cell>
          <cell r="R1844">
            <v>0</v>
          </cell>
          <cell r="S1844">
            <v>9.9999999999999395E-4</v>
          </cell>
          <cell r="T1844">
            <v>0</v>
          </cell>
          <cell r="U1844">
            <v>0.70537072000000001</v>
          </cell>
          <cell r="V1844">
            <v>2.9842199999999997</v>
          </cell>
          <cell r="W1844">
            <v>0</v>
          </cell>
          <cell r="X1844">
            <v>17.39762928</v>
          </cell>
          <cell r="Y1844">
            <v>-2.4798092800000004</v>
          </cell>
          <cell r="Z1844">
            <v>-0.42665734371612718</v>
          </cell>
          <cell r="AA1844" t="str">
            <v>Отнесение затрат по централизованному договору ООО "Оберон" № 10.4000.387.16. В связи с отсутствием поставки оборудования выполнение работ перенесено на 3 квартал. Учтено в корректировке ИПР</v>
          </cell>
        </row>
        <row r="1845">
          <cell r="A1845" t="str">
            <v>100П_КуЭ</v>
          </cell>
          <cell r="B1845" t="str">
            <v>КуЭ6</v>
          </cell>
          <cell r="C1845" t="str">
            <v>5.7.</v>
          </cell>
          <cell r="D1845" t="str">
            <v>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v>
          </cell>
          <cell r="E1845" t="str">
            <v>Кузбассэнерго</v>
          </cell>
          <cell r="F1845" t="str">
            <v>F_100П_КуЭ</v>
          </cell>
          <cell r="G1845" t="str">
            <v>нд</v>
          </cell>
          <cell r="H1845" t="str">
            <v>нд</v>
          </cell>
          <cell r="I1845" t="str">
            <v>нд</v>
          </cell>
          <cell r="J1845" t="str">
            <v>нд</v>
          </cell>
          <cell r="K1845">
            <v>1.1563999999999999</v>
          </cell>
          <cell r="L1845" t="str">
            <v>нд</v>
          </cell>
          <cell r="M1845">
            <v>0</v>
          </cell>
          <cell r="N1845">
            <v>0</v>
          </cell>
          <cell r="O1845">
            <v>0.87199999999999989</v>
          </cell>
          <cell r="P1845">
            <v>0</v>
          </cell>
          <cell r="Q1845">
            <v>0.255</v>
          </cell>
          <cell r="R1845">
            <v>0</v>
          </cell>
          <cell r="S1845">
            <v>0.32800000000000001</v>
          </cell>
          <cell r="T1845">
            <v>0</v>
          </cell>
          <cell r="U1845">
            <v>0.28899999999999998</v>
          </cell>
          <cell r="V1845">
            <v>0</v>
          </cell>
          <cell r="W1845">
            <v>0</v>
          </cell>
          <cell r="X1845">
            <v>-0.87199999999999989</v>
          </cell>
          <cell r="Y1845">
            <v>0.87199999999999989</v>
          </cell>
          <cell r="Z1845" t="str">
            <v xml:space="preserve"> </v>
          </cell>
          <cell r="AA1845">
            <v>0</v>
          </cell>
        </row>
        <row r="1846">
          <cell r="A1846" t="str">
            <v>64_КуЭ (а)</v>
          </cell>
          <cell r="B1846" t="str">
            <v>КуЭ7</v>
          </cell>
          <cell r="C1846" t="str">
            <v>5.7.</v>
          </cell>
          <cell r="D1846" t="str">
            <v>Покупка диагностического и измерительного оборудования, приборов РЗА (КуЭ) в количестве 1 ед. (АИСТ СНЧ 30 (аппарат для испытания кабельных линий)-1 шт)</v>
          </cell>
          <cell r="E1846" t="str">
            <v>Кузбассэнерго</v>
          </cell>
          <cell r="F1846" t="str">
            <v>G_64_КуЭ (а)</v>
          </cell>
          <cell r="G1846" t="str">
            <v>нд</v>
          </cell>
          <cell r="H1846" t="str">
            <v>нд</v>
          </cell>
          <cell r="I1846" t="str">
            <v>нд</v>
          </cell>
          <cell r="J1846" t="str">
            <v>нд</v>
          </cell>
          <cell r="K1846">
            <v>0.46492</v>
          </cell>
          <cell r="L1846" t="str">
            <v>нд</v>
          </cell>
          <cell r="M1846">
            <v>0</v>
          </cell>
          <cell r="N1846">
            <v>0</v>
          </cell>
          <cell r="O1846">
            <v>1.071</v>
          </cell>
          <cell r="P1846">
            <v>0</v>
          </cell>
          <cell r="Q1846">
            <v>0.28299999999999997</v>
          </cell>
          <cell r="R1846">
            <v>0</v>
          </cell>
          <cell r="S1846">
            <v>0.32300000000000001</v>
          </cell>
          <cell r="T1846">
            <v>0</v>
          </cell>
          <cell r="U1846">
            <v>0.46500000000000002</v>
          </cell>
          <cell r="V1846">
            <v>0</v>
          </cell>
          <cell r="W1846">
            <v>0</v>
          </cell>
          <cell r="X1846">
            <v>-1.071</v>
          </cell>
          <cell r="Y1846">
            <v>1.071</v>
          </cell>
          <cell r="Z1846" t="str">
            <v xml:space="preserve"> </v>
          </cell>
          <cell r="AA1846" t="str">
            <v>Оплата кредиторской задолженности за поставленый бензоинструмент ООО "МетЭнергоПром", образовавшейся в сявзи с отсутствием средств ДПН 2016 г.Учтено в скорректированной ИПР</v>
          </cell>
        </row>
        <row r="1847">
          <cell r="A1847" t="str">
            <v>64_КуЭ (в)</v>
          </cell>
          <cell r="B1847" t="str">
            <v>КуЭ8</v>
          </cell>
          <cell r="C1847" t="str">
            <v>5.7.</v>
          </cell>
          <cell r="D1847" t="str">
            <v>Покупка оборудования связи, ИТ-оборудовани (КуЭ) в количестве 5 ед. (плоттер Canon imagePROGRAF iPF770-1 шт, МФУ (принтер, сканер, копир формат А3 цветной, лазерный)-2 шт, сканер Canon LF Scanner-2 шт)</v>
          </cell>
          <cell r="E1847" t="str">
            <v>Кузбассэнерго</v>
          </cell>
          <cell r="F1847" t="str">
            <v>G_64_КуЭ (в)</v>
          </cell>
          <cell r="G1847" t="str">
            <v>нд</v>
          </cell>
          <cell r="H1847" t="str">
            <v>нд</v>
          </cell>
          <cell r="I1847" t="str">
            <v>нд</v>
          </cell>
          <cell r="J1847" t="str">
            <v>нд</v>
          </cell>
          <cell r="K1847">
            <v>1.06436</v>
          </cell>
          <cell r="L1847" t="str">
            <v>нд</v>
          </cell>
          <cell r="M1847">
            <v>1.06</v>
          </cell>
          <cell r="N1847">
            <v>1.06436</v>
          </cell>
          <cell r="O1847">
            <v>1.4100000000000001</v>
          </cell>
          <cell r="P1847">
            <v>0</v>
          </cell>
          <cell r="Q1847">
            <v>0</v>
          </cell>
          <cell r="R1847">
            <v>0</v>
          </cell>
          <cell r="S1847">
            <v>5.8000000000000003E-2</v>
          </cell>
          <cell r="T1847">
            <v>1.06436</v>
          </cell>
          <cell r="U1847">
            <v>1.3520000000000001</v>
          </cell>
          <cell r="V1847">
            <v>0</v>
          </cell>
          <cell r="W1847">
            <v>0</v>
          </cell>
          <cell r="X1847">
            <v>-0.35000000000000009</v>
          </cell>
          <cell r="Y1847">
            <v>0.34564000000000017</v>
          </cell>
          <cell r="Z1847">
            <v>0.32473974970874531</v>
          </cell>
          <cell r="AA1847" t="str">
            <v>Оплата поставки за комплектующие и запасные части для средств вычислительной техники и оргтехники</v>
          </cell>
        </row>
        <row r="1848">
          <cell r="A1848" t="str">
            <v>100БО_КуЭ</v>
          </cell>
          <cell r="B1848" t="str">
            <v>КуЭ9</v>
          </cell>
          <cell r="C1848" t="str">
            <v>5.7.</v>
          </cell>
          <cell r="D1848" t="str">
            <v>Поставка быстровозводимых и демонтируемых опор 35-110 кВ типа ПБМ110-1(т) (3 шт.)</v>
          </cell>
          <cell r="E1848" t="str">
            <v>Кузбассэнерго</v>
          </cell>
          <cell r="F1848" t="str">
            <v>G_100БО_КуЭ</v>
          </cell>
          <cell r="G1848" t="str">
            <v>нд</v>
          </cell>
          <cell r="H1848" t="str">
            <v>нд</v>
          </cell>
          <cell r="I1848" t="str">
            <v>нд</v>
          </cell>
          <cell r="J1848" t="str">
            <v>нд</v>
          </cell>
          <cell r="K1848">
            <v>1.4997799999999999</v>
          </cell>
          <cell r="L1848" t="str">
            <v>нд</v>
          </cell>
          <cell r="M1848">
            <v>1.5</v>
          </cell>
          <cell r="N1848">
            <v>1.5</v>
          </cell>
          <cell r="O1848">
            <v>0</v>
          </cell>
          <cell r="P1848">
            <v>0</v>
          </cell>
          <cell r="Q1848">
            <v>0</v>
          </cell>
          <cell r="R1848">
            <v>0</v>
          </cell>
          <cell r="S1848">
            <v>0</v>
          </cell>
          <cell r="T1848">
            <v>1.5</v>
          </cell>
          <cell r="U1848">
            <v>0</v>
          </cell>
          <cell r="V1848">
            <v>0</v>
          </cell>
          <cell r="W1848">
            <v>0</v>
          </cell>
          <cell r="X1848">
            <v>1.5</v>
          </cell>
          <cell r="Y1848">
            <v>-1.5</v>
          </cell>
          <cell r="Z1848">
            <v>-1</v>
          </cell>
          <cell r="AA1848" t="str">
            <v>Корректировка объема и графика финансирования по результатам ТЗП. Учтено в скорректированной ИПР</v>
          </cell>
        </row>
        <row r="1849">
          <cell r="A1849" t="str">
            <v>2100.1_КуЭ</v>
          </cell>
          <cell r="B1849" t="str">
            <v>КуЭ10</v>
          </cell>
          <cell r="C1849" t="str">
            <v>5.7.</v>
          </cell>
          <cell r="D1849" t="str">
            <v>Покупка 2-х трансформаторов 35/10 кВ 16 МВА, 35/0,4 кВ для аварийного запаса</v>
          </cell>
          <cell r="E1849" t="str">
            <v>Кузбассэнерго</v>
          </cell>
          <cell r="F1849" t="str">
            <v>G_2100.1_КуЭ</v>
          </cell>
          <cell r="G1849" t="str">
            <v>нд</v>
          </cell>
          <cell r="H1849" t="str">
            <v>нд</v>
          </cell>
          <cell r="I1849" t="str">
            <v>нд</v>
          </cell>
          <cell r="J1849" t="str">
            <v>нд</v>
          </cell>
          <cell r="K1849">
            <v>14.9152</v>
          </cell>
          <cell r="L1849" t="str">
            <v>нд</v>
          </cell>
          <cell r="M1849">
            <v>0</v>
          </cell>
          <cell r="N1849">
            <v>0</v>
          </cell>
          <cell r="O1849">
            <v>0</v>
          </cell>
          <cell r="P1849">
            <v>0</v>
          </cell>
          <cell r="Q1849">
            <v>0</v>
          </cell>
          <cell r="R1849">
            <v>0</v>
          </cell>
          <cell r="S1849">
            <v>0</v>
          </cell>
          <cell r="T1849">
            <v>0</v>
          </cell>
          <cell r="U1849">
            <v>0</v>
          </cell>
          <cell r="V1849">
            <v>0</v>
          </cell>
          <cell r="W1849">
            <v>0</v>
          </cell>
          <cell r="X1849">
            <v>0</v>
          </cell>
          <cell r="Y1849">
            <v>0</v>
          </cell>
          <cell r="Z1849" t="str">
            <v xml:space="preserve"> </v>
          </cell>
          <cell r="AA1849">
            <v>0</v>
          </cell>
        </row>
        <row r="1850">
          <cell r="A1850" t="str">
            <v>64_КуЭ (б)</v>
          </cell>
          <cell r="B1850" t="str">
            <v>КуЭ11</v>
          </cell>
          <cell r="C1850" t="str">
            <v>5.7.</v>
          </cell>
          <cell r="D1850" t="str">
            <v>Покупка генераторов, электрических двигателей и станций, прочего оборудования хозяйтсвенных нужд  (КуЭ) в количестве 14 ед. (лебедка тяговая автоном. бензин ЛТА-5-2 шт, аппарат для стыковой ПНД труб HDL 250-2 шт, телевизор LG 65UH620V-1 шт, мотобур-1 шт, приспособление для выправки опор деревянных и железобетонных  (домкрат винтовой)-2 шт, газоанализатор «Инфракар 10.01»-3 шт, цифровой осциллограф USB Autoscope IV (осциллограф Постоловского)-3 шт)</v>
          </cell>
          <cell r="E1850" t="str">
            <v>Кузбассэнерго</v>
          </cell>
          <cell r="F1850" t="str">
            <v>G_64_КуЭ (б)</v>
          </cell>
          <cell r="G1850" t="str">
            <v>нд</v>
          </cell>
          <cell r="H1850" t="str">
            <v>нд</v>
          </cell>
          <cell r="I1850" t="str">
            <v>нд</v>
          </cell>
          <cell r="J1850" t="str">
            <v>нд</v>
          </cell>
          <cell r="K1850">
            <v>1.7723599999999999</v>
          </cell>
          <cell r="L1850" t="str">
            <v>нд</v>
          </cell>
          <cell r="M1850">
            <v>0</v>
          </cell>
          <cell r="N1850">
            <v>0</v>
          </cell>
          <cell r="O1850">
            <v>0.81</v>
          </cell>
          <cell r="P1850">
            <v>0</v>
          </cell>
          <cell r="Q1850">
            <v>0</v>
          </cell>
          <cell r="R1850">
            <v>0</v>
          </cell>
          <cell r="S1850">
            <v>0.36499999999999999</v>
          </cell>
          <cell r="T1850">
            <v>0</v>
          </cell>
          <cell r="U1850">
            <v>0.44500000000000001</v>
          </cell>
          <cell r="V1850">
            <v>0</v>
          </cell>
          <cell r="W1850">
            <v>0</v>
          </cell>
          <cell r="X1850">
            <v>-0.81</v>
          </cell>
          <cell r="Y1850">
            <v>0.81</v>
          </cell>
          <cell r="Z1850" t="str">
            <v xml:space="preserve"> </v>
          </cell>
          <cell r="AA1850" t="str">
            <v>Оплата поставки оборудования для анализа цифровых и аналоговых сигналов с электрических цепей автомобиля с целью поиска неисправностей в электронных системах автотранспортной техники СМУ</v>
          </cell>
        </row>
        <row r="1851">
          <cell r="A1851" t="str">
            <v>65_КуЭ</v>
          </cell>
          <cell r="B1851" t="str">
            <v>КуЭ12</v>
          </cell>
          <cell r="C1851" t="str">
            <v>5.7.</v>
          </cell>
          <cell r="D1851" t="str">
            <v>ИА МРСК. Создание конфигураций информационных решений корпоративных информационных систем управления</v>
          </cell>
          <cell r="E1851" t="str">
            <v>Кузбассэнерго</v>
          </cell>
          <cell r="F1851" t="str">
            <v>F_65_КуЭ</v>
          </cell>
          <cell r="G1851" t="str">
            <v>нд</v>
          </cell>
          <cell r="H1851" t="str">
            <v>нд</v>
          </cell>
          <cell r="I1851" t="str">
            <v>нд</v>
          </cell>
          <cell r="J1851" t="str">
            <v>нд</v>
          </cell>
          <cell r="K1851">
            <v>7.92842</v>
          </cell>
          <cell r="L1851" t="str">
            <v>нд</v>
          </cell>
          <cell r="M1851">
            <v>0</v>
          </cell>
          <cell r="N1851">
            <v>0</v>
          </cell>
          <cell r="O1851">
            <v>5.577522E-2</v>
          </cell>
          <cell r="P1851">
            <v>0</v>
          </cell>
          <cell r="Q1851">
            <v>1.9E-2</v>
          </cell>
          <cell r="R1851">
            <v>0</v>
          </cell>
          <cell r="S1851">
            <v>1.9E-2</v>
          </cell>
          <cell r="T1851">
            <v>0</v>
          </cell>
          <cell r="U1851">
            <v>1.7775220000000001E-2</v>
          </cell>
          <cell r="V1851">
            <v>0</v>
          </cell>
          <cell r="W1851">
            <v>0</v>
          </cell>
          <cell r="X1851">
            <v>-5.577522E-2</v>
          </cell>
          <cell r="Y1851">
            <v>5.577522E-2</v>
          </cell>
          <cell r="Z1851" t="str">
            <v xml:space="preserve"> </v>
          </cell>
          <cell r="AA1851" t="str">
            <v>Оплата прочих затрат (капитализированных процентов, п. 2.4.2 учтеной политики)</v>
          </cell>
        </row>
        <row r="1852">
          <cell r="A1852" t="str">
            <v>66_КуЭ</v>
          </cell>
          <cell r="B1852" t="str">
            <v>КуЭ13</v>
          </cell>
          <cell r="C1852" t="str">
            <v>5.7.</v>
          </cell>
          <cell r="D1852" t="str">
            <v>Создание баз данных информационных решений корпоративных информационных систем управления</v>
          </cell>
          <cell r="E1852" t="str">
            <v>Кузбассэнерго</v>
          </cell>
          <cell r="F1852" t="str">
            <v>F_66_КуЭ</v>
          </cell>
          <cell r="G1852" t="str">
            <v>нд</v>
          </cell>
          <cell r="H1852" t="str">
            <v>нд</v>
          </cell>
          <cell r="I1852" t="str">
            <v>нд</v>
          </cell>
          <cell r="J1852" t="str">
            <v>нд</v>
          </cell>
          <cell r="K1852">
            <v>24.415379999999999</v>
          </cell>
          <cell r="L1852" t="str">
            <v>нд</v>
          </cell>
          <cell r="M1852">
            <v>0</v>
          </cell>
          <cell r="N1852">
            <v>0</v>
          </cell>
          <cell r="O1852">
            <v>0</v>
          </cell>
          <cell r="P1852">
            <v>0</v>
          </cell>
          <cell r="Q1852">
            <v>0</v>
          </cell>
          <cell r="R1852">
            <v>0</v>
          </cell>
          <cell r="S1852">
            <v>0</v>
          </cell>
          <cell r="T1852">
            <v>0</v>
          </cell>
          <cell r="U1852">
            <v>0</v>
          </cell>
          <cell r="V1852">
            <v>0</v>
          </cell>
          <cell r="W1852">
            <v>0</v>
          </cell>
          <cell r="X1852">
            <v>0</v>
          </cell>
          <cell r="Y1852">
            <v>0</v>
          </cell>
          <cell r="Z1852" t="str">
            <v xml:space="preserve"> </v>
          </cell>
          <cell r="AA1852">
            <v>0</v>
          </cell>
        </row>
        <row r="1853">
          <cell r="A1853" t="str">
            <v>67_КуЭ</v>
          </cell>
          <cell r="B1853" t="str">
            <v>КуЭ14</v>
          </cell>
          <cell r="C1853" t="str">
            <v>5.7.</v>
          </cell>
          <cell r="D1853" t="str">
            <v>НИОКР: Изготовление и испытание опытных образцов временных быстровозводимых и демонтируемых опор ВЛ 35-110 кВ для проведения аварийно-восстановительных работ.</v>
          </cell>
          <cell r="E1853" t="str">
            <v>Кузбассэнерго</v>
          </cell>
          <cell r="F1853" t="str">
            <v>F_67_КуЭ</v>
          </cell>
          <cell r="G1853" t="str">
            <v>нд</v>
          </cell>
          <cell r="H1853" t="str">
            <v>нд</v>
          </cell>
          <cell r="I1853" t="str">
            <v>нд</v>
          </cell>
          <cell r="J1853" t="str">
            <v>нд</v>
          </cell>
          <cell r="K1853">
            <v>5.5</v>
          </cell>
          <cell r="L1853" t="str">
            <v>нд</v>
          </cell>
          <cell r="M1853">
            <v>0</v>
          </cell>
          <cell r="N1853">
            <v>0</v>
          </cell>
          <cell r="O1853">
            <v>0</v>
          </cell>
          <cell r="P1853">
            <v>0</v>
          </cell>
          <cell r="Q1853">
            <v>0</v>
          </cell>
          <cell r="R1853">
            <v>0</v>
          </cell>
          <cell r="S1853">
            <v>0</v>
          </cell>
          <cell r="T1853">
            <v>0</v>
          </cell>
          <cell r="U1853">
            <v>0</v>
          </cell>
          <cell r="V1853">
            <v>0</v>
          </cell>
          <cell r="W1853">
            <v>0</v>
          </cell>
          <cell r="X1853">
            <v>0</v>
          </cell>
          <cell r="Y1853">
            <v>0</v>
          </cell>
          <cell r="Z1853" t="str">
            <v xml:space="preserve"> </v>
          </cell>
          <cell r="AA1853">
            <v>0</v>
          </cell>
        </row>
        <row r="1854">
          <cell r="A1854" t="str">
            <v>2100_КуЭ</v>
          </cell>
          <cell r="B1854" t="str">
            <v>КуЭ15</v>
          </cell>
          <cell r="C1854" t="str">
            <v>5.7.</v>
          </cell>
          <cell r="D1854" t="str">
            <v>Объекты НЗС, не включенные в ИПР</v>
          </cell>
          <cell r="E1854" t="str">
            <v>Кузбассэнерго</v>
          </cell>
          <cell r="F1854">
            <v>0</v>
          </cell>
          <cell r="G1854">
            <v>0</v>
          </cell>
          <cell r="H1854">
            <v>0</v>
          </cell>
          <cell r="I1854">
            <v>0</v>
          </cell>
          <cell r="J1854">
            <v>0</v>
          </cell>
          <cell r="K1854">
            <v>0</v>
          </cell>
          <cell r="L1854" t="str">
            <v>нд</v>
          </cell>
          <cell r="M1854">
            <v>0</v>
          </cell>
          <cell r="N1854">
            <v>0</v>
          </cell>
          <cell r="O1854">
            <v>0</v>
          </cell>
          <cell r="P1854">
            <v>0</v>
          </cell>
          <cell r="Q1854">
            <v>0</v>
          </cell>
          <cell r="R1854">
            <v>0</v>
          </cell>
          <cell r="S1854">
            <v>0</v>
          </cell>
          <cell r="T1854">
            <v>0</v>
          </cell>
          <cell r="U1854">
            <v>0</v>
          </cell>
          <cell r="V1854">
            <v>0</v>
          </cell>
          <cell r="W1854">
            <v>0</v>
          </cell>
          <cell r="X1854">
            <v>0</v>
          </cell>
          <cell r="Y1854">
            <v>0</v>
          </cell>
          <cell r="Z1854" t="str">
            <v xml:space="preserve"> </v>
          </cell>
          <cell r="AA1854">
            <v>0</v>
          </cell>
        </row>
        <row r="1855">
          <cell r="A1855" t="str">
            <v>2200_КуЭ</v>
          </cell>
          <cell r="B1855" t="str">
            <v>КуЭ16</v>
          </cell>
          <cell r="C1855" t="str">
            <v>5.7.</v>
          </cell>
          <cell r="D1855" t="str">
            <v>Нераспределенные затраты ОКСа</v>
          </cell>
          <cell r="E1855" t="str">
            <v>Кузбассэнерго</v>
          </cell>
          <cell r="F1855">
            <v>0</v>
          </cell>
          <cell r="G1855">
            <v>0</v>
          </cell>
          <cell r="H1855">
            <v>0</v>
          </cell>
          <cell r="I1855">
            <v>0</v>
          </cell>
          <cell r="J1855">
            <v>0</v>
          </cell>
          <cell r="K1855">
            <v>0</v>
          </cell>
          <cell r="L1855" t="str">
            <v>нд</v>
          </cell>
          <cell r="M1855">
            <v>0</v>
          </cell>
          <cell r="N1855">
            <v>0</v>
          </cell>
          <cell r="O1855">
            <v>0</v>
          </cell>
          <cell r="P1855">
            <v>0</v>
          </cell>
          <cell r="Q1855">
            <v>2.069</v>
          </cell>
          <cell r="R1855">
            <v>0</v>
          </cell>
          <cell r="S1855">
            <v>4.7869999999999999</v>
          </cell>
          <cell r="T1855">
            <v>0</v>
          </cell>
          <cell r="U1855">
            <v>-6.8559999999999999</v>
          </cell>
          <cell r="V1855">
            <v>0</v>
          </cell>
          <cell r="W1855">
            <v>0</v>
          </cell>
          <cell r="X1855">
            <v>0</v>
          </cell>
          <cell r="Y1855">
            <v>0</v>
          </cell>
          <cell r="Z1855" t="str">
            <v xml:space="preserve"> </v>
          </cell>
          <cell r="AA1855" t="str">
            <v>Оплата фактически отнесенных затрат по ЗП ОКС</v>
          </cell>
        </row>
        <row r="1856">
          <cell r="A1856" t="str">
            <v>2300_КуЭ</v>
          </cell>
          <cell r="B1856" t="str">
            <v>КуЭ17</v>
          </cell>
          <cell r="C1856" t="str">
            <v>5.7.</v>
          </cell>
          <cell r="D1856" t="str">
            <v>Нераспределенные затраты ОКСа</v>
          </cell>
          <cell r="E1856" t="str">
            <v>Кузбассэнерго</v>
          </cell>
          <cell r="F1856">
            <v>0</v>
          </cell>
          <cell r="G1856">
            <v>0</v>
          </cell>
          <cell r="H1856">
            <v>0</v>
          </cell>
          <cell r="I1856">
            <v>0</v>
          </cell>
          <cell r="J1856">
            <v>0</v>
          </cell>
          <cell r="K1856">
            <v>0</v>
          </cell>
          <cell r="L1856" t="str">
            <v>нд</v>
          </cell>
          <cell r="M1856">
            <v>0</v>
          </cell>
          <cell r="N1856">
            <v>0</v>
          </cell>
          <cell r="O1856">
            <v>0</v>
          </cell>
          <cell r="P1856">
            <v>0</v>
          </cell>
          <cell r="Q1856">
            <v>0</v>
          </cell>
          <cell r="R1856">
            <v>0</v>
          </cell>
          <cell r="S1856">
            <v>0</v>
          </cell>
          <cell r="T1856">
            <v>0</v>
          </cell>
          <cell r="U1856">
            <v>0</v>
          </cell>
          <cell r="V1856">
            <v>0</v>
          </cell>
          <cell r="W1856">
            <v>0</v>
          </cell>
          <cell r="X1856">
            <v>0</v>
          </cell>
          <cell r="Y1856">
            <v>0</v>
          </cell>
          <cell r="Z1856" t="str">
            <v xml:space="preserve"> </v>
          </cell>
          <cell r="AA1856">
            <v>0</v>
          </cell>
        </row>
        <row r="1857">
          <cell r="A1857" t="str">
            <v>0</v>
          </cell>
          <cell r="B1857" t="str">
            <v>КуЭ18</v>
          </cell>
          <cell r="C1857" t="str">
            <v>5.7.</v>
          </cell>
        </row>
        <row r="1858">
          <cell r="A1858" t="str">
            <v>0</v>
          </cell>
          <cell r="B1858" t="str">
            <v>КуЭ19</v>
          </cell>
          <cell r="C1858" t="str">
            <v>5.7.</v>
          </cell>
        </row>
        <row r="1859">
          <cell r="A1859" t="str">
            <v>0</v>
          </cell>
          <cell r="B1859" t="str">
            <v>КуЭ20</v>
          </cell>
          <cell r="C1859" t="str">
            <v>5.7.</v>
          </cell>
        </row>
        <row r="1860">
          <cell r="A1860" t="str">
            <v>0</v>
          </cell>
          <cell r="B1860" t="str">
            <v>КуЭ21</v>
          </cell>
          <cell r="C1860" t="str">
            <v>5.7.</v>
          </cell>
        </row>
        <row r="1861">
          <cell r="A1861" t="str">
            <v>0</v>
          </cell>
          <cell r="B1861" t="str">
            <v>КуЭ22</v>
          </cell>
          <cell r="C1861" t="str">
            <v>5.7.</v>
          </cell>
        </row>
        <row r="1862">
          <cell r="A1862" t="str">
            <v>0</v>
          </cell>
          <cell r="B1862" t="str">
            <v>КуЭ23</v>
          </cell>
          <cell r="C1862" t="str">
            <v>5.7.</v>
          </cell>
        </row>
        <row r="1863">
          <cell r="A1863" t="str">
            <v>0</v>
          </cell>
          <cell r="B1863" t="str">
            <v>КуЭ24</v>
          </cell>
          <cell r="C1863" t="str">
            <v>5.7.</v>
          </cell>
        </row>
        <row r="1864">
          <cell r="A1864" t="str">
            <v>0</v>
          </cell>
          <cell r="B1864" t="str">
            <v>КуЭ25</v>
          </cell>
          <cell r="C1864" t="str">
            <v>5.7.</v>
          </cell>
        </row>
        <row r="1865">
          <cell r="C1865" t="str">
            <v>6</v>
          </cell>
          <cell r="D1865" t="str">
            <v>Омская область</v>
          </cell>
          <cell r="E1865" t="str">
            <v>***</v>
          </cell>
          <cell r="F1865">
            <v>0</v>
          </cell>
          <cell r="G1865">
            <v>237.57148682835694</v>
          </cell>
          <cell r="H1865">
            <v>1168.1591776652842</v>
          </cell>
          <cell r="I1865">
            <v>0</v>
          </cell>
          <cell r="J1865">
            <v>4217.4073222400275</v>
          </cell>
          <cell r="K1865">
            <v>7196.0094070208524</v>
          </cell>
          <cell r="M1865">
            <v>4255.8700000000008</v>
          </cell>
          <cell r="N1865">
            <v>895.94505920000051</v>
          </cell>
          <cell r="O1865">
            <v>736.24044500039986</v>
          </cell>
          <cell r="P1865">
            <v>228.52785619615864</v>
          </cell>
          <cell r="Q1865">
            <v>274.84988741719997</v>
          </cell>
          <cell r="R1865">
            <v>197.16836525038758</v>
          </cell>
          <cell r="S1865">
            <v>240.71911258279999</v>
          </cell>
          <cell r="T1865">
            <v>175.02944577609847</v>
          </cell>
          <cell r="U1865">
            <v>220.67144500040001</v>
          </cell>
          <cell r="V1865">
            <v>295.21939197735588</v>
          </cell>
          <cell r="W1865">
            <v>0</v>
          </cell>
          <cell r="X1865">
            <v>3519.6295549996003</v>
          </cell>
          <cell r="Y1865">
            <v>135.51477777775537</v>
          </cell>
          <cell r="Z1865">
            <v>0.22558513007157732</v>
          </cell>
          <cell r="AA1865">
            <v>0</v>
          </cell>
        </row>
        <row r="1866">
          <cell r="C1866" t="str">
            <v>6.1.</v>
          </cell>
          <cell r="D1866" t="str">
            <v>Технологическое присоединение, всего, в том числе:</v>
          </cell>
          <cell r="E1866" t="str">
            <v>***</v>
          </cell>
          <cell r="G1866">
            <v>125.6255673084631</v>
          </cell>
          <cell r="H1866">
            <v>593.54769444674366</v>
          </cell>
          <cell r="I1866">
            <v>0</v>
          </cell>
          <cell r="J1866">
            <v>2019.7554168675185</v>
          </cell>
          <cell r="K1866">
            <v>2971.651019788957</v>
          </cell>
          <cell r="M1866">
            <v>1362.7900000000002</v>
          </cell>
          <cell r="N1866">
            <v>342.52270376565338</v>
          </cell>
          <cell r="O1866">
            <v>546.22017900280002</v>
          </cell>
          <cell r="P1866">
            <v>126.40866358141983</v>
          </cell>
          <cell r="Q1866">
            <v>211.89260441959999</v>
          </cell>
          <cell r="R1866">
            <v>95.675541027624618</v>
          </cell>
          <cell r="S1866">
            <v>193.33066657320001</v>
          </cell>
          <cell r="T1866">
            <v>93.608383249609645</v>
          </cell>
          <cell r="U1866">
            <v>140.99690801</v>
          </cell>
          <cell r="V1866">
            <v>26.830115906999303</v>
          </cell>
          <cell r="W1866">
            <v>0</v>
          </cell>
          <cell r="X1866">
            <v>816.56982099719983</v>
          </cell>
          <cell r="Y1866">
            <v>230.52759114414596</v>
          </cell>
          <cell r="Z1866">
            <v>0.7302280763315252</v>
          </cell>
          <cell r="AA1866">
            <v>0</v>
          </cell>
        </row>
        <row r="1867">
          <cell r="C1867" t="str">
            <v>6.1.1.</v>
          </cell>
          <cell r="D1867" t="str">
            <v>Технологическое присоединение энергопринимающих устройств потребителей, всего, в том числе:</v>
          </cell>
          <cell r="E1867" t="str">
            <v>**</v>
          </cell>
          <cell r="G1867">
            <v>16.524567308463102</v>
          </cell>
          <cell r="H1867">
            <v>103.54669444674374</v>
          </cell>
          <cell r="I1867">
            <v>0</v>
          </cell>
          <cell r="J1867">
            <v>994.04237196663951</v>
          </cell>
          <cell r="K1867">
            <v>2265.2637823164168</v>
          </cell>
          <cell r="M1867">
            <v>965.84000000000015</v>
          </cell>
          <cell r="N1867">
            <v>210.59158443249353</v>
          </cell>
          <cell r="O1867">
            <v>403.40445468200005</v>
          </cell>
          <cell r="P1867">
            <v>93.078805272156217</v>
          </cell>
          <cell r="Q1867">
            <v>147.95816885880001</v>
          </cell>
          <cell r="R1867">
            <v>60.175541027624618</v>
          </cell>
          <cell r="S1867">
            <v>142.98217644319999</v>
          </cell>
          <cell r="T1867">
            <v>45.040588645685801</v>
          </cell>
          <cell r="U1867">
            <v>112.46410938</v>
          </cell>
          <cell r="V1867">
            <v>12.296649487026889</v>
          </cell>
          <cell r="W1867">
            <v>0</v>
          </cell>
          <cell r="X1867">
            <v>562.43554531799987</v>
          </cell>
          <cell r="Y1867">
            <v>205.1095197365334</v>
          </cell>
          <cell r="Z1867">
            <v>1.0343659044692235</v>
          </cell>
          <cell r="AA1867">
            <v>0</v>
          </cell>
        </row>
        <row r="1868">
          <cell r="C1868" t="str">
            <v>6.1.1.1</v>
          </cell>
          <cell r="D1868" t="str">
            <v>Технологическое присоединение энергопринимающих устройств потребителей максимальной мощностью до 15 кВт включительно, всего</v>
          </cell>
          <cell r="E1868" t="str">
            <v>*</v>
          </cell>
          <cell r="G1868">
            <v>0</v>
          </cell>
          <cell r="H1868">
            <v>0</v>
          </cell>
          <cell r="I1868">
            <v>0</v>
          </cell>
          <cell r="J1868">
            <v>0</v>
          </cell>
          <cell r="K1868">
            <v>1810.0018690604168</v>
          </cell>
          <cell r="M1868">
            <v>670.32</v>
          </cell>
          <cell r="N1868">
            <v>128.68739613053089</v>
          </cell>
          <cell r="O1868">
            <v>199.95990894260001</v>
          </cell>
          <cell r="P1868">
            <v>39.178308965185472</v>
          </cell>
          <cell r="Q1868">
            <v>82.332692152600004</v>
          </cell>
          <cell r="R1868">
            <v>32.171849032632721</v>
          </cell>
          <cell r="S1868">
            <v>69.529949090000002</v>
          </cell>
          <cell r="T1868">
            <v>45.040588645685801</v>
          </cell>
          <cell r="U1868">
            <v>48.097267700000003</v>
          </cell>
          <cell r="V1868">
            <v>12.296649487026889</v>
          </cell>
          <cell r="W1868">
            <v>0</v>
          </cell>
          <cell r="X1868">
            <v>470.36009105739993</v>
          </cell>
          <cell r="Y1868">
            <v>83.569162299096021</v>
          </cell>
          <cell r="Z1868">
            <v>0.71800520839566395</v>
          </cell>
          <cell r="AA1868">
            <v>0</v>
          </cell>
        </row>
        <row r="1869">
          <cell r="A1869" t="str">
            <v>3434_ОЭ</v>
          </cell>
          <cell r="B1869" t="str">
            <v>ОЭ0</v>
          </cell>
          <cell r="C1869" t="str">
            <v>6.1.1.1</v>
          </cell>
          <cell r="D1869" t="str">
            <v>Технологическое присоединение энергопринимающих устройств потребителей максимальной мощностью до 15 кВт включительно(ТПиР)</v>
          </cell>
          <cell r="E1869" t="str">
            <v>Омскэнерго</v>
          </cell>
          <cell r="F1869" t="str">
            <v>Г</v>
          </cell>
          <cell r="G1869" t="str">
            <v>нд</v>
          </cell>
          <cell r="H1869" t="str">
            <v>нд</v>
          </cell>
          <cell r="I1869" t="str">
            <v>нд</v>
          </cell>
          <cell r="J1869" t="str">
            <v>нд</v>
          </cell>
          <cell r="K1869">
            <v>3.3039999999999998</v>
          </cell>
          <cell r="L1869" t="str">
            <v>нд</v>
          </cell>
          <cell r="M1869">
            <v>2.95</v>
          </cell>
          <cell r="N1869">
            <v>0.58819999999999995</v>
          </cell>
          <cell r="O1869">
            <v>32.127929281199997</v>
          </cell>
          <cell r="P1869">
            <v>0.11763999999999999</v>
          </cell>
          <cell r="Q1869">
            <v>9.0216921526</v>
          </cell>
          <cell r="R1869">
            <v>0.14704999999999999</v>
          </cell>
          <cell r="S1869">
            <v>10.4850200986</v>
          </cell>
          <cell r="T1869">
            <v>0.20586999999999997</v>
          </cell>
          <cell r="U1869">
            <v>12.62121703</v>
          </cell>
          <cell r="V1869">
            <v>0.11763999999999999</v>
          </cell>
          <cell r="W1869">
            <v>0</v>
          </cell>
          <cell r="X1869">
            <v>-29.177929281199997</v>
          </cell>
          <cell r="Y1869">
            <v>31.657369281199994</v>
          </cell>
          <cell r="Z1869">
            <v>67.275946279326746</v>
          </cell>
          <cell r="AA1869" t="str">
            <v>Оплата выполненных работ по технологическому присоединению льготных категорий заявителей</v>
          </cell>
        </row>
        <row r="1870">
          <cell r="A1870" t="str">
            <v>34_ОЭ</v>
          </cell>
          <cell r="B1870" t="str">
            <v>ОЭ1</v>
          </cell>
          <cell r="C1870" t="str">
            <v>6.1.1.1</v>
          </cell>
          <cell r="D1870" t="str">
            <v>Технологическое присоединение энергопринимающих устройств потребителей максимальной мощностью до 15 кВт включительно (льгот.) (новое строительство)</v>
          </cell>
          <cell r="E1870" t="str">
            <v>Омскэнерго</v>
          </cell>
          <cell r="F1870" t="str">
            <v>Г</v>
          </cell>
          <cell r="G1870" t="str">
            <v>нд</v>
          </cell>
          <cell r="H1870" t="str">
            <v>нд</v>
          </cell>
          <cell r="I1870" t="str">
            <v>нд</v>
          </cell>
          <cell r="J1870" t="str">
            <v>нд</v>
          </cell>
          <cell r="K1870">
            <v>1806.6978690604167</v>
          </cell>
          <cell r="L1870" t="str">
            <v>нд</v>
          </cell>
          <cell r="M1870">
            <v>667.37</v>
          </cell>
          <cell r="N1870">
            <v>128.09919613053088</v>
          </cell>
          <cell r="O1870">
            <v>167.83197966140003</v>
          </cell>
          <cell r="P1870">
            <v>39.060668965185471</v>
          </cell>
          <cell r="Q1870">
            <v>73.311000000000007</v>
          </cell>
          <cell r="R1870">
            <v>32.024799032632721</v>
          </cell>
          <cell r="S1870">
            <v>59.044928991400006</v>
          </cell>
          <cell r="T1870">
            <v>44.834718645685804</v>
          </cell>
          <cell r="U1870">
            <v>35.476050670000006</v>
          </cell>
          <cell r="V1870">
            <v>12.179009487026889</v>
          </cell>
          <cell r="W1870">
            <v>0</v>
          </cell>
          <cell r="X1870">
            <v>499.53802033859995</v>
          </cell>
          <cell r="Y1870">
            <v>51.911793017896024</v>
          </cell>
          <cell r="Z1870">
            <v>0.44782358035312125</v>
          </cell>
          <cell r="AA1870" t="str">
            <v>Финансирование по факту освоения капвложений хозяйственным способом, оплата задолженности за 2016г.</v>
          </cell>
        </row>
        <row r="1871">
          <cell r="A1871" t="str">
            <v>0</v>
          </cell>
          <cell r="B1871" t="str">
            <v>ОЭ2</v>
          </cell>
          <cell r="C1871" t="str">
            <v>6.1.1.1</v>
          </cell>
        </row>
        <row r="1872">
          <cell r="A1872" t="str">
            <v>0</v>
          </cell>
          <cell r="B1872" t="str">
            <v>ОЭ3</v>
          </cell>
          <cell r="C1872" t="str">
            <v>6.1.1.1</v>
          </cell>
        </row>
        <row r="1873">
          <cell r="A1873" t="str">
            <v>0</v>
          </cell>
          <cell r="B1873" t="str">
            <v>ОЭ4</v>
          </cell>
          <cell r="C1873" t="str">
            <v>6.1.1.1</v>
          </cell>
        </row>
        <row r="1874">
          <cell r="A1874" t="str">
            <v>0</v>
          </cell>
          <cell r="B1874" t="str">
            <v>ОЭ5</v>
          </cell>
          <cell r="C1874" t="str">
            <v>6.1.1.1</v>
          </cell>
        </row>
        <row r="1875">
          <cell r="A1875" t="str">
            <v>0</v>
          </cell>
          <cell r="B1875" t="str">
            <v>ОЭ6</v>
          </cell>
          <cell r="C1875" t="str">
            <v>6.1.1.1</v>
          </cell>
        </row>
        <row r="1876">
          <cell r="A1876" t="str">
            <v>0</v>
          </cell>
          <cell r="B1876" t="str">
            <v>ОЭ7</v>
          </cell>
          <cell r="C1876" t="str">
            <v>6.1.1.1</v>
          </cell>
        </row>
        <row r="1877">
          <cell r="A1877" t="str">
            <v>0</v>
          </cell>
          <cell r="B1877" t="str">
            <v>ОЭ8</v>
          </cell>
          <cell r="C1877" t="str">
            <v>6.1.1.1</v>
          </cell>
        </row>
        <row r="1878">
          <cell r="A1878" t="str">
            <v>0</v>
          </cell>
          <cell r="C1878" t="str">
            <v>6.1.1.2</v>
          </cell>
          <cell r="D1878" t="str">
            <v>Технологическое присоединение энергопринимающих устройств потребителей максимальной мощностью до 150 кВт включительно, всего</v>
          </cell>
          <cell r="E1878" t="str">
            <v>*</v>
          </cell>
          <cell r="F1878">
            <v>0</v>
          </cell>
          <cell r="G1878">
            <v>0</v>
          </cell>
          <cell r="H1878">
            <v>0</v>
          </cell>
          <cell r="I1878">
            <v>0</v>
          </cell>
          <cell r="J1878">
            <v>2.8220000000000001</v>
          </cell>
          <cell r="K1878">
            <v>96.749162541597954</v>
          </cell>
          <cell r="M1878">
            <v>33.11</v>
          </cell>
          <cell r="N1878">
            <v>8.4302111471097287</v>
          </cell>
          <cell r="O1878">
            <v>33.790115050199994</v>
          </cell>
          <cell r="P1878">
            <v>8.4302111471097287</v>
          </cell>
          <cell r="Q1878">
            <v>16.087036839999996</v>
          </cell>
          <cell r="R1878">
            <v>0</v>
          </cell>
          <cell r="S1878">
            <v>9.3852270602000001</v>
          </cell>
          <cell r="T1878">
            <v>0</v>
          </cell>
          <cell r="U1878">
            <v>8.3178511499999992</v>
          </cell>
          <cell r="V1878">
            <v>0</v>
          </cell>
          <cell r="W1878">
            <v>0</v>
          </cell>
          <cell r="X1878">
            <v>-0.68011505019999463</v>
          </cell>
          <cell r="Y1878">
            <v>25.359903903090263</v>
          </cell>
          <cell r="Z1878">
            <v>3.0082169308161193</v>
          </cell>
          <cell r="AA1878">
            <v>0</v>
          </cell>
        </row>
        <row r="1879">
          <cell r="A1879" t="str">
            <v>1111_ОЭ</v>
          </cell>
          <cell r="B1879" t="str">
            <v>ОЭ0</v>
          </cell>
          <cell r="C1879" t="str">
            <v>6.1.1.2</v>
          </cell>
          <cell r="D1879" t="str">
            <v>Технологическое присоединение энергопринимающих устройств потребителей максимальной мощностью до 150 кВт включительно (ТПиР)</v>
          </cell>
          <cell r="E1879" t="str">
            <v>Омскэнерго</v>
          </cell>
          <cell r="F1879" t="str">
            <v>Г</v>
          </cell>
          <cell r="G1879" t="str">
            <v>нд</v>
          </cell>
          <cell r="H1879" t="str">
            <v>нд</v>
          </cell>
          <cell r="I1879" t="str">
            <v>нд</v>
          </cell>
          <cell r="J1879">
            <v>2.8220000000000001</v>
          </cell>
          <cell r="K1879">
            <v>2.7044800000000002</v>
          </cell>
          <cell r="L1879" t="str">
            <v>нд</v>
          </cell>
          <cell r="M1879">
            <v>0</v>
          </cell>
          <cell r="N1879">
            <v>0</v>
          </cell>
          <cell r="O1879">
            <v>1.1398531396</v>
          </cell>
          <cell r="P1879">
            <v>0</v>
          </cell>
          <cell r="Q1879">
            <v>2.2036839999999999E-2</v>
          </cell>
          <cell r="R1879">
            <v>0</v>
          </cell>
          <cell r="S1879">
            <v>0.36035714959999998</v>
          </cell>
          <cell r="T1879">
            <v>0</v>
          </cell>
          <cell r="U1879">
            <v>0.75745914999999997</v>
          </cell>
          <cell r="V1879">
            <v>0</v>
          </cell>
          <cell r="W1879">
            <v>0</v>
          </cell>
          <cell r="X1879">
            <v>-1.1398531396</v>
          </cell>
          <cell r="Y1879">
            <v>1.1398531396</v>
          </cell>
          <cell r="Z1879" t="str">
            <v xml:space="preserve"> </v>
          </cell>
          <cell r="AA1879" t="str">
            <v>Работы выполнены хоз.способом. Отражение капитализируемых затрат в части % по привлеченным займам и кредитам в соответ.с Учетной политикой</v>
          </cell>
        </row>
        <row r="1880">
          <cell r="A1880" t="str">
            <v>1414_ОЭ</v>
          </cell>
          <cell r="B1880" t="str">
            <v>ОЭ1</v>
          </cell>
          <cell r="C1880" t="str">
            <v>6.1.1.2</v>
          </cell>
          <cell r="D1880" t="str">
            <v>Технологическое присоединение энергопринимающих устройств потребителей максимальной мощностью до 150 кВт включительно (ст.ст)
(новое строительство)</v>
          </cell>
          <cell r="E1880" t="str">
            <v>Омскэнерго</v>
          </cell>
          <cell r="F1880" t="str">
            <v>Г</v>
          </cell>
          <cell r="G1880" t="str">
            <v>нд</v>
          </cell>
          <cell r="H1880" t="str">
            <v>нд</v>
          </cell>
          <cell r="I1880" t="str">
            <v>нд</v>
          </cell>
          <cell r="J1880" t="str">
            <v>нд</v>
          </cell>
          <cell r="K1880">
            <v>94.04468254159795</v>
          </cell>
          <cell r="L1880" t="str">
            <v>нд</v>
          </cell>
          <cell r="M1880">
            <v>33.11</v>
          </cell>
          <cell r="N1880">
            <v>8.4302111471097287</v>
          </cell>
          <cell r="O1880">
            <v>32.650261910599994</v>
          </cell>
          <cell r="P1880">
            <v>8.4302111471097287</v>
          </cell>
          <cell r="Q1880">
            <v>16.064999999999998</v>
          </cell>
          <cell r="R1880">
            <v>0</v>
          </cell>
          <cell r="S1880">
            <v>9.0248699105999997</v>
          </cell>
          <cell r="T1880">
            <v>0</v>
          </cell>
          <cell r="U1880">
            <v>7.5603919999999993</v>
          </cell>
          <cell r="V1880">
            <v>0</v>
          </cell>
          <cell r="W1880">
            <v>0</v>
          </cell>
          <cell r="X1880">
            <v>0.45973808940000538</v>
          </cell>
          <cell r="Y1880">
            <v>24.220050763490264</v>
          </cell>
          <cell r="Z1880">
            <v>2.8730064218847033</v>
          </cell>
          <cell r="AA1880" t="str">
            <v>Оплата фактически выполненных работ по ТП,  оплата  задолженности, сформированной по итогам 2016г.</v>
          </cell>
        </row>
        <row r="1881">
          <cell r="A1881" t="str">
            <v>0</v>
          </cell>
          <cell r="B1881" t="str">
            <v>ОЭ2</v>
          </cell>
          <cell r="C1881" t="str">
            <v>6.1.1.2</v>
          </cell>
        </row>
        <row r="1882">
          <cell r="A1882" t="str">
            <v>0</v>
          </cell>
          <cell r="B1882" t="str">
            <v>ОЭ3</v>
          </cell>
          <cell r="C1882" t="str">
            <v>6.1.1.2</v>
          </cell>
        </row>
        <row r="1883">
          <cell r="A1883" t="str">
            <v>0</v>
          </cell>
          <cell r="B1883" t="str">
            <v>ОЭ4</v>
          </cell>
          <cell r="C1883" t="str">
            <v>6.1.1.2</v>
          </cell>
        </row>
        <row r="1884">
          <cell r="A1884" t="str">
            <v>0</v>
          </cell>
          <cell r="B1884" t="str">
            <v>ОЭ5</v>
          </cell>
          <cell r="C1884" t="str">
            <v>6.1.1.2</v>
          </cell>
        </row>
        <row r="1885">
          <cell r="A1885" t="str">
            <v>0</v>
          </cell>
          <cell r="B1885" t="str">
            <v>ОЭ6</v>
          </cell>
          <cell r="C1885" t="str">
            <v>6.1.1.2</v>
          </cell>
        </row>
        <row r="1886">
          <cell r="A1886" t="str">
            <v>0</v>
          </cell>
          <cell r="B1886" t="str">
            <v>ОЭ7</v>
          </cell>
          <cell r="C1886" t="str">
            <v>6.1.1.2</v>
          </cell>
        </row>
        <row r="1887">
          <cell r="A1887" t="str">
            <v>0</v>
          </cell>
          <cell r="B1887" t="str">
            <v>ОЭ8</v>
          </cell>
          <cell r="C1887" t="str">
            <v>6.1.1.2</v>
          </cell>
        </row>
        <row r="1888">
          <cell r="A1888" t="str">
            <v>0</v>
          </cell>
          <cell r="C1888" t="str">
            <v>6.1.1.3</v>
          </cell>
          <cell r="D1888" t="str">
            <v>Технологическое присоединение энергопринимающих устройств потребителей свыше 150 кВт, всего, в том числе:</v>
          </cell>
          <cell r="E1888" t="str">
            <v>*</v>
          </cell>
          <cell r="F1888">
            <v>0</v>
          </cell>
          <cell r="G1888">
            <v>16.524567308463102</v>
          </cell>
          <cell r="H1888">
            <v>103.54669444674374</v>
          </cell>
          <cell r="I1888">
            <v>0</v>
          </cell>
          <cell r="J1888">
            <v>991.2203719666395</v>
          </cell>
          <cell r="K1888">
            <v>358.51275071440199</v>
          </cell>
          <cell r="M1888">
            <v>262.41000000000003</v>
          </cell>
          <cell r="N1888">
            <v>73.473977154852918</v>
          </cell>
          <cell r="O1888">
            <v>169.65443068920001</v>
          </cell>
          <cell r="P1888">
            <v>45.470285159861021</v>
          </cell>
          <cell r="Q1888">
            <v>49.538439866200008</v>
          </cell>
          <cell r="R1888">
            <v>28.0036919949919</v>
          </cell>
          <cell r="S1888">
            <v>64.067000293000007</v>
          </cell>
          <cell r="T1888">
            <v>0</v>
          </cell>
          <cell r="U1888">
            <v>56.048990530000005</v>
          </cell>
          <cell r="V1888">
            <v>0</v>
          </cell>
          <cell r="W1888">
            <v>0</v>
          </cell>
          <cell r="X1888">
            <v>92.755569310799984</v>
          </cell>
          <cell r="Y1888">
            <v>96.180453534347109</v>
          </cell>
          <cell r="Z1888">
            <v>1.3090410681272675</v>
          </cell>
          <cell r="AA1888">
            <v>0</v>
          </cell>
        </row>
        <row r="1889">
          <cell r="A1889" t="str">
            <v>1272_ОЭ</v>
          </cell>
          <cell r="B1889" t="str">
            <v>ОЭ0</v>
          </cell>
          <cell r="C1889" t="str">
            <v>6.1.1.3</v>
          </cell>
          <cell r="D1889" t="str">
            <v xml:space="preserve">Строительство ВЛ-10 кВ, ТП-10/0,4 кВ для заявителя ИП Анциперович М.Ю. </v>
          </cell>
          <cell r="E1889" t="str">
            <v>Омскэнерго</v>
          </cell>
          <cell r="F1889" t="str">
            <v>G_1272_ОЭ</v>
          </cell>
          <cell r="G1889" t="str">
            <v>нд</v>
          </cell>
          <cell r="H1889" t="str">
            <v>нд</v>
          </cell>
          <cell r="I1889" t="str">
            <v>нд</v>
          </cell>
          <cell r="J1889">
            <v>3.097</v>
          </cell>
          <cell r="K1889">
            <v>1.45538474346034</v>
          </cell>
          <cell r="L1889" t="str">
            <v>нд</v>
          </cell>
          <cell r="M1889">
            <v>1.46</v>
          </cell>
          <cell r="N1889">
            <v>1.4509445866158861</v>
          </cell>
          <cell r="O1889">
            <v>1.5187481415999999</v>
          </cell>
          <cell r="P1889">
            <v>1.4509445866158861</v>
          </cell>
          <cell r="Q1889">
            <v>0.2497481416</v>
          </cell>
          <cell r="R1889">
            <v>0</v>
          </cell>
          <cell r="S1889">
            <v>1.2689999999999999</v>
          </cell>
          <cell r="T1889">
            <v>0</v>
          </cell>
          <cell r="U1889">
            <v>0</v>
          </cell>
          <cell r="V1889">
            <v>0</v>
          </cell>
          <cell r="W1889">
            <v>0</v>
          </cell>
          <cell r="X1889">
            <v>-5.874814159999997E-2</v>
          </cell>
          <cell r="Y1889">
            <v>6.7803554984113834E-2</v>
          </cell>
          <cell r="Z1889">
            <v>4.6730630245677134E-2</v>
          </cell>
          <cell r="AA1889" t="str">
            <v>Реализация договора ТП</v>
          </cell>
        </row>
        <row r="1890">
          <cell r="A1890" t="str">
            <v>1273_ОЭ</v>
          </cell>
          <cell r="B1890" t="str">
            <v>ОЭ1</v>
          </cell>
          <cell r="C1890" t="str">
            <v>6.1.1.3</v>
          </cell>
          <cell r="D1890" t="str">
            <v>Строительство КЛ-10 кВ для электроснабжения многоквартирных жилых домов высокой этажности (ООО СК "РусМонтаж")</v>
          </cell>
          <cell r="E1890" t="str">
            <v>Омскэнерго</v>
          </cell>
          <cell r="F1890" t="str">
            <v>G_1273_ОЭ</v>
          </cell>
          <cell r="G1890">
            <v>4.1429999999999998</v>
          </cell>
          <cell r="H1890">
            <v>22.375</v>
          </cell>
          <cell r="I1890" t="str">
            <v>июнь 2015</v>
          </cell>
          <cell r="J1890">
            <v>24.911000000000001</v>
          </cell>
          <cell r="K1890">
            <v>17.22326395392</v>
          </cell>
          <cell r="L1890" t="str">
            <v>нд</v>
          </cell>
          <cell r="M1890">
            <v>17.22</v>
          </cell>
          <cell r="N1890">
            <v>0</v>
          </cell>
          <cell r="O1890">
            <v>2.605</v>
          </cell>
          <cell r="P1890">
            <v>0</v>
          </cell>
          <cell r="Q1890">
            <v>2.605</v>
          </cell>
          <cell r="R1890">
            <v>0</v>
          </cell>
          <cell r="S1890">
            <v>0</v>
          </cell>
          <cell r="T1890">
            <v>0</v>
          </cell>
          <cell r="U1890">
            <v>0</v>
          </cell>
          <cell r="V1890">
            <v>0</v>
          </cell>
          <cell r="W1890">
            <v>0</v>
          </cell>
          <cell r="X1890">
            <v>14.614999999999998</v>
          </cell>
          <cell r="Y1890">
            <v>2.605</v>
          </cell>
          <cell r="Z1890" t="str">
            <v xml:space="preserve"> </v>
          </cell>
          <cell r="AA1890" t="str">
            <v>Оплата ранее выполненных работ. Задолженность на 01.01.2017 = 2,605 млн.руб.</v>
          </cell>
        </row>
        <row r="1891">
          <cell r="A1891" t="str">
            <v>1274_ОЭ</v>
          </cell>
          <cell r="B1891" t="str">
            <v>ОЭ2</v>
          </cell>
          <cell r="C1891" t="str">
            <v>6.1.1.3</v>
          </cell>
          <cell r="D1891" t="str">
            <v>Строительство КЛ-10 кВ для электроснабжения электроустановок магазина "ОБИ (ООО "Латис")</v>
          </cell>
          <cell r="E1891" t="str">
            <v>Омскэнерго</v>
          </cell>
          <cell r="F1891" t="str">
            <v>G_1274_ОЭ</v>
          </cell>
          <cell r="G1891" t="str">
            <v>нд</v>
          </cell>
          <cell r="H1891" t="str">
            <v>нд</v>
          </cell>
          <cell r="I1891" t="str">
            <v>нд</v>
          </cell>
          <cell r="J1891">
            <v>33.768999999999998</v>
          </cell>
          <cell r="K1891">
            <v>3.4087709908799999</v>
          </cell>
          <cell r="L1891" t="str">
            <v>нд</v>
          </cell>
          <cell r="M1891">
            <v>3.41</v>
          </cell>
          <cell r="N1891">
            <v>0</v>
          </cell>
          <cell r="O1891">
            <v>6.7309999999999999</v>
          </cell>
          <cell r="P1891">
            <v>0</v>
          </cell>
          <cell r="Q1891">
            <v>4.2</v>
          </cell>
          <cell r="R1891">
            <v>0</v>
          </cell>
          <cell r="S1891">
            <v>2.5309999999999997</v>
          </cell>
          <cell r="T1891">
            <v>0</v>
          </cell>
          <cell r="U1891">
            <v>0</v>
          </cell>
          <cell r="V1891">
            <v>0</v>
          </cell>
          <cell r="W1891">
            <v>0</v>
          </cell>
          <cell r="X1891">
            <v>-3.3209999999999997</v>
          </cell>
          <cell r="Y1891">
            <v>6.7309999999999999</v>
          </cell>
          <cell r="Z1891" t="str">
            <v xml:space="preserve"> </v>
          </cell>
          <cell r="AA1891" t="str">
            <v>Оплата ранее выполненных работ. Задолженность на 01.01.2017 = 6,73 млн.руб.</v>
          </cell>
        </row>
        <row r="1892">
          <cell r="A1892" t="str">
            <v>1222_ОЭ</v>
          </cell>
          <cell r="B1892" t="str">
            <v>ОЭ3</v>
          </cell>
          <cell r="C1892" t="str">
            <v>6.1.1.3</v>
          </cell>
          <cell r="D1892" t="str">
            <v>Строительство КЛ-10 кВ, ТП-10/0,4 кВ, РТП 10 кВ для электроснабжения жилого комплекса по ул. Красный путь-6-я Северная ЖСК "Серебряный берег"</v>
          </cell>
          <cell r="E1892" t="str">
            <v>Омскэнерго</v>
          </cell>
          <cell r="F1892" t="str">
            <v>F_1222_ОЭ</v>
          </cell>
          <cell r="G1892">
            <v>12.238825372979228</v>
          </cell>
          <cell r="H1892">
            <v>80.286694446743738</v>
          </cell>
          <cell r="I1892" t="str">
            <v>апрель 2015</v>
          </cell>
          <cell r="J1892">
            <v>193.55</v>
          </cell>
          <cell r="K1892">
            <v>71.558084800000017</v>
          </cell>
          <cell r="L1892" t="str">
            <v>нд</v>
          </cell>
          <cell r="M1892">
            <v>54.34</v>
          </cell>
          <cell r="N1892">
            <v>54.339794064560074</v>
          </cell>
          <cell r="O1892">
            <v>135.86508913300003</v>
          </cell>
          <cell r="P1892">
            <v>27.169897032280037</v>
          </cell>
          <cell r="Q1892">
            <v>34.102000000000004</v>
          </cell>
          <cell r="R1892">
            <v>27.169897032280037</v>
          </cell>
          <cell r="S1892">
            <v>56.271106133000004</v>
          </cell>
          <cell r="T1892">
            <v>0</v>
          </cell>
          <cell r="U1892">
            <v>45.491983000000005</v>
          </cell>
          <cell r="V1892">
            <v>0</v>
          </cell>
          <cell r="W1892">
            <v>0</v>
          </cell>
          <cell r="X1892">
            <v>-81.525089133000023</v>
          </cell>
          <cell r="Y1892">
            <v>81.525295068439959</v>
          </cell>
          <cell r="Z1892">
            <v>1.5002871555159247</v>
          </cell>
          <cell r="AA1892" t="str">
            <v xml:space="preserve">Частичная оплата ранее выполненных работ (задолженнотсь на 01.01.2017 = 79,584 млн.руб.) и отражение капитализируемых затрат в части % по привлеченным займам и кредитам в соответ.с Учетной политикой </v>
          </cell>
        </row>
        <row r="1893">
          <cell r="A1893" t="str">
            <v>109_ОЭ</v>
          </cell>
          <cell r="B1893" t="str">
            <v>ОЭ4</v>
          </cell>
          <cell r="C1893" t="str">
            <v>6.1.1.3</v>
          </cell>
          <cell r="D1893" t="str">
            <v>Строительство  ТП-10/0,4 кВ2*1000 кВА, РП-10 кВ, КЛ-10 кВ для электроснабжения жилого микрорайона "Прибрежный" ЖСК "Новосел" (№20.5500.7065.13 от 18.12.2013)</v>
          </cell>
          <cell r="E1893" t="str">
            <v>Омскэнерго</v>
          </cell>
          <cell r="F1893" t="str">
            <v>F_109_ОЭ</v>
          </cell>
          <cell r="G1893" t="str">
            <v>нд</v>
          </cell>
          <cell r="H1893" t="str">
            <v>нд</v>
          </cell>
          <cell r="I1893" t="str">
            <v>нд</v>
          </cell>
          <cell r="J1893">
            <v>205.23</v>
          </cell>
          <cell r="K1893">
            <v>90.191988551999998</v>
          </cell>
          <cell r="L1893" t="str">
            <v>нд</v>
          </cell>
          <cell r="M1893">
            <v>12.12</v>
          </cell>
          <cell r="N1893">
            <v>12.122714727405778</v>
          </cell>
          <cell r="O1893">
            <v>0.51</v>
          </cell>
          <cell r="P1893">
            <v>12.122714727405778</v>
          </cell>
          <cell r="Q1893">
            <v>0.51</v>
          </cell>
          <cell r="R1893">
            <v>0</v>
          </cell>
          <cell r="S1893">
            <v>0</v>
          </cell>
          <cell r="T1893">
            <v>0</v>
          </cell>
          <cell r="U1893">
            <v>0</v>
          </cell>
          <cell r="V1893">
            <v>0</v>
          </cell>
          <cell r="W1893">
            <v>0</v>
          </cell>
          <cell r="X1893">
            <v>11.61</v>
          </cell>
          <cell r="Y1893">
            <v>-11.612714727405779</v>
          </cell>
          <cell r="Z1893">
            <v>-0.95793021518133681</v>
          </cell>
          <cell r="AA1893" t="str">
            <v>Дефицит денежных средств</v>
          </cell>
        </row>
        <row r="1894">
          <cell r="A1894" t="str">
            <v>1275_ОЭ</v>
          </cell>
          <cell r="B1894" t="str">
            <v>ОЭ5</v>
          </cell>
          <cell r="C1894" t="str">
            <v>6.1.1.3</v>
          </cell>
          <cell r="D1894" t="str">
            <v>Строительство 2 ТП-10/0,4, КЛ-10 кВ, КЛ-0,4 кВ для электроснабжения крытого физкультурно-оздоровительного сооружения  "Авангард" </v>
          </cell>
          <cell r="E1894" t="str">
            <v>Омскэнерго</v>
          </cell>
          <cell r="F1894" t="str">
            <v>G_1275_ОЭ</v>
          </cell>
          <cell r="G1894" t="str">
            <v>нд</v>
          </cell>
          <cell r="H1894" t="str">
            <v>нд</v>
          </cell>
          <cell r="I1894" t="str">
            <v>нд</v>
          </cell>
          <cell r="J1894">
            <v>66.162999999999997</v>
          </cell>
          <cell r="K1894">
            <v>50.550400000000003</v>
          </cell>
          <cell r="L1894" t="str">
            <v>нд</v>
          </cell>
          <cell r="M1894">
            <v>50.55</v>
          </cell>
          <cell r="N1894">
            <v>0</v>
          </cell>
          <cell r="O1894">
            <v>0.19797877</v>
          </cell>
          <cell r="P1894">
            <v>0</v>
          </cell>
          <cell r="Q1894">
            <v>0.16046741</v>
          </cell>
          <cell r="R1894">
            <v>0</v>
          </cell>
          <cell r="S1894">
            <v>6.5348200000000002E-3</v>
          </cell>
          <cell r="T1894">
            <v>0</v>
          </cell>
          <cell r="U1894">
            <v>3.097654E-2</v>
          </cell>
          <cell r="V1894">
            <v>0</v>
          </cell>
          <cell r="W1894">
            <v>0</v>
          </cell>
          <cell r="X1894">
            <v>50.352021229999998</v>
          </cell>
          <cell r="Y1894">
            <v>0.19797877</v>
          </cell>
          <cell r="Z1894" t="str">
            <v xml:space="preserve"> </v>
          </cell>
          <cell r="AA1894" t="str">
            <v>Проектные работы, выполненные хозспособом, затраты ОКСа, отражение капитализируемых затрат в части % по привлеченным займам и кредитам в соответ.с Учетной политикой</v>
          </cell>
        </row>
        <row r="1895">
          <cell r="A1895" t="str">
            <v>1278_ОЭ</v>
          </cell>
          <cell r="B1895" t="str">
            <v>ОЭ6</v>
          </cell>
          <cell r="C1895" t="str">
            <v>6.1.1.3</v>
          </cell>
          <cell r="D1895" t="str">
            <v>Строительство 4 ТП-10/0,4 кВ, РП, КЛ-10 кВ для электроснабжения микрорайона "Академический" (ООО "ВССК")</v>
          </cell>
          <cell r="E1895" t="str">
            <v>Омскэнерго</v>
          </cell>
          <cell r="F1895" t="str">
            <v>G_1278_ОЭ</v>
          </cell>
          <cell r="G1895" t="str">
            <v>нд</v>
          </cell>
          <cell r="H1895" t="str">
            <v>нд</v>
          </cell>
          <cell r="I1895" t="str">
            <v>нд</v>
          </cell>
          <cell r="J1895">
            <v>186.334</v>
          </cell>
          <cell r="K1895">
            <v>70.722310710000087</v>
          </cell>
          <cell r="L1895" t="str">
            <v>нд</v>
          </cell>
          <cell r="M1895">
            <v>70.72</v>
          </cell>
          <cell r="N1895">
            <v>0</v>
          </cell>
          <cell r="O1895">
            <v>0</v>
          </cell>
          <cell r="P1895">
            <v>0</v>
          </cell>
          <cell r="Q1895">
            <v>0</v>
          </cell>
          <cell r="R1895">
            <v>0</v>
          </cell>
          <cell r="S1895">
            <v>0</v>
          </cell>
          <cell r="T1895">
            <v>0</v>
          </cell>
          <cell r="U1895">
            <v>0</v>
          </cell>
          <cell r="V1895">
            <v>0</v>
          </cell>
          <cell r="W1895">
            <v>0</v>
          </cell>
          <cell r="X1895">
            <v>70.72</v>
          </cell>
          <cell r="Y1895">
            <v>0</v>
          </cell>
          <cell r="Z1895" t="str">
            <v xml:space="preserve"> </v>
          </cell>
          <cell r="AA1895">
            <v>0</v>
          </cell>
        </row>
        <row r="1896">
          <cell r="A1896" t="str">
            <v>1276_ОЭ</v>
          </cell>
          <cell r="B1896" t="str">
            <v>ОЭ7</v>
          </cell>
          <cell r="C1896" t="str">
            <v>6.1.1.3</v>
          </cell>
          <cell r="D1896" t="str">
            <v>Строительство 4 ТП-10/0,4 кВ, КЛ-10 кВ  для электроснабжения электроустановок жилого микрорайона "Прибрежный" (ООО "Латис") </v>
          </cell>
          <cell r="E1896" t="str">
            <v>Омскэнерго</v>
          </cell>
          <cell r="F1896" t="str">
            <v>G_1276_ОЭ</v>
          </cell>
          <cell r="G1896" t="str">
            <v>нд</v>
          </cell>
          <cell r="H1896" t="str">
            <v>нд</v>
          </cell>
          <cell r="I1896" t="str">
            <v>нд</v>
          </cell>
          <cell r="J1896">
            <v>140.23512279482301</v>
          </cell>
          <cell r="K1896">
            <v>16.532836755915898</v>
          </cell>
          <cell r="L1896" t="str">
            <v>нд</v>
          </cell>
          <cell r="M1896">
            <v>16.53</v>
          </cell>
          <cell r="N1896">
            <v>0</v>
          </cell>
          <cell r="O1896">
            <v>12.35729448</v>
          </cell>
          <cell r="P1896">
            <v>0</v>
          </cell>
          <cell r="Q1896">
            <v>2.5840000000000001</v>
          </cell>
          <cell r="R1896">
            <v>0</v>
          </cell>
          <cell r="S1896">
            <v>2.4875814800000002</v>
          </cell>
          <cell r="T1896">
            <v>0</v>
          </cell>
          <cell r="U1896">
            <v>7.2857130000000003</v>
          </cell>
          <cell r="V1896">
            <v>0</v>
          </cell>
          <cell r="W1896">
            <v>0</v>
          </cell>
          <cell r="X1896">
            <v>4.1727055200000009</v>
          </cell>
          <cell r="Y1896">
            <v>12.35729448</v>
          </cell>
          <cell r="Z1896" t="str">
            <v xml:space="preserve"> </v>
          </cell>
          <cell r="AA1896" t="str">
            <v>Оплата ранее выполненных работ. Задолженность на 01.01.2017 = 8,129 млн.руб. Затраты ОКСа, отражение капитализируемых затрат в части % по привлеченным займам и кредитам в соответ.с Учетной политикой</v>
          </cell>
        </row>
        <row r="1897">
          <cell r="A1897" t="str">
            <v>1277_ОЭ</v>
          </cell>
          <cell r="B1897" t="str">
            <v>ОЭ8</v>
          </cell>
          <cell r="C1897" t="str">
            <v>6.1.1.3</v>
          </cell>
          <cell r="D1897" t="str">
            <v>Строительство 5 ТП-10/0,4, КЛ-10 кВ, КЛ-0,4 кВ для электроснабжения ВРУ домов жилой застройки (ООО "Красный квадрат")</v>
          </cell>
          <cell r="E1897" t="str">
            <v>Омскэнерго</v>
          </cell>
          <cell r="F1897" t="str">
            <v>G_1277_ОЭ</v>
          </cell>
          <cell r="G1897" t="str">
            <v>нд</v>
          </cell>
          <cell r="H1897" t="str">
            <v>нд</v>
          </cell>
          <cell r="I1897" t="str">
            <v>нд</v>
          </cell>
          <cell r="J1897">
            <v>78.236000000000004</v>
          </cell>
          <cell r="K1897">
            <v>19.309200128225598</v>
          </cell>
          <cell r="L1897" t="str">
            <v>нд</v>
          </cell>
          <cell r="M1897">
            <v>19.309999999999999</v>
          </cell>
          <cell r="N1897">
            <v>0</v>
          </cell>
          <cell r="O1897">
            <v>5.8479999999999999</v>
          </cell>
          <cell r="P1897">
            <v>0</v>
          </cell>
          <cell r="Q1897">
            <v>4.3479999999999999</v>
          </cell>
          <cell r="R1897">
            <v>0</v>
          </cell>
          <cell r="S1897">
            <v>1.5</v>
          </cell>
          <cell r="T1897">
            <v>0</v>
          </cell>
          <cell r="U1897">
            <v>0</v>
          </cell>
          <cell r="V1897">
            <v>0</v>
          </cell>
          <cell r="W1897">
            <v>0</v>
          </cell>
          <cell r="X1897">
            <v>13.462</v>
          </cell>
          <cell r="Y1897">
            <v>5.8479999999999999</v>
          </cell>
          <cell r="Z1897" t="str">
            <v xml:space="preserve"> </v>
          </cell>
          <cell r="AA1897" t="str">
            <v>Оплата ранее выполненных работ. Задолженность на 01.01.2017 = 5,848 млн.руб.</v>
          </cell>
        </row>
        <row r="1898">
          <cell r="A1898" t="str">
            <v>110_ОЭ</v>
          </cell>
          <cell r="B1898" t="str">
            <v>ОЭ9</v>
          </cell>
          <cell r="C1898" t="str">
            <v>6.1.1.3</v>
          </cell>
          <cell r="D1898" t="str">
            <v>Строительство двух КЛ-10 кВ Ф.707, Ф.735 от ПС Сибзавод 110/10 кВ до РП-1</v>
          </cell>
          <cell r="E1898" t="str">
            <v>Омскэнерго</v>
          </cell>
          <cell r="F1898" t="str">
            <v>F_110_ОЭ</v>
          </cell>
          <cell r="G1898" t="str">
            <v>нд</v>
          </cell>
          <cell r="H1898" t="str">
            <v>нд</v>
          </cell>
          <cell r="I1898" t="str">
            <v>нд</v>
          </cell>
          <cell r="J1898">
            <v>13.164999999999999</v>
          </cell>
          <cell r="K1898">
            <v>6.7412200799999997</v>
          </cell>
          <cell r="L1898" t="str">
            <v>нд</v>
          </cell>
          <cell r="M1898">
            <v>6.59</v>
          </cell>
          <cell r="N1898">
            <v>0</v>
          </cell>
          <cell r="O1898">
            <v>8.1861099999999999E-3</v>
          </cell>
          <cell r="P1898">
            <v>0</v>
          </cell>
          <cell r="Q1898">
            <v>3.0902600000000001E-3</v>
          </cell>
          <cell r="R1898">
            <v>0</v>
          </cell>
          <cell r="S1898">
            <v>1.7778600000000002E-3</v>
          </cell>
          <cell r="T1898">
            <v>0</v>
          </cell>
          <cell r="U1898">
            <v>3.3179899999999998E-3</v>
          </cell>
          <cell r="V1898">
            <v>0</v>
          </cell>
          <cell r="W1898">
            <v>0</v>
          </cell>
          <cell r="X1898">
            <v>6.5818138900000003</v>
          </cell>
          <cell r="Y1898">
            <v>8.1861099999999999E-3</v>
          </cell>
          <cell r="Z1898" t="str">
            <v xml:space="preserve"> </v>
          </cell>
          <cell r="AA1898" t="str">
            <v>Отражение капитализируемых затрат в части % по привлеченным займам и кредитам в соответ.с Учетной политикой</v>
          </cell>
        </row>
        <row r="1899">
          <cell r="A1899" t="str">
            <v>1268_ОЭ</v>
          </cell>
          <cell r="B1899" t="str">
            <v>ОЭ10</v>
          </cell>
          <cell r="C1899" t="str">
            <v>6.1.1.3</v>
          </cell>
          <cell r="D1899" t="str">
            <v>Строительство 2-х КЛ-0,4 кВ для ЖСК "Малиновского 112"</v>
          </cell>
          <cell r="E1899" t="str">
            <v>Омскэнерго</v>
          </cell>
          <cell r="F1899" t="str">
            <v>G_1268_ОЭ</v>
          </cell>
          <cell r="G1899">
            <v>0.14274193548387096</v>
          </cell>
          <cell r="H1899">
            <v>0.88500000000000001</v>
          </cell>
          <cell r="I1899" t="str">
            <v>август 2014</v>
          </cell>
          <cell r="J1899" t="str">
            <v>нд</v>
          </cell>
          <cell r="K1899">
            <v>0.63719999999999999</v>
          </cell>
          <cell r="L1899" t="str">
            <v>нд</v>
          </cell>
          <cell r="M1899">
            <v>0</v>
          </cell>
          <cell r="N1899">
            <v>0</v>
          </cell>
          <cell r="O1899">
            <v>0</v>
          </cell>
          <cell r="P1899">
            <v>0</v>
          </cell>
          <cell r="Q1899">
            <v>0</v>
          </cell>
          <cell r="R1899">
            <v>0</v>
          </cell>
          <cell r="S1899">
            <v>0</v>
          </cell>
          <cell r="T1899">
            <v>0</v>
          </cell>
          <cell r="U1899">
            <v>0</v>
          </cell>
          <cell r="V1899">
            <v>0</v>
          </cell>
          <cell r="W1899">
            <v>0</v>
          </cell>
          <cell r="X1899">
            <v>0</v>
          </cell>
          <cell r="Y1899">
            <v>0</v>
          </cell>
          <cell r="Z1899" t="str">
            <v xml:space="preserve"> </v>
          </cell>
          <cell r="AA1899">
            <v>0</v>
          </cell>
        </row>
        <row r="1900">
          <cell r="A1900" t="str">
            <v>1269_ОЭ</v>
          </cell>
          <cell r="B1900" t="str">
            <v>ОЭ11</v>
          </cell>
          <cell r="C1900" t="str">
            <v>6.1.1.3</v>
          </cell>
          <cell r="D1900" t="str">
            <v>Строительство 1 ТП-10/0,4 кВ, КЛ-10 кВ  для электроснабжения электроустановок жилого микрорайона "Прибрежный" с электроплитами (ООО "Латис")</v>
          </cell>
          <cell r="E1900" t="str">
            <v>Омскэнерго</v>
          </cell>
          <cell r="F1900" t="str">
            <v>G_1269_ОЭ</v>
          </cell>
          <cell r="G1900" t="str">
            <v>нд</v>
          </cell>
          <cell r="H1900" t="str">
            <v>нд</v>
          </cell>
          <cell r="I1900" t="str">
            <v>нд</v>
          </cell>
          <cell r="J1900">
            <v>22.234441046436547</v>
          </cell>
          <cell r="K1900">
            <v>5.5775399999999999</v>
          </cell>
          <cell r="L1900" t="str">
            <v>нд</v>
          </cell>
          <cell r="M1900">
            <v>5.56</v>
          </cell>
          <cell r="N1900">
            <v>5.5605237762711868</v>
          </cell>
          <cell r="O1900">
            <v>4.0131340546000001</v>
          </cell>
          <cell r="P1900">
            <v>4.7267288135593226</v>
          </cell>
          <cell r="Q1900">
            <v>0.77613405460000018</v>
          </cell>
          <cell r="R1900">
            <v>0.83379496271186415</v>
          </cell>
          <cell r="S1900">
            <v>0</v>
          </cell>
          <cell r="T1900">
            <v>0</v>
          </cell>
          <cell r="U1900">
            <v>3.2370000000000001</v>
          </cell>
          <cell r="V1900">
            <v>0</v>
          </cell>
          <cell r="W1900">
            <v>0</v>
          </cell>
          <cell r="X1900">
            <v>1.5468659453999996</v>
          </cell>
          <cell r="Y1900">
            <v>-1.5473897216711867</v>
          </cell>
          <cell r="Z1900">
            <v>-0.27828128858552342</v>
          </cell>
          <cell r="AA1900" t="str">
            <v>Дефицит денежных средств</v>
          </cell>
        </row>
        <row r="1901">
          <cell r="A1901" t="str">
            <v>1271_ОЭ</v>
          </cell>
          <cell r="B1901" t="str">
            <v>ОЭ12</v>
          </cell>
          <cell r="C1901" t="str">
            <v>6.1.1.3</v>
          </cell>
          <cell r="D1901" t="str">
            <v>Строительство 1 ТП-10/0,4 кВ, КЛ-10 кВ  для электроснабжения электроустановок жилого микрорайона "Прибрежный" с электроплитами (ООО "Латис")</v>
          </cell>
          <cell r="E1901" t="str">
            <v>Омскэнерго</v>
          </cell>
          <cell r="F1901" t="str">
            <v>G_1271_ОЭ</v>
          </cell>
          <cell r="G1901" t="str">
            <v>нд</v>
          </cell>
          <cell r="H1901" t="str">
            <v>нд</v>
          </cell>
          <cell r="I1901" t="str">
            <v>нд</v>
          </cell>
          <cell r="J1901">
            <v>24.2958081253798</v>
          </cell>
          <cell r="K1901">
            <v>4.6045499999999997</v>
          </cell>
          <cell r="L1901" t="str">
            <v>нд</v>
          </cell>
          <cell r="M1901">
            <v>4.5999999999999996</v>
          </cell>
          <cell r="N1901">
            <v>0</v>
          </cell>
          <cell r="O1901">
            <v>0</v>
          </cell>
          <cell r="P1901">
            <v>0</v>
          </cell>
          <cell r="Q1901">
            <v>0</v>
          </cell>
          <cell r="R1901">
            <v>0</v>
          </cell>
          <cell r="S1901">
            <v>0</v>
          </cell>
          <cell r="T1901">
            <v>0</v>
          </cell>
          <cell r="U1901">
            <v>0</v>
          </cell>
          <cell r="V1901">
            <v>0</v>
          </cell>
          <cell r="W1901">
            <v>0</v>
          </cell>
          <cell r="X1901">
            <v>4.5999999999999996</v>
          </cell>
          <cell r="Y1901">
            <v>0</v>
          </cell>
          <cell r="Z1901" t="str">
            <v xml:space="preserve"> </v>
          </cell>
          <cell r="AA1901">
            <v>0</v>
          </cell>
        </row>
        <row r="1902">
          <cell r="A1902" t="str">
            <v>0</v>
          </cell>
          <cell r="B1902" t="str">
            <v>ОЭ13</v>
          </cell>
          <cell r="C1902" t="str">
            <v>6.1.1.3</v>
          </cell>
        </row>
        <row r="1903">
          <cell r="A1903" t="str">
            <v>0</v>
          </cell>
          <cell r="B1903" t="str">
            <v>ОЭ14</v>
          </cell>
          <cell r="C1903" t="str">
            <v>6.1.1.3</v>
          </cell>
        </row>
        <row r="1904">
          <cell r="A1904" t="str">
            <v>0</v>
          </cell>
          <cell r="B1904" t="str">
            <v>ОЭ15</v>
          </cell>
          <cell r="C1904" t="str">
            <v>6.1.1.3</v>
          </cell>
        </row>
        <row r="1905">
          <cell r="A1905" t="str">
            <v>0</v>
          </cell>
          <cell r="B1905" t="str">
            <v>ОЭ16</v>
          </cell>
          <cell r="C1905" t="str">
            <v>6.1.1.3</v>
          </cell>
        </row>
        <row r="1906">
          <cell r="A1906" t="str">
            <v>0</v>
          </cell>
          <cell r="C1906" t="str">
            <v>6.1.2.</v>
          </cell>
          <cell r="D1906" t="str">
            <v>Технологическое присоединение объектов электросетевого хозяйства, всего, в том числе:</v>
          </cell>
          <cell r="E1906" t="str">
            <v>**</v>
          </cell>
          <cell r="F1906">
            <v>0</v>
          </cell>
          <cell r="G1906">
            <v>0</v>
          </cell>
          <cell r="H1906">
            <v>0</v>
          </cell>
          <cell r="I1906">
            <v>0</v>
          </cell>
          <cell r="J1906">
            <v>0</v>
          </cell>
          <cell r="K1906">
            <v>0</v>
          </cell>
          <cell r="M1906">
            <v>0</v>
          </cell>
          <cell r="N1906">
            <v>0</v>
          </cell>
          <cell r="O1906">
            <v>0</v>
          </cell>
          <cell r="P1906">
            <v>0</v>
          </cell>
          <cell r="Q1906">
            <v>0</v>
          </cell>
          <cell r="R1906">
            <v>0</v>
          </cell>
          <cell r="S1906">
            <v>0</v>
          </cell>
          <cell r="T1906">
            <v>0</v>
          </cell>
          <cell r="U1906">
            <v>0</v>
          </cell>
          <cell r="V1906">
            <v>0</v>
          </cell>
          <cell r="W1906">
            <v>0</v>
          </cell>
          <cell r="X1906">
            <v>0</v>
          </cell>
          <cell r="Y1906">
            <v>0</v>
          </cell>
          <cell r="Z1906" t="str">
            <v xml:space="preserve"> </v>
          </cell>
          <cell r="AA1906">
            <v>0</v>
          </cell>
        </row>
        <row r="1907">
          <cell r="A1907" t="str">
            <v>0</v>
          </cell>
          <cell r="C1907" t="str">
            <v>6.1.2.1</v>
          </cell>
          <cell r="D1907" t="str">
            <v>Технологическое присоединение объектов электросетевого хозяйства, принадлежащих  иным сетевым организациям и иным лицам, всего, в том числе:</v>
          </cell>
          <cell r="E1907" t="str">
            <v>*</v>
          </cell>
          <cell r="F1907">
            <v>0</v>
          </cell>
          <cell r="Z1907" t="str">
            <v xml:space="preserve"> </v>
          </cell>
        </row>
        <row r="1908">
          <cell r="A1908" t="str">
            <v>0</v>
          </cell>
          <cell r="C1908" t="str">
            <v>6.1.2.2</v>
          </cell>
          <cell r="D1908" t="str">
            <v>Технологическое присоединение к электрическим сетям иных сетевых организаций, всего, в том числе:</v>
          </cell>
          <cell r="E1908" t="str">
            <v>*</v>
          </cell>
          <cell r="F1908">
            <v>0</v>
          </cell>
          <cell r="Z1908" t="str">
            <v xml:space="preserve"> </v>
          </cell>
        </row>
        <row r="1909">
          <cell r="A1909" t="str">
            <v>0</v>
          </cell>
          <cell r="C1909" t="str">
            <v>6.1.3.</v>
          </cell>
          <cell r="D1909" t="str">
            <v>Технологическое присоединение объектов по производству электрической энергии всего, в том числе:</v>
          </cell>
          <cell r="E1909" t="str">
            <v>**</v>
          </cell>
          <cell r="F1909">
            <v>0</v>
          </cell>
          <cell r="G1909">
            <v>42.204999999999998</v>
          </cell>
          <cell r="H1909">
            <v>202.65899999999999</v>
          </cell>
          <cell r="I1909">
            <v>0</v>
          </cell>
          <cell r="J1909">
            <v>279.20600000000002</v>
          </cell>
          <cell r="K1909">
            <v>140.88159999999999</v>
          </cell>
          <cell r="M1909">
            <v>116.94</v>
          </cell>
          <cell r="N1909">
            <v>72.609584737069255</v>
          </cell>
          <cell r="O1909">
            <v>58.016246439999996</v>
          </cell>
          <cell r="P1909">
            <v>23.541790133145408</v>
          </cell>
          <cell r="Q1909">
            <v>37.073999999999998</v>
          </cell>
          <cell r="R1909">
            <v>20.5</v>
          </cell>
          <cell r="S1909">
            <v>12.127379440000002</v>
          </cell>
          <cell r="T1909">
            <v>28.567794603923844</v>
          </cell>
          <cell r="U1909">
            <v>8.8148669999999996</v>
          </cell>
          <cell r="V1909">
            <v>0</v>
          </cell>
          <cell r="W1909">
            <v>0</v>
          </cell>
          <cell r="X1909">
            <v>58.923753560000002</v>
          </cell>
          <cell r="Y1909">
            <v>-14.593338297069252</v>
          </cell>
          <cell r="Z1909">
            <v>-0.20098363528608557</v>
          </cell>
          <cell r="AA1909">
            <v>0</v>
          </cell>
        </row>
        <row r="1910">
          <cell r="A1910" t="str">
            <v>0</v>
          </cell>
          <cell r="C1910" t="str">
            <v>6.1.3.1</v>
          </cell>
          <cell r="D1910" t="str">
            <v>Наименование объекта по производству электрической энергии, всего, в том числе:</v>
          </cell>
          <cell r="E1910" t="str">
            <v>*</v>
          </cell>
          <cell r="F1910">
            <v>0</v>
          </cell>
          <cell r="Z1910" t="str">
            <v xml:space="preserve"> </v>
          </cell>
        </row>
        <row r="1911">
          <cell r="A1911" t="str">
            <v>0</v>
          </cell>
          <cell r="C1911" t="str">
            <v>6.1.3.1</v>
          </cell>
          <cell r="D191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1911" t="str">
            <v>*</v>
          </cell>
          <cell r="F1911">
            <v>0</v>
          </cell>
          <cell r="G1911">
            <v>42.204999999999998</v>
          </cell>
          <cell r="H1911">
            <v>202.65899999999999</v>
          </cell>
          <cell r="I1911">
            <v>0</v>
          </cell>
          <cell r="J1911">
            <v>279.20600000000002</v>
          </cell>
          <cell r="K1911">
            <v>140.88159999999999</v>
          </cell>
          <cell r="M1911">
            <v>116.94</v>
          </cell>
          <cell r="N1911">
            <v>72.609584737069255</v>
          </cell>
          <cell r="O1911">
            <v>58.016246439999996</v>
          </cell>
          <cell r="P1911">
            <v>23.541790133145408</v>
          </cell>
          <cell r="Q1911">
            <v>37.073999999999998</v>
          </cell>
          <cell r="R1911">
            <v>20.5</v>
          </cell>
          <cell r="S1911">
            <v>12.127379440000002</v>
          </cell>
          <cell r="T1911">
            <v>28.567794603923844</v>
          </cell>
          <cell r="U1911">
            <v>8.8148669999999996</v>
          </cell>
          <cell r="V1911">
            <v>0</v>
          </cell>
          <cell r="W1911">
            <v>0</v>
          </cell>
          <cell r="X1911">
            <v>58.923753560000002</v>
          </cell>
          <cell r="Y1911">
            <v>-14.593338297069252</v>
          </cell>
          <cell r="Z1911">
            <v>-0.20098363528608557</v>
          </cell>
          <cell r="AA1911">
            <v>0</v>
          </cell>
        </row>
        <row r="1912">
          <cell r="A1912" t="str">
            <v>101_ОЭ</v>
          </cell>
          <cell r="B1912" t="str">
            <v>ОЭ0</v>
          </cell>
          <cell r="C1912" t="str">
            <v>6.1.3.1</v>
          </cell>
          <cell r="D1912" t="str">
            <v>Строительство  КЛ-110 кВ Омская ТЭЦ-3 – Омская ТЭЦ-4 I,II цепь (С-29, С-30), для выдачи мощности Т-120 Омского филиала ОАО «ТГК-11», структурного подразделения ТЭЦ-3 в электрические сети ПАО «МРСК Сибири» с реконструкцией ВЛ-110 С-29,С-30</v>
          </cell>
          <cell r="E1912" t="str">
            <v>Омскэнерго</v>
          </cell>
          <cell r="F1912" t="str">
            <v>F_101_ОЭ</v>
          </cell>
          <cell r="G1912">
            <v>42.204999999999998</v>
          </cell>
          <cell r="H1912">
            <v>202.65899999999999</v>
          </cell>
          <cell r="I1912" t="str">
            <v>апрель 2016г.</v>
          </cell>
          <cell r="J1912">
            <v>279.20600000000002</v>
          </cell>
          <cell r="K1912">
            <v>140.88159999999999</v>
          </cell>
          <cell r="L1912" t="str">
            <v>нд</v>
          </cell>
          <cell r="M1912">
            <v>116.94</v>
          </cell>
          <cell r="N1912">
            <v>72.609584737069255</v>
          </cell>
          <cell r="O1912">
            <v>58.016246439999996</v>
          </cell>
          <cell r="P1912">
            <v>23.541790133145408</v>
          </cell>
          <cell r="Q1912">
            <v>37.073999999999998</v>
          </cell>
          <cell r="R1912">
            <v>20.5</v>
          </cell>
          <cell r="S1912">
            <v>12.127379440000002</v>
          </cell>
          <cell r="T1912">
            <v>28.567794603923844</v>
          </cell>
          <cell r="U1912">
            <v>8.8148669999999996</v>
          </cell>
          <cell r="V1912">
            <v>0</v>
          </cell>
          <cell r="W1912">
            <v>0</v>
          </cell>
          <cell r="X1912">
            <v>58.923753560000002</v>
          </cell>
          <cell r="Y1912">
            <v>-14.593338297069252</v>
          </cell>
          <cell r="Z1912">
            <v>-0.20098363528608557</v>
          </cell>
          <cell r="AA1912" t="str">
            <v>Изменение графика выполнения работ в связи  с необходимостью исполнения обязательств по п.3.1.3 ТУ к договору на ТП 20.5500.4460.14. Основной объем работ выполнен в 2016г.</v>
          </cell>
        </row>
        <row r="1913">
          <cell r="A1913" t="str">
            <v>0</v>
          </cell>
          <cell r="B1913" t="str">
            <v>ОЭ1</v>
          </cell>
          <cell r="C1913" t="str">
            <v>6.1.3.1</v>
          </cell>
        </row>
        <row r="1914">
          <cell r="A1914" t="str">
            <v>0</v>
          </cell>
          <cell r="B1914" t="str">
            <v>ОЭ2</v>
          </cell>
          <cell r="C1914" t="str">
            <v>6.1.3.1</v>
          </cell>
        </row>
        <row r="1915">
          <cell r="A1915" t="str">
            <v>0</v>
          </cell>
          <cell r="B1915" t="str">
            <v>ОЭ3</v>
          </cell>
          <cell r="C1915" t="str">
            <v>6.1.3.1</v>
          </cell>
        </row>
        <row r="1916">
          <cell r="A1916" t="str">
            <v>0</v>
          </cell>
          <cell r="C1916" t="str">
            <v>6.1.3.2</v>
          </cell>
          <cell r="D191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916" t="str">
            <v>*</v>
          </cell>
          <cell r="F1916">
            <v>0</v>
          </cell>
          <cell r="G1916">
            <v>0</v>
          </cell>
          <cell r="H1916">
            <v>0</v>
          </cell>
          <cell r="I1916">
            <v>0</v>
          </cell>
          <cell r="J1916">
            <v>0</v>
          </cell>
          <cell r="K1916">
            <v>0</v>
          </cell>
          <cell r="M1916">
            <v>0</v>
          </cell>
          <cell r="N1916">
            <v>0</v>
          </cell>
          <cell r="O1916">
            <v>0</v>
          </cell>
          <cell r="P1916">
            <v>0</v>
          </cell>
          <cell r="Q1916">
            <v>0</v>
          </cell>
          <cell r="R1916">
            <v>0</v>
          </cell>
          <cell r="S1916">
            <v>0</v>
          </cell>
          <cell r="T1916">
            <v>0</v>
          </cell>
          <cell r="U1916">
            <v>0</v>
          </cell>
          <cell r="V1916">
            <v>0</v>
          </cell>
          <cell r="W1916">
            <v>0</v>
          </cell>
          <cell r="X1916">
            <v>0</v>
          </cell>
          <cell r="Y1916">
            <v>0</v>
          </cell>
          <cell r="Z1916" t="str">
            <v xml:space="preserve"> </v>
          </cell>
          <cell r="AA1916">
            <v>0</v>
          </cell>
        </row>
        <row r="1917">
          <cell r="A1917" t="str">
            <v>0</v>
          </cell>
          <cell r="B1917" t="str">
            <v>ОЭ0</v>
          </cell>
          <cell r="C1917" t="str">
            <v>6.1.3.2</v>
          </cell>
        </row>
        <row r="1918">
          <cell r="A1918" t="str">
            <v>0</v>
          </cell>
          <cell r="B1918" t="str">
            <v>ОЭ1</v>
          </cell>
          <cell r="C1918" t="str">
            <v>6.1.3.2</v>
          </cell>
        </row>
        <row r="1919">
          <cell r="A1919" t="str">
            <v>0</v>
          </cell>
          <cell r="B1919" t="str">
            <v>ОЭ2</v>
          </cell>
          <cell r="C1919" t="str">
            <v>6.1.3.2</v>
          </cell>
        </row>
        <row r="1920">
          <cell r="A1920" t="str">
            <v>0</v>
          </cell>
          <cell r="B1920" t="str">
            <v>ОЭ3</v>
          </cell>
          <cell r="C1920" t="str">
            <v>6.1.3.2</v>
          </cell>
        </row>
        <row r="1921">
          <cell r="A1921" t="str">
            <v>0</v>
          </cell>
          <cell r="C1921" t="str">
            <v>6.1.3.3</v>
          </cell>
          <cell r="D19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1921" t="str">
            <v>*</v>
          </cell>
          <cell r="F1921">
            <v>0</v>
          </cell>
          <cell r="G1921">
            <v>0</v>
          </cell>
          <cell r="H1921">
            <v>0</v>
          </cell>
          <cell r="I1921">
            <v>0</v>
          </cell>
          <cell r="J1921">
            <v>0</v>
          </cell>
          <cell r="K1921">
            <v>0</v>
          </cell>
          <cell r="M1921">
            <v>0</v>
          </cell>
          <cell r="N1921">
            <v>0</v>
          </cell>
          <cell r="O1921">
            <v>0</v>
          </cell>
          <cell r="P1921">
            <v>0</v>
          </cell>
          <cell r="Q1921">
            <v>0</v>
          </cell>
          <cell r="R1921">
            <v>0</v>
          </cell>
          <cell r="S1921">
            <v>0</v>
          </cell>
          <cell r="T1921">
            <v>0</v>
          </cell>
          <cell r="U1921">
            <v>0</v>
          </cell>
          <cell r="V1921">
            <v>0</v>
          </cell>
          <cell r="W1921">
            <v>0</v>
          </cell>
          <cell r="X1921">
            <v>0</v>
          </cell>
          <cell r="Y1921">
            <v>0</v>
          </cell>
          <cell r="Z1921" t="str">
            <v xml:space="preserve"> </v>
          </cell>
          <cell r="AA1921">
            <v>0</v>
          </cell>
        </row>
        <row r="1922">
          <cell r="A1922" t="str">
            <v>0</v>
          </cell>
          <cell r="B1922" t="str">
            <v>ОЭ0</v>
          </cell>
          <cell r="C1922" t="str">
            <v>6.1.3.2</v>
          </cell>
        </row>
        <row r="1923">
          <cell r="A1923" t="str">
            <v>0</v>
          </cell>
          <cell r="B1923" t="str">
            <v>ОЭ1</v>
          </cell>
          <cell r="C1923" t="str">
            <v>6.1.3.3</v>
          </cell>
        </row>
        <row r="1924">
          <cell r="A1924" t="str">
            <v>0</v>
          </cell>
          <cell r="B1924" t="str">
            <v>ОЭ2</v>
          </cell>
          <cell r="C1924" t="str">
            <v>6.1.3.3</v>
          </cell>
        </row>
        <row r="1925">
          <cell r="A1925" t="str">
            <v>0</v>
          </cell>
          <cell r="B1925" t="str">
            <v>ОЭ3</v>
          </cell>
          <cell r="C1925" t="str">
            <v>6.1.3.3</v>
          </cell>
        </row>
        <row r="1926">
          <cell r="A1926" t="str">
            <v>0</v>
          </cell>
          <cell r="C1926" t="str">
            <v>6.1.4.</v>
          </cell>
          <cell r="D19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1926" t="str">
            <v>**</v>
          </cell>
          <cell r="F1926">
            <v>0</v>
          </cell>
          <cell r="G1926">
            <v>66.896000000000001</v>
          </cell>
          <cell r="H1926">
            <v>287.34199999999998</v>
          </cell>
          <cell r="I1926">
            <v>0</v>
          </cell>
          <cell r="J1926">
            <v>746.50704490087901</v>
          </cell>
          <cell r="K1926">
            <v>565.50563747254</v>
          </cell>
          <cell r="M1926">
            <v>280.01</v>
          </cell>
          <cell r="N1926">
            <v>59.321534596090615</v>
          </cell>
          <cell r="O1926">
            <v>84.799477880800012</v>
          </cell>
          <cell r="P1926">
            <v>9.7880681761181982</v>
          </cell>
          <cell r="Q1926">
            <v>26.860435560800003</v>
          </cell>
          <cell r="R1926">
            <v>15</v>
          </cell>
          <cell r="S1926">
            <v>38.221110690000003</v>
          </cell>
          <cell r="T1926">
            <v>20</v>
          </cell>
          <cell r="U1926">
            <v>19.717931629999999</v>
          </cell>
          <cell r="V1926">
            <v>14.533466419972413</v>
          </cell>
          <cell r="W1926">
            <v>0</v>
          </cell>
          <cell r="X1926">
            <v>195.21052211919996</v>
          </cell>
          <cell r="Y1926">
            <v>40.01140970468181</v>
          </cell>
          <cell r="Z1926">
            <v>0.89334975438875053</v>
          </cell>
          <cell r="AA1926">
            <v>0</v>
          </cell>
        </row>
        <row r="1927">
          <cell r="A1927" t="str">
            <v>0</v>
          </cell>
          <cell r="C1927" t="str">
            <v>6.1.4.1</v>
          </cell>
          <cell r="D19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1927" t="str">
            <v>*</v>
          </cell>
          <cell r="F1927">
            <v>0</v>
          </cell>
          <cell r="G1927">
            <v>66.896000000000001</v>
          </cell>
          <cell r="H1927">
            <v>287.34199999999998</v>
          </cell>
          <cell r="I1927">
            <v>0</v>
          </cell>
          <cell r="J1927">
            <v>746.50704490087901</v>
          </cell>
          <cell r="K1927">
            <v>565.50563747254</v>
          </cell>
          <cell r="M1927">
            <v>280.01</v>
          </cell>
          <cell r="N1927">
            <v>59.321534596090615</v>
          </cell>
          <cell r="O1927">
            <v>84.799477880800012</v>
          </cell>
          <cell r="P1927">
            <v>9.7880681761181982</v>
          </cell>
          <cell r="Q1927">
            <v>26.860435560800003</v>
          </cell>
          <cell r="R1927">
            <v>15</v>
          </cell>
          <cell r="S1927">
            <v>38.221110690000003</v>
          </cell>
          <cell r="T1927">
            <v>20</v>
          </cell>
          <cell r="U1927">
            <v>19.717931629999999</v>
          </cell>
          <cell r="V1927">
            <v>14.533466419972413</v>
          </cell>
          <cell r="W1927">
            <v>0</v>
          </cell>
          <cell r="X1927">
            <v>195.21052211919996</v>
          </cell>
          <cell r="Y1927">
            <v>40.01140970468181</v>
          </cell>
          <cell r="Z1927">
            <v>0.89334975438875053</v>
          </cell>
          <cell r="AA1927">
            <v>0</v>
          </cell>
        </row>
        <row r="1928">
          <cell r="A1928" t="str">
            <v>22_ОЭ</v>
          </cell>
          <cell r="B1928" t="str">
            <v>ОЭ0</v>
          </cell>
          <cell r="C1928" t="str">
            <v>6.1.4.1</v>
          </cell>
          <cell r="D1928" t="str">
            <v>Строительство ПС 35/10 кВ "Гидроузел" (5 МВА)</v>
          </cell>
          <cell r="E1928" t="str">
            <v>Омскэнерго</v>
          </cell>
          <cell r="F1928" t="str">
            <v>F_22_ОЭ</v>
          </cell>
          <cell r="G1928">
            <v>21.649000000000001</v>
          </cell>
          <cell r="H1928">
            <v>86.066000000000003</v>
          </cell>
          <cell r="I1928" t="str">
            <v>сентябрь 2012</v>
          </cell>
          <cell r="J1928">
            <v>106.217044900879</v>
          </cell>
          <cell r="K1928">
            <v>90.374067472539991</v>
          </cell>
          <cell r="L1928" t="str">
            <v>нд</v>
          </cell>
          <cell r="M1928">
            <v>0</v>
          </cell>
          <cell r="N1928">
            <v>0</v>
          </cell>
          <cell r="O1928">
            <v>9.2187763799999995</v>
          </cell>
          <cell r="P1928">
            <v>0</v>
          </cell>
          <cell r="Q1928">
            <v>6.6280000000000001</v>
          </cell>
          <cell r="R1928">
            <v>0</v>
          </cell>
          <cell r="S1928">
            <v>2.30394875</v>
          </cell>
          <cell r="T1928">
            <v>0</v>
          </cell>
          <cell r="U1928">
            <v>0.28682763</v>
          </cell>
          <cell r="V1928">
            <v>0</v>
          </cell>
          <cell r="W1928">
            <v>0</v>
          </cell>
          <cell r="X1928">
            <v>-9.2187763799999995</v>
          </cell>
          <cell r="Y1928">
            <v>9.2187763799999995</v>
          </cell>
          <cell r="Z1928" t="str">
            <v xml:space="preserve"> </v>
          </cell>
          <cell r="AA1928" t="str">
            <v xml:space="preserve">Изменение графика выполнения работ в соответствии со скорр.ИПР (3 этап.благоустройство). Оплата ранее выполненных работ. Задолженность на 01.01.2017 = 3,602 млн.руб.
</v>
          </cell>
        </row>
        <row r="1929">
          <cell r="A1929" t="str">
            <v>8888_ОЭ</v>
          </cell>
          <cell r="B1929" t="str">
            <v>ОЭ1</v>
          </cell>
          <cell r="C1929" t="str">
            <v>6.1.4.1</v>
          </cell>
          <cell r="D1929" t="str">
            <v xml:space="preserve">Реконструкция ПС 110/10 Сибзавод с заменой трансформаторов  2х40 МВА  </v>
          </cell>
          <cell r="E1929" t="str">
            <v>Омскэнерго</v>
          </cell>
          <cell r="F1929" t="str">
            <v>F_8888_ОЭ</v>
          </cell>
          <cell r="G1929" t="str">
            <v>нд</v>
          </cell>
          <cell r="H1929" t="str">
            <v>нд</v>
          </cell>
          <cell r="I1929" t="str">
            <v>нд</v>
          </cell>
          <cell r="J1929">
            <v>288.935</v>
          </cell>
          <cell r="K1929">
            <v>232.44499999999999</v>
          </cell>
          <cell r="L1929" t="str">
            <v>нд</v>
          </cell>
          <cell r="M1929">
            <v>227.07</v>
          </cell>
          <cell r="N1929">
            <v>6.3844420036478589</v>
          </cell>
          <cell r="O1929">
            <v>10.940122020800001</v>
          </cell>
          <cell r="P1929">
            <v>2.9999999999999973</v>
          </cell>
          <cell r="Q1929">
            <v>0.19343556080000002</v>
          </cell>
          <cell r="R1929">
            <v>0</v>
          </cell>
          <cell r="S1929">
            <v>6.7236204600000002</v>
          </cell>
          <cell r="T1929">
            <v>0</v>
          </cell>
          <cell r="U1929">
            <v>4.023066</v>
          </cell>
          <cell r="V1929">
            <v>3.3844420036478615</v>
          </cell>
          <cell r="W1929">
            <v>0</v>
          </cell>
          <cell r="X1929">
            <v>216.12987797919999</v>
          </cell>
          <cell r="Y1929">
            <v>7.9401220208000032</v>
          </cell>
          <cell r="Z1929">
            <v>2.6467073402666701</v>
          </cell>
          <cell r="AA1929" t="str">
            <v xml:space="preserve">Изменение графика выполнения работ.  Работы выполнены хозспособом. Затраты ОКСа. Отражение капитализируемых затрат в части % </v>
          </cell>
        </row>
        <row r="1930">
          <cell r="A1930" t="str">
            <v>222_ОЭ</v>
          </cell>
          <cell r="B1930" t="str">
            <v>ОЭ2</v>
          </cell>
          <cell r="C1930" t="str">
            <v>6.1.4.1</v>
          </cell>
          <cell r="D1930" t="str">
            <v>Реконструкция ПС 110/35/10 кВ "Сургутская" с заменой трансформаторов 2х25 МВА, заменой оборудования ОРУ-110 кВ, 35 кВ, ЗРУ-10 кВ и ОПУ (№20.55.3836.10 от 13.05.2011г.)</v>
          </cell>
          <cell r="E1930" t="str">
            <v>Омскэнерго</v>
          </cell>
          <cell r="F1930" t="str">
            <v>F_222_ОЭ</v>
          </cell>
          <cell r="G1930">
            <v>45.247</v>
          </cell>
          <cell r="H1930">
            <v>201.27600000000001</v>
          </cell>
          <cell r="I1930" t="str">
            <v>сентябрь 2012</v>
          </cell>
          <cell r="J1930">
            <v>351.35500000000002</v>
          </cell>
          <cell r="K1930">
            <v>242.68656999999999</v>
          </cell>
          <cell r="L1930" t="str">
            <v>нд</v>
          </cell>
          <cell r="M1930">
            <v>52.94</v>
          </cell>
          <cell r="N1930">
            <v>52.937092592442752</v>
          </cell>
          <cell r="O1930">
            <v>64.640579480000014</v>
          </cell>
          <cell r="P1930">
            <v>6.7880681761182018</v>
          </cell>
          <cell r="Q1930">
            <v>20.039000000000001</v>
          </cell>
          <cell r="R1930">
            <v>15</v>
          </cell>
          <cell r="S1930">
            <v>29.193541480000004</v>
          </cell>
          <cell r="T1930">
            <v>20</v>
          </cell>
          <cell r="U1930">
            <v>15.408037999999999</v>
          </cell>
          <cell r="V1930">
            <v>11.149024416324551</v>
          </cell>
          <cell r="W1930">
            <v>0</v>
          </cell>
          <cell r="X1930">
            <v>-11.700579480000016</v>
          </cell>
          <cell r="Y1930">
            <v>22.852511303881812</v>
          </cell>
          <cell r="Z1930">
            <v>0.54686690008182715</v>
          </cell>
          <cell r="AA1930" t="str">
            <v>Опережение графика производства работ</v>
          </cell>
        </row>
        <row r="1931">
          <cell r="A1931" t="str">
            <v>0</v>
          </cell>
          <cell r="B1931" t="str">
            <v>ОЭ3</v>
          </cell>
          <cell r="C1931" t="str">
            <v>6.1.4.1</v>
          </cell>
        </row>
        <row r="1932">
          <cell r="A1932" t="str">
            <v>0</v>
          </cell>
          <cell r="B1932" t="str">
            <v>ОЭ4</v>
          </cell>
          <cell r="C1932" t="str">
            <v>6.1.4.1</v>
          </cell>
        </row>
        <row r="1933">
          <cell r="A1933" t="str">
            <v>0</v>
          </cell>
          <cell r="B1933" t="str">
            <v>ОЭ5</v>
          </cell>
          <cell r="C1933" t="str">
            <v>6.1.4.1</v>
          </cell>
        </row>
        <row r="1934">
          <cell r="A1934" t="str">
            <v>0</v>
          </cell>
          <cell r="B1934" t="str">
            <v>ОЭ6</v>
          </cell>
          <cell r="C1934" t="str">
            <v>6.1.4.1</v>
          </cell>
        </row>
        <row r="1935">
          <cell r="A1935" t="str">
            <v>0</v>
          </cell>
          <cell r="B1935" t="str">
            <v>ОЭ7</v>
          </cell>
          <cell r="C1935" t="str">
            <v>6.1.4.1</v>
          </cell>
        </row>
        <row r="1936">
          <cell r="A1936" t="str">
            <v>0</v>
          </cell>
          <cell r="B1936" t="str">
            <v>ОЭ8</v>
          </cell>
          <cell r="C1936" t="str">
            <v>6.1.4.1</v>
          </cell>
        </row>
        <row r="1937">
          <cell r="C1937" t="str">
            <v>6.1.4.2</v>
          </cell>
          <cell r="D1937"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1937" t="str">
            <v>*</v>
          </cell>
          <cell r="F1937">
            <v>0</v>
          </cell>
          <cell r="G1937">
            <v>0</v>
          </cell>
          <cell r="H1937">
            <v>0</v>
          </cell>
          <cell r="I1937">
            <v>0</v>
          </cell>
          <cell r="J1937">
            <v>0</v>
          </cell>
          <cell r="K1937">
            <v>0</v>
          </cell>
          <cell r="M1937">
            <v>0</v>
          </cell>
          <cell r="N1937">
            <v>0</v>
          </cell>
          <cell r="O1937">
            <v>0</v>
          </cell>
          <cell r="P1937">
            <v>0</v>
          </cell>
          <cell r="Q1937">
            <v>0</v>
          </cell>
          <cell r="R1937">
            <v>0</v>
          </cell>
          <cell r="S1937">
            <v>0</v>
          </cell>
          <cell r="T1937">
            <v>0</v>
          </cell>
          <cell r="U1937">
            <v>0</v>
          </cell>
          <cell r="V1937">
            <v>0</v>
          </cell>
          <cell r="W1937">
            <v>0</v>
          </cell>
          <cell r="X1937">
            <v>0</v>
          </cell>
          <cell r="Y1937">
            <v>0</v>
          </cell>
          <cell r="Z1937" t="str">
            <v xml:space="preserve"> </v>
          </cell>
          <cell r="AA1937">
            <v>0</v>
          </cell>
        </row>
        <row r="1938">
          <cell r="A1938" t="str">
            <v>0</v>
          </cell>
          <cell r="B1938" t="str">
            <v>ОЭ0</v>
          </cell>
          <cell r="C1938" t="str">
            <v>6.1.4.2</v>
          </cell>
        </row>
        <row r="1939">
          <cell r="A1939" t="str">
            <v>0</v>
          </cell>
          <cell r="B1939" t="str">
            <v>ОЭ1</v>
          </cell>
          <cell r="C1939" t="str">
            <v>6.1.4.2</v>
          </cell>
        </row>
        <row r="1940">
          <cell r="A1940" t="str">
            <v>0</v>
          </cell>
          <cell r="B1940" t="str">
            <v>ОЭ2</v>
          </cell>
          <cell r="C1940" t="str">
            <v>6.1.4.2</v>
          </cell>
        </row>
        <row r="1941">
          <cell r="A1941" t="str">
            <v>0</v>
          </cell>
          <cell r="B1941" t="str">
            <v>ОЭ3</v>
          </cell>
          <cell r="C1941" t="str">
            <v>6.1.4.2</v>
          </cell>
        </row>
        <row r="1942">
          <cell r="A1942" t="str">
            <v>0</v>
          </cell>
          <cell r="B1942" t="str">
            <v>ОЭ4</v>
          </cell>
          <cell r="C1942" t="str">
            <v>6.1.4.2</v>
          </cell>
        </row>
        <row r="1943">
          <cell r="A1943" t="str">
            <v>0</v>
          </cell>
          <cell r="B1943" t="str">
            <v>ОЭ5</v>
          </cell>
          <cell r="C1943" t="str">
            <v>6.1.4.2</v>
          </cell>
        </row>
        <row r="1944">
          <cell r="A1944" t="str">
            <v>0</v>
          </cell>
          <cell r="B1944" t="str">
            <v>ОЭ6</v>
          </cell>
          <cell r="C1944" t="str">
            <v>6.1.4.2</v>
          </cell>
        </row>
        <row r="1945">
          <cell r="A1945" t="str">
            <v>0</v>
          </cell>
          <cell r="B1945" t="str">
            <v>ОЭ7</v>
          </cell>
          <cell r="C1945" t="str">
            <v>6.1.4.2</v>
          </cell>
        </row>
        <row r="1946">
          <cell r="A1946" t="str">
            <v>0</v>
          </cell>
          <cell r="B1946" t="str">
            <v>ОЭ8</v>
          </cell>
          <cell r="C1946" t="str">
            <v>6.1.4.2</v>
          </cell>
        </row>
        <row r="1947">
          <cell r="A1947" t="str">
            <v>0</v>
          </cell>
          <cell r="B1947" t="str">
            <v>ОЭ9</v>
          </cell>
          <cell r="C1947" t="str">
            <v>6.1.4.2</v>
          </cell>
        </row>
        <row r="1948">
          <cell r="A1948" t="str">
            <v>0</v>
          </cell>
          <cell r="C1948" t="str">
            <v>6.2.</v>
          </cell>
          <cell r="D1948" t="str">
            <v>Реконструкция, модернизация, техническое перевооружение всего, в том числе:</v>
          </cell>
          <cell r="E1948" t="str">
            <v>***</v>
          </cell>
          <cell r="F1948">
            <v>0</v>
          </cell>
          <cell r="G1948">
            <v>37.475999999999999</v>
          </cell>
          <cell r="H1948">
            <v>205.81299999999999</v>
          </cell>
          <cell r="I1948">
            <v>0</v>
          </cell>
          <cell r="J1948">
            <v>734.495</v>
          </cell>
          <cell r="K1948">
            <v>1961.8444769759917</v>
          </cell>
          <cell r="M1948">
            <v>1381.99</v>
          </cell>
          <cell r="N1948">
            <v>242.8502514155679</v>
          </cell>
          <cell r="O1948">
            <v>90.907134317200004</v>
          </cell>
          <cell r="P1948">
            <v>63.985780953654142</v>
          </cell>
          <cell r="Q1948">
            <v>22.177174367599999</v>
          </cell>
          <cell r="R1948">
            <v>85.137212316762188</v>
          </cell>
          <cell r="S1948">
            <v>21.457443609599999</v>
          </cell>
          <cell r="T1948">
            <v>29.539779170240813</v>
          </cell>
          <cell r="U1948">
            <v>47.272516340000003</v>
          </cell>
          <cell r="V1948">
            <v>64.187478974910775</v>
          </cell>
          <cell r="W1948">
            <v>0</v>
          </cell>
          <cell r="X1948">
            <v>1291.0828656828</v>
          </cell>
          <cell r="Y1948">
            <v>-87.755638123457146</v>
          </cell>
          <cell r="Z1948">
            <v>-0.49118032214912144</v>
          </cell>
          <cell r="AA1948">
            <v>0</v>
          </cell>
        </row>
        <row r="1949">
          <cell r="A1949" t="str">
            <v>0</v>
          </cell>
          <cell r="C1949" t="str">
            <v>6.2.1.</v>
          </cell>
          <cell r="D1949" t="str">
            <v>Реконструкция, модернизация, техническое перевооружение  трансформаторных и иных подстанций, распределительных пунктов, всего, в том числе:</v>
          </cell>
          <cell r="E1949" t="str">
            <v>**</v>
          </cell>
          <cell r="F1949">
            <v>0</v>
          </cell>
          <cell r="G1949">
            <v>9.8420000000000005</v>
          </cell>
          <cell r="H1949">
            <v>66.238</v>
          </cell>
          <cell r="I1949">
            <v>0</v>
          </cell>
          <cell r="J1949">
            <v>217.01399999999998</v>
          </cell>
          <cell r="K1949">
            <v>344.25616028000002</v>
          </cell>
          <cell r="M1949">
            <v>248.67000000000002</v>
          </cell>
          <cell r="N1949">
            <v>35.230393731572875</v>
          </cell>
          <cell r="O1949">
            <v>7.8028444957999996</v>
          </cell>
          <cell r="P1949">
            <v>0.7447273300000008</v>
          </cell>
          <cell r="Q1949">
            <v>1.6761823298</v>
          </cell>
          <cell r="R1949">
            <v>29.151126940084065</v>
          </cell>
          <cell r="S1949">
            <v>1.7646528560000001</v>
          </cell>
          <cell r="T1949">
            <v>5.3345394614888058</v>
          </cell>
          <cell r="U1949">
            <v>4.3620093099999995</v>
          </cell>
          <cell r="V1949">
            <v>0</v>
          </cell>
          <cell r="W1949">
            <v>0</v>
          </cell>
          <cell r="X1949">
            <v>240.86715550419999</v>
          </cell>
          <cell r="Y1949">
            <v>-27.427549235772872</v>
          </cell>
          <cell r="Z1949">
            <v>-0.77851952052391549</v>
          </cell>
          <cell r="AA1949">
            <v>0</v>
          </cell>
        </row>
        <row r="1950">
          <cell r="A1950" t="str">
            <v>0</v>
          </cell>
          <cell r="C1950" t="str">
            <v>6.2.1.1</v>
          </cell>
          <cell r="D1950" t="str">
            <v>Реконструкция трансформаторных и иных подстанций, всего, в том числе:</v>
          </cell>
          <cell r="E1950" t="str">
            <v>*</v>
          </cell>
          <cell r="F1950">
            <v>0</v>
          </cell>
          <cell r="G1950">
            <v>9.8420000000000005</v>
          </cell>
          <cell r="H1950">
            <v>66.238</v>
          </cell>
          <cell r="I1950">
            <v>0</v>
          </cell>
          <cell r="J1950">
            <v>217.01399999999998</v>
          </cell>
          <cell r="K1950">
            <v>344.25616028000002</v>
          </cell>
          <cell r="M1950">
            <v>248.67000000000002</v>
          </cell>
          <cell r="N1950">
            <v>35.230393731572875</v>
          </cell>
          <cell r="O1950">
            <v>7.8028444957999996</v>
          </cell>
          <cell r="P1950">
            <v>0.7447273300000008</v>
          </cell>
          <cell r="Q1950">
            <v>1.6761823298</v>
          </cell>
          <cell r="R1950">
            <v>29.151126940084065</v>
          </cell>
          <cell r="S1950">
            <v>1.7646528560000001</v>
          </cell>
          <cell r="T1950">
            <v>5.3345394614888058</v>
          </cell>
          <cell r="U1950">
            <v>4.3620093099999995</v>
          </cell>
          <cell r="V1950">
            <v>0</v>
          </cell>
          <cell r="W1950">
            <v>0</v>
          </cell>
          <cell r="X1950">
            <v>240.86715550419999</v>
          </cell>
          <cell r="Y1950">
            <v>-27.427549235772872</v>
          </cell>
          <cell r="Z1950">
            <v>-0.77851952052391549</v>
          </cell>
          <cell r="AA1950">
            <v>0</v>
          </cell>
        </row>
        <row r="1951">
          <cell r="A1951" t="str">
            <v>103_ОЭ</v>
          </cell>
          <cell r="B1951" t="str">
            <v>ОЭ0</v>
          </cell>
          <cell r="C1951" t="str">
            <v>6.2.1.1</v>
          </cell>
          <cell r="D1951" t="str">
            <v xml:space="preserve">Реконструкция ПС 110/10 кВ "Советская" (замена    на 2х25 МВА) </v>
          </cell>
          <cell r="E1951" t="str">
            <v>Омскэнерго</v>
          </cell>
          <cell r="F1951" t="str">
            <v>F_103_ОЭ</v>
          </cell>
          <cell r="G1951" t="str">
            <v>нд</v>
          </cell>
          <cell r="H1951" t="str">
            <v>нд</v>
          </cell>
          <cell r="I1951" t="str">
            <v>нд</v>
          </cell>
          <cell r="J1951">
            <v>90.438999999999993</v>
          </cell>
          <cell r="K1951">
            <v>88.847970000000004</v>
          </cell>
          <cell r="L1951" t="str">
            <v>нд</v>
          </cell>
          <cell r="M1951">
            <v>87.74</v>
          </cell>
          <cell r="N1951">
            <v>0</v>
          </cell>
          <cell r="O1951">
            <v>0.30631401999999996</v>
          </cell>
          <cell r="P1951">
            <v>0</v>
          </cell>
          <cell r="Q1951">
            <v>0.23199999999999998</v>
          </cell>
          <cell r="R1951">
            <v>0</v>
          </cell>
          <cell r="S1951">
            <v>2.5926979999999999E-2</v>
          </cell>
          <cell r="T1951">
            <v>0</v>
          </cell>
          <cell r="U1951">
            <v>4.8387039999999999E-2</v>
          </cell>
          <cell r="V1951">
            <v>0</v>
          </cell>
          <cell r="W1951">
            <v>0</v>
          </cell>
          <cell r="X1951">
            <v>87.433685979999993</v>
          </cell>
          <cell r="Y1951">
            <v>0.30631401999999996</v>
          </cell>
          <cell r="Z1951" t="str">
            <v xml:space="preserve"> </v>
          </cell>
          <cell r="AA1951" t="str">
            <v xml:space="preserve">Предпроектное обследование управлением проектирования ДКС ИА МРСК, затраты ОКС, отражение капитализируемых затрат в части % по привлеченным займам и кредитам в соответ.с Учетной политикой </v>
          </cell>
        </row>
        <row r="1952">
          <cell r="A1952" t="str">
            <v>15_ОЭ</v>
          </cell>
          <cell r="B1952" t="str">
            <v>ОЭ1</v>
          </cell>
          <cell r="C1952" t="str">
            <v>6.2.1.1</v>
          </cell>
          <cell r="D1952" t="str">
            <v>Реконструкция ПС Калачинская, Великорусская, Ачаирская-оросительная, Большереченская, Кировская, Одесская, Б.Уки, Съездовская, Октябрьская, Восточная, Новокормиловская, Новоуральская, Омская Нефть,  Тара, Сельская, Горьковская, Саргатская, Тюкалинская, Центральная, Шухово, Стрела с модернизацией системы оперативного постояного тока (СОПТ)</v>
          </cell>
          <cell r="E1952" t="str">
            <v>Омскэнерго</v>
          </cell>
          <cell r="F1952" t="str">
            <v>F_15_ОЭ</v>
          </cell>
          <cell r="G1952" t="str">
            <v>нд</v>
          </cell>
          <cell r="H1952" t="str">
            <v>нд</v>
          </cell>
          <cell r="I1952" t="str">
            <v>нд</v>
          </cell>
          <cell r="J1952" t="str">
            <v>нд</v>
          </cell>
          <cell r="K1952">
            <v>94.401045480000008</v>
          </cell>
          <cell r="L1952" t="str">
            <v>нд</v>
          </cell>
          <cell r="M1952">
            <v>28.17</v>
          </cell>
          <cell r="N1952">
            <v>0.57180011000000164</v>
          </cell>
          <cell r="O1952">
            <v>1.41479317</v>
          </cell>
          <cell r="P1952">
            <v>0.57180011000000164</v>
          </cell>
          <cell r="Q1952">
            <v>0.53414450999999996</v>
          </cell>
          <cell r="R1952">
            <v>0</v>
          </cell>
          <cell r="S1952">
            <v>0.30729187000000002</v>
          </cell>
          <cell r="T1952">
            <v>0</v>
          </cell>
          <cell r="U1952">
            <v>0.57335679000000006</v>
          </cell>
          <cell r="V1952">
            <v>0</v>
          </cell>
          <cell r="W1952">
            <v>0</v>
          </cell>
          <cell r="X1952">
            <v>26.755206830000002</v>
          </cell>
          <cell r="Y1952">
            <v>0.84299305999999841</v>
          </cell>
          <cell r="Z1952">
            <v>1.4742792896629489</v>
          </cell>
          <cell r="AA1952" t="str">
            <v>Отражение капитализируемых затрат в части % по привлеченным займам и кредитам в соответ.с Учетной политикой</v>
          </cell>
        </row>
        <row r="1953">
          <cell r="A1953" t="str">
            <v>16_ОЭ</v>
          </cell>
          <cell r="B1953" t="str">
            <v>ОЭ2</v>
          </cell>
          <cell r="C1953" t="str">
            <v>6.2.1.1</v>
          </cell>
          <cell r="D1953" t="str">
            <v>Реконструкция с заменой высоковольтных вводов 110 кВ на  ПС Омская Нефть: 6 шт. МВ-110 1Т; 6 шт. МВ-110 2 Т; ПС Калачинская - 4 шт.,  ПС Кировская: 6 шт. МВ-110 С-90; ПС Память Тельмана: 3 шт., ПС "Сибиряк" - 1 шт., ПС Баженово-110 -2 шт, ПС Тумановская – 2 шт., ПС Тюкалинская – шт., ПС Саргатская – 6 шт., ПС Ачаир-Оросительная – 1 шт.; ПС Бакшеево – 4 шт.,  ПС Новолюбинская – 3 шт.; ПС Телевизионная –3  шт.</v>
          </cell>
          <cell r="E1953" t="str">
            <v>Омскэнерго</v>
          </cell>
          <cell r="F1953" t="str">
            <v>F_16_ОЭ</v>
          </cell>
          <cell r="G1953" t="str">
            <v>нд</v>
          </cell>
          <cell r="H1953" t="str">
            <v>нд</v>
          </cell>
          <cell r="I1953" t="str">
            <v>нд</v>
          </cell>
          <cell r="J1953" t="str">
            <v>нд</v>
          </cell>
          <cell r="K1953">
            <v>41.338000000000001</v>
          </cell>
          <cell r="L1953" t="str">
            <v>нд</v>
          </cell>
          <cell r="M1953">
            <v>14.37</v>
          </cell>
          <cell r="N1953">
            <v>1.2622126792000001</v>
          </cell>
          <cell r="O1953">
            <v>1.9272258058</v>
          </cell>
          <cell r="P1953">
            <v>0.17292721999999916</v>
          </cell>
          <cell r="Q1953">
            <v>0.50303781979999995</v>
          </cell>
          <cell r="R1953">
            <v>0.76249982144000006</v>
          </cell>
          <cell r="S1953">
            <v>0.68643400600000004</v>
          </cell>
          <cell r="T1953">
            <v>0.32678563776000091</v>
          </cell>
          <cell r="U1953">
            <v>0.73775397999999992</v>
          </cell>
          <cell r="V1953">
            <v>0</v>
          </cell>
          <cell r="W1953">
            <v>0</v>
          </cell>
          <cell r="X1953">
            <v>12.442774194199998</v>
          </cell>
          <cell r="Y1953">
            <v>0.66501312659999989</v>
          </cell>
          <cell r="Z1953">
            <v>0.52686297448817432</v>
          </cell>
          <cell r="AA1953" t="str">
            <v>Изменение графика выполнения работ. Отражение капитализируемых затрат в части % по привлеченным займам и кредитам в соответ.с Учетной политикой</v>
          </cell>
        </row>
        <row r="1954">
          <cell r="A1954" t="str">
            <v>212_ОЭ</v>
          </cell>
          <cell r="B1954" t="str">
            <v>ОЭ3</v>
          </cell>
          <cell r="C1954" t="str">
            <v>6.2.1.1</v>
          </cell>
          <cell r="D1954" t="str">
            <v>Реконструкция ПС Октябрьская с установкой дугогасящих реакторов</v>
          </cell>
          <cell r="E1954" t="str">
            <v>Омскэнерго</v>
          </cell>
          <cell r="F1954" t="str">
            <v>G_212_ОЭ</v>
          </cell>
          <cell r="G1954" t="str">
            <v>нд</v>
          </cell>
          <cell r="H1954" t="str">
            <v>нд</v>
          </cell>
          <cell r="I1954" t="str">
            <v>нд</v>
          </cell>
          <cell r="J1954" t="str">
            <v>нд</v>
          </cell>
          <cell r="K1954">
            <v>33.498579999999997</v>
          </cell>
          <cell r="L1954" t="str">
            <v>нд</v>
          </cell>
          <cell r="M1954">
            <v>33.4</v>
          </cell>
          <cell r="N1954">
            <v>33.396380942372872</v>
          </cell>
          <cell r="O1954">
            <v>0</v>
          </cell>
          <cell r="P1954">
            <v>0</v>
          </cell>
          <cell r="Q1954">
            <v>0</v>
          </cell>
          <cell r="R1954">
            <v>28.388627118644067</v>
          </cell>
          <cell r="S1954">
            <v>0</v>
          </cell>
          <cell r="T1954">
            <v>5.0077538237288053</v>
          </cell>
          <cell r="U1954">
            <v>0</v>
          </cell>
          <cell r="V1954">
            <v>0</v>
          </cell>
          <cell r="W1954">
            <v>0</v>
          </cell>
          <cell r="X1954">
            <v>33.4</v>
          </cell>
          <cell r="Y1954">
            <v>-33.396380942372872</v>
          </cell>
          <cell r="Z1954">
            <v>-1</v>
          </cell>
          <cell r="AA1954" t="str">
            <v>Срыв сроков выполнения работ подрядчиком. Ведется претензионная работа.</v>
          </cell>
        </row>
        <row r="1955">
          <cell r="A1955" t="str">
            <v>7_ОЭ</v>
          </cell>
          <cell r="B1955" t="str">
            <v>ОЭ4</v>
          </cell>
          <cell r="C1955" t="str">
            <v>6.2.1.1</v>
          </cell>
          <cell r="D1955" t="str">
            <v>Реконструкция ПС 110/10 кВ "Центральная" (замена силового трансформатора 1х31,5 МВА на 1х40 МВА).</v>
          </cell>
          <cell r="E1955" t="str">
            <v>Омскэнерго</v>
          </cell>
          <cell r="F1955">
            <v>0</v>
          </cell>
          <cell r="G1955">
            <v>0</v>
          </cell>
          <cell r="H1955">
            <v>0</v>
          </cell>
          <cell r="I1955">
            <v>0</v>
          </cell>
          <cell r="J1955">
            <v>0</v>
          </cell>
          <cell r="K1955">
            <v>0</v>
          </cell>
          <cell r="L1955" t="str">
            <v>нд</v>
          </cell>
          <cell r="M1955">
            <v>0</v>
          </cell>
          <cell r="N1955">
            <v>0</v>
          </cell>
          <cell r="O1955">
            <v>3.0025114999999998</v>
          </cell>
          <cell r="P1955">
            <v>0</v>
          </cell>
          <cell r="Q1955">
            <v>0</v>
          </cell>
          <cell r="R1955">
            <v>0</v>
          </cell>
          <cell r="S1955">
            <v>0</v>
          </cell>
          <cell r="T1955">
            <v>0</v>
          </cell>
          <cell r="U1955">
            <v>3.0025114999999998</v>
          </cell>
          <cell r="V1955">
            <v>0</v>
          </cell>
          <cell r="W1955">
            <v>0</v>
          </cell>
          <cell r="X1955">
            <v>-3.0025114999999998</v>
          </cell>
          <cell r="Y1955">
            <v>3.0025114999999998</v>
          </cell>
          <cell r="Z1955" t="str">
            <v xml:space="preserve"> </v>
          </cell>
          <cell r="AA1955" t="str">
            <v>Работы по установке трансформатора выполнены хоз.способом. Отражение капитализируемых затрат в части % по привлеченным займам и кредитам в соответ.с Учетной политикой</v>
          </cell>
        </row>
        <row r="1956">
          <cell r="A1956" t="str">
            <v>17_ОЭ</v>
          </cell>
          <cell r="B1956" t="str">
            <v>ОЭ5</v>
          </cell>
          <cell r="C1956" t="str">
            <v>6.2.1.1</v>
          </cell>
          <cell r="D1956" t="str">
            <v>Реконструкция ПС 35/10 кВ Надеждино с заменой силовых трансформаторов  1,8 МВА и 2,5 МВА на 2х6,3 МВА</v>
          </cell>
          <cell r="E1956" t="str">
            <v>Омскэнерго</v>
          </cell>
          <cell r="F1956" t="str">
            <v>F_17_ОЭ</v>
          </cell>
          <cell r="G1956">
            <v>4.1870000000000003</v>
          </cell>
          <cell r="H1956">
            <v>28.177</v>
          </cell>
          <cell r="I1956" t="str">
            <v>сентябрь 2016г.</v>
          </cell>
          <cell r="J1956">
            <v>47.88</v>
          </cell>
          <cell r="K1956">
            <v>35.2708248</v>
          </cell>
          <cell r="L1956" t="str">
            <v>нд</v>
          </cell>
          <cell r="M1956">
            <v>34.770000000000003</v>
          </cell>
          <cell r="N1956">
            <v>0</v>
          </cell>
          <cell r="O1956">
            <v>0.40699999999999997</v>
          </cell>
          <cell r="P1956">
            <v>0</v>
          </cell>
          <cell r="Q1956">
            <v>0.40699999999999997</v>
          </cell>
          <cell r="R1956">
            <v>0</v>
          </cell>
          <cell r="S1956">
            <v>0</v>
          </cell>
          <cell r="T1956">
            <v>0</v>
          </cell>
          <cell r="U1956">
            <v>0</v>
          </cell>
          <cell r="V1956">
            <v>0</v>
          </cell>
          <cell r="W1956">
            <v>0</v>
          </cell>
          <cell r="X1956">
            <v>34.363000000000007</v>
          </cell>
          <cell r="Y1956">
            <v>0.40699999999999997</v>
          </cell>
          <cell r="Z1956" t="str">
            <v xml:space="preserve"> </v>
          </cell>
          <cell r="AA1956" t="str">
            <v>Оплата ранее выполненных работ. Задолженность на 01.01.2017 = 0,407 млн.руб.</v>
          </cell>
        </row>
        <row r="1957">
          <cell r="A1957" t="str">
            <v>18_ОЭ</v>
          </cell>
          <cell r="B1957" t="str">
            <v>ОЭ6</v>
          </cell>
          <cell r="C1957" t="str">
            <v>6.2.1.1</v>
          </cell>
          <cell r="D1957" t="str">
            <v>Реконструкция ПС 35/10 кВ Пушкино с заменой силовых трансформаторов на с 2*4МВА на 2*10 МВА.</v>
          </cell>
          <cell r="E1957" t="str">
            <v>Омскэнерго</v>
          </cell>
          <cell r="F1957" t="str">
            <v>F_18_ОЭ</v>
          </cell>
          <cell r="G1957">
            <v>5.6550000000000002</v>
          </cell>
          <cell r="H1957">
            <v>38.061</v>
          </cell>
          <cell r="I1957" t="str">
            <v>декабрь 2016</v>
          </cell>
          <cell r="J1957">
            <v>78.694999999999993</v>
          </cell>
          <cell r="K1957">
            <v>50.899740000000001</v>
          </cell>
          <cell r="L1957" t="str">
            <v>нд</v>
          </cell>
          <cell r="M1957">
            <v>50.22</v>
          </cell>
          <cell r="N1957">
            <v>0</v>
          </cell>
          <cell r="O1957">
            <v>0.745</v>
          </cell>
          <cell r="P1957">
            <v>0</v>
          </cell>
          <cell r="Q1957">
            <v>0</v>
          </cell>
          <cell r="R1957">
            <v>0</v>
          </cell>
          <cell r="S1957">
            <v>0.745</v>
          </cell>
          <cell r="T1957">
            <v>0</v>
          </cell>
          <cell r="U1957">
            <v>0</v>
          </cell>
          <cell r="V1957">
            <v>0</v>
          </cell>
          <cell r="W1957">
            <v>0</v>
          </cell>
          <cell r="X1957">
            <v>49.475000000000001</v>
          </cell>
          <cell r="Y1957">
            <v>0.745</v>
          </cell>
          <cell r="Z1957" t="str">
            <v xml:space="preserve"> </v>
          </cell>
          <cell r="AA1957" t="str">
            <v>Оплата ранее выполненных работ. Задолженность на 01.01.2017 = 0,745 млн.руб.</v>
          </cell>
        </row>
        <row r="1958">
          <cell r="A1958" t="str">
            <v>0</v>
          </cell>
          <cell r="B1958" t="str">
            <v>ОЭ7</v>
          </cell>
          <cell r="C1958" t="str">
            <v>6.2.1.1</v>
          </cell>
        </row>
        <row r="1959">
          <cell r="A1959" t="str">
            <v>0</v>
          </cell>
          <cell r="B1959" t="str">
            <v>ОЭ8</v>
          </cell>
          <cell r="C1959" t="str">
            <v>6.2.1.1</v>
          </cell>
        </row>
        <row r="1960">
          <cell r="A1960" t="str">
            <v>0</v>
          </cell>
          <cell r="B1960" t="str">
            <v>ОЭ9</v>
          </cell>
          <cell r="C1960" t="str">
            <v>6.2.1.1</v>
          </cell>
        </row>
        <row r="1961">
          <cell r="A1961" t="str">
            <v>0</v>
          </cell>
          <cell r="B1961" t="str">
            <v>ОЭ10</v>
          </cell>
          <cell r="C1961" t="str">
            <v>6.2.1.1</v>
          </cell>
        </row>
        <row r="1962">
          <cell r="A1962" t="str">
            <v>0</v>
          </cell>
          <cell r="B1962" t="str">
            <v>ОЭ11</v>
          </cell>
          <cell r="C1962" t="str">
            <v>6.2.1.1</v>
          </cell>
        </row>
        <row r="1963">
          <cell r="A1963" t="str">
            <v>0</v>
          </cell>
          <cell r="B1963" t="str">
            <v>ОЭ12</v>
          </cell>
          <cell r="C1963" t="str">
            <v>6.2.1.1</v>
          </cell>
        </row>
        <row r="1964">
          <cell r="A1964" t="str">
            <v>0</v>
          </cell>
          <cell r="B1964" t="str">
            <v>ОЭ13</v>
          </cell>
          <cell r="C1964" t="str">
            <v>6.2.1.1</v>
          </cell>
        </row>
        <row r="1965">
          <cell r="A1965" t="str">
            <v>0</v>
          </cell>
          <cell r="B1965" t="str">
            <v>ОЭ14</v>
          </cell>
          <cell r="C1965" t="str">
            <v>6.2.1.1</v>
          </cell>
        </row>
        <row r="1966">
          <cell r="A1966" t="str">
            <v>0</v>
          </cell>
          <cell r="B1966" t="str">
            <v>ОЭ15</v>
          </cell>
          <cell r="C1966" t="str">
            <v>6.2.1.1</v>
          </cell>
        </row>
        <row r="1967">
          <cell r="A1967" t="str">
            <v>0</v>
          </cell>
          <cell r="B1967" t="str">
            <v>ОЭ16</v>
          </cell>
          <cell r="C1967" t="str">
            <v>6.2.1.1</v>
          </cell>
        </row>
        <row r="1968">
          <cell r="A1968" t="str">
            <v>0</v>
          </cell>
          <cell r="B1968" t="str">
            <v>ОЭ17</v>
          </cell>
          <cell r="C1968" t="str">
            <v>6.2.1.1</v>
          </cell>
        </row>
        <row r="1969">
          <cell r="A1969" t="str">
            <v>0</v>
          </cell>
          <cell r="C1969" t="str">
            <v>6.2.1.2</v>
          </cell>
          <cell r="D1969" t="str">
            <v>Модернизация, техническое перевооружение трансформаторных и иных подстанций, распределительных пунктов, всего, в том числе:</v>
          </cell>
          <cell r="E1969" t="str">
            <v>*</v>
          </cell>
          <cell r="F1969">
            <v>0</v>
          </cell>
          <cell r="G1969" t="str">
            <v>0</v>
          </cell>
          <cell r="H1969" t="str">
            <v>0</v>
          </cell>
          <cell r="I1969" t="str">
            <v>0</v>
          </cell>
          <cell r="J1969" t="str">
            <v>0</v>
          </cell>
          <cell r="K1969" t="str">
            <v>0</v>
          </cell>
          <cell r="M1969" t="str">
            <v>0</v>
          </cell>
          <cell r="N1969" t="str">
            <v>0</v>
          </cell>
          <cell r="O1969" t="str">
            <v>0</v>
          </cell>
          <cell r="P1969" t="str">
            <v>0</v>
          </cell>
          <cell r="Q1969" t="str">
            <v>0</v>
          </cell>
          <cell r="R1969" t="str">
            <v>0</v>
          </cell>
          <cell r="S1969" t="str">
            <v>0</v>
          </cell>
          <cell r="T1969" t="str">
            <v>0</v>
          </cell>
          <cell r="U1969" t="str">
            <v>0</v>
          </cell>
          <cell r="V1969" t="str">
            <v>0</v>
          </cell>
          <cell r="W1969" t="str">
            <v>0</v>
          </cell>
          <cell r="X1969" t="str">
            <v>0</v>
          </cell>
          <cell r="Y1969" t="str">
            <v>0</v>
          </cell>
          <cell r="Z1969" t="str">
            <v xml:space="preserve"> </v>
          </cell>
          <cell r="AA1969" t="str">
            <v>0</v>
          </cell>
        </row>
        <row r="1970">
          <cell r="A1970" t="str">
            <v>0</v>
          </cell>
          <cell r="B1970" t="str">
            <v>ОЭ0</v>
          </cell>
          <cell r="C1970" t="str">
            <v>6.2.1.2</v>
          </cell>
        </row>
        <row r="1971">
          <cell r="A1971" t="str">
            <v>0</v>
          </cell>
          <cell r="B1971" t="str">
            <v>ОЭ1</v>
          </cell>
          <cell r="C1971" t="str">
            <v>6.2.1.2</v>
          </cell>
        </row>
        <row r="1972">
          <cell r="A1972" t="str">
            <v>0</v>
          </cell>
          <cell r="B1972" t="str">
            <v>ОЭ2</v>
          </cell>
          <cell r="C1972" t="str">
            <v>6.2.1.2</v>
          </cell>
        </row>
        <row r="1973">
          <cell r="A1973" t="str">
            <v>0</v>
          </cell>
          <cell r="B1973" t="str">
            <v>ОЭ3</v>
          </cell>
          <cell r="C1973" t="str">
            <v>6.2.1.2</v>
          </cell>
        </row>
        <row r="1974">
          <cell r="A1974" t="str">
            <v>0</v>
          </cell>
          <cell r="B1974" t="str">
            <v>ОЭ4</v>
          </cell>
          <cell r="C1974" t="str">
            <v>6.2.1.2</v>
          </cell>
        </row>
        <row r="1975">
          <cell r="A1975" t="str">
            <v>0</v>
          </cell>
          <cell r="B1975" t="str">
            <v>ОЭ5</v>
          </cell>
          <cell r="C1975" t="str">
            <v>6.2.1.2</v>
          </cell>
        </row>
        <row r="1976">
          <cell r="A1976" t="str">
            <v>0</v>
          </cell>
          <cell r="B1976" t="str">
            <v>ОЭ6</v>
          </cell>
          <cell r="C1976" t="str">
            <v>6.2.1.2</v>
          </cell>
        </row>
        <row r="1977">
          <cell r="A1977" t="str">
            <v>0</v>
          </cell>
          <cell r="B1977" t="str">
            <v>ОЭ7</v>
          </cell>
          <cell r="C1977" t="str">
            <v>6.2.1.2</v>
          </cell>
        </row>
        <row r="1978">
          <cell r="A1978" t="str">
            <v>0</v>
          </cell>
          <cell r="B1978" t="str">
            <v>ОЭ8</v>
          </cell>
          <cell r="C1978" t="str">
            <v>6.2.1.2</v>
          </cell>
        </row>
        <row r="1979">
          <cell r="A1979" t="str">
            <v>0</v>
          </cell>
          <cell r="B1979" t="str">
            <v>ОЭ9</v>
          </cell>
          <cell r="C1979" t="str">
            <v>6.2.1.2</v>
          </cell>
        </row>
        <row r="1980">
          <cell r="A1980" t="str">
            <v>0</v>
          </cell>
          <cell r="B1980" t="str">
            <v>ОЭ10</v>
          </cell>
          <cell r="C1980" t="str">
            <v>6.2.1.2</v>
          </cell>
        </row>
        <row r="1981">
          <cell r="A1981" t="str">
            <v>0</v>
          </cell>
          <cell r="C1981" t="str">
            <v>6.2.2.</v>
          </cell>
          <cell r="D1981" t="str">
            <v>Реконструкция, модернизация, техническое перевооружение линий электропередачи, всего, в том числе:</v>
          </cell>
          <cell r="E1981" t="str">
            <v>**</v>
          </cell>
          <cell r="F1981">
            <v>0</v>
          </cell>
          <cell r="G1981">
            <v>2.0150000000000001</v>
          </cell>
          <cell r="H1981">
            <v>10.872</v>
          </cell>
          <cell r="I1981">
            <v>0</v>
          </cell>
          <cell r="J1981">
            <v>517.48099999999999</v>
          </cell>
          <cell r="K1981">
            <v>626.05975857979183</v>
          </cell>
          <cell r="M1981">
            <v>428.53999999999996</v>
          </cell>
          <cell r="N1981">
            <v>78.250300516015983</v>
          </cell>
          <cell r="O1981">
            <v>41.501560854600001</v>
          </cell>
          <cell r="P1981">
            <v>35.46877057365414</v>
          </cell>
          <cell r="Q1981">
            <v>3.7181381199999999</v>
          </cell>
          <cell r="R1981">
            <v>29.217371680565975</v>
          </cell>
          <cell r="S1981">
            <v>6.0739985446000002</v>
          </cell>
          <cell r="T1981">
            <v>8.3575828083520065</v>
          </cell>
          <cell r="U1981">
            <v>31.709424190000004</v>
          </cell>
          <cell r="V1981">
            <v>5.2065754534438664</v>
          </cell>
          <cell r="W1981">
            <v>0</v>
          </cell>
          <cell r="X1981">
            <v>387.03843914539999</v>
          </cell>
          <cell r="Y1981">
            <v>-31.542164207972117</v>
          </cell>
          <cell r="Z1981">
            <v>-0.43182578901817864</v>
          </cell>
          <cell r="AA1981">
            <v>0</v>
          </cell>
        </row>
        <row r="1982">
          <cell r="A1982" t="str">
            <v>0</v>
          </cell>
          <cell r="C1982" t="str">
            <v>6.2.2.1</v>
          </cell>
          <cell r="D1982" t="str">
            <v>Реконструкция линий электропередачи, всего, в том числе:</v>
          </cell>
          <cell r="E1982" t="str">
            <v>*</v>
          </cell>
          <cell r="F1982">
            <v>0</v>
          </cell>
          <cell r="G1982">
            <v>2.0150000000000001</v>
          </cell>
          <cell r="H1982">
            <v>10.872</v>
          </cell>
          <cell r="I1982">
            <v>0</v>
          </cell>
          <cell r="J1982">
            <v>517.48099999999999</v>
          </cell>
          <cell r="K1982">
            <v>626.05975857979183</v>
          </cell>
          <cell r="M1982">
            <v>428.53999999999996</v>
          </cell>
          <cell r="N1982">
            <v>78.250300516015983</v>
          </cell>
          <cell r="O1982">
            <v>41.501560854600001</v>
          </cell>
          <cell r="P1982">
            <v>35.46877057365414</v>
          </cell>
          <cell r="Q1982">
            <v>3.7181381199999999</v>
          </cell>
          <cell r="R1982">
            <v>29.217371680565975</v>
          </cell>
          <cell r="S1982">
            <v>6.0739985446000002</v>
          </cell>
          <cell r="T1982">
            <v>8.3575828083520065</v>
          </cell>
          <cell r="U1982">
            <v>31.709424190000004</v>
          </cell>
          <cell r="V1982">
            <v>5.2065754534438664</v>
          </cell>
          <cell r="W1982">
            <v>0</v>
          </cell>
          <cell r="X1982">
            <v>387.03843914539999</v>
          </cell>
          <cell r="Y1982">
            <v>-31.542164207972117</v>
          </cell>
          <cell r="Z1982">
            <v>-0.43182578901817864</v>
          </cell>
          <cell r="AA1982">
            <v>0</v>
          </cell>
        </row>
        <row r="1983">
          <cell r="A1983" t="str">
            <v>6_ОЭ</v>
          </cell>
          <cell r="B1983" t="str">
            <v>ОЭ0</v>
          </cell>
          <cell r="C1983" t="str">
            <v>6.2.2.1</v>
          </cell>
          <cell r="D1983" t="str">
            <v>Реконструкция ЛЭП  10/35/110кВ в части доведения ширины просек до нормативной величины в Москаленском,  Полтавском, Азовском, Омском, Называевском, Саргатском, Колосовском, Тарском, Екатеринском, Знаменском, Большеуковском, Усть-Ишимском, Муромцевском, Большереченском, Кормиловском, Калачинском, Оконешниковском, Горьковском районах Омской области</v>
          </cell>
          <cell r="E1983" t="str">
            <v>Омскэнерго</v>
          </cell>
          <cell r="F1983" t="str">
            <v>F_6_ОЭ</v>
          </cell>
          <cell r="G1983" t="str">
            <v>нд</v>
          </cell>
          <cell r="H1983" t="str">
            <v>нд</v>
          </cell>
          <cell r="I1983" t="str">
            <v>нд</v>
          </cell>
          <cell r="J1983" t="str">
            <v>нд</v>
          </cell>
          <cell r="K1983">
            <v>127.94890000000001</v>
          </cell>
          <cell r="L1983" t="str">
            <v>нд</v>
          </cell>
          <cell r="M1983">
            <v>58.94</v>
          </cell>
          <cell r="N1983">
            <v>5.8819999999999997</v>
          </cell>
          <cell r="O1983">
            <v>8.5620628399999994</v>
          </cell>
          <cell r="P1983">
            <v>5.8819999999999997</v>
          </cell>
          <cell r="Q1983">
            <v>1.1479999999999999</v>
          </cell>
          <cell r="R1983">
            <v>0</v>
          </cell>
          <cell r="S1983">
            <v>0.54568784000000004</v>
          </cell>
          <cell r="T1983">
            <v>0</v>
          </cell>
          <cell r="U1983">
            <v>6.8683750000000003</v>
          </cell>
          <cell r="V1983">
            <v>0</v>
          </cell>
          <cell r="W1983">
            <v>0</v>
          </cell>
          <cell r="X1983">
            <v>50.377937160000002</v>
          </cell>
          <cell r="Y1983">
            <v>2.6800628399999997</v>
          </cell>
          <cell r="Z1983">
            <v>0.45563802108126483</v>
          </cell>
          <cell r="AA1983" t="str">
            <v>Оплата за фактически выполненный объем работ в 2017г. и частично работы, выполненные в 2016г.
Ведется претензионная работа с подрядчиком.
Учтено в скорректированной ИПР.</v>
          </cell>
        </row>
        <row r="1984">
          <cell r="A1984" t="str">
            <v>10_вн_ОЭ</v>
          </cell>
          <cell r="B1984" t="str">
            <v>ОЭ1</v>
          </cell>
          <cell r="C1984" t="str">
            <v>6.2.2.1</v>
          </cell>
          <cell r="D1984" t="str">
            <v xml:space="preserve">Реконструкция ВЛ -110 кВ с выносом с территории ОАО "Омское машиностроительное конструкторское бюро" г.Омск </v>
          </cell>
          <cell r="E1984" t="str">
            <v>Омскэнерго</v>
          </cell>
          <cell r="F1984" t="str">
            <v>F_10_вн_ОЭ</v>
          </cell>
          <cell r="G1984">
            <v>2.0150000000000001</v>
          </cell>
          <cell r="H1984">
            <v>10.872</v>
          </cell>
          <cell r="I1984" t="str">
            <v>июнь 2014</v>
          </cell>
          <cell r="J1984">
            <v>10.414</v>
          </cell>
          <cell r="K1984">
            <v>8.4819999999999993</v>
          </cell>
          <cell r="L1984" t="str">
            <v>нд</v>
          </cell>
          <cell r="M1984">
            <v>0.37</v>
          </cell>
          <cell r="N1984">
            <v>0.36939889308816287</v>
          </cell>
          <cell r="O1984">
            <v>0</v>
          </cell>
          <cell r="P1984">
            <v>0.36939889308816287</v>
          </cell>
          <cell r="Q1984">
            <v>0</v>
          </cell>
          <cell r="R1984">
            <v>0</v>
          </cell>
          <cell r="S1984">
            <v>0</v>
          </cell>
          <cell r="T1984">
            <v>0</v>
          </cell>
          <cell r="U1984">
            <v>0</v>
          </cell>
          <cell r="V1984">
            <v>0</v>
          </cell>
          <cell r="W1984">
            <v>0</v>
          </cell>
          <cell r="X1984">
            <v>0.37</v>
          </cell>
          <cell r="Y1984">
            <v>-0.36939889308816287</v>
          </cell>
          <cell r="Z1984">
            <v>-1</v>
          </cell>
          <cell r="AA1984" t="str">
            <v>КЗ по состоянию на 01.01.2017 = 0 млн.руб.</v>
          </cell>
        </row>
        <row r="1985">
          <cell r="A1985" t="str">
            <v>3_вн_ОЭ</v>
          </cell>
          <cell r="B1985" t="str">
            <v>ОЭ2</v>
          </cell>
          <cell r="C1985" t="str">
            <v>6.2.2.1</v>
          </cell>
          <cell r="D1985" t="str">
            <v>Реконструкция ВЛ-110 кВ "Северо-Западная-ТЭЦ-3"</v>
          </cell>
          <cell r="E1985" t="str">
            <v>Омскэнерго</v>
          </cell>
          <cell r="F1985">
            <v>0</v>
          </cell>
          <cell r="G1985">
            <v>0</v>
          </cell>
          <cell r="H1985">
            <v>0</v>
          </cell>
          <cell r="I1985">
            <v>0</v>
          </cell>
          <cell r="J1985">
            <v>0</v>
          </cell>
          <cell r="K1985">
            <v>0</v>
          </cell>
          <cell r="L1985" t="str">
            <v>нд</v>
          </cell>
          <cell r="M1985">
            <v>0</v>
          </cell>
          <cell r="N1985">
            <v>0</v>
          </cell>
          <cell r="O1985">
            <v>0</v>
          </cell>
          <cell r="P1985">
            <v>0</v>
          </cell>
          <cell r="Q1985">
            <v>0</v>
          </cell>
          <cell r="R1985">
            <v>0</v>
          </cell>
          <cell r="S1985">
            <v>0</v>
          </cell>
          <cell r="T1985">
            <v>0</v>
          </cell>
          <cell r="U1985">
            <v>0</v>
          </cell>
          <cell r="V1985">
            <v>0</v>
          </cell>
          <cell r="W1985">
            <v>0</v>
          </cell>
          <cell r="X1985">
            <v>0</v>
          </cell>
          <cell r="Y1985">
            <v>0</v>
          </cell>
          <cell r="Z1985" t="str">
            <v xml:space="preserve"> </v>
          </cell>
          <cell r="AA1985">
            <v>0</v>
          </cell>
        </row>
        <row r="1986">
          <cell r="A1986" t="str">
            <v>5_вн_ОЭ</v>
          </cell>
          <cell r="B1986" t="str">
            <v>ОЭ3</v>
          </cell>
          <cell r="C1986" t="str">
            <v>6.2.2.1</v>
          </cell>
          <cell r="D1986" t="str">
            <v xml:space="preserve">Реконструкция ВЛ 110 С-19, 20 с заменой участка  протяженностью 0,8 км на КЛ 110 кВ    (соглашение от 05.02.2016 №41.5500.1591.15) </v>
          </cell>
          <cell r="E1986" t="str">
            <v>Омскэнерго</v>
          </cell>
          <cell r="F1986">
            <v>0</v>
          </cell>
          <cell r="G1986">
            <v>0</v>
          </cell>
          <cell r="H1986">
            <v>0</v>
          </cell>
          <cell r="I1986">
            <v>0</v>
          </cell>
          <cell r="J1986">
            <v>0</v>
          </cell>
          <cell r="K1986">
            <v>0</v>
          </cell>
          <cell r="L1986" t="str">
            <v>нд</v>
          </cell>
          <cell r="M1986">
            <v>0</v>
          </cell>
          <cell r="N1986">
            <v>0</v>
          </cell>
          <cell r="O1986">
            <v>0.14874954000000001</v>
          </cell>
          <cell r="P1986">
            <v>0</v>
          </cell>
          <cell r="Q1986">
            <v>5.4746300000000003E-3</v>
          </cell>
          <cell r="R1986">
            <v>0</v>
          </cell>
          <cell r="S1986">
            <v>1.788791E-2</v>
          </cell>
          <cell r="T1986">
            <v>0</v>
          </cell>
          <cell r="U1986">
            <v>0.12538700000000003</v>
          </cell>
          <cell r="V1986">
            <v>0</v>
          </cell>
          <cell r="W1986">
            <v>0</v>
          </cell>
          <cell r="X1986">
            <v>-0.14874954000000001</v>
          </cell>
          <cell r="Y1986">
            <v>0.14874954000000001</v>
          </cell>
          <cell r="Z1986" t="str">
            <v xml:space="preserve"> </v>
          </cell>
          <cell r="AA1986" t="str">
            <v>Реализация мероприятия в рамках соглашения о компенсации затрат. Отражение капитализируемых затрат в части % по привлеченным займам и кредитам в соответ.с Учетной политикой</v>
          </cell>
        </row>
        <row r="1987">
          <cell r="A1987" t="str">
            <v>1281_вн_ОЭ</v>
          </cell>
          <cell r="B1987" t="str">
            <v>ОЭ4</v>
          </cell>
          <cell r="C1987" t="str">
            <v>6.2.2.1</v>
          </cell>
          <cell r="D1987" t="str">
            <v>Реконструкция  ВЛ-0,4 кВ от КТП Кб-2313-5 ул. Читинская по согл. 41.5500.5224.16</v>
          </cell>
          <cell r="E1987" t="str">
            <v>Омскэнерго</v>
          </cell>
          <cell r="F1987">
            <v>0</v>
          </cell>
          <cell r="G1987">
            <v>0</v>
          </cell>
          <cell r="H1987">
            <v>0</v>
          </cell>
          <cell r="I1987">
            <v>0</v>
          </cell>
          <cell r="J1987">
            <v>0</v>
          </cell>
          <cell r="K1987">
            <v>0</v>
          </cell>
          <cell r="L1987" t="str">
            <v>нд</v>
          </cell>
          <cell r="M1987">
            <v>0</v>
          </cell>
          <cell r="N1987">
            <v>0</v>
          </cell>
          <cell r="O1987">
            <v>9.5959280000000008E-2</v>
          </cell>
          <cell r="P1987">
            <v>0</v>
          </cell>
          <cell r="Q1987">
            <v>1.069373E-2</v>
          </cell>
          <cell r="R1987">
            <v>0</v>
          </cell>
          <cell r="S1987">
            <v>0</v>
          </cell>
          <cell r="T1987">
            <v>0</v>
          </cell>
          <cell r="U1987">
            <v>8.5265550000000009E-2</v>
          </cell>
          <cell r="V1987">
            <v>0</v>
          </cell>
          <cell r="W1987">
            <v>0</v>
          </cell>
          <cell r="X1987">
            <v>-9.5959280000000008E-2</v>
          </cell>
          <cell r="Y1987">
            <v>9.5959280000000008E-2</v>
          </cell>
          <cell r="Z1987" t="str">
            <v xml:space="preserve"> </v>
          </cell>
          <cell r="AA1987" t="str">
            <v>Оплата работ в рамках соглашения о компенсации затрат</v>
          </cell>
        </row>
        <row r="1988">
          <cell r="A1988" t="str">
            <v>1282_вн_ОЭ</v>
          </cell>
          <cell r="B1988" t="str">
            <v>ОЭ5</v>
          </cell>
          <cell r="C1988" t="str">
            <v>6.2.2.1</v>
          </cell>
          <cell r="D1988" t="str">
            <v>Реконструкция ВЛ-0,4 кВ от КТП Из-1-6, ВЛ-10кВ Из-1 с. Седельниково по согл. 41.5500.5011.16</v>
          </cell>
          <cell r="E1988" t="str">
            <v>Омскэнерго</v>
          </cell>
          <cell r="F1988">
            <v>0</v>
          </cell>
          <cell r="G1988">
            <v>0</v>
          </cell>
          <cell r="H1988">
            <v>0</v>
          </cell>
          <cell r="I1988">
            <v>0</v>
          </cell>
          <cell r="J1988">
            <v>0</v>
          </cell>
          <cell r="K1988">
            <v>0</v>
          </cell>
          <cell r="L1988" t="str">
            <v>нд</v>
          </cell>
          <cell r="M1988">
            <v>0</v>
          </cell>
          <cell r="N1988">
            <v>0</v>
          </cell>
          <cell r="O1988">
            <v>0.61074630220000004</v>
          </cell>
          <cell r="P1988">
            <v>0</v>
          </cell>
          <cell r="Q1988">
            <v>2.9275210000000003E-2</v>
          </cell>
          <cell r="R1988">
            <v>0</v>
          </cell>
          <cell r="S1988">
            <v>0.58147109220000004</v>
          </cell>
          <cell r="T1988">
            <v>0</v>
          </cell>
          <cell r="U1988">
            <v>0</v>
          </cell>
          <cell r="V1988">
            <v>0</v>
          </cell>
          <cell r="W1988">
            <v>0</v>
          </cell>
          <cell r="X1988">
            <v>-0.61074630220000004</v>
          </cell>
          <cell r="Y1988">
            <v>0.61074630220000004</v>
          </cell>
          <cell r="Z1988" t="str">
            <v xml:space="preserve"> </v>
          </cell>
          <cell r="AA1988" t="str">
            <v>Оплата работ в рамках соглашения о компенсации затрат</v>
          </cell>
        </row>
        <row r="1989">
          <cell r="A1989" t="str">
            <v>1283_вн_ОЭ</v>
          </cell>
          <cell r="B1989" t="str">
            <v>ОЭ6</v>
          </cell>
          <cell r="C1989" t="str">
            <v>6.2.2.1</v>
          </cell>
          <cell r="D1989" t="str">
            <v>Реконструкция  ВЛ-10кВ Кн-5 Омский р-н Упр. дор.хозяйст по согл. 41.5500.5203.16</v>
          </cell>
          <cell r="E1989" t="str">
            <v>Омскэнерго</v>
          </cell>
          <cell r="F1989">
            <v>0</v>
          </cell>
          <cell r="G1989">
            <v>0</v>
          </cell>
          <cell r="H1989">
            <v>0</v>
          </cell>
          <cell r="I1989">
            <v>0</v>
          </cell>
          <cell r="J1989">
            <v>0</v>
          </cell>
          <cell r="K1989">
            <v>0</v>
          </cell>
          <cell r="L1989" t="str">
            <v>нд</v>
          </cell>
          <cell r="M1989">
            <v>0</v>
          </cell>
          <cell r="N1989">
            <v>0</v>
          </cell>
          <cell r="O1989">
            <v>1.5610940000000002E-2</v>
          </cell>
          <cell r="P1989">
            <v>0</v>
          </cell>
          <cell r="Q1989">
            <v>1.5610940000000002E-2</v>
          </cell>
          <cell r="R1989">
            <v>0</v>
          </cell>
          <cell r="S1989">
            <v>0</v>
          </cell>
          <cell r="T1989">
            <v>0</v>
          </cell>
          <cell r="U1989">
            <v>0</v>
          </cell>
          <cell r="V1989">
            <v>0</v>
          </cell>
          <cell r="W1989">
            <v>0</v>
          </cell>
          <cell r="X1989">
            <v>-1.5610940000000002E-2</v>
          </cell>
          <cell r="Y1989">
            <v>1.5610940000000002E-2</v>
          </cell>
          <cell r="Z1989" t="str">
            <v xml:space="preserve"> </v>
          </cell>
          <cell r="AA1989" t="str">
            <v>Оплата работ в рамках соглашения о компенсации затрат</v>
          </cell>
        </row>
        <row r="1990">
          <cell r="A1990" t="str">
            <v>1284_вн_ОЭ</v>
          </cell>
          <cell r="B1990" t="str">
            <v>ОЭ7</v>
          </cell>
          <cell r="C1990" t="str">
            <v>6.2.2.1</v>
          </cell>
          <cell r="D1990" t="str">
            <v>Реконструкция  ВЛ-10кВ Бр-20 Большереченский р-н по согл. 41.5500.5360.16</v>
          </cell>
          <cell r="E1990" t="str">
            <v>Омскэнерго</v>
          </cell>
          <cell r="F1990">
            <v>0</v>
          </cell>
          <cell r="G1990">
            <v>0</v>
          </cell>
          <cell r="H1990">
            <v>0</v>
          </cell>
          <cell r="I1990">
            <v>0</v>
          </cell>
          <cell r="J1990">
            <v>0</v>
          </cell>
          <cell r="K1990">
            <v>0</v>
          </cell>
          <cell r="L1990" t="str">
            <v>нд</v>
          </cell>
          <cell r="M1990">
            <v>0</v>
          </cell>
          <cell r="N1990">
            <v>0</v>
          </cell>
          <cell r="O1990">
            <v>1.4892719999999998E-2</v>
          </cell>
          <cell r="P1990">
            <v>0</v>
          </cell>
          <cell r="Q1990">
            <v>1.4892719999999998E-2</v>
          </cell>
          <cell r="R1990">
            <v>0</v>
          </cell>
          <cell r="S1990">
            <v>0</v>
          </cell>
          <cell r="T1990">
            <v>0</v>
          </cell>
          <cell r="U1990">
            <v>0</v>
          </cell>
          <cell r="V1990">
            <v>0</v>
          </cell>
          <cell r="W1990">
            <v>0</v>
          </cell>
          <cell r="X1990">
            <v>-1.4892719999999998E-2</v>
          </cell>
          <cell r="Y1990">
            <v>1.4892719999999998E-2</v>
          </cell>
          <cell r="Z1990" t="str">
            <v xml:space="preserve"> </v>
          </cell>
          <cell r="AA1990" t="str">
            <v>Оплата работ в рамках соглашения о компенсации затрат</v>
          </cell>
        </row>
        <row r="1991">
          <cell r="A1991" t="str">
            <v>1285_вн_ОЭ</v>
          </cell>
          <cell r="B1991" t="str">
            <v>ОЭ8</v>
          </cell>
          <cell r="C1991" t="str">
            <v>6.2.2.1</v>
          </cell>
          <cell r="D1991" t="str">
            <v>Реконструкция ВЛ-0,4кВ 1 Ул-3, ВЛ-10кВ 1 Ул Большереченский р-н по согл. 41.5500.1358.16</v>
          </cell>
          <cell r="E1991" t="str">
            <v>Омскэнерго</v>
          </cell>
          <cell r="F1991">
            <v>0</v>
          </cell>
          <cell r="G1991">
            <v>0</v>
          </cell>
          <cell r="H1991">
            <v>0</v>
          </cell>
          <cell r="I1991">
            <v>0</v>
          </cell>
          <cell r="J1991">
            <v>0</v>
          </cell>
          <cell r="K1991">
            <v>0</v>
          </cell>
          <cell r="L1991" t="str">
            <v>нд</v>
          </cell>
          <cell r="M1991">
            <v>0</v>
          </cell>
          <cell r="N1991">
            <v>0</v>
          </cell>
          <cell r="O1991">
            <v>2.454404E-2</v>
          </cell>
          <cell r="P1991">
            <v>0</v>
          </cell>
          <cell r="Q1991">
            <v>2.454404E-2</v>
          </cell>
          <cell r="R1991">
            <v>0</v>
          </cell>
          <cell r="S1991">
            <v>0</v>
          </cell>
          <cell r="T1991">
            <v>0</v>
          </cell>
          <cell r="U1991">
            <v>0</v>
          </cell>
          <cell r="V1991">
            <v>0</v>
          </cell>
          <cell r="W1991">
            <v>0</v>
          </cell>
          <cell r="X1991">
            <v>-2.454404E-2</v>
          </cell>
          <cell r="Y1991">
            <v>2.454404E-2</v>
          </cell>
          <cell r="Z1991" t="str">
            <v xml:space="preserve"> </v>
          </cell>
          <cell r="AA1991" t="str">
            <v>Оплата работ в рамках соглашения о компенсации затрат</v>
          </cell>
        </row>
        <row r="1992">
          <cell r="A1992" t="str">
            <v>1286_вн_ОЭ</v>
          </cell>
          <cell r="B1992" t="str">
            <v>ОЭ9</v>
          </cell>
          <cell r="C1992" t="str">
            <v>6.2.2.1</v>
          </cell>
          <cell r="D1992" t="str">
            <v>Реконструкция  ВЛ-0,4 кВ от КТП 7 Ск-15 Москаленск. р-н по согл. 41.5500.5587.16</v>
          </cell>
          <cell r="E1992" t="str">
            <v>Омскэнерго</v>
          </cell>
          <cell r="F1992">
            <v>0</v>
          </cell>
          <cell r="G1992">
            <v>0</v>
          </cell>
          <cell r="H1992">
            <v>0</v>
          </cell>
          <cell r="I1992">
            <v>0</v>
          </cell>
          <cell r="J1992">
            <v>0</v>
          </cell>
          <cell r="K1992">
            <v>0</v>
          </cell>
          <cell r="L1992" t="str">
            <v>нд</v>
          </cell>
          <cell r="M1992">
            <v>0</v>
          </cell>
          <cell r="N1992">
            <v>0</v>
          </cell>
          <cell r="O1992">
            <v>1.0333449999999999E-2</v>
          </cell>
          <cell r="P1992">
            <v>0</v>
          </cell>
          <cell r="Q1992">
            <v>1.0333449999999999E-2</v>
          </cell>
          <cell r="R1992">
            <v>0</v>
          </cell>
          <cell r="S1992">
            <v>0</v>
          </cell>
          <cell r="T1992">
            <v>0</v>
          </cell>
          <cell r="U1992">
            <v>0</v>
          </cell>
          <cell r="V1992">
            <v>0</v>
          </cell>
          <cell r="W1992">
            <v>0</v>
          </cell>
          <cell r="X1992">
            <v>-1.0333449999999999E-2</v>
          </cell>
          <cell r="Y1992">
            <v>1.0333449999999999E-2</v>
          </cell>
          <cell r="Z1992" t="str">
            <v xml:space="preserve"> </v>
          </cell>
          <cell r="AA1992" t="str">
            <v>Оплата работ в рамках соглашения о компенсации затрат</v>
          </cell>
        </row>
        <row r="1993">
          <cell r="A1993" t="str">
            <v>1287_вн_ОЭ</v>
          </cell>
          <cell r="B1993" t="str">
            <v>ОЭ10</v>
          </cell>
          <cell r="C1993" t="str">
            <v>6.2.2.1</v>
          </cell>
          <cell r="D1993" t="str">
            <v>Реконструкция  ВЛ-10кВ Ог-10 Полтавск. р-н ООО ПСФ по согл. 41.5500.6016.16</v>
          </cell>
          <cell r="E1993" t="str">
            <v>Омскэнерго</v>
          </cell>
          <cell r="F1993">
            <v>0</v>
          </cell>
          <cell r="G1993">
            <v>0</v>
          </cell>
          <cell r="H1993">
            <v>0</v>
          </cell>
          <cell r="I1993">
            <v>0</v>
          </cell>
          <cell r="J1993">
            <v>0</v>
          </cell>
          <cell r="K1993">
            <v>0</v>
          </cell>
          <cell r="L1993" t="str">
            <v>нд</v>
          </cell>
          <cell r="M1993">
            <v>0</v>
          </cell>
          <cell r="N1993">
            <v>0</v>
          </cell>
          <cell r="O1993">
            <v>0.13736481</v>
          </cell>
          <cell r="P1993">
            <v>0</v>
          </cell>
          <cell r="Q1993">
            <v>1.509895E-2</v>
          </cell>
          <cell r="R1993">
            <v>0</v>
          </cell>
          <cell r="S1993">
            <v>0</v>
          </cell>
          <cell r="T1993">
            <v>0</v>
          </cell>
          <cell r="U1993">
            <v>0.12226586</v>
          </cell>
          <cell r="V1993">
            <v>0</v>
          </cell>
          <cell r="W1993">
            <v>0</v>
          </cell>
          <cell r="X1993">
            <v>-0.13736481</v>
          </cell>
          <cell r="Y1993">
            <v>0.13736481</v>
          </cell>
          <cell r="Z1993" t="str">
            <v xml:space="preserve"> </v>
          </cell>
          <cell r="AA1993" t="str">
            <v>Оплата работ в рамках соглашения о компенсации затрат</v>
          </cell>
        </row>
        <row r="1994">
          <cell r="A1994" t="str">
            <v>1288_вн_ОЭ</v>
          </cell>
          <cell r="B1994" t="str">
            <v>ОЭ11</v>
          </cell>
          <cell r="C1994" t="str">
            <v>6.2.2.1</v>
          </cell>
          <cell r="D1994" t="str">
            <v>Реконструкция ВЛ-0,4 кВ 1ТСК-3, ВЛ-10 кВ 1ТСК Тевризский р-н по согл. 41.5500.1405.16</v>
          </cell>
          <cell r="E1994" t="str">
            <v>Омскэнерго</v>
          </cell>
          <cell r="F1994">
            <v>0</v>
          </cell>
          <cell r="G1994">
            <v>0</v>
          </cell>
          <cell r="H1994">
            <v>0</v>
          </cell>
          <cell r="I1994">
            <v>0</v>
          </cell>
          <cell r="J1994">
            <v>0</v>
          </cell>
          <cell r="K1994">
            <v>0</v>
          </cell>
          <cell r="L1994" t="str">
            <v>нд</v>
          </cell>
          <cell r="M1994">
            <v>0</v>
          </cell>
          <cell r="N1994">
            <v>0</v>
          </cell>
          <cell r="O1994">
            <v>6.2940309999999999E-2</v>
          </cell>
          <cell r="P1994">
            <v>0</v>
          </cell>
          <cell r="Q1994">
            <v>6.0797569999999995E-2</v>
          </cell>
          <cell r="R1994">
            <v>0</v>
          </cell>
          <cell r="S1994">
            <v>7.4757000000000003E-4</v>
          </cell>
          <cell r="T1994">
            <v>0</v>
          </cell>
          <cell r="U1994">
            <v>1.39517E-3</v>
          </cell>
          <cell r="V1994">
            <v>0</v>
          </cell>
          <cell r="W1994">
            <v>0</v>
          </cell>
          <cell r="X1994">
            <v>-6.2940309999999999E-2</v>
          </cell>
          <cell r="Y1994">
            <v>6.2940309999999999E-2</v>
          </cell>
          <cell r="Z1994" t="str">
            <v xml:space="preserve"> </v>
          </cell>
          <cell r="AA1994" t="str">
            <v>Оплата работ в рамках соглашения о компенсации затрат</v>
          </cell>
        </row>
        <row r="1995">
          <cell r="A1995" t="str">
            <v>1289_вн_ОЭ</v>
          </cell>
          <cell r="B1995" t="str">
            <v>ОЭ12</v>
          </cell>
          <cell r="C1995" t="str">
            <v>6.2.2.1</v>
          </cell>
          <cell r="D1995" t="str">
            <v>Вынос ВЛ-0,4 кВ от КТП 8Щ-22 ф.1 Шербакуль - Бабеж - Больше-Васильевка по договору 41.5500.5996.16</v>
          </cell>
          <cell r="E1995" t="str">
            <v>Омскэнерго</v>
          </cell>
          <cell r="F1995">
            <v>0</v>
          </cell>
          <cell r="G1995">
            <v>0</v>
          </cell>
          <cell r="H1995">
            <v>0</v>
          </cell>
          <cell r="I1995">
            <v>0</v>
          </cell>
          <cell r="J1995">
            <v>0</v>
          </cell>
          <cell r="K1995">
            <v>0</v>
          </cell>
          <cell r="L1995" t="str">
            <v>нд</v>
          </cell>
          <cell r="M1995">
            <v>0</v>
          </cell>
          <cell r="N1995">
            <v>0</v>
          </cell>
          <cell r="O1995">
            <v>2.0632499999999998E-2</v>
          </cell>
          <cell r="P1995">
            <v>0</v>
          </cell>
          <cell r="Q1995">
            <v>1.9930079999999999E-2</v>
          </cell>
          <cell r="R1995">
            <v>0</v>
          </cell>
          <cell r="S1995">
            <v>2.4506999999999996E-4</v>
          </cell>
          <cell r="T1995">
            <v>0</v>
          </cell>
          <cell r="U1995">
            <v>4.5735000000000003E-4</v>
          </cell>
          <cell r="V1995">
            <v>0</v>
          </cell>
          <cell r="W1995">
            <v>0</v>
          </cell>
          <cell r="X1995">
            <v>-2.0632499999999998E-2</v>
          </cell>
          <cell r="Y1995">
            <v>2.0632499999999998E-2</v>
          </cell>
          <cell r="Z1995" t="str">
            <v xml:space="preserve"> </v>
          </cell>
          <cell r="AA1995" t="str">
            <v>Оплата работ в рамках соглашения о компенсации затрат</v>
          </cell>
        </row>
        <row r="1996">
          <cell r="A1996" t="str">
            <v>1290_вн_ОЭ</v>
          </cell>
          <cell r="B1996" t="str">
            <v>ОЭ13</v>
          </cell>
          <cell r="C1996" t="str">
            <v>6.2.2.1</v>
          </cell>
          <cell r="D1996" t="str">
            <v xml:space="preserve">Реконструкция 2х ВЛ-10 кв, ВЛИ-0,4кВ Омский р-н, сп Красноярское, п. Аист по согл. 41.5500.5358.16 Капустина
</v>
          </cell>
          <cell r="E1996" t="str">
            <v>Омскэнерго</v>
          </cell>
          <cell r="F1996">
            <v>0</v>
          </cell>
          <cell r="G1996">
            <v>0</v>
          </cell>
          <cell r="H1996">
            <v>0</v>
          </cell>
          <cell r="I1996">
            <v>0</v>
          </cell>
          <cell r="J1996">
            <v>0</v>
          </cell>
          <cell r="K1996">
            <v>0</v>
          </cell>
          <cell r="L1996" t="str">
            <v>нд</v>
          </cell>
          <cell r="M1996">
            <v>0</v>
          </cell>
          <cell r="N1996">
            <v>0</v>
          </cell>
          <cell r="O1996">
            <v>0.42282747999999998</v>
          </cell>
          <cell r="P1996">
            <v>0</v>
          </cell>
          <cell r="Q1996">
            <v>4.9140540000000003E-2</v>
          </cell>
          <cell r="R1996">
            <v>0</v>
          </cell>
          <cell r="S1996">
            <v>0</v>
          </cell>
          <cell r="T1996">
            <v>0</v>
          </cell>
          <cell r="U1996">
            <v>0.37368693999999997</v>
          </cell>
          <cell r="V1996">
            <v>0</v>
          </cell>
          <cell r="W1996">
            <v>0</v>
          </cell>
          <cell r="X1996">
            <v>-0.42282747999999998</v>
          </cell>
          <cell r="Y1996">
            <v>0.42282747999999998</v>
          </cell>
          <cell r="Z1996" t="str">
            <v xml:space="preserve"> </v>
          </cell>
          <cell r="AA1996" t="str">
            <v>Оплата работ в рамках соглашения о компенсации затрат</v>
          </cell>
        </row>
        <row r="1997">
          <cell r="A1997" t="str">
            <v>1240_ОЭ</v>
          </cell>
          <cell r="B1997" t="str">
            <v>ОЭ14</v>
          </cell>
          <cell r="C1997" t="str">
            <v>6.2.2.1</v>
          </cell>
          <cell r="D1997" t="str">
            <v>Реконструкция ВЛ 0,4 кВ с применением СИП, заменой опор в Кормиловском районе: ВЛ-0,4 кВ от КТП Нк 2-6, ф.1;ВЛ-0,4 кВ от КТП Нк 7-13 ф. 1,2,3</v>
          </cell>
          <cell r="E1997" t="str">
            <v>Омскэнерго</v>
          </cell>
          <cell r="F1997" t="str">
            <v>G_1240_ОЭ</v>
          </cell>
          <cell r="G1997" t="str">
            <v>нд</v>
          </cell>
          <cell r="H1997" t="str">
            <v>нд</v>
          </cell>
          <cell r="I1997" t="str">
            <v>нд</v>
          </cell>
          <cell r="J1997" t="str">
            <v>нд</v>
          </cell>
          <cell r="K1997">
            <v>1.64392</v>
          </cell>
          <cell r="L1997" t="str">
            <v>нд</v>
          </cell>
          <cell r="M1997">
            <v>1.56</v>
          </cell>
          <cell r="N1997">
            <v>0.7729184799474268</v>
          </cell>
          <cell r="O1997">
            <v>0</v>
          </cell>
          <cell r="P1997">
            <v>0</v>
          </cell>
          <cell r="Q1997">
            <v>0</v>
          </cell>
          <cell r="R1997">
            <v>0</v>
          </cell>
          <cell r="S1997">
            <v>0</v>
          </cell>
          <cell r="T1997">
            <v>0</v>
          </cell>
          <cell r="U1997">
            <v>0</v>
          </cell>
          <cell r="V1997">
            <v>0.7729184799474268</v>
          </cell>
          <cell r="W1997">
            <v>0</v>
          </cell>
          <cell r="X1997">
            <v>1.56</v>
          </cell>
          <cell r="Y1997">
            <v>0</v>
          </cell>
          <cell r="Z1997" t="str">
            <v xml:space="preserve"> </v>
          </cell>
          <cell r="AA1997">
            <v>0</v>
          </cell>
        </row>
        <row r="1998">
          <cell r="A1998" t="str">
            <v>1246_ОЭ</v>
          </cell>
          <cell r="B1998" t="str">
            <v>ОЭ15</v>
          </cell>
          <cell r="C1998" t="str">
            <v>6.2.2.1</v>
          </cell>
          <cell r="D1998" t="str">
            <v>Реконструкция ВЛ-0,4 кВ с применением СИП, заменой опор в Русско-Полянском районе: ВЛ-0,4 кВ РП-7-7 ф-1; ВЛ-0,4 кВ РП-7-8  ф-1,3; ВЛ-0,4 кВ РП-7-8  ф-2; ВЛ-0,4 кВ ЦВ-1-2 ф-2</v>
          </cell>
          <cell r="E1998" t="str">
            <v>Омскэнерго</v>
          </cell>
          <cell r="F1998" t="str">
            <v>G_1246_ОЭ</v>
          </cell>
          <cell r="G1998" t="str">
            <v>нд</v>
          </cell>
          <cell r="H1998" t="str">
            <v>нд</v>
          </cell>
          <cell r="I1998" t="str">
            <v>нд</v>
          </cell>
          <cell r="J1998" t="str">
            <v>нд</v>
          </cell>
          <cell r="K1998">
            <v>7.8932399999999996</v>
          </cell>
          <cell r="L1998" t="str">
            <v>нд</v>
          </cell>
          <cell r="M1998">
            <v>7.89</v>
          </cell>
          <cell r="N1998">
            <v>0.34647329512845615</v>
          </cell>
          <cell r="O1998">
            <v>0.58182197000000002</v>
          </cell>
          <cell r="P1998">
            <v>0</v>
          </cell>
          <cell r="Q1998">
            <v>0.11754298000000001</v>
          </cell>
          <cell r="R1998">
            <v>0</v>
          </cell>
          <cell r="S1998">
            <v>1.4453099999999998E-3</v>
          </cell>
          <cell r="T1998">
            <v>0.34647329512845615</v>
          </cell>
          <cell r="U1998">
            <v>0.46283367999999997</v>
          </cell>
          <cell r="V1998">
            <v>0</v>
          </cell>
          <cell r="W1998">
            <v>0</v>
          </cell>
          <cell r="X1998">
            <v>7.3081780299999997</v>
          </cell>
          <cell r="Y1998">
            <v>0.23534867487154387</v>
          </cell>
          <cell r="Z1998">
            <v>0.67926930641014494</v>
          </cell>
          <cell r="AA1998" t="str">
            <v>Оплата проектных работ</v>
          </cell>
        </row>
        <row r="1999">
          <cell r="A1999" t="str">
            <v>1250_ОЭ</v>
          </cell>
          <cell r="B1999" t="str">
            <v>ОЭ16</v>
          </cell>
          <cell r="C1999" t="str">
            <v>6.2.2.1</v>
          </cell>
          <cell r="D1999" t="str">
            <v>Реконструкция ВЛ 0,4 кВ с применением СИП, заменой опор в Омском районе: ВЛ-0,4кВ ф.2 Лз-8-3, ВЛ-0,4 кВ ф.2 ТП Бг-7-2 д. Богословка; с. Петровка ВЛ-0,4 кВ ф.1 Лт-1-9.</v>
          </cell>
          <cell r="E1999" t="str">
            <v>Омскэнерго</v>
          </cell>
          <cell r="F1999" t="str">
            <v>G_1250_ОЭ</v>
          </cell>
          <cell r="G1999" t="str">
            <v>нд</v>
          </cell>
          <cell r="H1999" t="str">
            <v>нд</v>
          </cell>
          <cell r="I1999" t="str">
            <v>нд</v>
          </cell>
          <cell r="J1999" t="str">
            <v>нд</v>
          </cell>
          <cell r="K1999">
            <v>8.1845999999999997</v>
          </cell>
          <cell r="L1999" t="str">
            <v>нд</v>
          </cell>
          <cell r="M1999">
            <v>6.66</v>
          </cell>
          <cell r="N1999">
            <v>3.712620683031731</v>
          </cell>
          <cell r="O1999">
            <v>0</v>
          </cell>
          <cell r="P1999">
            <v>0</v>
          </cell>
          <cell r="Q1999">
            <v>0</v>
          </cell>
          <cell r="R1999">
            <v>0</v>
          </cell>
          <cell r="S1999">
            <v>0</v>
          </cell>
          <cell r="T1999">
            <v>3.712620683031731</v>
          </cell>
          <cell r="U1999">
            <v>0</v>
          </cell>
          <cell r="V1999">
            <v>0</v>
          </cell>
          <cell r="W1999">
            <v>0</v>
          </cell>
          <cell r="X1999">
            <v>6.66</v>
          </cell>
          <cell r="Y1999">
            <v>-3.712620683031731</v>
          </cell>
          <cell r="Z1999">
            <v>-1</v>
          </cell>
          <cell r="AA1999" t="str">
            <v>Изменение графика выполнения работ  в соответствии со скорректированной ИПР: перенос выполнения на 2018г.</v>
          </cell>
        </row>
        <row r="2000">
          <cell r="A2000" t="str">
            <v>1252_ОЭ</v>
          </cell>
          <cell r="B2000" t="str">
            <v>ОЭ17</v>
          </cell>
          <cell r="C2000" t="str">
            <v>6.2.2.1</v>
          </cell>
          <cell r="D2000" t="str">
            <v>Реконструкция ВЛ-0,4 кВ с применением СИП, заменой опор в Тюкалинском районе: ВЛ -0,4 кВ 1Ва-2 ф.1;ВЛ-0,4 кВ 3Тк-12 ф.1; ВЛ-0,4 кВ от планируемой ТП 10/0,4 кВ ф.1 3Тк-15; ВЛ-0,4 кВ от планируемой ТП 10/0,4 кВ ф.2 3Тк-15; ВЛ-0,4 кВ от планируемой ТП 10/0,4 кВ ф.3 3Тк-15; ВЛ-0,4 кВ от планируемой ТП 10/0,4 кВ ф.4 3Тк-15</v>
          </cell>
          <cell r="E2000" t="str">
            <v>Омскэнерго</v>
          </cell>
          <cell r="F2000" t="str">
            <v>G_1252_ОЭ</v>
          </cell>
          <cell r="G2000" t="str">
            <v>нд</v>
          </cell>
          <cell r="H2000" t="str">
            <v>нд</v>
          </cell>
          <cell r="I2000" t="str">
            <v>нд</v>
          </cell>
          <cell r="J2000" t="str">
            <v>нд</v>
          </cell>
          <cell r="K2000">
            <v>3.7306011268420196</v>
          </cell>
          <cell r="L2000" t="str">
            <v>нд</v>
          </cell>
          <cell r="M2000">
            <v>3.73</v>
          </cell>
          <cell r="N2000">
            <v>0</v>
          </cell>
          <cell r="O2000">
            <v>2.3795753200000003</v>
          </cell>
          <cell r="P2000">
            <v>0</v>
          </cell>
          <cell r="Q2000">
            <v>8.3803280000000008E-2</v>
          </cell>
          <cell r="R2000">
            <v>0</v>
          </cell>
          <cell r="S2000">
            <v>1.03045E-3</v>
          </cell>
          <cell r="T2000">
            <v>0</v>
          </cell>
          <cell r="U2000">
            <v>2.2947415900000001</v>
          </cell>
          <cell r="V2000">
            <v>0</v>
          </cell>
          <cell r="W2000">
            <v>0</v>
          </cell>
          <cell r="X2000">
            <v>1.3504246799999997</v>
          </cell>
          <cell r="Y2000">
            <v>2.3795753200000003</v>
          </cell>
          <cell r="Z2000" t="str">
            <v xml:space="preserve"> </v>
          </cell>
          <cell r="AA2000" t="str">
            <v>Оплата проектных работ</v>
          </cell>
        </row>
        <row r="2001">
          <cell r="A2001" t="str">
            <v>1293_вн_ОЭ</v>
          </cell>
          <cell r="B2001" t="str">
            <v>ОЭ18</v>
          </cell>
          <cell r="C2001" t="str">
            <v>6.2.2.1</v>
          </cell>
          <cell r="D2001" t="str">
            <v>Реконструкция ВЛ-10кВ Кр-7 с.Красноярка, ул.К. Маркса 147 б по согл.41.5500.4137.17</v>
          </cell>
          <cell r="E2001" t="str">
            <v>Омскэнерго</v>
          </cell>
          <cell r="F2001">
            <v>0</v>
          </cell>
          <cell r="G2001">
            <v>0</v>
          </cell>
          <cell r="H2001">
            <v>0</v>
          </cell>
          <cell r="I2001">
            <v>0</v>
          </cell>
          <cell r="J2001">
            <v>0</v>
          </cell>
          <cell r="K2001">
            <v>0</v>
          </cell>
          <cell r="L2001" t="str">
            <v>нд</v>
          </cell>
          <cell r="M2001">
            <v>0</v>
          </cell>
          <cell r="N2001">
            <v>0</v>
          </cell>
          <cell r="O2001">
            <v>1.9491720000000001E-2</v>
          </cell>
          <cell r="P2001">
            <v>0</v>
          </cell>
          <cell r="Q2001">
            <v>0</v>
          </cell>
          <cell r="R2001">
            <v>0</v>
          </cell>
          <cell r="S2001">
            <v>0</v>
          </cell>
          <cell r="T2001">
            <v>0</v>
          </cell>
          <cell r="U2001">
            <v>1.9491720000000001E-2</v>
          </cell>
          <cell r="V2001">
            <v>0</v>
          </cell>
          <cell r="W2001">
            <v>0</v>
          </cell>
          <cell r="X2001">
            <v>-1.9491720000000001E-2</v>
          </cell>
          <cell r="Y2001">
            <v>1.9491720000000001E-2</v>
          </cell>
          <cell r="Z2001" t="str">
            <v xml:space="preserve"> </v>
          </cell>
          <cell r="AA2001" t="str">
            <v>Оплата работ в рамках соглашения о компенсации затрат</v>
          </cell>
        </row>
        <row r="2002">
          <cell r="A2002" t="str">
            <v>1294_вн_ОЭ</v>
          </cell>
          <cell r="B2002" t="str">
            <v>ОЭ19</v>
          </cell>
          <cell r="C2002" t="str">
            <v>6.2.2.1</v>
          </cell>
          <cell r="D2002" t="str">
            <v>Реконструкция (переустр-во) ВЛ-10кВ Нк-9 р.п. Кормиловка, ул.Юбилейная, д.36 по согл.41.5500.4056.17</v>
          </cell>
          <cell r="E2002" t="str">
            <v>Омскэнерго</v>
          </cell>
          <cell r="F2002">
            <v>0</v>
          </cell>
          <cell r="G2002">
            <v>0</v>
          </cell>
          <cell r="H2002">
            <v>0</v>
          </cell>
          <cell r="I2002">
            <v>0</v>
          </cell>
          <cell r="J2002">
            <v>0</v>
          </cell>
          <cell r="K2002">
            <v>0</v>
          </cell>
          <cell r="L2002" t="str">
            <v>нд</v>
          </cell>
          <cell r="M2002">
            <v>0</v>
          </cell>
          <cell r="N2002">
            <v>0</v>
          </cell>
          <cell r="O2002">
            <v>2.3283939999999999E-2</v>
          </cell>
          <cell r="P2002">
            <v>0</v>
          </cell>
          <cell r="Q2002">
            <v>0</v>
          </cell>
          <cell r="R2002">
            <v>0</v>
          </cell>
          <cell r="S2002">
            <v>0</v>
          </cell>
          <cell r="T2002">
            <v>0</v>
          </cell>
          <cell r="U2002">
            <v>2.3283939999999999E-2</v>
          </cell>
          <cell r="V2002">
            <v>0</v>
          </cell>
          <cell r="W2002">
            <v>0</v>
          </cell>
          <cell r="X2002">
            <v>-2.3283939999999999E-2</v>
          </cell>
          <cell r="Y2002">
            <v>2.3283939999999999E-2</v>
          </cell>
          <cell r="Z2002" t="str">
            <v xml:space="preserve"> </v>
          </cell>
          <cell r="AA2002" t="str">
            <v>Оплата работ в рамках соглашения о компенсации затрат</v>
          </cell>
        </row>
        <row r="2003">
          <cell r="A2003" t="str">
            <v>1237_ОЭ</v>
          </cell>
          <cell r="B2003" t="str">
            <v>ОЭ20</v>
          </cell>
          <cell r="C2003" t="str">
            <v>6.2.2.1</v>
          </cell>
          <cell r="D2003" t="str">
            <v>Реконструкция ВЛ 0,4 кВ с применением СИП, заменой опор в Азовском  районе: ВЛ-0,4 кВ Аз-9-7 ф-2 (с. Привальное), Аз-10-9, Аз-9-7; (с. Привальное),  Аз-10-9 ф.11</v>
          </cell>
          <cell r="E2003" t="str">
            <v>Омскэнерго</v>
          </cell>
          <cell r="F2003" t="str">
            <v>G_1237_ОЭ</v>
          </cell>
          <cell r="G2003" t="str">
            <v>нд</v>
          </cell>
          <cell r="H2003" t="str">
            <v>нд</v>
          </cell>
          <cell r="I2003" t="str">
            <v>нд</v>
          </cell>
          <cell r="J2003" t="str">
            <v>нд</v>
          </cell>
          <cell r="K2003">
            <v>7.3992699999999996</v>
          </cell>
          <cell r="L2003" t="str">
            <v>нд</v>
          </cell>
          <cell r="M2003">
            <v>6.63</v>
          </cell>
          <cell r="N2003">
            <v>4.2984888301918156</v>
          </cell>
          <cell r="O2003">
            <v>0</v>
          </cell>
          <cell r="P2003">
            <v>0</v>
          </cell>
          <cell r="Q2003">
            <v>0</v>
          </cell>
          <cell r="R2003">
            <v>0</v>
          </cell>
          <cell r="S2003">
            <v>0</v>
          </cell>
          <cell r="T2003">
            <v>4.29848883019182</v>
          </cell>
          <cell r="U2003">
            <v>0</v>
          </cell>
          <cell r="V2003">
            <v>0</v>
          </cell>
          <cell r="W2003">
            <v>0</v>
          </cell>
          <cell r="X2003">
            <v>6.63</v>
          </cell>
          <cell r="Y2003">
            <v>-4.29848883019182</v>
          </cell>
          <cell r="Z2003">
            <v>-1</v>
          </cell>
          <cell r="AA2003" t="str">
            <v>Изменение графика выполнения работ  в соответствии со скорректированной ИПР: перенос выполнения на 2018г.</v>
          </cell>
        </row>
        <row r="2004">
          <cell r="A2004" t="str">
            <v>1238_ОЭ</v>
          </cell>
          <cell r="B2004" t="str">
            <v>ОЭ21</v>
          </cell>
          <cell r="C2004" t="str">
            <v>6.2.2.1</v>
          </cell>
          <cell r="D2004" t="str">
            <v>Реконструкция ВЛ-0,4 кВ с применением СИП, заменой опор в Горьковском районе: ВЛ-0,4 кВ Г-21-6 ф-2; ВЛ-0,4 кВ КТП Г-2-7 фидер 3</v>
          </cell>
          <cell r="E2004" t="str">
            <v>Омскэнерго</v>
          </cell>
          <cell r="F2004" t="str">
            <v>G_1238_ОЭ</v>
          </cell>
          <cell r="G2004" t="str">
            <v>нд</v>
          </cell>
          <cell r="H2004" t="str">
            <v>нд</v>
          </cell>
          <cell r="I2004" t="str">
            <v>нд</v>
          </cell>
          <cell r="J2004" t="str">
            <v>нд</v>
          </cell>
          <cell r="K2004">
            <v>7.0181376074732702</v>
          </cell>
          <cell r="L2004" t="str">
            <v>нд</v>
          </cell>
          <cell r="M2004">
            <v>5.12</v>
          </cell>
          <cell r="N2004">
            <v>4.4336569734964399</v>
          </cell>
          <cell r="O2004">
            <v>0</v>
          </cell>
          <cell r="P2004">
            <v>0</v>
          </cell>
          <cell r="Q2004">
            <v>0</v>
          </cell>
          <cell r="R2004">
            <v>0</v>
          </cell>
          <cell r="S2004">
            <v>0</v>
          </cell>
          <cell r="T2004">
            <v>0</v>
          </cell>
          <cell r="U2004">
            <v>0</v>
          </cell>
          <cell r="V2004">
            <v>4.4336569734964399</v>
          </cell>
          <cell r="W2004">
            <v>0</v>
          </cell>
          <cell r="X2004">
            <v>5.12</v>
          </cell>
          <cell r="Y2004">
            <v>0</v>
          </cell>
          <cell r="Z2004" t="str">
            <v xml:space="preserve"> </v>
          </cell>
          <cell r="AA2004">
            <v>0</v>
          </cell>
        </row>
        <row r="2005">
          <cell r="A2005" t="str">
            <v>1292_вн_ОЭ</v>
          </cell>
          <cell r="B2005" t="str">
            <v>ОЭ22</v>
          </cell>
          <cell r="C2005" t="str">
            <v>6.2.2.1</v>
          </cell>
          <cell r="D2005" t="str">
            <v>Реконструкция ВЛ-0,4кВ ф.1 от ТП-18Т-3, ВЛ-0,4кВ ф.3 ТП 2Т-182 г.Тара по согл. 41.5500.5621.16</v>
          </cell>
          <cell r="E2005" t="str">
            <v>Омскэнерго</v>
          </cell>
          <cell r="F2005">
            <v>0</v>
          </cell>
          <cell r="G2005">
            <v>0</v>
          </cell>
          <cell r="H2005">
            <v>0</v>
          </cell>
          <cell r="I2005">
            <v>0</v>
          </cell>
          <cell r="J2005">
            <v>0</v>
          </cell>
          <cell r="K2005">
            <v>0</v>
          </cell>
          <cell r="L2005" t="str">
            <v>нд</v>
          </cell>
          <cell r="M2005">
            <v>0</v>
          </cell>
          <cell r="N2005">
            <v>0</v>
          </cell>
          <cell r="O2005">
            <v>2.7834830000000001E-2</v>
          </cell>
          <cell r="P2005">
            <v>0</v>
          </cell>
          <cell r="Q2005">
            <v>0</v>
          </cell>
          <cell r="R2005">
            <v>0</v>
          </cell>
          <cell r="S2005">
            <v>0</v>
          </cell>
          <cell r="T2005">
            <v>0</v>
          </cell>
          <cell r="U2005">
            <v>2.7834830000000001E-2</v>
          </cell>
          <cell r="V2005">
            <v>0</v>
          </cell>
          <cell r="W2005">
            <v>0</v>
          </cell>
          <cell r="X2005">
            <v>-2.7834830000000001E-2</v>
          </cell>
          <cell r="Y2005">
            <v>2.7834830000000001E-2</v>
          </cell>
          <cell r="Z2005" t="str">
            <v xml:space="preserve"> </v>
          </cell>
          <cell r="AA2005" t="str">
            <v>Оплата работ в рамках соглашения о компенсации затрат</v>
          </cell>
        </row>
        <row r="2006">
          <cell r="A2006" t="str">
            <v>1291_вн_ОЭ</v>
          </cell>
          <cell r="B2006" t="str">
            <v>ОЭ23</v>
          </cell>
          <cell r="C2006" t="str">
            <v>6.2.2.1</v>
          </cell>
          <cell r="D2006" t="str">
            <v>Реконструкция (переустр-во) КЛ10кВ ф.40,41 Омск, ул.Мира по согл.41.5500.3489.17</v>
          </cell>
          <cell r="E2006" t="str">
            <v>Омскэнерго</v>
          </cell>
          <cell r="F2006">
            <v>0</v>
          </cell>
          <cell r="G2006">
            <v>0</v>
          </cell>
          <cell r="H2006">
            <v>0</v>
          </cell>
          <cell r="I2006">
            <v>0</v>
          </cell>
          <cell r="J2006">
            <v>0</v>
          </cell>
          <cell r="K2006">
            <v>0</v>
          </cell>
          <cell r="L2006" t="str">
            <v>нд</v>
          </cell>
          <cell r="M2006">
            <v>0</v>
          </cell>
          <cell r="N2006">
            <v>0</v>
          </cell>
          <cell r="O2006">
            <v>0.44456556000000003</v>
          </cell>
          <cell r="P2006">
            <v>0</v>
          </cell>
          <cell r="Q2006">
            <v>0</v>
          </cell>
          <cell r="R2006">
            <v>0</v>
          </cell>
          <cell r="S2006">
            <v>0</v>
          </cell>
          <cell r="T2006">
            <v>0</v>
          </cell>
          <cell r="U2006">
            <v>0.44456556000000003</v>
          </cell>
          <cell r="V2006">
            <v>0</v>
          </cell>
          <cell r="W2006">
            <v>0</v>
          </cell>
          <cell r="X2006">
            <v>-0.44456556000000003</v>
          </cell>
          <cell r="Y2006">
            <v>0.44456556000000003</v>
          </cell>
          <cell r="Z2006" t="str">
            <v xml:space="preserve"> </v>
          </cell>
          <cell r="AA2006" t="str">
            <v>Оплата работ в рамках соглашения о компенсации затрат</v>
          </cell>
        </row>
        <row r="2007">
          <cell r="A2007" t="str">
            <v>1616_ОЭ</v>
          </cell>
          <cell r="B2007" t="str">
            <v>ОЭ24</v>
          </cell>
          <cell r="C2007" t="str">
            <v>6.2.2.1</v>
          </cell>
          <cell r="D2007" t="str">
            <v>Строительство,  реконструкция электросетевых объектов в муниципальных районах Омской области для обеспечения индивидуальной жилой застройки</v>
          </cell>
          <cell r="E2007" t="str">
            <v>Омскэнерго</v>
          </cell>
          <cell r="F2007" t="str">
            <v>F_1616_ОЭ</v>
          </cell>
          <cell r="G2007" t="str">
            <v>нд</v>
          </cell>
          <cell r="H2007" t="str">
            <v>нд</v>
          </cell>
          <cell r="I2007" t="str">
            <v>нд</v>
          </cell>
          <cell r="J2007">
            <v>507.06700000000001</v>
          </cell>
          <cell r="K2007">
            <v>453.75908984547658</v>
          </cell>
          <cell r="L2007" t="str">
            <v>нд</v>
          </cell>
          <cell r="M2007">
            <v>337.64</v>
          </cell>
          <cell r="N2007">
            <v>58.43474336113195</v>
          </cell>
          <cell r="O2007">
            <v>27.898323302400001</v>
          </cell>
          <cell r="P2007">
            <v>29.217371680565975</v>
          </cell>
          <cell r="Q2007">
            <v>2.113</v>
          </cell>
          <cell r="R2007">
            <v>29.217371680565975</v>
          </cell>
          <cell r="S2007">
            <v>4.9254833024</v>
          </cell>
          <cell r="T2007">
            <v>0</v>
          </cell>
          <cell r="U2007">
            <v>20.859840000000002</v>
          </cell>
          <cell r="V2007">
            <v>0</v>
          </cell>
          <cell r="W2007">
            <v>0</v>
          </cell>
          <cell r="X2007">
            <v>309.74167669759998</v>
          </cell>
          <cell r="Y2007">
            <v>-30.536420058731949</v>
          </cell>
          <cell r="Z2007">
            <v>-0.52257301568031433</v>
          </cell>
          <cell r="AA2007" t="str">
            <v>Дефицит денежных средств</v>
          </cell>
        </row>
        <row r="2008">
          <cell r="A2008" t="str">
            <v>0</v>
          </cell>
          <cell r="B2008" t="str">
            <v>ОЭ25</v>
          </cell>
          <cell r="C2008" t="str">
            <v>6.2.2.1</v>
          </cell>
        </row>
        <row r="2009">
          <cell r="A2009" t="str">
            <v>0</v>
          </cell>
          <cell r="B2009" t="str">
            <v>ОЭ26</v>
          </cell>
          <cell r="C2009" t="str">
            <v>6.2.2.1</v>
          </cell>
        </row>
        <row r="2010">
          <cell r="A2010" t="str">
            <v>0</v>
          </cell>
          <cell r="B2010" t="str">
            <v>ОЭ27</v>
          </cell>
          <cell r="C2010" t="str">
            <v>6.2.2.1</v>
          </cell>
        </row>
        <row r="2011">
          <cell r="A2011" t="str">
            <v>0</v>
          </cell>
          <cell r="B2011" t="str">
            <v>ОЭ28</v>
          </cell>
          <cell r="C2011" t="str">
            <v>6.2.2.1</v>
          </cell>
        </row>
        <row r="2012">
          <cell r="A2012" t="str">
            <v>0</v>
          </cell>
          <cell r="B2012" t="str">
            <v>ОЭ29</v>
          </cell>
          <cell r="C2012" t="str">
            <v>6.2.2.1</v>
          </cell>
        </row>
        <row r="2013">
          <cell r="A2013" t="str">
            <v>0</v>
          </cell>
          <cell r="B2013" t="str">
            <v>ОЭ30</v>
          </cell>
          <cell r="C2013" t="str">
            <v>6.2.2.1</v>
          </cell>
        </row>
        <row r="2014">
          <cell r="A2014" t="str">
            <v>0</v>
          </cell>
          <cell r="B2014" t="str">
            <v>ОЭ31</v>
          </cell>
          <cell r="C2014" t="str">
            <v>6.2.2.1</v>
          </cell>
        </row>
        <row r="2015">
          <cell r="A2015" t="str">
            <v>0</v>
          </cell>
          <cell r="B2015" t="str">
            <v>ОЭ32</v>
          </cell>
          <cell r="C2015" t="str">
            <v>6.2.2.1</v>
          </cell>
        </row>
        <row r="2016">
          <cell r="A2016" t="str">
            <v>0</v>
          </cell>
          <cell r="B2016" t="str">
            <v>ОЭ33</v>
          </cell>
          <cell r="C2016" t="str">
            <v>6.2.2.1</v>
          </cell>
        </row>
        <row r="2017">
          <cell r="A2017" t="str">
            <v>0</v>
          </cell>
          <cell r="C2017" t="str">
            <v>6.2.2.2</v>
          </cell>
          <cell r="D2017" t="str">
            <v>Модернизация, техническое перевооружение линий электропередачи, всего, в том числе:</v>
          </cell>
          <cell r="E2017" t="str">
            <v>*</v>
          </cell>
          <cell r="F2017">
            <v>0</v>
          </cell>
          <cell r="G2017">
            <v>0</v>
          </cell>
          <cell r="H2017">
            <v>0</v>
          </cell>
          <cell r="I2017">
            <v>0</v>
          </cell>
          <cell r="J2017">
            <v>0</v>
          </cell>
          <cell r="K2017">
            <v>0</v>
          </cell>
          <cell r="M2017">
            <v>0</v>
          </cell>
          <cell r="N2017">
            <v>0</v>
          </cell>
          <cell r="O2017">
            <v>0</v>
          </cell>
          <cell r="P2017">
            <v>0</v>
          </cell>
          <cell r="Q2017">
            <v>0</v>
          </cell>
          <cell r="R2017">
            <v>0</v>
          </cell>
          <cell r="S2017">
            <v>0</v>
          </cell>
          <cell r="T2017">
            <v>0</v>
          </cell>
          <cell r="U2017">
            <v>0</v>
          </cell>
          <cell r="V2017">
            <v>0</v>
          </cell>
          <cell r="W2017">
            <v>0</v>
          </cell>
          <cell r="X2017">
            <v>0</v>
          </cell>
          <cell r="Y2017">
            <v>0</v>
          </cell>
          <cell r="Z2017" t="str">
            <v xml:space="preserve"> </v>
          </cell>
          <cell r="AA2017">
            <v>0</v>
          </cell>
        </row>
        <row r="2018">
          <cell r="A2018" t="str">
            <v>0</v>
          </cell>
          <cell r="B2018" t="str">
            <v>ОЭ0</v>
          </cell>
          <cell r="C2018" t="str">
            <v>6.2.2.2</v>
          </cell>
        </row>
        <row r="2019">
          <cell r="A2019" t="str">
            <v>0</v>
          </cell>
          <cell r="B2019" t="str">
            <v>ОЭ1</v>
          </cell>
          <cell r="C2019" t="str">
            <v>6.2.2.2</v>
          </cell>
        </row>
        <row r="2020">
          <cell r="A2020" t="str">
            <v>0</v>
          </cell>
          <cell r="B2020" t="str">
            <v>ОЭ2</v>
          </cell>
          <cell r="C2020" t="str">
            <v>6.2.2.2</v>
          </cell>
        </row>
        <row r="2021">
          <cell r="A2021" t="str">
            <v>0</v>
          </cell>
          <cell r="B2021" t="str">
            <v>ОЭ3</v>
          </cell>
          <cell r="C2021" t="str">
            <v>6.2.2.2</v>
          </cell>
        </row>
        <row r="2022">
          <cell r="A2022" t="str">
            <v>0</v>
          </cell>
          <cell r="B2022" t="str">
            <v>ОЭ4</v>
          </cell>
          <cell r="C2022" t="str">
            <v>6.2.2.2</v>
          </cell>
        </row>
        <row r="2023">
          <cell r="A2023" t="str">
            <v>0</v>
          </cell>
          <cell r="B2023" t="str">
            <v>ОЭ5</v>
          </cell>
          <cell r="C2023" t="str">
            <v>6.2.2.2</v>
          </cell>
        </row>
        <row r="2024">
          <cell r="A2024" t="str">
            <v>0</v>
          </cell>
          <cell r="B2024" t="str">
            <v>ОЭ6</v>
          </cell>
          <cell r="C2024" t="str">
            <v>6.2.2.2</v>
          </cell>
        </row>
        <row r="2025">
          <cell r="A2025" t="str">
            <v>0</v>
          </cell>
          <cell r="B2025" t="str">
            <v>ОЭ7</v>
          </cell>
          <cell r="C2025" t="str">
            <v>6.2.2.2</v>
          </cell>
        </row>
        <row r="2026">
          <cell r="A2026" t="str">
            <v>0</v>
          </cell>
          <cell r="B2026" t="str">
            <v>ОЭ8</v>
          </cell>
          <cell r="C2026" t="str">
            <v>6.2.2.2</v>
          </cell>
        </row>
        <row r="2027">
          <cell r="A2027" t="str">
            <v>0</v>
          </cell>
          <cell r="B2027" t="str">
            <v>ОЭ9</v>
          </cell>
          <cell r="C2027" t="str">
            <v>6.2.2.2</v>
          </cell>
        </row>
        <row r="2028">
          <cell r="A2028" t="str">
            <v>0</v>
          </cell>
          <cell r="B2028" t="str">
            <v>ОЭ10</v>
          </cell>
          <cell r="C2028" t="str">
            <v>6.2.2.2</v>
          </cell>
        </row>
        <row r="2029">
          <cell r="A2029" t="str">
            <v>0</v>
          </cell>
          <cell r="B2029" t="str">
            <v>ОЭ11</v>
          </cell>
          <cell r="C2029" t="str">
            <v>6.2.2.2</v>
          </cell>
        </row>
        <row r="2030">
          <cell r="A2030" t="str">
            <v>0</v>
          </cell>
          <cell r="B2030" t="str">
            <v>ОЭ12</v>
          </cell>
          <cell r="C2030" t="str">
            <v>6.2.2.2</v>
          </cell>
        </row>
        <row r="2031">
          <cell r="A2031" t="str">
            <v>0</v>
          </cell>
          <cell r="B2031" t="str">
            <v>ОЭ13</v>
          </cell>
          <cell r="C2031" t="str">
            <v>6.2.2.2</v>
          </cell>
        </row>
        <row r="2032">
          <cell r="A2032" t="str">
            <v>0</v>
          </cell>
          <cell r="B2032" t="str">
            <v>ОЭ14</v>
          </cell>
          <cell r="C2032" t="str">
            <v>6.2.2.2</v>
          </cell>
        </row>
        <row r="2033">
          <cell r="A2033" t="str">
            <v>0</v>
          </cell>
          <cell r="B2033" t="str">
            <v>ОЭ15</v>
          </cell>
          <cell r="C2033" t="str">
            <v>6.2.2.2</v>
          </cell>
        </row>
        <row r="2034">
          <cell r="A2034" t="str">
            <v>0</v>
          </cell>
          <cell r="B2034" t="str">
            <v>ОЭ16</v>
          </cell>
          <cell r="C2034" t="str">
            <v>6.2.2.2</v>
          </cell>
        </row>
        <row r="2035">
          <cell r="A2035" t="str">
            <v>0</v>
          </cell>
          <cell r="C2035" t="str">
            <v>6.2.3.</v>
          </cell>
          <cell r="D2035" t="str">
            <v>Развитие и модернизация учета электрической энергии (мощности), всего, в том числе:</v>
          </cell>
          <cell r="E2035" t="str">
            <v>**</v>
          </cell>
          <cell r="F2035">
            <v>0</v>
          </cell>
          <cell r="G2035">
            <v>0</v>
          </cell>
          <cell r="H2035">
            <v>0</v>
          </cell>
          <cell r="I2035">
            <v>0</v>
          </cell>
          <cell r="J2035">
            <v>0</v>
          </cell>
          <cell r="K2035">
            <v>504.33298000000002</v>
          </cell>
          <cell r="M2035">
            <v>427.54</v>
          </cell>
          <cell r="N2035">
            <v>88.887445271433009</v>
          </cell>
          <cell r="O2035">
            <v>5.8901822300000006</v>
          </cell>
          <cell r="P2035">
            <v>20.5</v>
          </cell>
          <cell r="Q2035">
            <v>9.7804300000000014E-3</v>
          </cell>
          <cell r="R2035">
            <v>11.745076800000007</v>
          </cell>
          <cell r="S2035">
            <v>0.19462679999999999</v>
          </cell>
          <cell r="T2035">
            <v>12</v>
          </cell>
          <cell r="U2035">
            <v>5.6857750000000005</v>
          </cell>
          <cell r="V2035">
            <v>44.642368471433002</v>
          </cell>
          <cell r="W2035">
            <v>0</v>
          </cell>
          <cell r="X2035">
            <v>421.64981777000003</v>
          </cell>
          <cell r="Y2035">
            <v>-38.354894570000006</v>
          </cell>
          <cell r="Z2035">
            <v>-0.86687372571133159</v>
          </cell>
          <cell r="AA2035">
            <v>0</v>
          </cell>
        </row>
        <row r="2036">
          <cell r="A2036" t="str">
            <v>0</v>
          </cell>
          <cell r="C2036" t="str">
            <v>6.2.3.1</v>
          </cell>
          <cell r="D2036" t="str">
            <v>«Установка приборов учета, класс напряжения 0,22 (0,4) кВ, всего, в том числе:»</v>
          </cell>
          <cell r="E2036" t="str">
            <v>*</v>
          </cell>
          <cell r="F2036">
            <v>0</v>
          </cell>
          <cell r="G2036">
            <v>0</v>
          </cell>
          <cell r="H2036">
            <v>0</v>
          </cell>
          <cell r="I2036">
            <v>0</v>
          </cell>
          <cell r="J2036">
            <v>0</v>
          </cell>
          <cell r="K2036">
            <v>504.33298000000002</v>
          </cell>
          <cell r="M2036">
            <v>427.54</v>
          </cell>
          <cell r="N2036">
            <v>88.887445271433009</v>
          </cell>
          <cell r="O2036">
            <v>5.8901822300000006</v>
          </cell>
          <cell r="P2036">
            <v>20.5</v>
          </cell>
          <cell r="Q2036">
            <v>9.7804300000000014E-3</v>
          </cell>
          <cell r="R2036">
            <v>11.745076800000007</v>
          </cell>
          <cell r="S2036">
            <v>0.19462679999999999</v>
          </cell>
          <cell r="T2036">
            <v>12</v>
          </cell>
          <cell r="U2036">
            <v>5.6857750000000005</v>
          </cell>
          <cell r="V2036">
            <v>44.642368471433002</v>
          </cell>
          <cell r="W2036">
            <v>0</v>
          </cell>
          <cell r="X2036">
            <v>421.64981777000003</v>
          </cell>
          <cell r="Y2036">
            <v>-38.354894570000006</v>
          </cell>
          <cell r="Z2036">
            <v>-0.86687372571133159</v>
          </cell>
          <cell r="AA2036">
            <v>0</v>
          </cell>
        </row>
        <row r="2037">
          <cell r="A2037" t="str">
            <v>59_ОЭ</v>
          </cell>
          <cell r="B2037" t="str">
            <v>ОЭ0</v>
          </cell>
          <cell r="C2037" t="str">
            <v>6.2.3.1</v>
          </cell>
          <cell r="D2037" t="str">
            <v xml:space="preserve">Модернизация  систем учета розничного рынка электроэнергии  (0,4 кВ и ниже) </v>
          </cell>
          <cell r="E2037" t="str">
            <v>Омскэнерго</v>
          </cell>
          <cell r="F2037" t="str">
            <v>F_59_ОЭ</v>
          </cell>
          <cell r="G2037" t="str">
            <v>нд</v>
          </cell>
          <cell r="H2037" t="str">
            <v>нд</v>
          </cell>
          <cell r="I2037" t="str">
            <v>нд</v>
          </cell>
          <cell r="J2037" t="str">
            <v>нд</v>
          </cell>
          <cell r="K2037">
            <v>504.33298000000002</v>
          </cell>
          <cell r="L2037" t="str">
            <v>нд</v>
          </cell>
          <cell r="M2037">
            <v>427.54</v>
          </cell>
          <cell r="N2037">
            <v>88.887445271433009</v>
          </cell>
          <cell r="O2037">
            <v>5.8901822300000006</v>
          </cell>
          <cell r="P2037">
            <v>20.5</v>
          </cell>
          <cell r="Q2037">
            <v>9.7804300000000014E-3</v>
          </cell>
          <cell r="R2037">
            <v>11.745076800000007</v>
          </cell>
          <cell r="S2037">
            <v>0.19462679999999999</v>
          </cell>
          <cell r="T2037">
            <v>12</v>
          </cell>
          <cell r="U2037">
            <v>5.6857750000000005</v>
          </cell>
          <cell r="V2037">
            <v>44.642368471433002</v>
          </cell>
          <cell r="W2037">
            <v>0</v>
          </cell>
          <cell r="X2037">
            <v>421.64981777000003</v>
          </cell>
          <cell r="Y2037">
            <v>-38.354894570000006</v>
          </cell>
          <cell r="Z2037">
            <v>-0.86687372571133159</v>
          </cell>
          <cell r="AA2037" t="str">
            <v>В соответствии с измененным графиком выполнения работ по скорр. ИПР</v>
          </cell>
        </row>
        <row r="2038">
          <cell r="A2038" t="str">
            <v>0</v>
          </cell>
          <cell r="B2038" t="str">
            <v>ОЭ1</v>
          </cell>
          <cell r="C2038" t="str">
            <v>6.2.3.1</v>
          </cell>
        </row>
        <row r="2039">
          <cell r="A2039" t="str">
            <v>0</v>
          </cell>
          <cell r="B2039" t="str">
            <v>ОЭ2</v>
          </cell>
          <cell r="C2039" t="str">
            <v>6.2.3.1</v>
          </cell>
        </row>
        <row r="2040">
          <cell r="A2040" t="str">
            <v>0</v>
          </cell>
          <cell r="B2040" t="str">
            <v>ОЭ3</v>
          </cell>
          <cell r="C2040" t="str">
            <v>6.2.3.1</v>
          </cell>
        </row>
        <row r="2041">
          <cell r="A2041" t="str">
            <v>0</v>
          </cell>
          <cell r="B2041" t="str">
            <v>ОЭ4</v>
          </cell>
          <cell r="C2041" t="str">
            <v>6.2.3.1</v>
          </cell>
        </row>
        <row r="2042">
          <cell r="A2042" t="str">
            <v>0</v>
          </cell>
          <cell r="C2042" t="str">
            <v>6.2.3.2</v>
          </cell>
          <cell r="D2042" t="str">
            <v>«Установка приборов учета, класс напряжения 6 (10) кВ, всего, в том числе:»</v>
          </cell>
          <cell r="E2042" t="str">
            <v>*</v>
          </cell>
          <cell r="F2042">
            <v>0</v>
          </cell>
          <cell r="G2042">
            <v>0</v>
          </cell>
          <cell r="H2042">
            <v>0</v>
          </cell>
          <cell r="I2042">
            <v>0</v>
          </cell>
          <cell r="J2042">
            <v>0</v>
          </cell>
          <cell r="K2042">
            <v>0</v>
          </cell>
          <cell r="M2042">
            <v>0</v>
          </cell>
          <cell r="N2042">
            <v>0</v>
          </cell>
          <cell r="O2042">
            <v>0</v>
          </cell>
          <cell r="P2042">
            <v>0</v>
          </cell>
          <cell r="Q2042">
            <v>0</v>
          </cell>
          <cell r="R2042">
            <v>0</v>
          </cell>
          <cell r="S2042">
            <v>0</v>
          </cell>
          <cell r="T2042">
            <v>0</v>
          </cell>
          <cell r="U2042">
            <v>0</v>
          </cell>
          <cell r="V2042">
            <v>0</v>
          </cell>
          <cell r="W2042">
            <v>0</v>
          </cell>
          <cell r="X2042">
            <v>0</v>
          </cell>
          <cell r="Y2042">
            <v>0</v>
          </cell>
          <cell r="Z2042" t="str">
            <v xml:space="preserve"> </v>
          </cell>
          <cell r="AA2042">
            <v>0</v>
          </cell>
        </row>
        <row r="2043">
          <cell r="A2043" t="str">
            <v>0</v>
          </cell>
          <cell r="B2043" t="str">
            <v>ОЭ0</v>
          </cell>
          <cell r="C2043" t="str">
            <v>6.2.3.2</v>
          </cell>
        </row>
        <row r="2044">
          <cell r="A2044" t="str">
            <v>0</v>
          </cell>
          <cell r="B2044" t="str">
            <v>ОЭ1</v>
          </cell>
          <cell r="C2044" t="str">
            <v>6.2.3.2</v>
          </cell>
        </row>
        <row r="2045">
          <cell r="A2045" t="str">
            <v>0</v>
          </cell>
          <cell r="B2045" t="str">
            <v>ОЭ2</v>
          </cell>
          <cell r="C2045" t="str">
            <v>6.2.3.2</v>
          </cell>
        </row>
        <row r="2046">
          <cell r="A2046" t="str">
            <v>0</v>
          </cell>
          <cell r="B2046" t="str">
            <v>ОЭ3</v>
          </cell>
          <cell r="C2046" t="str">
            <v>6.2.3.2</v>
          </cell>
        </row>
        <row r="2047">
          <cell r="A2047" t="str">
            <v>0</v>
          </cell>
          <cell r="B2047" t="str">
            <v>ОЭ4</v>
          </cell>
          <cell r="C2047" t="str">
            <v>6.2.3.2</v>
          </cell>
        </row>
        <row r="2048">
          <cell r="A2048" t="str">
            <v>0</v>
          </cell>
          <cell r="C2048" t="str">
            <v>6.2.3.3</v>
          </cell>
          <cell r="D2048" t="str">
            <v>«Установка приборов учета, класс напряжения 35 кВ, всего, в том числе:»</v>
          </cell>
          <cell r="E2048" t="str">
            <v>*</v>
          </cell>
          <cell r="F2048">
            <v>0</v>
          </cell>
          <cell r="G2048">
            <v>0</v>
          </cell>
          <cell r="H2048">
            <v>0</v>
          </cell>
          <cell r="I2048">
            <v>0</v>
          </cell>
          <cell r="J2048">
            <v>0</v>
          </cell>
          <cell r="K2048">
            <v>0</v>
          </cell>
          <cell r="M2048">
            <v>0</v>
          </cell>
          <cell r="N2048">
            <v>0</v>
          </cell>
          <cell r="O2048">
            <v>0</v>
          </cell>
          <cell r="P2048">
            <v>0</v>
          </cell>
          <cell r="Q2048">
            <v>0</v>
          </cell>
          <cell r="R2048">
            <v>0</v>
          </cell>
          <cell r="S2048">
            <v>0</v>
          </cell>
          <cell r="T2048">
            <v>0</v>
          </cell>
          <cell r="U2048">
            <v>0</v>
          </cell>
          <cell r="V2048">
            <v>0</v>
          </cell>
          <cell r="W2048">
            <v>0</v>
          </cell>
          <cell r="X2048">
            <v>0</v>
          </cell>
          <cell r="Y2048">
            <v>0</v>
          </cell>
          <cell r="Z2048" t="str">
            <v xml:space="preserve"> </v>
          </cell>
          <cell r="AA2048">
            <v>0</v>
          </cell>
        </row>
        <row r="2049">
          <cell r="A2049" t="str">
            <v>0</v>
          </cell>
          <cell r="B2049" t="str">
            <v>ОЭ0</v>
          </cell>
          <cell r="C2049" t="str">
            <v>6.2.3.3</v>
          </cell>
        </row>
        <row r="2050">
          <cell r="A2050" t="str">
            <v>0</v>
          </cell>
          <cell r="B2050" t="str">
            <v>ОЭ1</v>
          </cell>
          <cell r="C2050" t="str">
            <v>6.2.3.3</v>
          </cell>
        </row>
        <row r="2051">
          <cell r="A2051" t="str">
            <v>0</v>
          </cell>
          <cell r="B2051" t="str">
            <v>ОЭ2</v>
          </cell>
          <cell r="C2051" t="str">
            <v>6.2.3.3</v>
          </cell>
        </row>
        <row r="2052">
          <cell r="A2052" t="str">
            <v>0</v>
          </cell>
          <cell r="B2052" t="str">
            <v>ОЭ3</v>
          </cell>
          <cell r="C2052" t="str">
            <v>6.2.3.3</v>
          </cell>
        </row>
        <row r="2053">
          <cell r="A2053" t="str">
            <v>0</v>
          </cell>
          <cell r="B2053" t="str">
            <v>ОЭ4</v>
          </cell>
          <cell r="C2053" t="str">
            <v>6.2.3.3</v>
          </cell>
        </row>
        <row r="2054">
          <cell r="A2054" t="str">
            <v>0</v>
          </cell>
          <cell r="C2054" t="str">
            <v>6.2.3.4</v>
          </cell>
          <cell r="D2054" t="str">
            <v>«Установка приборов учета, класс напряжения 110 кВ и выше, всего, в том числе:»</v>
          </cell>
          <cell r="E2054" t="str">
            <v>*</v>
          </cell>
          <cell r="F2054">
            <v>0</v>
          </cell>
          <cell r="G2054">
            <v>0</v>
          </cell>
          <cell r="H2054">
            <v>0</v>
          </cell>
          <cell r="I2054">
            <v>0</v>
          </cell>
          <cell r="J2054">
            <v>0</v>
          </cell>
          <cell r="K2054">
            <v>0</v>
          </cell>
          <cell r="M2054">
            <v>0</v>
          </cell>
          <cell r="N2054">
            <v>0</v>
          </cell>
          <cell r="O2054">
            <v>0</v>
          </cell>
          <cell r="P2054">
            <v>0</v>
          </cell>
          <cell r="Q2054">
            <v>0</v>
          </cell>
          <cell r="R2054">
            <v>0</v>
          </cell>
          <cell r="S2054">
            <v>0</v>
          </cell>
          <cell r="T2054">
            <v>0</v>
          </cell>
          <cell r="U2054">
            <v>0</v>
          </cell>
          <cell r="V2054">
            <v>0</v>
          </cell>
          <cell r="W2054">
            <v>0</v>
          </cell>
          <cell r="X2054">
            <v>0</v>
          </cell>
          <cell r="Y2054">
            <v>0</v>
          </cell>
          <cell r="Z2054" t="str">
            <v xml:space="preserve"> </v>
          </cell>
          <cell r="AA2054">
            <v>0</v>
          </cell>
        </row>
        <row r="2055">
          <cell r="A2055" t="str">
            <v>0</v>
          </cell>
          <cell r="B2055" t="str">
            <v>ОЭ0</v>
          </cell>
          <cell r="C2055" t="str">
            <v>6.2.3.4</v>
          </cell>
        </row>
        <row r="2056">
          <cell r="A2056" t="str">
            <v>0</v>
          </cell>
          <cell r="B2056" t="str">
            <v>ОЭ1</v>
          </cell>
          <cell r="C2056" t="str">
            <v>6.2.3.4</v>
          </cell>
        </row>
        <row r="2057">
          <cell r="A2057" t="str">
            <v>0</v>
          </cell>
          <cell r="B2057" t="str">
            <v>ОЭ2</v>
          </cell>
          <cell r="C2057" t="str">
            <v>6.2.3.4</v>
          </cell>
        </row>
        <row r="2058">
          <cell r="A2058" t="str">
            <v>0</v>
          </cell>
          <cell r="B2058" t="str">
            <v>ОЭ3</v>
          </cell>
          <cell r="C2058" t="str">
            <v>6.2.3.4</v>
          </cell>
        </row>
        <row r="2059">
          <cell r="A2059" t="str">
            <v>0</v>
          </cell>
          <cell r="B2059" t="str">
            <v>ОЭ4</v>
          </cell>
          <cell r="C2059" t="str">
            <v>6.2.3.4</v>
          </cell>
        </row>
        <row r="2060">
          <cell r="A2060" t="str">
            <v>0</v>
          </cell>
          <cell r="C2060" t="str">
            <v>6.2.3.5</v>
          </cell>
          <cell r="D2060" t="str">
            <v>«Включение приборов учета в систему сбора и передачи данных, класс напряжения 0,22 (0,4) кВ, всего, в том числе:»</v>
          </cell>
          <cell r="E2060" t="str">
            <v>*</v>
          </cell>
          <cell r="F2060">
            <v>0</v>
          </cell>
          <cell r="G2060">
            <v>0</v>
          </cell>
          <cell r="H2060">
            <v>0</v>
          </cell>
          <cell r="I2060">
            <v>0</v>
          </cell>
          <cell r="J2060">
            <v>0</v>
          </cell>
          <cell r="K2060">
            <v>0</v>
          </cell>
          <cell r="M2060">
            <v>0</v>
          </cell>
          <cell r="N2060">
            <v>0</v>
          </cell>
          <cell r="O2060">
            <v>0</v>
          </cell>
          <cell r="P2060">
            <v>0</v>
          </cell>
          <cell r="Q2060">
            <v>0</v>
          </cell>
          <cell r="R2060">
            <v>0</v>
          </cell>
          <cell r="S2060">
            <v>0</v>
          </cell>
          <cell r="T2060">
            <v>0</v>
          </cell>
          <cell r="U2060">
            <v>0</v>
          </cell>
          <cell r="V2060">
            <v>0</v>
          </cell>
          <cell r="W2060">
            <v>0</v>
          </cell>
          <cell r="X2060">
            <v>0</v>
          </cell>
          <cell r="Y2060">
            <v>0</v>
          </cell>
          <cell r="Z2060" t="str">
            <v xml:space="preserve"> </v>
          </cell>
          <cell r="AA2060">
            <v>0</v>
          </cell>
        </row>
        <row r="2061">
          <cell r="A2061" t="str">
            <v>0</v>
          </cell>
          <cell r="B2061" t="str">
            <v>ОЭ0</v>
          </cell>
          <cell r="C2061" t="str">
            <v>6.2.3.5</v>
          </cell>
        </row>
        <row r="2062">
          <cell r="A2062" t="str">
            <v>0</v>
          </cell>
          <cell r="B2062" t="str">
            <v>ОЭ1</v>
          </cell>
          <cell r="C2062" t="str">
            <v>6.2.3.5</v>
          </cell>
        </row>
        <row r="2063">
          <cell r="A2063" t="str">
            <v>0</v>
          </cell>
          <cell r="B2063" t="str">
            <v>ОЭ2</v>
          </cell>
          <cell r="C2063" t="str">
            <v>6.2.3.5</v>
          </cell>
        </row>
        <row r="2064">
          <cell r="A2064" t="str">
            <v>0</v>
          </cell>
          <cell r="B2064" t="str">
            <v>ОЭ3</v>
          </cell>
          <cell r="C2064" t="str">
            <v>6.2.3.5</v>
          </cell>
        </row>
        <row r="2065">
          <cell r="A2065" t="str">
            <v>0</v>
          </cell>
          <cell r="B2065" t="str">
            <v>ОЭ4</v>
          </cell>
          <cell r="C2065" t="str">
            <v>6.2.3.5</v>
          </cell>
        </row>
        <row r="2066">
          <cell r="A2066" t="str">
            <v>0</v>
          </cell>
          <cell r="C2066" t="str">
            <v>6.2.3.6</v>
          </cell>
          <cell r="D2066" t="str">
            <v>«Включение приборов учета в систему сбора и передачи данных, класс напряжения 6 (10) кВ, всего, в том числе:»</v>
          </cell>
          <cell r="E2066" t="str">
            <v>*</v>
          </cell>
          <cell r="F2066">
            <v>0</v>
          </cell>
          <cell r="G2066">
            <v>0</v>
          </cell>
          <cell r="H2066">
            <v>0</v>
          </cell>
          <cell r="I2066">
            <v>0</v>
          </cell>
          <cell r="J2066">
            <v>0</v>
          </cell>
          <cell r="K2066">
            <v>0</v>
          </cell>
          <cell r="M2066">
            <v>0</v>
          </cell>
          <cell r="N2066">
            <v>0</v>
          </cell>
          <cell r="O2066">
            <v>0</v>
          </cell>
          <cell r="P2066">
            <v>0</v>
          </cell>
          <cell r="Q2066">
            <v>0</v>
          </cell>
          <cell r="R2066">
            <v>0</v>
          </cell>
          <cell r="S2066">
            <v>0</v>
          </cell>
          <cell r="T2066">
            <v>0</v>
          </cell>
          <cell r="U2066">
            <v>0</v>
          </cell>
          <cell r="V2066">
            <v>0</v>
          </cell>
          <cell r="W2066">
            <v>0</v>
          </cell>
          <cell r="X2066">
            <v>0</v>
          </cell>
          <cell r="Y2066">
            <v>0</v>
          </cell>
          <cell r="Z2066" t="str">
            <v xml:space="preserve"> </v>
          </cell>
          <cell r="AA2066">
            <v>0</v>
          </cell>
        </row>
        <row r="2067">
          <cell r="A2067" t="str">
            <v>0</v>
          </cell>
          <cell r="B2067" t="str">
            <v>ОЭ0</v>
          </cell>
          <cell r="C2067" t="str">
            <v>6.2.3.6</v>
          </cell>
        </row>
        <row r="2068">
          <cell r="A2068" t="str">
            <v>0</v>
          </cell>
          <cell r="B2068" t="str">
            <v>ОЭ1</v>
          </cell>
          <cell r="C2068" t="str">
            <v>6.2.3.6</v>
          </cell>
        </row>
        <row r="2069">
          <cell r="A2069" t="str">
            <v>0</v>
          </cell>
          <cell r="B2069" t="str">
            <v>ОЭ2</v>
          </cell>
          <cell r="C2069" t="str">
            <v>6.2.3.6</v>
          </cell>
        </row>
        <row r="2070">
          <cell r="A2070" t="str">
            <v>0</v>
          </cell>
          <cell r="B2070" t="str">
            <v>ОЭ3</v>
          </cell>
          <cell r="C2070" t="str">
            <v>6.2.3.6</v>
          </cell>
        </row>
        <row r="2071">
          <cell r="A2071" t="str">
            <v>0</v>
          </cell>
          <cell r="B2071" t="str">
            <v>ОЭ4</v>
          </cell>
          <cell r="C2071" t="str">
            <v>6.2.3.6</v>
          </cell>
        </row>
        <row r="2072">
          <cell r="A2072" t="str">
            <v>0</v>
          </cell>
          <cell r="C2072" t="str">
            <v>6.2.3.7</v>
          </cell>
          <cell r="D2072" t="str">
            <v>«Включение приборов учета в систему сбора и передачи данных, класс напряжения 35 кВ, всего, в том числе:»</v>
          </cell>
          <cell r="E2072" t="str">
            <v>*</v>
          </cell>
          <cell r="F2072">
            <v>0</v>
          </cell>
          <cell r="G2072">
            <v>0</v>
          </cell>
          <cell r="H2072">
            <v>0</v>
          </cell>
          <cell r="I2072">
            <v>0</v>
          </cell>
          <cell r="J2072">
            <v>0</v>
          </cell>
          <cell r="K2072">
            <v>0</v>
          </cell>
          <cell r="M2072">
            <v>0</v>
          </cell>
          <cell r="N2072">
            <v>0</v>
          </cell>
          <cell r="O2072">
            <v>0</v>
          </cell>
          <cell r="P2072">
            <v>0</v>
          </cell>
          <cell r="Q2072">
            <v>0</v>
          </cell>
          <cell r="R2072">
            <v>0</v>
          </cell>
          <cell r="S2072">
            <v>0</v>
          </cell>
          <cell r="T2072">
            <v>0</v>
          </cell>
          <cell r="U2072">
            <v>0</v>
          </cell>
          <cell r="V2072">
            <v>0</v>
          </cell>
          <cell r="W2072">
            <v>0</v>
          </cell>
          <cell r="X2072">
            <v>0</v>
          </cell>
          <cell r="Y2072">
            <v>0</v>
          </cell>
          <cell r="Z2072" t="str">
            <v xml:space="preserve"> </v>
          </cell>
          <cell r="AA2072">
            <v>0</v>
          </cell>
        </row>
        <row r="2073">
          <cell r="A2073" t="str">
            <v>0</v>
          </cell>
          <cell r="B2073" t="str">
            <v>ОЭ0</v>
          </cell>
          <cell r="C2073" t="str">
            <v>6.2.3.7</v>
          </cell>
        </row>
        <row r="2074">
          <cell r="A2074" t="str">
            <v>0</v>
          </cell>
          <cell r="B2074" t="str">
            <v>ОЭ1</v>
          </cell>
          <cell r="C2074" t="str">
            <v>6.2.3.7</v>
          </cell>
        </row>
        <row r="2075">
          <cell r="A2075" t="str">
            <v>0</v>
          </cell>
          <cell r="B2075" t="str">
            <v>ОЭ2</v>
          </cell>
          <cell r="C2075" t="str">
            <v>6.2.3.7</v>
          </cell>
        </row>
        <row r="2076">
          <cell r="A2076" t="str">
            <v>0</v>
          </cell>
          <cell r="B2076" t="str">
            <v>ОЭ3</v>
          </cell>
          <cell r="C2076" t="str">
            <v>6.2.3.7</v>
          </cell>
        </row>
        <row r="2077">
          <cell r="A2077" t="str">
            <v>0</v>
          </cell>
          <cell r="B2077" t="str">
            <v>ОЭ4</v>
          </cell>
          <cell r="C2077" t="str">
            <v>6.2.3.7</v>
          </cell>
        </row>
        <row r="2078">
          <cell r="A2078" t="str">
            <v>0</v>
          </cell>
          <cell r="C2078" t="str">
            <v>6.2.3.8</v>
          </cell>
          <cell r="D2078" t="str">
            <v>«Включение приборов учета в систему сбора и передачи данных, класс напряжения 110 кВ и выше, всего, в том числе:»</v>
          </cell>
          <cell r="E2078" t="str">
            <v>*</v>
          </cell>
          <cell r="F2078">
            <v>0</v>
          </cell>
          <cell r="G2078">
            <v>0</v>
          </cell>
          <cell r="H2078">
            <v>0</v>
          </cell>
          <cell r="I2078">
            <v>0</v>
          </cell>
          <cell r="J2078">
            <v>0</v>
          </cell>
          <cell r="K2078">
            <v>0</v>
          </cell>
          <cell r="M2078">
            <v>0</v>
          </cell>
          <cell r="N2078">
            <v>0</v>
          </cell>
          <cell r="O2078">
            <v>0</v>
          </cell>
          <cell r="P2078">
            <v>0</v>
          </cell>
          <cell r="Q2078">
            <v>0</v>
          </cell>
          <cell r="R2078">
            <v>0</v>
          </cell>
          <cell r="S2078">
            <v>0</v>
          </cell>
          <cell r="T2078">
            <v>0</v>
          </cell>
          <cell r="U2078">
            <v>0</v>
          </cell>
          <cell r="V2078">
            <v>0</v>
          </cell>
          <cell r="W2078">
            <v>0</v>
          </cell>
          <cell r="X2078">
            <v>0</v>
          </cell>
          <cell r="Y2078">
            <v>0</v>
          </cell>
          <cell r="Z2078" t="str">
            <v xml:space="preserve"> </v>
          </cell>
          <cell r="AA2078">
            <v>0</v>
          </cell>
        </row>
        <row r="2079">
          <cell r="A2079" t="str">
            <v>0</v>
          </cell>
          <cell r="B2079" t="str">
            <v>ОЭ0</v>
          </cell>
          <cell r="C2079" t="str">
            <v>6.2.3.8</v>
          </cell>
        </row>
        <row r="2080">
          <cell r="A2080" t="str">
            <v>0</v>
          </cell>
          <cell r="B2080" t="str">
            <v>ОЭ1</v>
          </cell>
          <cell r="C2080" t="str">
            <v>6.2.3.8</v>
          </cell>
        </row>
        <row r="2081">
          <cell r="A2081" t="str">
            <v>0</v>
          </cell>
          <cell r="B2081" t="str">
            <v>ОЭ2</v>
          </cell>
          <cell r="C2081" t="str">
            <v>6.2.3.8</v>
          </cell>
        </row>
        <row r="2082">
          <cell r="A2082" t="str">
            <v>0</v>
          </cell>
          <cell r="B2082" t="str">
            <v>ОЭ3</v>
          </cell>
          <cell r="C2082" t="str">
            <v>6.2.3.8</v>
          </cell>
        </row>
        <row r="2083">
          <cell r="A2083" t="str">
            <v>0</v>
          </cell>
          <cell r="B2083" t="str">
            <v>ОЭ4</v>
          </cell>
          <cell r="C2083" t="str">
            <v>6.2.3.8</v>
          </cell>
        </row>
        <row r="2084">
          <cell r="A2084" t="str">
            <v>0</v>
          </cell>
          <cell r="C2084" t="str">
            <v>6.2.4.</v>
          </cell>
          <cell r="D2084" t="str">
            <v>Реконструкция, модернизация, техническое перевооружение прочих объектов основных средств, всего, в том числе:</v>
          </cell>
          <cell r="E2084" t="str">
            <v>**</v>
          </cell>
          <cell r="F2084">
            <v>0</v>
          </cell>
          <cell r="G2084">
            <v>25.619</v>
          </cell>
          <cell r="H2084">
            <v>128.703</v>
          </cell>
          <cell r="I2084">
            <v>0</v>
          </cell>
          <cell r="J2084">
            <v>0</v>
          </cell>
          <cell r="K2084">
            <v>487.19557811619995</v>
          </cell>
          <cell r="M2084">
            <v>277.24</v>
          </cell>
          <cell r="N2084">
            <v>40.48211189654603</v>
          </cell>
          <cell r="O2084">
            <v>35.7125467368</v>
          </cell>
          <cell r="P2084">
            <v>7.2722830499999986</v>
          </cell>
          <cell r="Q2084">
            <v>16.773073487799998</v>
          </cell>
          <cell r="R2084">
            <v>15.023636896112134</v>
          </cell>
          <cell r="S2084">
            <v>13.424165409</v>
          </cell>
          <cell r="T2084">
            <v>3.8476569003999996</v>
          </cell>
          <cell r="U2084">
            <v>5.5153078400000002</v>
          </cell>
          <cell r="V2084">
            <v>14.338535050033899</v>
          </cell>
          <cell r="W2084">
            <v>0</v>
          </cell>
          <cell r="X2084">
            <v>241.52745326319996</v>
          </cell>
          <cell r="Y2084">
            <v>9.5689698902878675</v>
          </cell>
          <cell r="Z2084">
            <v>0.36601609437250676</v>
          </cell>
          <cell r="AA2084">
            <v>0</v>
          </cell>
        </row>
        <row r="2085">
          <cell r="A2085" t="str">
            <v>0</v>
          </cell>
          <cell r="C2085" t="str">
            <v>6.2.4.1</v>
          </cell>
          <cell r="D2085" t="str">
            <v>Реконструкция прочих объектов основных средств, всего, в том числе:</v>
          </cell>
          <cell r="E2085" t="str">
            <v>*</v>
          </cell>
          <cell r="F2085">
            <v>0</v>
          </cell>
          <cell r="G2085">
            <v>25.619</v>
          </cell>
          <cell r="H2085">
            <v>128.703</v>
          </cell>
          <cell r="I2085">
            <v>0</v>
          </cell>
          <cell r="J2085">
            <v>0</v>
          </cell>
          <cell r="K2085">
            <v>145.76446582060001</v>
          </cell>
          <cell r="M2085">
            <v>116.76999999999998</v>
          </cell>
          <cell r="N2085">
            <v>1.201676250033898</v>
          </cell>
          <cell r="O2085">
            <v>7.3740099699999995</v>
          </cell>
          <cell r="P2085">
            <v>0</v>
          </cell>
          <cell r="Q2085">
            <v>5.5411931899999995</v>
          </cell>
          <cell r="R2085">
            <v>0</v>
          </cell>
          <cell r="S2085">
            <v>0.68334574000000015</v>
          </cell>
          <cell r="T2085">
            <v>0</v>
          </cell>
          <cell r="U2085">
            <v>1.1494710399999999</v>
          </cell>
          <cell r="V2085">
            <v>1.201676250033898</v>
          </cell>
          <cell r="W2085">
            <v>0</v>
          </cell>
          <cell r="X2085">
            <v>109.39599002999999</v>
          </cell>
          <cell r="Y2085">
            <v>7.3740099699999995</v>
          </cell>
          <cell r="Z2085" t="str">
            <v xml:space="preserve"> </v>
          </cell>
          <cell r="AA2085">
            <v>0</v>
          </cell>
        </row>
        <row r="2086">
          <cell r="A2086" t="str">
            <v>4444_ОЭ</v>
          </cell>
          <cell r="B2086" t="str">
            <v>ОЭ0</v>
          </cell>
          <cell r="C2086" t="str">
            <v>6.2.4.1</v>
          </cell>
          <cell r="D2086" t="str">
            <v>Реконструкция РПБ Павлоградского РЭС</v>
          </cell>
          <cell r="E2086" t="str">
            <v>Омскэнерго</v>
          </cell>
          <cell r="F2086" t="str">
            <v>F_4444_ОЭ</v>
          </cell>
          <cell r="G2086">
            <v>10.401999999999999</v>
          </cell>
          <cell r="H2086">
            <v>54.613</v>
          </cell>
          <cell r="I2086" t="str">
            <v>февраль 2012</v>
          </cell>
          <cell r="J2086" t="str">
            <v>нд</v>
          </cell>
          <cell r="K2086">
            <v>68.174999999999997</v>
          </cell>
          <cell r="L2086" t="str">
            <v>нд</v>
          </cell>
          <cell r="M2086">
            <v>68.17</v>
          </cell>
          <cell r="N2086">
            <v>0</v>
          </cell>
          <cell r="O2086">
            <v>1.7193999999999998E-4</v>
          </cell>
          <cell r="P2086">
            <v>0</v>
          </cell>
          <cell r="Q2086">
            <v>0</v>
          </cell>
          <cell r="R2086">
            <v>0</v>
          </cell>
          <cell r="S2086">
            <v>8.3969999999999997E-5</v>
          </cell>
          <cell r="T2086">
            <v>0</v>
          </cell>
          <cell r="U2086">
            <v>8.797E-5</v>
          </cell>
          <cell r="V2086">
            <v>0</v>
          </cell>
          <cell r="W2086">
            <v>0</v>
          </cell>
          <cell r="X2086">
            <v>68.16982806</v>
          </cell>
          <cell r="Y2086">
            <v>1.7193999999999998E-4</v>
          </cell>
          <cell r="Z2086" t="str">
            <v xml:space="preserve"> </v>
          </cell>
          <cell r="AA2086" t="str">
            <v>Аренда земельного участка</v>
          </cell>
        </row>
        <row r="2087">
          <cell r="A2087" t="str">
            <v>93_ОЭ</v>
          </cell>
          <cell r="B2087" t="str">
            <v>ОЭ1</v>
          </cell>
          <cell r="C2087" t="str">
            <v>6.2.4.1</v>
          </cell>
          <cell r="D2087" t="str">
            <v>Реконструкция здания Седельниково Екатерининского РЭС</v>
          </cell>
          <cell r="E2087" t="str">
            <v>Омскэнерго</v>
          </cell>
          <cell r="F2087" t="str">
            <v>F_93_ОЭ</v>
          </cell>
          <cell r="G2087" t="str">
            <v>нд</v>
          </cell>
          <cell r="H2087" t="str">
            <v>нд</v>
          </cell>
          <cell r="I2087" t="str">
            <v>нд</v>
          </cell>
          <cell r="J2087" t="str">
            <v>нд</v>
          </cell>
          <cell r="K2087">
            <v>18.70476</v>
          </cell>
          <cell r="L2087" t="str">
            <v>нд</v>
          </cell>
          <cell r="M2087">
            <v>18.649999999999999</v>
          </cell>
          <cell r="N2087">
            <v>0.35291999999999996</v>
          </cell>
          <cell r="O2087">
            <v>0</v>
          </cell>
          <cell r="P2087">
            <v>0</v>
          </cell>
          <cell r="Q2087">
            <v>0</v>
          </cell>
          <cell r="R2087">
            <v>0</v>
          </cell>
          <cell r="S2087">
            <v>0</v>
          </cell>
          <cell r="T2087">
            <v>0</v>
          </cell>
          <cell r="U2087">
            <v>0</v>
          </cell>
          <cell r="V2087">
            <v>0.35291999999999996</v>
          </cell>
          <cell r="W2087">
            <v>0</v>
          </cell>
          <cell r="X2087">
            <v>18.649999999999999</v>
          </cell>
          <cell r="Y2087">
            <v>0</v>
          </cell>
          <cell r="Z2087" t="str">
            <v xml:space="preserve"> </v>
          </cell>
          <cell r="AA2087">
            <v>0</v>
          </cell>
        </row>
        <row r="2088">
          <cell r="A2088" t="str">
            <v>94_ОЭ</v>
          </cell>
          <cell r="B2088" t="str">
            <v>ОЭ2</v>
          </cell>
          <cell r="C2088" t="str">
            <v>6.2.4.1</v>
          </cell>
          <cell r="D2088" t="str">
            <v xml:space="preserve">Реконструкция РПБ Русско-Полянского РЭС </v>
          </cell>
          <cell r="E2088" t="str">
            <v>Омскэнерго</v>
          </cell>
          <cell r="F2088" t="str">
            <v>F_94_ОЭ</v>
          </cell>
          <cell r="G2088">
            <v>11.673999999999999</v>
          </cell>
          <cell r="H2088">
            <v>55.921999999999997</v>
          </cell>
          <cell r="I2088" t="str">
            <v>апрель 2009</v>
          </cell>
          <cell r="J2088" t="str">
            <v>нд</v>
          </cell>
          <cell r="K2088">
            <v>44.824352220600005</v>
          </cell>
          <cell r="L2088" t="str">
            <v>нд</v>
          </cell>
          <cell r="M2088">
            <v>29.1</v>
          </cell>
          <cell r="N2088">
            <v>0</v>
          </cell>
          <cell r="O2088">
            <v>1.8279999999999998</v>
          </cell>
          <cell r="P2088">
            <v>0</v>
          </cell>
          <cell r="Q2088">
            <v>0</v>
          </cell>
          <cell r="R2088">
            <v>0</v>
          </cell>
          <cell r="S2088">
            <v>0.68200000000000005</v>
          </cell>
          <cell r="T2088">
            <v>0</v>
          </cell>
          <cell r="U2088">
            <v>1.1459999999999999</v>
          </cell>
          <cell r="V2088">
            <v>0</v>
          </cell>
          <cell r="W2088">
            <v>0</v>
          </cell>
          <cell r="X2088">
            <v>27.272000000000002</v>
          </cell>
          <cell r="Y2088">
            <v>1.8279999999999998</v>
          </cell>
          <cell r="Z2088" t="str">
            <v xml:space="preserve"> </v>
          </cell>
          <cell r="AA2088" t="str">
            <v>Оплата ранее выполненных работ. КЗ на 01.01.2017=1,83 млн.руб.</v>
          </cell>
        </row>
        <row r="2089">
          <cell r="A2089" t="str">
            <v>1233_ОЭ</v>
          </cell>
          <cell r="B2089" t="str">
            <v>ОЭ3</v>
          </cell>
          <cell r="C2089" t="str">
            <v>6.2.4.1</v>
          </cell>
          <cell r="D2089" t="str">
            <v>Реконструкция оборудования отопительной мазутной котельной ПО СЭС (г.Тара)</v>
          </cell>
          <cell r="E2089" t="str">
            <v>Омскэнерго</v>
          </cell>
          <cell r="F2089" t="str">
            <v>G_1233_ОЭ</v>
          </cell>
          <cell r="G2089">
            <v>3.5430000000000001</v>
          </cell>
          <cell r="H2089">
            <v>18.167999999999999</v>
          </cell>
          <cell r="I2089" t="str">
            <v>май 2015</v>
          </cell>
          <cell r="J2089" t="str">
            <v>нд</v>
          </cell>
          <cell r="K2089">
            <v>13.090999999999999</v>
          </cell>
          <cell r="L2089" t="str">
            <v>нд</v>
          </cell>
          <cell r="M2089">
            <v>0</v>
          </cell>
          <cell r="N2089">
            <v>0</v>
          </cell>
          <cell r="O2089">
            <v>5.5389999999999997</v>
          </cell>
          <cell r="P2089">
            <v>0</v>
          </cell>
          <cell r="Q2089">
            <v>5.5389999999999997</v>
          </cell>
          <cell r="R2089">
            <v>0</v>
          </cell>
          <cell r="S2089">
            <v>0</v>
          </cell>
          <cell r="T2089">
            <v>0</v>
          </cell>
          <cell r="U2089">
            <v>0</v>
          </cell>
          <cell r="V2089">
            <v>0</v>
          </cell>
          <cell r="W2089">
            <v>0</v>
          </cell>
          <cell r="X2089">
            <v>-5.5389999999999997</v>
          </cell>
          <cell r="Y2089">
            <v>5.5389999999999997</v>
          </cell>
          <cell r="Z2089" t="str">
            <v xml:space="preserve"> </v>
          </cell>
          <cell r="AA2089" t="str">
            <v>Оплата ранее выполненных работ. КЗ на 01.01.2017=5,539 млн.руб.</v>
          </cell>
        </row>
        <row r="2090">
          <cell r="A2090" t="str">
            <v>141_ОЭ</v>
          </cell>
          <cell r="B2090" t="str">
            <v>ОЭ4</v>
          </cell>
          <cell r="C2090" t="str">
            <v>6.2.4.1</v>
          </cell>
          <cell r="D2090" t="str">
            <v>Модернизация диспетчерских пунктов филиалов и ДЗО ПАО "МРСК Сибири" источниками независимого электроснабжения: ОДС СЭС ПО ЦУС</v>
          </cell>
          <cell r="E2090" t="str">
            <v>Омскэнерго</v>
          </cell>
          <cell r="F2090" t="str">
            <v>F_141_ОЭ</v>
          </cell>
          <cell r="G2090" t="str">
            <v>нд</v>
          </cell>
          <cell r="H2090" t="str">
            <v>нд</v>
          </cell>
          <cell r="I2090" t="str">
            <v>нд</v>
          </cell>
          <cell r="J2090" t="str">
            <v>нд</v>
          </cell>
          <cell r="K2090">
            <v>0.96935359999999993</v>
          </cell>
          <cell r="L2090" t="str">
            <v>нд</v>
          </cell>
          <cell r="M2090">
            <v>0.85</v>
          </cell>
          <cell r="N2090">
            <v>0.8487562500338981</v>
          </cell>
          <cell r="O2090">
            <v>6.8380300000000001E-3</v>
          </cell>
          <cell r="P2090">
            <v>0</v>
          </cell>
          <cell r="Q2090">
            <v>2.1931899999999998E-3</v>
          </cell>
          <cell r="R2090">
            <v>0</v>
          </cell>
          <cell r="S2090">
            <v>1.2617700000000002E-3</v>
          </cell>
          <cell r="T2090">
            <v>0</v>
          </cell>
          <cell r="U2090">
            <v>3.3830700000000002E-3</v>
          </cell>
          <cell r="V2090">
            <v>0.8487562500338981</v>
          </cell>
          <cell r="W2090">
            <v>0</v>
          </cell>
          <cell r="X2090">
            <v>0.84316196999999993</v>
          </cell>
          <cell r="Y2090">
            <v>6.8380300000000001E-3</v>
          </cell>
          <cell r="Z2090" t="str">
            <v xml:space="preserve"> </v>
          </cell>
          <cell r="AA2090" t="str">
            <v>Корректировка графика оплаты работ. Отражение капитализируемых затрат в части % по привлеченным займам и кредитам в соответ.с Учетной политикой</v>
          </cell>
        </row>
        <row r="2091">
          <cell r="A2091" t="str">
            <v>0</v>
          </cell>
          <cell r="B2091" t="str">
            <v>ОЭ5</v>
          </cell>
          <cell r="C2091" t="str">
            <v>6.2.4.1</v>
          </cell>
        </row>
        <row r="2092">
          <cell r="A2092" t="str">
            <v>0</v>
          </cell>
          <cell r="B2092" t="str">
            <v>ОЭ6</v>
          </cell>
          <cell r="C2092" t="str">
            <v>6.2.4.1</v>
          </cell>
        </row>
        <row r="2093">
          <cell r="A2093" t="str">
            <v>0</v>
          </cell>
          <cell r="B2093" t="str">
            <v>ОЭ7</v>
          </cell>
          <cell r="C2093" t="str">
            <v>6.2.4.1</v>
          </cell>
        </row>
        <row r="2094">
          <cell r="A2094" t="str">
            <v>0</v>
          </cell>
          <cell r="B2094" t="str">
            <v>ОЭ8</v>
          </cell>
          <cell r="C2094" t="str">
            <v>6.2.4.1</v>
          </cell>
        </row>
        <row r="2095">
          <cell r="A2095" t="str">
            <v>0</v>
          </cell>
          <cell r="B2095" t="str">
            <v>ОЭ9</v>
          </cell>
          <cell r="C2095" t="str">
            <v>6.2.4.1</v>
          </cell>
        </row>
        <row r="2096">
          <cell r="A2096" t="str">
            <v>0</v>
          </cell>
          <cell r="B2096" t="str">
            <v>ОЭ10</v>
          </cell>
          <cell r="C2096" t="str">
            <v>6.2.4.1</v>
          </cell>
        </row>
        <row r="2097">
          <cell r="A2097" t="str">
            <v>0</v>
          </cell>
          <cell r="B2097" t="str">
            <v>ОЭ11</v>
          </cell>
          <cell r="C2097" t="str">
            <v>6.2.4.1</v>
          </cell>
        </row>
        <row r="2098">
          <cell r="A2098" t="str">
            <v>0</v>
          </cell>
          <cell r="B2098" t="str">
            <v>ОЭ12</v>
          </cell>
          <cell r="C2098" t="str">
            <v>6.2.4.1</v>
          </cell>
        </row>
        <row r="2099">
          <cell r="A2099" t="str">
            <v>0</v>
          </cell>
          <cell r="B2099" t="str">
            <v>ОЭ13</v>
          </cell>
          <cell r="C2099" t="str">
            <v>6.2.4.1</v>
          </cell>
        </row>
        <row r="2100">
          <cell r="A2100" t="str">
            <v>0</v>
          </cell>
          <cell r="B2100" t="str">
            <v>ОЭ14</v>
          </cell>
          <cell r="C2100" t="str">
            <v>6.2.4.1</v>
          </cell>
        </row>
        <row r="2101">
          <cell r="A2101" t="str">
            <v>0</v>
          </cell>
          <cell r="B2101" t="str">
            <v>ОЭ15</v>
          </cell>
          <cell r="C2101" t="str">
            <v>6.2.4.1</v>
          </cell>
        </row>
        <row r="2102">
          <cell r="A2102" t="str">
            <v>0</v>
          </cell>
          <cell r="B2102" t="str">
            <v>ОЭ16</v>
          </cell>
          <cell r="C2102" t="str">
            <v>6.2.4.1</v>
          </cell>
        </row>
        <row r="2103">
          <cell r="A2103" t="str">
            <v>0</v>
          </cell>
          <cell r="B2103" t="str">
            <v>ОЭ17</v>
          </cell>
          <cell r="C2103" t="str">
            <v>6.2.4.1</v>
          </cell>
        </row>
        <row r="2104">
          <cell r="A2104" t="str">
            <v>0</v>
          </cell>
          <cell r="B2104" t="str">
            <v>ОЭ18</v>
          </cell>
          <cell r="C2104" t="str">
            <v>6.2.4.1</v>
          </cell>
        </row>
        <row r="2105">
          <cell r="A2105" t="str">
            <v>0</v>
          </cell>
          <cell r="C2105" t="str">
            <v>6.2.6.2</v>
          </cell>
          <cell r="D2105" t="str">
            <v>Модернизация, техническое перевооружение прочих объектов основных средств, всего, в том числе:</v>
          </cell>
          <cell r="E2105" t="str">
            <v>*</v>
          </cell>
          <cell r="F2105">
            <v>0</v>
          </cell>
          <cell r="G2105">
            <v>0</v>
          </cell>
          <cell r="H2105">
            <v>0</v>
          </cell>
          <cell r="I2105">
            <v>0</v>
          </cell>
          <cell r="J2105">
            <v>0</v>
          </cell>
          <cell r="K2105">
            <v>341.43111229559997</v>
          </cell>
          <cell r="M2105">
            <v>160.47</v>
          </cell>
          <cell r="N2105">
            <v>39.280435646512132</v>
          </cell>
          <cell r="O2105">
            <v>28.338536766800001</v>
          </cell>
          <cell r="P2105">
            <v>7.2722830499999986</v>
          </cell>
          <cell r="Q2105">
            <v>11.2318802978</v>
          </cell>
          <cell r="R2105">
            <v>15.023636896112134</v>
          </cell>
          <cell r="S2105">
            <v>12.740819669</v>
          </cell>
          <cell r="T2105">
            <v>3.8476569003999996</v>
          </cell>
          <cell r="U2105">
            <v>4.3658368000000003</v>
          </cell>
          <cell r="V2105">
            <v>13.136858800000001</v>
          </cell>
          <cell r="W2105">
            <v>0</v>
          </cell>
          <cell r="X2105">
            <v>132.13146323319998</v>
          </cell>
          <cell r="Y2105">
            <v>2.194959920287868</v>
          </cell>
          <cell r="Z2105">
            <v>8.3957904198587202E-2</v>
          </cell>
          <cell r="AA2105">
            <v>0</v>
          </cell>
        </row>
        <row r="2106">
          <cell r="A2106" t="str">
            <v>114_ОЭ</v>
          </cell>
          <cell r="B2106" t="str">
            <v>ОЭ0</v>
          </cell>
          <cell r="C2106" t="str">
            <v>6.2.6.2</v>
          </cell>
          <cell r="D2106" t="str">
            <v>Реконструкция ПС с заменой устройств АЧР на микропроцессорные с функцией блокировки на ПС Нововаршавская, Сибирская Оросительная, Копейкино, Пристанская-110, Барановская, Октябрьская, Центральная, Съездовская, Ачаирская Оросительная, Куйбышевская, Карбышево, Советская, Сибзавод</v>
          </cell>
          <cell r="E2106" t="str">
            <v>Омскэнерго</v>
          </cell>
          <cell r="F2106" t="str">
            <v>F_114_ОЭ</v>
          </cell>
          <cell r="G2106" t="str">
            <v>нд</v>
          </cell>
          <cell r="H2106" t="str">
            <v>нд</v>
          </cell>
          <cell r="I2106" t="str">
            <v>нд</v>
          </cell>
          <cell r="J2106" t="str">
            <v>нд</v>
          </cell>
          <cell r="K2106">
            <v>10.545249600000002</v>
          </cell>
          <cell r="L2106" t="str">
            <v>нд</v>
          </cell>
          <cell r="M2106">
            <v>9.5500000000000007</v>
          </cell>
          <cell r="N2106">
            <v>7.2642699999999998</v>
          </cell>
          <cell r="O2106">
            <v>2.9325730000000001E-2</v>
          </cell>
          <cell r="P2106">
            <v>0</v>
          </cell>
          <cell r="Q2106">
            <v>6.5264399999999988E-3</v>
          </cell>
          <cell r="R2106">
            <v>0</v>
          </cell>
          <cell r="S2106">
            <v>3.7547700000000002E-3</v>
          </cell>
          <cell r="T2106">
            <v>0</v>
          </cell>
          <cell r="U2106">
            <v>1.9044520000000002E-2</v>
          </cell>
          <cell r="V2106">
            <v>7.2642699999999998</v>
          </cell>
          <cell r="W2106">
            <v>0</v>
          </cell>
          <cell r="X2106">
            <v>9.5206742700000007</v>
          </cell>
          <cell r="Y2106">
            <v>2.9325730000000001E-2</v>
          </cell>
          <cell r="Z2106" t="str">
            <v xml:space="preserve"> </v>
          </cell>
          <cell r="AA2106" t="str">
            <v>Отражение капитализируемых затрат в части % по привлеченным займам и кредитам в соответ.с Учетной политикой</v>
          </cell>
        </row>
        <row r="2107">
          <cell r="A2107" t="str">
            <v>40_ОЭ</v>
          </cell>
          <cell r="B2107" t="str">
            <v>ОЭ1</v>
          </cell>
          <cell r="C2107" t="str">
            <v>6.2.6.2</v>
          </cell>
          <cell r="D2107" t="str">
            <v>Реконструкция ПС с установкой ОМП  на ПС Черлакская, Оконешниковская, Крутинская, Колосовская</v>
          </cell>
          <cell r="E2107" t="str">
            <v>Омскэнерго</v>
          </cell>
          <cell r="F2107" t="str">
            <v>G_40_ОЭ</v>
          </cell>
          <cell r="G2107" t="str">
            <v>нд</v>
          </cell>
          <cell r="H2107" t="str">
            <v>нд</v>
          </cell>
          <cell r="I2107" t="str">
            <v>нд</v>
          </cell>
          <cell r="J2107" t="str">
            <v>нд</v>
          </cell>
          <cell r="K2107">
            <v>1.4997799999999999</v>
          </cell>
          <cell r="L2107" t="str">
            <v>нд</v>
          </cell>
          <cell r="M2107">
            <v>0</v>
          </cell>
          <cell r="N2107">
            <v>0</v>
          </cell>
          <cell r="O2107">
            <v>0</v>
          </cell>
          <cell r="P2107">
            <v>0</v>
          </cell>
          <cell r="Q2107">
            <v>0</v>
          </cell>
          <cell r="R2107">
            <v>0</v>
          </cell>
          <cell r="S2107">
            <v>0</v>
          </cell>
          <cell r="T2107">
            <v>0</v>
          </cell>
          <cell r="U2107">
            <v>0</v>
          </cell>
          <cell r="V2107">
            <v>0</v>
          </cell>
          <cell r="W2107">
            <v>0</v>
          </cell>
          <cell r="X2107">
            <v>0</v>
          </cell>
          <cell r="Y2107">
            <v>0</v>
          </cell>
          <cell r="Z2107" t="str">
            <v xml:space="preserve"> </v>
          </cell>
          <cell r="AA2107">
            <v>0</v>
          </cell>
        </row>
        <row r="2108">
          <cell r="A2108" t="str">
            <v>139_ОЭ</v>
          </cell>
          <cell r="B2108" t="str">
            <v>ОЭ2</v>
          </cell>
          <cell r="C2108" t="str">
            <v>6.2.6.2</v>
          </cell>
          <cell r="D2108" t="str">
            <v xml:space="preserve">Рекнструкция ПС 110 кВ "Амурская" с выполнением резервного канала САОН </v>
          </cell>
          <cell r="E2108" t="str">
            <v>Омскэнерго</v>
          </cell>
          <cell r="F2108" t="str">
            <v>F_139_ОЭ</v>
          </cell>
          <cell r="G2108" t="str">
            <v>нд</v>
          </cell>
          <cell r="H2108" t="str">
            <v>нд</v>
          </cell>
          <cell r="I2108" t="str">
            <v>нд</v>
          </cell>
          <cell r="J2108" t="str">
            <v>нд</v>
          </cell>
          <cell r="K2108">
            <v>3.2621571999999999</v>
          </cell>
          <cell r="L2108" t="str">
            <v>нд</v>
          </cell>
          <cell r="M2108">
            <v>3.25</v>
          </cell>
          <cell r="N2108">
            <v>0.72583880000000001</v>
          </cell>
          <cell r="O2108">
            <v>0</v>
          </cell>
          <cell r="P2108">
            <v>0</v>
          </cell>
          <cell r="Q2108">
            <v>0</v>
          </cell>
          <cell r="R2108">
            <v>0</v>
          </cell>
          <cell r="S2108">
            <v>0</v>
          </cell>
          <cell r="T2108">
            <v>0</v>
          </cell>
          <cell r="U2108">
            <v>0</v>
          </cell>
          <cell r="V2108">
            <v>0.72583880000000001</v>
          </cell>
          <cell r="W2108">
            <v>0</v>
          </cell>
          <cell r="X2108">
            <v>3.25</v>
          </cell>
          <cell r="Y2108">
            <v>0</v>
          </cell>
          <cell r="Z2108" t="str">
            <v xml:space="preserve"> </v>
          </cell>
          <cell r="AA2108">
            <v>0</v>
          </cell>
        </row>
        <row r="2109">
          <cell r="A2109" t="str">
            <v>42_ОЭ</v>
          </cell>
          <cell r="B2109" t="str">
            <v>ОЭ3</v>
          </cell>
          <cell r="C2109" t="str">
            <v>6.2.6.2</v>
          </cell>
          <cell r="D2109" t="str">
            <v>Реконструкция ПС с установкой ОМП  на ПС Мангут, Моховой привал, Нижнеомская, Калачинская, Усть-Ишим, Муромцево, Тевризская, Русская Поляна, Тюкалинская</v>
          </cell>
          <cell r="E2109" t="str">
            <v>Омскэнерго</v>
          </cell>
          <cell r="F2109" t="str">
            <v>F_42_ОЭ</v>
          </cell>
          <cell r="G2109" t="str">
            <v>нд</v>
          </cell>
          <cell r="H2109" t="str">
            <v>нд</v>
          </cell>
          <cell r="I2109" t="str">
            <v>нд</v>
          </cell>
          <cell r="J2109" t="str">
            <v>нд</v>
          </cell>
          <cell r="K2109">
            <v>6.1137508</v>
          </cell>
          <cell r="L2109" t="str">
            <v>нд</v>
          </cell>
          <cell r="M2109">
            <v>4.24</v>
          </cell>
          <cell r="N2109">
            <v>0.38350639999999997</v>
          </cell>
          <cell r="O2109">
            <v>0.35079265000000004</v>
          </cell>
          <cell r="P2109">
            <v>5.8820000000000539E-3</v>
          </cell>
          <cell r="Q2109">
            <v>0</v>
          </cell>
          <cell r="R2109">
            <v>0</v>
          </cell>
          <cell r="S2109">
            <v>0.34301678000000002</v>
          </cell>
          <cell r="T2109">
            <v>0</v>
          </cell>
          <cell r="U2109">
            <v>7.7758700000000007E-3</v>
          </cell>
          <cell r="V2109">
            <v>0.37762439999999992</v>
          </cell>
          <cell r="W2109">
            <v>0</v>
          </cell>
          <cell r="X2109">
            <v>3.8892073500000004</v>
          </cell>
          <cell r="Y2109">
            <v>0.34491064999999999</v>
          </cell>
          <cell r="Z2109">
            <v>58.638328799727446</v>
          </cell>
          <cell r="AA2109" t="str">
            <v>Изменение поквартального графика выполнения работ в соответствии со скорректированной ИПР</v>
          </cell>
        </row>
        <row r="2110">
          <cell r="A2110" t="str">
            <v>43_ОЭ</v>
          </cell>
          <cell r="B2110" t="str">
            <v>ОЭ4</v>
          </cell>
          <cell r="C2110" t="str">
            <v>6.2.6.2</v>
          </cell>
          <cell r="D2110" t="str">
            <v>Реконструкция подстанций с установкой дуговых защит на ПС Розовка, Пучково, Боевая, Новорождественка, Украинка, Лесная, Медвежка, Еремеевка, Бакшеево</v>
          </cell>
          <cell r="E2110" t="str">
            <v>Омскэнерго</v>
          </cell>
          <cell r="F2110" t="str">
            <v>F_43_ОЭ</v>
          </cell>
          <cell r="G2110" t="str">
            <v>нд</v>
          </cell>
          <cell r="H2110" t="str">
            <v>нд</v>
          </cell>
          <cell r="I2110" t="str">
            <v>нд</v>
          </cell>
          <cell r="J2110" t="str">
            <v>нд</v>
          </cell>
          <cell r="K2110">
            <v>4.8938240000000004</v>
          </cell>
          <cell r="L2110" t="str">
            <v>нд</v>
          </cell>
          <cell r="M2110">
            <v>0</v>
          </cell>
          <cell r="N2110">
            <v>0</v>
          </cell>
          <cell r="O2110">
            <v>2.3401915991999998</v>
          </cell>
          <cell r="P2110">
            <v>0</v>
          </cell>
          <cell r="Q2110">
            <v>2.2503891291999998</v>
          </cell>
          <cell r="R2110">
            <v>0</v>
          </cell>
          <cell r="S2110">
            <v>3.1091380000000002E-2</v>
          </cell>
          <cell r="T2110">
            <v>0</v>
          </cell>
          <cell r="U2110">
            <v>5.8711090000000007E-2</v>
          </cell>
          <cell r="V2110">
            <v>0</v>
          </cell>
          <cell r="W2110">
            <v>0</v>
          </cell>
          <cell r="X2110">
            <v>-2.3401915991999998</v>
          </cell>
          <cell r="Y2110">
            <v>2.3401915991999998</v>
          </cell>
          <cell r="Z2110" t="str">
            <v xml:space="preserve"> </v>
          </cell>
          <cell r="AA2110" t="str">
            <v>Оплата согласно освоению кап.вложений и скорректированной ИПР</v>
          </cell>
        </row>
        <row r="2111">
          <cell r="A2111" t="str">
            <v>45_ОЭ</v>
          </cell>
          <cell r="B2111" t="str">
            <v>ОЭ5</v>
          </cell>
          <cell r="C2111" t="str">
            <v>6.2.6.2</v>
          </cell>
          <cell r="D2111" t="str">
            <v>Реконструкция подстанций с установкой дуговых защит на ПС Баррикада, Ольгино, Вольное, Романенко, Соловьевка, Мясники, Новоягодное, Телевизионная, Орехово-35, Большие Кучки</v>
          </cell>
          <cell r="E2111" t="str">
            <v>Омскэнерго</v>
          </cell>
          <cell r="F2111" t="str">
            <v>F_45_ОЭ</v>
          </cell>
          <cell r="G2111" t="str">
            <v>нд</v>
          </cell>
          <cell r="H2111" t="str">
            <v>нд</v>
          </cell>
          <cell r="I2111" t="str">
            <v>нд</v>
          </cell>
          <cell r="J2111" t="str">
            <v>нд</v>
          </cell>
          <cell r="K2111">
            <v>8.323030000000001</v>
          </cell>
          <cell r="L2111" t="str">
            <v>нд</v>
          </cell>
          <cell r="M2111">
            <v>7.57</v>
          </cell>
          <cell r="N2111">
            <v>0.58467079999999994</v>
          </cell>
          <cell r="O2111">
            <v>2.2317369999999996E-2</v>
          </cell>
          <cell r="P2111">
            <v>0</v>
          </cell>
          <cell r="Q2111">
            <v>6.052479999999999E-3</v>
          </cell>
          <cell r="R2111">
            <v>0</v>
          </cell>
          <cell r="S2111">
            <v>3.4820799999999994E-3</v>
          </cell>
          <cell r="T2111">
            <v>0</v>
          </cell>
          <cell r="U2111">
            <v>1.278281E-2</v>
          </cell>
          <cell r="V2111">
            <v>0.58467079999999994</v>
          </cell>
          <cell r="W2111">
            <v>0</v>
          </cell>
          <cell r="X2111">
            <v>7.5476826300000006</v>
          </cell>
          <cell r="Y2111">
            <v>2.2317369999999996E-2</v>
          </cell>
          <cell r="Z2111" t="str">
            <v xml:space="preserve"> </v>
          </cell>
          <cell r="AA2111" t="str">
            <v>Отражение капитализируемых затрат в части % по привлеченным займам и кредитам в соответ.с Учетной политикой</v>
          </cell>
        </row>
        <row r="2112">
          <cell r="A2112" t="str">
            <v>46_ОЭ</v>
          </cell>
          <cell r="B2112" t="str">
            <v>ОЭ6</v>
          </cell>
          <cell r="C2112" t="str">
            <v>6.2.6.2</v>
          </cell>
          <cell r="D2112" t="str">
            <v>Реконструкция подстанций с установкой дуговых защит Шипицино, Евгащино, Заливино, Избышево, Исаковская, Буняковка, Желанное, Лукьяновка</v>
          </cell>
          <cell r="E2112" t="str">
            <v>Омскэнерго</v>
          </cell>
          <cell r="F2112" t="str">
            <v>F_46_ОЭ</v>
          </cell>
          <cell r="G2112" t="str">
            <v>нд</v>
          </cell>
          <cell r="H2112" t="str">
            <v>нд</v>
          </cell>
          <cell r="I2112" t="str">
            <v>нд</v>
          </cell>
          <cell r="J2112" t="str">
            <v>нд</v>
          </cell>
          <cell r="K2112">
            <v>8.7818259999999988</v>
          </cell>
          <cell r="L2112" t="str">
            <v>нд</v>
          </cell>
          <cell r="M2112">
            <v>8.7799999999999994</v>
          </cell>
          <cell r="N2112">
            <v>0.69878159999999989</v>
          </cell>
          <cell r="O2112">
            <v>0.27158763000000002</v>
          </cell>
          <cell r="P2112">
            <v>0</v>
          </cell>
          <cell r="Q2112">
            <v>0.26234168000000002</v>
          </cell>
          <cell r="R2112">
            <v>0</v>
          </cell>
          <cell r="S2112">
            <v>3.2257699999999993E-3</v>
          </cell>
          <cell r="T2112">
            <v>0</v>
          </cell>
          <cell r="U2112">
            <v>6.02018E-3</v>
          </cell>
          <cell r="V2112">
            <v>0.69878159999999989</v>
          </cell>
          <cell r="W2112">
            <v>0</v>
          </cell>
          <cell r="X2112">
            <v>8.5084123699999985</v>
          </cell>
          <cell r="Y2112">
            <v>0.27158763000000002</v>
          </cell>
          <cell r="Z2112" t="str">
            <v xml:space="preserve"> </v>
          </cell>
          <cell r="AA2112" t="str">
            <v>Оплата согласно освоению кап.вложений</v>
          </cell>
        </row>
        <row r="2113">
          <cell r="A2113" t="str">
            <v>50_ОЭ</v>
          </cell>
          <cell r="B2113" t="str">
            <v>ОЭ7</v>
          </cell>
          <cell r="C2113" t="str">
            <v>6.2.6.2</v>
          </cell>
          <cell r="D2113" t="str">
            <v>Создание системы телемеханики: ПС 110 кВ Новая, ПС 110/35/6 кВ Восточная, ПС 110 кВ Кировская</v>
          </cell>
          <cell r="E2113" t="str">
            <v>Омскэнерго</v>
          </cell>
          <cell r="F2113" t="str">
            <v>F_50_ОЭ</v>
          </cell>
          <cell r="G2113" t="str">
            <v>нд</v>
          </cell>
          <cell r="H2113" t="str">
            <v>нд</v>
          </cell>
          <cell r="I2113" t="str">
            <v>нд</v>
          </cell>
          <cell r="J2113" t="str">
            <v>нд</v>
          </cell>
          <cell r="K2113">
            <v>27.966929131999997</v>
          </cell>
          <cell r="L2113" t="str">
            <v>нд</v>
          </cell>
          <cell r="M2113">
            <v>19.96</v>
          </cell>
          <cell r="N2113">
            <v>0</v>
          </cell>
          <cell r="O2113">
            <v>1.8596063284</v>
          </cell>
          <cell r="P2113">
            <v>0</v>
          </cell>
          <cell r="Q2113">
            <v>4.5243510000000001E-2</v>
          </cell>
          <cell r="R2113">
            <v>0</v>
          </cell>
          <cell r="S2113">
            <v>0.64064542839999994</v>
          </cell>
          <cell r="T2113">
            <v>0</v>
          </cell>
          <cell r="U2113">
            <v>1.17371739</v>
          </cell>
          <cell r="V2113">
            <v>0</v>
          </cell>
          <cell r="W2113">
            <v>0</v>
          </cell>
          <cell r="X2113">
            <v>18.100393671600003</v>
          </cell>
          <cell r="Y2113">
            <v>1.8596063284</v>
          </cell>
          <cell r="Z2113" t="str">
            <v xml:space="preserve"> </v>
          </cell>
          <cell r="AA2113" t="str">
            <v>Работы выполнены хоз.способом. Отражение капитализируемых затрат в части % по привлеченным займам и кредитам в соответ.с Учетной политикой, распределение затрат ОКСа</v>
          </cell>
        </row>
        <row r="2114">
          <cell r="A2114" t="str">
            <v>51_ОЭ</v>
          </cell>
          <cell r="B2114" t="str">
            <v>ОЭ8</v>
          </cell>
          <cell r="C2114" t="str">
            <v>6.2.6.2</v>
          </cell>
          <cell r="D2114" t="str">
            <v>Создание системы телемеханики: ПС 110/35/10 кВ Крутинская, ПС 110/35/10 кВ Нижнеомская, ПС 110/35/10 кВ Оконешниково</v>
          </cell>
          <cell r="E2114" t="str">
            <v>Омскэнерго</v>
          </cell>
          <cell r="F2114" t="str">
            <v>F_51_ОЭ</v>
          </cell>
          <cell r="G2114" t="str">
            <v>нд</v>
          </cell>
          <cell r="H2114" t="str">
            <v>нд</v>
          </cell>
          <cell r="I2114" t="str">
            <v>нд</v>
          </cell>
          <cell r="J2114" t="str">
            <v>нд</v>
          </cell>
          <cell r="K2114">
            <v>17.998919999999998</v>
          </cell>
          <cell r="L2114" t="str">
            <v>нд</v>
          </cell>
          <cell r="M2114">
            <v>17.95</v>
          </cell>
          <cell r="N2114">
            <v>0.30211304999999999</v>
          </cell>
          <cell r="O2114">
            <v>0.28527554999999999</v>
          </cell>
          <cell r="P2114">
            <v>0.30211304999999999</v>
          </cell>
          <cell r="Q2114">
            <v>0.27377065</v>
          </cell>
          <cell r="R2114">
            <v>0</v>
          </cell>
          <cell r="S2114">
            <v>4.013870000000001E-3</v>
          </cell>
          <cell r="T2114">
            <v>0</v>
          </cell>
          <cell r="U2114">
            <v>7.4910299999999992E-3</v>
          </cell>
          <cell r="V2114">
            <v>0</v>
          </cell>
          <cell r="W2114">
            <v>0</v>
          </cell>
          <cell r="X2114">
            <v>17.664724449999998</v>
          </cell>
          <cell r="Y2114">
            <v>-1.6837500000000005E-2</v>
          </cell>
          <cell r="Z2114">
            <v>-5.5732448498997333E-2</v>
          </cell>
          <cell r="AA2114" t="str">
            <v>Оплата по факту освоения -за проектные работы, выполненные хоз.способом. Отражение капитализируемых затрат в части % по привлеченным займам и кредитам в соответ.с Учетной политикой, распределение затрат ОКСа</v>
          </cell>
        </row>
        <row r="2115">
          <cell r="A2115" t="str">
            <v>48_ОЭ</v>
          </cell>
          <cell r="B2115" t="str">
            <v>ОЭ9</v>
          </cell>
          <cell r="C2115" t="str">
            <v>6.2.6.2</v>
          </cell>
          <cell r="D2115" t="str">
            <v>Создание системы телемеханики: ПС 110 кВ Русская поляна, ПС 110 кВ Ачаирская Оросительная, ПС 110 кВ Надеждинский ТПК, ПС 110 кВ Амурская, ПС 110 кВ Сельская, ПС 110 кВ Калачинская, ПС 110 кВ Новокормиловская (с заменой измерительных трансформаторов)</v>
          </cell>
          <cell r="E2115" t="str">
            <v>Омскэнерго</v>
          </cell>
          <cell r="F2115" t="str">
            <v>F_48_ОЭ</v>
          </cell>
          <cell r="G2115" t="str">
            <v>нд</v>
          </cell>
          <cell r="H2115" t="str">
            <v>нд</v>
          </cell>
          <cell r="I2115" t="str">
            <v>нд</v>
          </cell>
          <cell r="J2115" t="str">
            <v>нд</v>
          </cell>
          <cell r="K2115">
            <v>24.2515091874</v>
          </cell>
          <cell r="L2115" t="str">
            <v>нд</v>
          </cell>
          <cell r="M2115">
            <v>0</v>
          </cell>
          <cell r="N2115">
            <v>0</v>
          </cell>
          <cell r="O2115">
            <v>7.7159850000000002E-2</v>
          </cell>
          <cell r="P2115">
            <v>0</v>
          </cell>
          <cell r="Q2115">
            <v>2.2164760000000002E-2</v>
          </cell>
          <cell r="R2115">
            <v>0</v>
          </cell>
          <cell r="S2115">
            <v>1.275165E-2</v>
          </cell>
          <cell r="T2115">
            <v>0</v>
          </cell>
          <cell r="U2115">
            <v>4.224344E-2</v>
          </cell>
          <cell r="V2115">
            <v>0</v>
          </cell>
          <cell r="W2115">
            <v>0</v>
          </cell>
          <cell r="X2115">
            <v>-7.7159850000000002E-2</v>
          </cell>
          <cell r="Y2115">
            <v>7.7159850000000002E-2</v>
          </cell>
          <cell r="Z2115" t="str">
            <v xml:space="preserve"> </v>
          </cell>
          <cell r="AA2115" t="str">
            <v xml:space="preserve">Отражение капитализируемых затрат в части % по привлеченным займам и кредитам в соответ.с Учетной политикой, распределение затрат ОКСа
</v>
          </cell>
        </row>
        <row r="2116">
          <cell r="A2116" t="str">
            <v>49_ОЭ</v>
          </cell>
          <cell r="B2116" t="str">
            <v>ОЭ10</v>
          </cell>
          <cell r="C2116" t="str">
            <v>6.2.6.2</v>
          </cell>
          <cell r="D2116" t="str">
            <v>Создание системы телемеханики: ПС 110 кВ Горьковская, ПС 110 кВ Дубровская, ПС 110 кВ Саргатская, ПС 110 кВ Тара (с заменой измерительных трансформаторов)</v>
          </cell>
          <cell r="E2116" t="str">
            <v>Омскэнерго</v>
          </cell>
          <cell r="F2116" t="str">
            <v>F_49_ОЭ</v>
          </cell>
          <cell r="G2116" t="str">
            <v>нд</v>
          </cell>
          <cell r="H2116" t="str">
            <v>нд</v>
          </cell>
          <cell r="I2116" t="str">
            <v>нд</v>
          </cell>
          <cell r="J2116" t="str">
            <v>нд</v>
          </cell>
          <cell r="K2116">
            <v>22.351599999999998</v>
          </cell>
          <cell r="L2116" t="str">
            <v>нд</v>
          </cell>
          <cell r="M2116">
            <v>0</v>
          </cell>
          <cell r="N2116">
            <v>0</v>
          </cell>
          <cell r="O2116">
            <v>2.3142360086</v>
          </cell>
          <cell r="P2116">
            <v>0</v>
          </cell>
          <cell r="Q2116">
            <v>1.0352360085999999</v>
          </cell>
          <cell r="R2116">
            <v>0</v>
          </cell>
          <cell r="S2116">
            <v>1.2789999999999999</v>
          </cell>
          <cell r="T2116">
            <v>0</v>
          </cell>
          <cell r="U2116">
            <v>0</v>
          </cell>
          <cell r="V2116">
            <v>0</v>
          </cell>
          <cell r="W2116">
            <v>0</v>
          </cell>
          <cell r="X2116">
            <v>-2.3142360086</v>
          </cell>
          <cell r="Y2116">
            <v>2.3142360086</v>
          </cell>
          <cell r="Z2116" t="str">
            <v xml:space="preserve"> </v>
          </cell>
          <cell r="AA2116" t="str">
            <v xml:space="preserve">Оплата ранее выполненных работ и в соответствии с освоением кап.вложений в 2017г. Задолженность на 01.01.2017 = 1,278 млн.руб. </v>
          </cell>
        </row>
        <row r="2117">
          <cell r="A2117" t="str">
            <v>54_ОЭ</v>
          </cell>
          <cell r="B2117" t="str">
            <v>ОЭ11</v>
          </cell>
          <cell r="C2117" t="str">
            <v>6.2.6.2</v>
          </cell>
          <cell r="D2117" t="str">
            <v>Покупка оборудования для GSM мониторинга ПС  в Калачинском, Русско-Полянском, Москаленском, Тюкалинском, Крутинском, Омском, Усть-Ишимском, Екатерининском, Большереченском, Муромцевском и Тевризском районах Омской области</v>
          </cell>
          <cell r="E2117" t="str">
            <v>Омскэнерго</v>
          </cell>
          <cell r="F2117" t="str">
            <v>F_54_ОЭ</v>
          </cell>
          <cell r="G2117" t="str">
            <v>нд</v>
          </cell>
          <cell r="H2117" t="str">
            <v>нд</v>
          </cell>
          <cell r="I2117" t="str">
            <v>нд</v>
          </cell>
          <cell r="J2117" t="str">
            <v>нд</v>
          </cell>
          <cell r="K2117">
            <v>14.875080000000001</v>
          </cell>
          <cell r="L2117" t="str">
            <v>нд</v>
          </cell>
          <cell r="M2117">
            <v>2.19</v>
          </cell>
          <cell r="N2117">
            <v>2.1863998003999998</v>
          </cell>
          <cell r="O2117">
            <v>0</v>
          </cell>
          <cell r="P2117">
            <v>0</v>
          </cell>
          <cell r="Q2117">
            <v>0</v>
          </cell>
          <cell r="R2117">
            <v>0</v>
          </cell>
          <cell r="S2117">
            <v>0</v>
          </cell>
          <cell r="T2117">
            <v>2.1863998003999998</v>
          </cell>
          <cell r="U2117">
            <v>0</v>
          </cell>
          <cell r="V2117">
            <v>0</v>
          </cell>
          <cell r="W2117">
            <v>0</v>
          </cell>
          <cell r="X2117">
            <v>2.19</v>
          </cell>
          <cell r="Y2117">
            <v>-2.1863998003999998</v>
          </cell>
          <cell r="Z2117">
            <v>-1</v>
          </cell>
          <cell r="AA2117" t="str">
            <v>Дефицит денежных средств</v>
          </cell>
        </row>
        <row r="2118">
          <cell r="A2118" t="str">
            <v>56_ОЭ</v>
          </cell>
          <cell r="B2118" t="str">
            <v>ОЭ12</v>
          </cell>
          <cell r="C2118" t="str">
            <v>6.2.6.2</v>
          </cell>
          <cell r="D2118" t="str">
            <v>Создание каналов связи ВОЛС: ПС Саргатская- ПС Надеждинский ТПК; ПС Кировская - ПС Западная - Пс Карбышево; ПС Карбышево -опора №2 ВЛ 110 кВ С17, С18  на ПС Московка; опора №31 ВЛ 110 кВ С63 на ПС Западная - опора №29 ВЛ 110 кВ С53 на ПС Весенняя; ПС Бройлерная -опора №154 ВЛ 110 кВ С13; ПС Тюкалинская -Тюкалинский РЭС; ПС Птицефабрика - опора №43 ВЛ 110 кВ С6; ПС Птицефабрика -опора №1 ВЛ 110 кВ С17; ПС Стрела - ПС Копейкино - ПС Карбышевская; опора №85 ВЛ 110 кВ С53,54 на Пс Лузино - ПС Память Тельмана - ПС Азово -Азовский РЭС; ПС Александровка-ПС Шербакульская - ПС Новомарьяновская; ПС Новомарьяновская-ПС Лузино»</v>
          </cell>
          <cell r="E2118" t="str">
            <v>Омскэнерго</v>
          </cell>
          <cell r="F2118" t="str">
            <v>F_56_ОЭ</v>
          </cell>
          <cell r="G2118" t="str">
            <v>нд</v>
          </cell>
          <cell r="H2118" t="str">
            <v>нд</v>
          </cell>
          <cell r="I2118" t="str">
            <v>нд</v>
          </cell>
          <cell r="J2118" t="str">
            <v>нд</v>
          </cell>
          <cell r="K2118">
            <v>114.48608</v>
          </cell>
          <cell r="L2118" t="str">
            <v>нд</v>
          </cell>
          <cell r="M2118">
            <v>57.56</v>
          </cell>
          <cell r="N2118">
            <v>15.023636896112134</v>
          </cell>
          <cell r="O2118">
            <v>4.7461727099999997</v>
          </cell>
          <cell r="P2118">
            <v>0</v>
          </cell>
          <cell r="Q2118">
            <v>4.4829999999999997</v>
          </cell>
          <cell r="R2118">
            <v>15.023636896112134</v>
          </cell>
          <cell r="S2118">
            <v>9.2779289999999986E-2</v>
          </cell>
          <cell r="T2118">
            <v>0</v>
          </cell>
          <cell r="U2118">
            <v>0.17039341999999999</v>
          </cell>
          <cell r="V2118">
            <v>0</v>
          </cell>
          <cell r="W2118">
            <v>0</v>
          </cell>
          <cell r="X2118">
            <v>52.813827290000006</v>
          </cell>
          <cell r="Y2118">
            <v>-10.277464186112134</v>
          </cell>
          <cell r="Z2118">
            <v>-0.68408630061951048</v>
          </cell>
          <cell r="AA2118" t="str">
            <v>Изменение графика работ в соотв.со скорр.ИПР</v>
          </cell>
        </row>
        <row r="2119">
          <cell r="A2119" t="str">
            <v>57_ОЭ</v>
          </cell>
          <cell r="B2119" t="str">
            <v>ОЭ13</v>
          </cell>
          <cell r="C2119" t="str">
            <v>6.2.6.2</v>
          </cell>
          <cell r="D2119" t="str">
            <v xml:space="preserve">Покупка оборудования связи и телемеханики для установки на ПС Азовского РЭС, Большереченского РЭС, Большеуковского РЭС, </v>
          </cell>
          <cell r="E2119" t="str">
            <v>Омскэнерго</v>
          </cell>
          <cell r="F2119" t="str">
            <v>F_57_ОЭ</v>
          </cell>
          <cell r="G2119" t="str">
            <v>нд</v>
          </cell>
          <cell r="H2119" t="str">
            <v>нд</v>
          </cell>
          <cell r="I2119" t="str">
            <v>нд</v>
          </cell>
          <cell r="J2119" t="str">
            <v>нд</v>
          </cell>
          <cell r="K2119">
            <v>15.709339999999999</v>
          </cell>
          <cell r="L2119" t="str">
            <v>нд</v>
          </cell>
          <cell r="M2119">
            <v>6.38</v>
          </cell>
          <cell r="N2119">
            <v>1.6612570999999998</v>
          </cell>
          <cell r="O2119">
            <v>0</v>
          </cell>
          <cell r="P2119">
            <v>0</v>
          </cell>
          <cell r="Q2119">
            <v>0</v>
          </cell>
          <cell r="R2119">
            <v>0</v>
          </cell>
          <cell r="S2119">
            <v>0</v>
          </cell>
          <cell r="T2119">
            <v>1.6612570999999998</v>
          </cell>
          <cell r="U2119">
            <v>0</v>
          </cell>
          <cell r="V2119">
            <v>0</v>
          </cell>
          <cell r="W2119">
            <v>0</v>
          </cell>
          <cell r="X2119">
            <v>6.38</v>
          </cell>
          <cell r="Y2119">
            <v>-1.6612570999999998</v>
          </cell>
          <cell r="Z2119">
            <v>-1</v>
          </cell>
          <cell r="AA2119" t="str">
            <v>Дефицит денежных средств</v>
          </cell>
        </row>
        <row r="2120">
          <cell r="A2120" t="str">
            <v>001_ОЭ</v>
          </cell>
          <cell r="B2120" t="str">
            <v>ОЭ14</v>
          </cell>
          <cell r="C2120" t="str">
            <v>6.2.6.2</v>
          </cell>
          <cell r="D2120"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- 58 ед.</v>
          </cell>
          <cell r="E2120" t="str">
            <v>Омскэнерго</v>
          </cell>
          <cell r="F2120" t="str">
            <v>F_001_ОЭ</v>
          </cell>
          <cell r="G2120" t="str">
            <v>нд</v>
          </cell>
          <cell r="H2120" t="str">
            <v>нд</v>
          </cell>
          <cell r="I2120" t="str">
            <v>нд</v>
          </cell>
          <cell r="J2120" t="str">
            <v>нд</v>
          </cell>
          <cell r="K2120">
            <v>5.276154</v>
          </cell>
          <cell r="L2120" t="str">
            <v>нд</v>
          </cell>
          <cell r="M2120">
            <v>0</v>
          </cell>
          <cell r="N2120">
            <v>0</v>
          </cell>
          <cell r="O2120">
            <v>2.1230000000000002</v>
          </cell>
          <cell r="P2120">
            <v>0</v>
          </cell>
          <cell r="Q2120">
            <v>1.7330000000000001</v>
          </cell>
          <cell r="R2120">
            <v>0</v>
          </cell>
          <cell r="S2120">
            <v>5.0000000000000001E-3</v>
          </cell>
          <cell r="T2120">
            <v>0</v>
          </cell>
          <cell r="U2120">
            <v>0.38500000000000001</v>
          </cell>
          <cell r="V2120">
            <v>0</v>
          </cell>
          <cell r="W2120">
            <v>0</v>
          </cell>
          <cell r="X2120">
            <v>-2.1230000000000002</v>
          </cell>
          <cell r="Y2120">
            <v>2.1230000000000002</v>
          </cell>
          <cell r="Z2120" t="str">
            <v xml:space="preserve"> </v>
          </cell>
          <cell r="AA2120" t="str">
            <v>Оплата за ранее выполненные работы и частично за фактически поставленное оборудование в 2017г. Задолженность на 01.01.2017 = 1,738 млн.руб.</v>
          </cell>
        </row>
        <row r="2121">
          <cell r="A2121" t="str">
            <v>61_ОЭ</v>
          </cell>
          <cell r="B2121" t="str">
            <v>ОЭ15</v>
          </cell>
          <cell r="C2121" t="str">
            <v>6.2.6.2</v>
          </cell>
          <cell r="D2121" t="str">
            <v>Создание системы контроля и управления доступом на городских подстанциях 110 кВ (ПС Парниковая, ПС Центральная, ПС Сибзавод, ПС Северо-Западная, ПС Советская, ПС Западная, ПС Новая, ПС Левобережная, ПС Съездовская, ПС Весенняя, ПС Карбышево, ЗРУ и ОПУ ПС Бройлерная)</v>
          </cell>
          <cell r="E2121" t="str">
            <v>Омскэнерго</v>
          </cell>
          <cell r="F2121" t="str">
            <v>F_61_ОЭ</v>
          </cell>
          <cell r="G2121" t="str">
            <v>нд</v>
          </cell>
          <cell r="H2121" t="str">
            <v>нд</v>
          </cell>
          <cell r="I2121" t="str">
            <v>нд</v>
          </cell>
          <cell r="J2121" t="str">
            <v>нд</v>
          </cell>
          <cell r="K2121">
            <v>3.7712974521999998</v>
          </cell>
          <cell r="L2121" t="str">
            <v>нд</v>
          </cell>
          <cell r="M2121">
            <v>0</v>
          </cell>
          <cell r="N2121">
            <v>0</v>
          </cell>
          <cell r="O2121">
            <v>0</v>
          </cell>
          <cell r="P2121">
            <v>0</v>
          </cell>
          <cell r="Q2121">
            <v>0</v>
          </cell>
          <cell r="R2121">
            <v>0</v>
          </cell>
          <cell r="S2121">
            <v>0</v>
          </cell>
          <cell r="T2121">
            <v>0</v>
          </cell>
          <cell r="U2121">
            <v>0</v>
          </cell>
          <cell r="V2121">
            <v>0</v>
          </cell>
          <cell r="W2121">
            <v>0</v>
          </cell>
          <cell r="X2121">
            <v>0</v>
          </cell>
          <cell r="Y2121">
            <v>0</v>
          </cell>
          <cell r="Z2121" t="str">
            <v xml:space="preserve"> </v>
          </cell>
          <cell r="AA2121">
            <v>0</v>
          </cell>
        </row>
        <row r="2122">
          <cell r="A2122" t="str">
            <v>62_ОЭ</v>
          </cell>
          <cell r="B2122" t="str">
            <v>ОЭ16</v>
          </cell>
          <cell r="C2122" t="str">
            <v>6.2.6.2</v>
          </cell>
          <cell r="D2122" t="str">
            <v xml:space="preserve">Создание системы видеонаблюдения баз ПО ВЭС ЗЭС СЭС Омского РЭС </v>
          </cell>
          <cell r="E2122" t="str">
            <v>Омскэнерго</v>
          </cell>
          <cell r="F2122" t="str">
            <v>F_62_ОЭ</v>
          </cell>
          <cell r="G2122" t="str">
            <v>нд</v>
          </cell>
          <cell r="H2122" t="str">
            <v>нд</v>
          </cell>
          <cell r="I2122" t="str">
            <v>нд</v>
          </cell>
          <cell r="J2122" t="str">
            <v>нд</v>
          </cell>
          <cell r="K2122">
            <v>18.048729999999999</v>
          </cell>
          <cell r="L2122" t="str">
            <v>нд</v>
          </cell>
          <cell r="M2122">
            <v>13.14</v>
          </cell>
          <cell r="N2122">
            <v>3.05864</v>
          </cell>
          <cell r="O2122">
            <v>4.2430181212000004</v>
          </cell>
          <cell r="P2122">
            <v>0</v>
          </cell>
          <cell r="Q2122">
            <v>0.11429117</v>
          </cell>
          <cell r="R2122">
            <v>0</v>
          </cell>
          <cell r="S2122">
            <v>2.1163454212000001</v>
          </cell>
          <cell r="T2122">
            <v>0</v>
          </cell>
          <cell r="U2122">
            <v>2.0123815299999999</v>
          </cell>
          <cell r="V2122">
            <v>3.05864</v>
          </cell>
          <cell r="W2122">
            <v>0</v>
          </cell>
          <cell r="X2122">
            <v>8.8969818788000001</v>
          </cell>
          <cell r="Y2122">
            <v>4.2430181212000004</v>
          </cell>
          <cell r="Z2122" t="str">
            <v xml:space="preserve"> </v>
          </cell>
          <cell r="AA2122" t="str">
            <v>Изменение поквартального графика выполнения работ в соотв.со скорр.ИПР</v>
          </cell>
        </row>
        <row r="2123">
          <cell r="A2123" t="str">
            <v>66_ОЭ</v>
          </cell>
          <cell r="B2123" t="str">
            <v>ОЭ17</v>
          </cell>
          <cell r="C2123" t="str">
            <v>6.2.6.2</v>
          </cell>
          <cell r="D2123" t="str">
            <v>Создание системы технических средств охраны, сбора и обработки информации по обеспечению безопасности и антитеррористической защиты городских подстанций 110/10 кВ  «Октябрьская», «Барановская», «Куйбышевская», «Амурская», «Омская Нефть», «Фрунзенская», «Энтузиастов».</v>
          </cell>
          <cell r="E2123" t="str">
            <v>Омскэнерго</v>
          </cell>
          <cell r="F2123" t="str">
            <v>F_66_ОЭ</v>
          </cell>
          <cell r="G2123" t="str">
            <v>нд</v>
          </cell>
          <cell r="H2123" t="str">
            <v>нд</v>
          </cell>
          <cell r="I2123" t="str">
            <v>нд</v>
          </cell>
          <cell r="J2123" t="str">
            <v>нд</v>
          </cell>
          <cell r="K2123">
            <v>26.261374923999995</v>
          </cell>
          <cell r="L2123" t="str">
            <v>нд</v>
          </cell>
          <cell r="M2123">
            <v>6.8</v>
          </cell>
          <cell r="N2123">
            <v>6.8031211999999988</v>
          </cell>
          <cell r="O2123">
            <v>9.07</v>
          </cell>
          <cell r="P2123">
            <v>6.8031211999999988</v>
          </cell>
          <cell r="Q2123">
            <v>0.999</v>
          </cell>
          <cell r="R2123">
            <v>0</v>
          </cell>
          <cell r="S2123">
            <v>8.0709999999999997</v>
          </cell>
          <cell r="T2123">
            <v>0</v>
          </cell>
          <cell r="U2123">
            <v>0</v>
          </cell>
          <cell r="V2123">
            <v>0</v>
          </cell>
          <cell r="W2123">
            <v>0</v>
          </cell>
          <cell r="X2123">
            <v>-2.2700000000000005</v>
          </cell>
          <cell r="Y2123">
            <v>2.2668788000000015</v>
          </cell>
          <cell r="Z2123">
            <v>0.33321158529411499</v>
          </cell>
          <cell r="AA2123" t="str">
            <v>Оплата ранее выполненных работ. КЗ на 01.01.2017=9,070 млн.руб.</v>
          </cell>
        </row>
        <row r="2124">
          <cell r="A2124" t="str">
            <v>69_ОЭ</v>
          </cell>
          <cell r="B2124" t="str">
            <v>ОЭ18</v>
          </cell>
          <cell r="C2124" t="str">
            <v>6.2.6.2</v>
          </cell>
          <cell r="D2124" t="str">
            <v>Оснащение бригад ОВБ и линейных бригад в ПО филиала спутниковыми терминалами и оборудованием усиления сигнала мобильной связи (10 телефонов Iridium 9575 Extreme, 1 комплект усиления сигнала Picocell E900/1800/2000 SX20) для организации резервной связи в труднодоступных районах области</v>
          </cell>
          <cell r="E2124" t="str">
            <v>Омскэнерго</v>
          </cell>
          <cell r="F2124">
            <v>0</v>
          </cell>
          <cell r="G2124">
            <v>0</v>
          </cell>
          <cell r="H2124">
            <v>0</v>
          </cell>
          <cell r="I2124">
            <v>0</v>
          </cell>
          <cell r="J2124">
            <v>0</v>
          </cell>
          <cell r="K2124">
            <v>0</v>
          </cell>
          <cell r="L2124" t="str">
            <v>нд</v>
          </cell>
          <cell r="M2124">
            <v>0</v>
          </cell>
          <cell r="N2124">
            <v>0</v>
          </cell>
          <cell r="O2124">
            <v>0</v>
          </cell>
          <cell r="P2124">
            <v>0</v>
          </cell>
          <cell r="Q2124">
            <v>0</v>
          </cell>
          <cell r="R2124">
            <v>0</v>
          </cell>
          <cell r="S2124">
            <v>0</v>
          </cell>
          <cell r="T2124">
            <v>0</v>
          </cell>
          <cell r="U2124">
            <v>0</v>
          </cell>
          <cell r="V2124">
            <v>0</v>
          </cell>
          <cell r="W2124">
            <v>0</v>
          </cell>
          <cell r="X2124">
            <v>0</v>
          </cell>
          <cell r="Y2124">
            <v>0</v>
          </cell>
          <cell r="Z2124" t="str">
            <v xml:space="preserve"> </v>
          </cell>
          <cell r="AA2124">
            <v>0</v>
          </cell>
        </row>
        <row r="2125">
          <cell r="A2125" t="str">
            <v>67_ОЭ</v>
          </cell>
          <cell r="B2125" t="str">
            <v>ОЭ19</v>
          </cell>
          <cell r="C2125" t="str">
            <v>6.2.6.2</v>
          </cell>
          <cell r="D2125" t="str">
            <v xml:space="preserve">Модернизация пожарной сигнализации (2015г.: здания и сооружения Калачинский район,Большеуковский район; Тюкалинский район. 
2016г.: здания и сооружения  с.Михайловка, ОПУ Ингалы, здание с .Седельниково, здание-склад-ангар пос. Муромцево, здание ПО ВЭС, здание склада ГО ПО ВЭС, здание конторы и гаража с. Хутора.
2017: здания и сооружения  Азовский ннр, Тюкалинский район.
2018г.: здания и сооружения  Нововаршавский район, Знаменский район.
2019г.: здания и сооружения Русско-Полянский район, Большереченский район. 
2020г.:  здания и сооружения Горьковский район, Таврический район)
</v>
          </cell>
          <cell r="E2125" t="str">
            <v>Омскэнерго</v>
          </cell>
          <cell r="F2125" t="str">
            <v>F_67_ОЭ</v>
          </cell>
          <cell r="G2125" t="str">
            <v>нд</v>
          </cell>
          <cell r="H2125" t="str">
            <v>нд</v>
          </cell>
          <cell r="I2125" t="str">
            <v>нд</v>
          </cell>
          <cell r="J2125" t="str">
            <v>нд</v>
          </cell>
          <cell r="K2125">
            <v>7.0144799999999998</v>
          </cell>
          <cell r="L2125" t="str">
            <v>нд</v>
          </cell>
          <cell r="M2125">
            <v>3.1</v>
          </cell>
          <cell r="N2125">
            <v>0.58819999999999995</v>
          </cell>
          <cell r="O2125">
            <v>0.60585321940000014</v>
          </cell>
          <cell r="P2125">
            <v>0.1611668</v>
          </cell>
          <cell r="Q2125">
            <v>8.644700000000001E-4</v>
          </cell>
          <cell r="R2125">
            <v>0</v>
          </cell>
          <cell r="S2125">
            <v>0.13471322940000002</v>
          </cell>
          <cell r="T2125">
            <v>0</v>
          </cell>
          <cell r="U2125">
            <v>0.47027552000000006</v>
          </cell>
          <cell r="V2125">
            <v>0.42703319999999995</v>
          </cell>
          <cell r="W2125">
            <v>0</v>
          </cell>
          <cell r="X2125">
            <v>2.4941467805999999</v>
          </cell>
          <cell r="Y2125">
            <v>0.44468641940000014</v>
          </cell>
          <cell r="Z2125">
            <v>2.7591688821767271</v>
          </cell>
          <cell r="AA2125" t="str">
            <v xml:space="preserve">Отражение капитализируемых затрат в части % по привлеченным займам и кредитам в соответ.с Учетной политикой, распределение затрат ОКСа
</v>
          </cell>
        </row>
        <row r="2126">
          <cell r="A2126" t="str">
            <v>0</v>
          </cell>
          <cell r="B2126" t="str">
            <v>ОЭ20</v>
          </cell>
          <cell r="C2126" t="str">
            <v>6.2.6.2</v>
          </cell>
        </row>
        <row r="2127">
          <cell r="A2127" t="str">
            <v>0</v>
          </cell>
          <cell r="B2127" t="str">
            <v>ОЭ21</v>
          </cell>
          <cell r="C2127" t="str">
            <v>6.2.6.2</v>
          </cell>
        </row>
        <row r="2128">
          <cell r="A2128" t="str">
            <v>0</v>
          </cell>
          <cell r="B2128" t="str">
            <v>ОЭ22</v>
          </cell>
          <cell r="C2128" t="str">
            <v>6.2.6.2</v>
          </cell>
        </row>
        <row r="2129">
          <cell r="A2129" t="str">
            <v>0</v>
          </cell>
          <cell r="B2129" t="str">
            <v>ОЭ23</v>
          </cell>
          <cell r="C2129" t="str">
            <v>6.2.6.2</v>
          </cell>
        </row>
        <row r="2130">
          <cell r="A2130" t="str">
            <v>0</v>
          </cell>
          <cell r="B2130" t="str">
            <v>ОЭ24</v>
          </cell>
          <cell r="C2130" t="str">
            <v>6.2.6.2</v>
          </cell>
        </row>
        <row r="2131">
          <cell r="A2131" t="str">
            <v>0</v>
          </cell>
          <cell r="B2131" t="str">
            <v>ОЭ25</v>
          </cell>
          <cell r="C2131" t="str">
            <v>6.2.6.2</v>
          </cell>
        </row>
        <row r="2132">
          <cell r="A2132" t="str">
            <v>0</v>
          </cell>
          <cell r="B2132" t="str">
            <v>ОЭ26</v>
          </cell>
          <cell r="C2132" t="str">
            <v>6.2.6.2</v>
          </cell>
        </row>
        <row r="2133">
          <cell r="A2133" t="str">
            <v>0</v>
          </cell>
          <cell r="B2133" t="str">
            <v>ОЭ27</v>
          </cell>
          <cell r="C2133" t="str">
            <v>6.2.6.2</v>
          </cell>
        </row>
        <row r="2134">
          <cell r="A2134" t="str">
            <v>0</v>
          </cell>
          <cell r="B2134" t="str">
            <v>ОЭ28</v>
          </cell>
          <cell r="C2134" t="str">
            <v>6.2.6.2</v>
          </cell>
        </row>
        <row r="2135">
          <cell r="A2135" t="str">
            <v>0</v>
          </cell>
          <cell r="B2135" t="str">
            <v>ОЭ29</v>
          </cell>
          <cell r="C2135" t="str">
            <v>6.2.6.2</v>
          </cell>
        </row>
        <row r="2136">
          <cell r="A2136" t="str">
            <v>0</v>
          </cell>
          <cell r="B2136" t="str">
            <v>ОЭ30</v>
          </cell>
          <cell r="C2136" t="str">
            <v>6.2.6.2</v>
          </cell>
        </row>
        <row r="2137">
          <cell r="A2137" t="str">
            <v>0</v>
          </cell>
          <cell r="B2137" t="str">
            <v>ОЭ31</v>
          </cell>
          <cell r="C2137" t="str">
            <v>6.2.6.2</v>
          </cell>
        </row>
        <row r="2138">
          <cell r="A2138" t="str">
            <v>0</v>
          </cell>
          <cell r="B2138" t="str">
            <v>ОЭ32</v>
          </cell>
          <cell r="C2138" t="str">
            <v>6.2.6.2</v>
          </cell>
        </row>
        <row r="2139">
          <cell r="A2139" t="str">
            <v>0</v>
          </cell>
          <cell r="C2139" t="str">
            <v>6.3.</v>
          </cell>
          <cell r="D2139"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2139" t="str">
            <v>***</v>
          </cell>
          <cell r="F2139">
            <v>0</v>
          </cell>
          <cell r="G2139">
            <v>69.258919519893823</v>
          </cell>
          <cell r="H2139">
            <v>343.92648321854062</v>
          </cell>
          <cell r="I2139">
            <v>0</v>
          </cell>
          <cell r="J2139">
            <v>1388.131905372509</v>
          </cell>
          <cell r="K2139">
            <v>1023.7411175668</v>
          </cell>
          <cell r="M2139">
            <v>674.56999999999994</v>
          </cell>
          <cell r="N2139">
            <v>66.147753082485934</v>
          </cell>
          <cell r="O2139">
            <v>12.283146890400001</v>
          </cell>
          <cell r="P2139">
            <v>2.5806815670846719</v>
          </cell>
          <cell r="Q2139">
            <v>3.2459428300000002</v>
          </cell>
          <cell r="R2139">
            <v>16.35561190600076</v>
          </cell>
          <cell r="S2139">
            <v>1.6441639700000001</v>
          </cell>
          <cell r="T2139">
            <v>15.132444650247994</v>
          </cell>
          <cell r="U2139">
            <v>7.3930400903999995</v>
          </cell>
          <cell r="V2139">
            <v>32.079014959152516</v>
          </cell>
          <cell r="W2139">
            <v>0</v>
          </cell>
          <cell r="X2139">
            <v>662.28685310960009</v>
          </cell>
          <cell r="Y2139">
            <v>-21.785591232933424</v>
          </cell>
          <cell r="Z2139">
            <v>-0.63945988119861219</v>
          </cell>
          <cell r="AA2139">
            <v>0</v>
          </cell>
        </row>
        <row r="2140">
          <cell r="C2140" t="str">
            <v>6.3.1.</v>
          </cell>
          <cell r="D2140" t="str">
            <v>Инвестиционные проекты, предусмотренные схемой и программой развития Единой энергетической системы России, всего, в том числе:</v>
          </cell>
          <cell r="E2140" t="str">
            <v>**</v>
          </cell>
          <cell r="Z2140" t="str">
            <v xml:space="preserve"> </v>
          </cell>
        </row>
        <row r="2142">
          <cell r="A2142" t="str">
            <v>0</v>
          </cell>
          <cell r="C2142" t="str">
            <v>6.3.2.</v>
          </cell>
          <cell r="D2142" t="str">
            <v>Инвестиционные проекты, предусмотренные схемой и программой развития субъекта Российской Федерации, всего, в том числе:</v>
          </cell>
          <cell r="E2142" t="str">
            <v>**</v>
          </cell>
          <cell r="F2142">
            <v>0</v>
          </cell>
          <cell r="G2142">
            <v>69.258919519893823</v>
          </cell>
          <cell r="H2142">
            <v>343.92648321854062</v>
          </cell>
          <cell r="I2142">
            <v>0</v>
          </cell>
          <cell r="J2142">
            <v>1388.131905372509</v>
          </cell>
          <cell r="K2142">
            <v>1023.7411175668</v>
          </cell>
          <cell r="M2142">
            <v>674.56999999999994</v>
          </cell>
          <cell r="N2142">
            <v>66.147753082485934</v>
          </cell>
          <cell r="O2142">
            <v>12.283146890400001</v>
          </cell>
          <cell r="P2142">
            <v>2.5806815670846719</v>
          </cell>
          <cell r="Q2142">
            <v>3.2459428300000002</v>
          </cell>
          <cell r="R2142">
            <v>16.35561190600076</v>
          </cell>
          <cell r="S2142">
            <v>1.6441639700000001</v>
          </cell>
          <cell r="T2142">
            <v>15.132444650247994</v>
          </cell>
          <cell r="U2142">
            <v>7.3930400903999995</v>
          </cell>
          <cell r="V2142">
            <v>32.079014959152516</v>
          </cell>
          <cell r="W2142">
            <v>0</v>
          </cell>
          <cell r="X2142">
            <v>662.28685310960009</v>
          </cell>
          <cell r="Y2142">
            <v>-21.785591232933424</v>
          </cell>
          <cell r="Z2142">
            <v>-0.63945988119861219</v>
          </cell>
          <cell r="AA2142">
            <v>0</v>
          </cell>
        </row>
        <row r="2143">
          <cell r="A2143" t="str">
            <v>1_ОЭ</v>
          </cell>
          <cell r="B2143" t="str">
            <v>ОЭ0</v>
          </cell>
          <cell r="C2143" t="str">
            <v>6.3.2.</v>
          </cell>
          <cell r="D2143" t="str">
            <v>Строительство ПС 110/10 кВ Кристалл (2х40 МВА) с частичным переводом нагрузки с ПС 110/10 кВ "Энтузиастов"</v>
          </cell>
          <cell r="E2143" t="str">
            <v>Омскэнерго</v>
          </cell>
          <cell r="F2143" t="str">
            <v>F_1_ОЭ</v>
          </cell>
          <cell r="G2143" t="str">
            <v>нд</v>
          </cell>
          <cell r="H2143" t="str">
            <v>нд</v>
          </cell>
          <cell r="I2143" t="str">
            <v>нд</v>
          </cell>
          <cell r="J2143">
            <v>572.27800000000002</v>
          </cell>
          <cell r="K2143">
            <v>455.84461999999991</v>
          </cell>
          <cell r="L2143" t="str">
            <v>нд</v>
          </cell>
          <cell r="M2143">
            <v>439.55</v>
          </cell>
          <cell r="N2143">
            <v>3.5291999999999999</v>
          </cell>
          <cell r="O2143">
            <v>0</v>
          </cell>
          <cell r="P2143">
            <v>0</v>
          </cell>
          <cell r="Q2143">
            <v>0</v>
          </cell>
          <cell r="R2143">
            <v>0</v>
          </cell>
          <cell r="S2143">
            <v>0</v>
          </cell>
          <cell r="T2143">
            <v>0</v>
          </cell>
          <cell r="U2143">
            <v>0</v>
          </cell>
          <cell r="V2143">
            <v>3.5291999999999999</v>
          </cell>
          <cell r="W2143">
            <v>0</v>
          </cell>
          <cell r="X2143">
            <v>439.55</v>
          </cell>
          <cell r="Y2143">
            <v>0</v>
          </cell>
          <cell r="Z2143" t="str">
            <v xml:space="preserve"> </v>
          </cell>
          <cell r="AA2143">
            <v>0</v>
          </cell>
        </row>
        <row r="2144">
          <cell r="A2144" t="str">
            <v>9_ОЭ</v>
          </cell>
          <cell r="B2144" t="str">
            <v>ОЭ1</v>
          </cell>
          <cell r="C2144" t="str">
            <v>6.3.2.</v>
          </cell>
          <cell r="D2144" t="str">
            <v xml:space="preserve">Реконструкция ПС 110/10 кВ "Северо-Западная" . (замена 2х25 на 2х40МВА) </v>
          </cell>
          <cell r="E2144" t="str">
            <v>Омскэнерго</v>
          </cell>
          <cell r="F2144" t="str">
            <v>F_9_ОЭ</v>
          </cell>
          <cell r="G2144">
            <v>57.137</v>
          </cell>
          <cell r="H2144">
            <v>268.64936299999999</v>
          </cell>
          <cell r="I2144" t="str">
            <v>сентябрь 2012</v>
          </cell>
          <cell r="J2144">
            <v>308.88495849450902</v>
          </cell>
          <cell r="K2144">
            <v>221.36087756680001</v>
          </cell>
          <cell r="L2144" t="str">
            <v>нд</v>
          </cell>
          <cell r="M2144">
            <v>25.13</v>
          </cell>
          <cell r="N2144">
            <v>25.132444650247994</v>
          </cell>
          <cell r="O2144">
            <v>10.5918676404</v>
          </cell>
          <cell r="P2144">
            <v>0</v>
          </cell>
          <cell r="Q2144">
            <v>2.6994581699999998</v>
          </cell>
          <cell r="R2144">
            <v>10</v>
          </cell>
          <cell r="S2144">
            <v>1.5527445600000001</v>
          </cell>
          <cell r="T2144">
            <v>15.132444650247994</v>
          </cell>
          <cell r="U2144">
            <v>6.3396649103999998</v>
          </cell>
          <cell r="V2144">
            <v>0</v>
          </cell>
          <cell r="W2144">
            <v>0</v>
          </cell>
          <cell r="X2144">
            <v>14.538132359599999</v>
          </cell>
          <cell r="Y2144">
            <v>-14.540577009847993</v>
          </cell>
          <cell r="Z2144">
            <v>-0.57855800389495793</v>
          </cell>
          <cell r="AA2144" t="str">
            <v>Сдвиг графика оплаты  работ по причине: согласование производства работ по монтажу противоаварийной автоматики с Омским РДУ. Заключение доп.соглашения с подрячиком</v>
          </cell>
        </row>
        <row r="2145">
          <cell r="A2145" t="str">
            <v>104_ОЭ</v>
          </cell>
          <cell r="B2145" t="str">
            <v>ОЭ2</v>
          </cell>
          <cell r="C2145" t="str">
            <v>6.3.2.</v>
          </cell>
          <cell r="D2145" t="str">
            <v xml:space="preserve">Реконструкция ПС 110/10 кВ "Амурская" (замена    на 2х40 МВА) </v>
          </cell>
          <cell r="E2145" t="str">
            <v>Омскэнерго</v>
          </cell>
          <cell r="F2145" t="str">
            <v>F_104_ОЭ</v>
          </cell>
          <cell r="G2145" t="str">
            <v>нд</v>
          </cell>
          <cell r="H2145" t="str">
            <v>нд</v>
          </cell>
          <cell r="I2145" t="str">
            <v>нд</v>
          </cell>
          <cell r="J2145">
            <v>226.56100000000001</v>
          </cell>
          <cell r="K2145">
            <v>116.509</v>
          </cell>
          <cell r="L2145" t="str">
            <v>нд</v>
          </cell>
          <cell r="M2145">
            <v>115.24</v>
          </cell>
          <cell r="N2145">
            <v>0.41199138999999985</v>
          </cell>
          <cell r="O2145">
            <v>0.32754865999999999</v>
          </cell>
          <cell r="P2145">
            <v>0.41199138999999985</v>
          </cell>
          <cell r="Q2145">
            <v>0.24</v>
          </cell>
          <cell r="R2145">
            <v>0</v>
          </cell>
          <cell r="S2145">
            <v>3.0544340000000003E-2</v>
          </cell>
          <cell r="T2145">
            <v>0</v>
          </cell>
          <cell r="U2145">
            <v>5.7004319999999997E-2</v>
          </cell>
          <cell r="V2145">
            <v>0</v>
          </cell>
          <cell r="W2145">
            <v>0</v>
          </cell>
          <cell r="X2145">
            <v>114.91245133999999</v>
          </cell>
          <cell r="Y2145">
            <v>-8.4442729999999855E-2</v>
          </cell>
          <cell r="Z2145">
            <v>-0.20496236583973243</v>
          </cell>
          <cell r="AA2145" t="str">
            <v>Дефицит денежных средств</v>
          </cell>
        </row>
        <row r="2146">
          <cell r="A2146" t="str">
            <v>10_ОЭ</v>
          </cell>
          <cell r="B2146" t="str">
            <v>ОЭ3</v>
          </cell>
          <cell r="C2146" t="str">
            <v>6.3.2.</v>
          </cell>
          <cell r="D2146" t="str">
            <v>Реконструкция ПС 110 кВ "Сосновская" с установкой секционного выключателя 110 кВ</v>
          </cell>
          <cell r="E2146" t="str">
            <v>Омскэнерго</v>
          </cell>
          <cell r="F2146" t="str">
            <v>F_10_ОЭ</v>
          </cell>
          <cell r="G2146" t="str">
            <v>нд</v>
          </cell>
          <cell r="H2146" t="str">
            <v>нд</v>
          </cell>
          <cell r="I2146" t="str">
            <v>нд</v>
          </cell>
          <cell r="J2146">
            <v>30.499946878000276</v>
          </cell>
          <cell r="K2146">
            <v>28.427199999999999</v>
          </cell>
          <cell r="L2146" t="str">
            <v>нд</v>
          </cell>
          <cell r="M2146">
            <v>27.51</v>
          </cell>
          <cell r="N2146">
            <v>27.512287349152519</v>
          </cell>
          <cell r="O2146">
            <v>0.30782241999999999</v>
          </cell>
          <cell r="P2146">
            <v>0.21645759999999992</v>
          </cell>
          <cell r="Q2146">
            <v>0.24</v>
          </cell>
          <cell r="R2146">
            <v>0</v>
          </cell>
          <cell r="S2146">
            <v>2.366217E-2</v>
          </cell>
          <cell r="T2146">
            <v>0</v>
          </cell>
          <cell r="U2146">
            <v>4.4160249999999998E-2</v>
          </cell>
          <cell r="V2146">
            <v>27.295829749152521</v>
          </cell>
          <cell r="W2146">
            <v>0</v>
          </cell>
          <cell r="X2146">
            <v>27.202177580000001</v>
          </cell>
          <cell r="Y2146">
            <v>9.1364820000000069E-2</v>
          </cell>
          <cell r="Z2146">
            <v>0.42209107002941965</v>
          </cell>
          <cell r="AA2146" t="str">
            <v>Финансирование работ, выполненных хозспособом, начисление %% по кредиту</v>
          </cell>
        </row>
        <row r="2147">
          <cell r="A2147" t="str">
            <v>12_ОЭ</v>
          </cell>
          <cell r="B2147" t="str">
            <v>ОЭ4</v>
          </cell>
          <cell r="C2147" t="str">
            <v>6.3.2.</v>
          </cell>
          <cell r="D2147" t="str">
            <v>Реконструкция ПС Октябрьская с заменой одного силового трансформатора, реконструкция ЗРУ 10 кВ с заменой масяляных выключателей на вакуумные, реконструкция компенсирующих устройств 10 кВ с установкой резистивных сопротивлений</v>
          </cell>
          <cell r="E2147" t="str">
            <v>Омскэнерго</v>
          </cell>
          <cell r="F2147" t="str">
            <v>F_12_ОЭ</v>
          </cell>
          <cell r="G2147">
            <v>12.121919519893822</v>
          </cell>
          <cell r="H2147">
            <v>75.277120218540631</v>
          </cell>
          <cell r="I2147" t="str">
            <v>сентябрь 2014</v>
          </cell>
          <cell r="J2147">
            <v>56.292000000000002</v>
          </cell>
          <cell r="K2147">
            <v>37.184420000000003</v>
          </cell>
          <cell r="L2147" t="str">
            <v>нд</v>
          </cell>
          <cell r="M2147">
            <v>8.31</v>
          </cell>
          <cell r="N2147">
            <v>8.3078444830854323</v>
          </cell>
          <cell r="O2147">
            <v>1.0559081700000001</v>
          </cell>
          <cell r="P2147">
            <v>1.952232577084672</v>
          </cell>
          <cell r="Q2147">
            <v>6.6484660000000001E-2</v>
          </cell>
          <cell r="R2147">
            <v>6.3556119060007603</v>
          </cell>
          <cell r="S2147">
            <v>3.7212900000000007E-2</v>
          </cell>
          <cell r="T2147">
            <v>0</v>
          </cell>
          <cell r="U2147">
            <v>0.95221061000000007</v>
          </cell>
          <cell r="V2147">
            <v>0</v>
          </cell>
          <cell r="W2147">
            <v>0</v>
          </cell>
          <cell r="X2147">
            <v>7.2540918300000001</v>
          </cell>
          <cell r="Y2147">
            <v>-7.251936313085432</v>
          </cell>
          <cell r="Z2147">
            <v>-0.8729022706010201</v>
          </cell>
          <cell r="AA2147" t="str">
            <v>Срыв сроков выполнения работ подрядчиком. Ведется претензионная работа.</v>
          </cell>
        </row>
        <row r="2148">
          <cell r="A2148" t="str">
            <v>14_ОЭ</v>
          </cell>
          <cell r="B2148" t="str">
            <v>ОЭ5</v>
          </cell>
          <cell r="C2148" t="str">
            <v>6.3.2.</v>
          </cell>
          <cell r="D2148" t="str">
            <v>Реконструкция ПС Тара с установкой УШР</v>
          </cell>
          <cell r="E2148" t="str">
            <v>Омскэнерго</v>
          </cell>
          <cell r="F2148" t="str">
            <v>F_14_ОЭ</v>
          </cell>
          <cell r="G2148" t="str">
            <v>нд</v>
          </cell>
          <cell r="H2148" t="str">
            <v>нд</v>
          </cell>
          <cell r="I2148" t="str">
            <v>нд</v>
          </cell>
          <cell r="J2148">
            <v>193.61600000000001</v>
          </cell>
          <cell r="K2148">
            <v>164.41499999999999</v>
          </cell>
          <cell r="L2148" t="str">
            <v>нд</v>
          </cell>
          <cell r="M2148">
            <v>58.83</v>
          </cell>
          <cell r="N2148">
            <v>1.2539852099999993</v>
          </cell>
          <cell r="O2148">
            <v>0</v>
          </cell>
          <cell r="P2148">
            <v>0</v>
          </cell>
          <cell r="Q2148">
            <v>0</v>
          </cell>
          <cell r="R2148">
            <v>0</v>
          </cell>
          <cell r="S2148">
            <v>0</v>
          </cell>
          <cell r="T2148">
            <v>0</v>
          </cell>
          <cell r="U2148">
            <v>0</v>
          </cell>
          <cell r="V2148">
            <v>1.2539852099999993</v>
          </cell>
          <cell r="W2148">
            <v>0</v>
          </cell>
          <cell r="X2148">
            <v>58.83</v>
          </cell>
          <cell r="Y2148">
            <v>0</v>
          </cell>
          <cell r="Z2148" t="str">
            <v xml:space="preserve"> </v>
          </cell>
          <cell r="AA2148">
            <v>0</v>
          </cell>
        </row>
        <row r="2149">
          <cell r="A2149" t="str">
            <v>0</v>
          </cell>
          <cell r="B2149" t="str">
            <v>ОЭ6</v>
          </cell>
          <cell r="C2149" t="str">
            <v>6.3.2.</v>
          </cell>
        </row>
        <row r="2150">
          <cell r="A2150" t="str">
            <v>0</v>
          </cell>
          <cell r="B2150" t="str">
            <v>ОЭ7</v>
          </cell>
          <cell r="C2150" t="str">
            <v>6.3.2.</v>
          </cell>
        </row>
        <row r="2151">
          <cell r="A2151" t="str">
            <v>0</v>
          </cell>
          <cell r="B2151" t="str">
            <v>ОЭ8</v>
          </cell>
          <cell r="C2151" t="str">
            <v>6.3.2.</v>
          </cell>
        </row>
        <row r="2152">
          <cell r="A2152" t="str">
            <v>0</v>
          </cell>
          <cell r="B2152" t="str">
            <v>ОЭ9</v>
          </cell>
          <cell r="C2152" t="str">
            <v>6.3.2.</v>
          </cell>
        </row>
        <row r="2153">
          <cell r="A2153" t="str">
            <v>0</v>
          </cell>
          <cell r="B2153" t="str">
            <v>ОЭ10</v>
          </cell>
          <cell r="C2153" t="str">
            <v>6.3.2.</v>
          </cell>
        </row>
        <row r="2154">
          <cell r="A2154" t="str">
            <v>0</v>
          </cell>
          <cell r="B2154" t="str">
            <v>ОЭ11</v>
          </cell>
          <cell r="C2154" t="str">
            <v>6.3.2.</v>
          </cell>
        </row>
        <row r="2155">
          <cell r="A2155" t="str">
            <v>0</v>
          </cell>
          <cell r="B2155" t="str">
            <v>ОЭ12</v>
          </cell>
          <cell r="C2155" t="str">
            <v>6.3.2.</v>
          </cell>
        </row>
        <row r="2156">
          <cell r="A2156" t="str">
            <v>0</v>
          </cell>
          <cell r="B2156" t="str">
            <v>ОЭ13</v>
          </cell>
          <cell r="C2156" t="str">
            <v>6.3.2.</v>
          </cell>
        </row>
        <row r="2157">
          <cell r="A2157" t="str">
            <v>0</v>
          </cell>
          <cell r="B2157" t="str">
            <v>ОЭ14</v>
          </cell>
          <cell r="C2157" t="str">
            <v>6.3.2.</v>
          </cell>
        </row>
        <row r="2158">
          <cell r="A2158" t="str">
            <v>0</v>
          </cell>
          <cell r="B2158" t="str">
            <v>ОЭ15</v>
          </cell>
          <cell r="C2158" t="str">
            <v>6.3.2.</v>
          </cell>
        </row>
        <row r="2159">
          <cell r="A2159" t="str">
            <v>0</v>
          </cell>
          <cell r="B2159" t="str">
            <v>ОЭ16</v>
          </cell>
          <cell r="C2159" t="str">
            <v>6.3.2.</v>
          </cell>
        </row>
        <row r="2160">
          <cell r="A2160" t="str">
            <v>0</v>
          </cell>
          <cell r="B2160" t="str">
            <v>ОЭ17</v>
          </cell>
          <cell r="C2160" t="str">
            <v>6.3.2.</v>
          </cell>
        </row>
        <row r="2161">
          <cell r="A2161" t="str">
            <v>0</v>
          </cell>
          <cell r="B2161" t="str">
            <v>ОЭ18</v>
          </cell>
          <cell r="C2161" t="str">
            <v>6.3.2.</v>
          </cell>
        </row>
        <row r="2162">
          <cell r="A2162" t="str">
            <v>0</v>
          </cell>
          <cell r="B2162" t="str">
            <v>ОЭ19</v>
          </cell>
          <cell r="C2162" t="str">
            <v>6.3.2.</v>
          </cell>
        </row>
        <row r="2163">
          <cell r="A2163" t="str">
            <v>0</v>
          </cell>
          <cell r="B2163" t="str">
            <v>ОЭ20</v>
          </cell>
          <cell r="C2163" t="str">
            <v>6.3.2.</v>
          </cell>
        </row>
        <row r="2164">
          <cell r="A2164" t="str">
            <v>0</v>
          </cell>
          <cell r="B2164" t="str">
            <v>ОЭ21</v>
          </cell>
          <cell r="C2164" t="str">
            <v>6.3.2.</v>
          </cell>
        </row>
        <row r="2165">
          <cell r="A2165" t="str">
            <v>0</v>
          </cell>
          <cell r="B2165" t="str">
            <v>ОЭ22</v>
          </cell>
          <cell r="C2165" t="str">
            <v>6.3.2.</v>
          </cell>
        </row>
        <row r="2166">
          <cell r="A2166" t="str">
            <v>0</v>
          </cell>
          <cell r="B2166" t="str">
            <v>ОЭ23</v>
          </cell>
          <cell r="C2166" t="str">
            <v>6.3.2.</v>
          </cell>
        </row>
        <row r="2167">
          <cell r="A2167" t="str">
            <v>0</v>
          </cell>
          <cell r="B2167" t="str">
            <v>ОЭ24</v>
          </cell>
          <cell r="C2167" t="str">
            <v>6.3.2.</v>
          </cell>
        </row>
        <row r="2168">
          <cell r="A2168" t="str">
            <v>0</v>
          </cell>
          <cell r="C2168" t="str">
            <v>6.4.</v>
          </cell>
          <cell r="D2168" t="str">
            <v>Прочее новое строительство объектов электросетевого хозяйства, всего, в том числе:</v>
          </cell>
          <cell r="E2168" t="str">
            <v>***</v>
          </cell>
          <cell r="F2168">
            <v>0</v>
          </cell>
          <cell r="G2168">
            <v>5.2110000000000003</v>
          </cell>
          <cell r="H2168">
            <v>24.872</v>
          </cell>
          <cell r="I2168">
            <v>0</v>
          </cell>
          <cell r="J2168">
            <v>75.025000000000006</v>
          </cell>
          <cell r="K2168">
            <v>29.856000000000002</v>
          </cell>
          <cell r="M2168">
            <v>0</v>
          </cell>
          <cell r="N2168">
            <v>0</v>
          </cell>
          <cell r="O2168">
            <v>0.877</v>
          </cell>
          <cell r="P2168">
            <v>0</v>
          </cell>
          <cell r="Q2168">
            <v>0</v>
          </cell>
          <cell r="R2168">
            <v>0</v>
          </cell>
          <cell r="S2168">
            <v>0</v>
          </cell>
          <cell r="T2168">
            <v>0</v>
          </cell>
          <cell r="U2168">
            <v>0.877</v>
          </cell>
          <cell r="V2168">
            <v>0</v>
          </cell>
          <cell r="W2168">
            <v>0</v>
          </cell>
          <cell r="X2168">
            <v>-0.877</v>
          </cell>
          <cell r="Y2168">
            <v>0.877</v>
          </cell>
          <cell r="Z2168" t="str">
            <v xml:space="preserve"> </v>
          </cell>
          <cell r="AA2168">
            <v>0</v>
          </cell>
        </row>
        <row r="2169">
          <cell r="A2169" t="str">
            <v>1_вн_ОЭ</v>
          </cell>
          <cell r="B2169" t="str">
            <v>ОЭ0</v>
          </cell>
          <cell r="C2169" t="str">
            <v>6.4.</v>
          </cell>
          <cell r="D2169" t="str">
            <v>Строительство КЛ 110 кВ "Весенняя -Лузино" в створе существующей ВЛ-110 кВ С-53, С-54 от опоры №1 до опоры №17</v>
          </cell>
          <cell r="E2169" t="str">
            <v>Омскэнерго</v>
          </cell>
          <cell r="F2169">
            <v>0</v>
          </cell>
          <cell r="G2169">
            <v>0</v>
          </cell>
          <cell r="H2169">
            <v>0</v>
          </cell>
          <cell r="I2169">
            <v>0</v>
          </cell>
          <cell r="J2169">
            <v>0</v>
          </cell>
          <cell r="K2169">
            <v>0</v>
          </cell>
          <cell r="L2169" t="str">
            <v>нд</v>
          </cell>
          <cell r="M2169">
            <v>0</v>
          </cell>
          <cell r="N2169">
            <v>0</v>
          </cell>
          <cell r="O2169">
            <v>0.40300000000000002</v>
          </cell>
          <cell r="P2169">
            <v>0</v>
          </cell>
          <cell r="Q2169">
            <v>0</v>
          </cell>
          <cell r="R2169">
            <v>0</v>
          </cell>
          <cell r="S2169">
            <v>0</v>
          </cell>
          <cell r="T2169">
            <v>0</v>
          </cell>
          <cell r="U2169">
            <v>0.40300000000000002</v>
          </cell>
          <cell r="V2169">
            <v>0</v>
          </cell>
          <cell r="W2169">
            <v>0</v>
          </cell>
          <cell r="X2169">
            <v>-0.40300000000000002</v>
          </cell>
          <cell r="Y2169">
            <v>0.40300000000000002</v>
          </cell>
          <cell r="Z2169" t="str">
            <v xml:space="preserve"> </v>
          </cell>
          <cell r="AA2169">
            <v>0</v>
          </cell>
        </row>
        <row r="2170">
          <cell r="A2170" t="str">
            <v>87_ОЭ</v>
          </cell>
          <cell r="B2170" t="str">
            <v>ОЭ1</v>
          </cell>
          <cell r="C2170" t="str">
            <v>6.4.</v>
          </cell>
          <cell r="D2170" t="str">
            <v xml:space="preserve">Строительство КЛ 10 кВ и РП 10 кВ Красный Пахарь </v>
          </cell>
          <cell r="E2170" t="str">
            <v>Омскэнерго</v>
          </cell>
          <cell r="F2170" t="str">
            <v>F_87_ОЭ</v>
          </cell>
          <cell r="G2170">
            <v>5.2110000000000003</v>
          </cell>
          <cell r="H2170">
            <v>24.872</v>
          </cell>
          <cell r="I2170" t="str">
            <v>август 2008</v>
          </cell>
          <cell r="J2170">
            <v>75.025000000000006</v>
          </cell>
          <cell r="K2170">
            <v>29.856000000000002</v>
          </cell>
          <cell r="L2170" t="str">
            <v>нд</v>
          </cell>
          <cell r="M2170">
            <v>0</v>
          </cell>
          <cell r="N2170">
            <v>0</v>
          </cell>
          <cell r="O2170">
            <v>0.47399999999999998</v>
          </cell>
          <cell r="P2170">
            <v>0</v>
          </cell>
          <cell r="Q2170">
            <v>0</v>
          </cell>
          <cell r="R2170">
            <v>0</v>
          </cell>
          <cell r="S2170">
            <v>0</v>
          </cell>
          <cell r="T2170">
            <v>0</v>
          </cell>
          <cell r="U2170">
            <v>0.47399999999999998</v>
          </cell>
          <cell r="V2170">
            <v>0</v>
          </cell>
          <cell r="W2170">
            <v>0</v>
          </cell>
          <cell r="X2170">
            <v>-0.47399999999999998</v>
          </cell>
          <cell r="Y2170">
            <v>0.47399999999999998</v>
          </cell>
          <cell r="Z2170" t="str">
            <v xml:space="preserve"> </v>
          </cell>
          <cell r="AA2170" t="str">
            <v>Оплата ранее выполненных работ. Задолженность на 01.01.2017 = 0,474  млн.руб.</v>
          </cell>
        </row>
        <row r="2171">
          <cell r="A2171" t="str">
            <v>0</v>
          </cell>
          <cell r="B2171" t="str">
            <v>ОЭ2</v>
          </cell>
          <cell r="C2171" t="str">
            <v>6.4.</v>
          </cell>
        </row>
        <row r="2172">
          <cell r="A2172" t="str">
            <v>0</v>
          </cell>
          <cell r="B2172" t="str">
            <v>ОЭ3</v>
          </cell>
          <cell r="C2172" t="str">
            <v>6.4.</v>
          </cell>
        </row>
        <row r="2173">
          <cell r="A2173" t="str">
            <v>0</v>
          </cell>
          <cell r="B2173" t="str">
            <v>ОЭ4</v>
          </cell>
          <cell r="C2173" t="str">
            <v>6.4.</v>
          </cell>
        </row>
        <row r="2174">
          <cell r="A2174" t="str">
            <v>0</v>
          </cell>
          <cell r="B2174" t="str">
            <v>ОЭ5</v>
          </cell>
          <cell r="C2174" t="str">
            <v>6.4.</v>
          </cell>
        </row>
        <row r="2175">
          <cell r="A2175" t="str">
            <v>0</v>
          </cell>
          <cell r="B2175" t="str">
            <v>ОЭ6</v>
          </cell>
          <cell r="C2175" t="str">
            <v>6.4.</v>
          </cell>
        </row>
        <row r="2176">
          <cell r="A2176" t="str">
            <v>0</v>
          </cell>
          <cell r="B2176" t="str">
            <v>ОЭ7</v>
          </cell>
          <cell r="C2176" t="str">
            <v>6.4.</v>
          </cell>
        </row>
        <row r="2177">
          <cell r="A2177" t="str">
            <v>0</v>
          </cell>
          <cell r="B2177" t="str">
            <v>ОЭ8</v>
          </cell>
          <cell r="C2177" t="str">
            <v>6.4.</v>
          </cell>
        </row>
        <row r="2178">
          <cell r="A2178" t="str">
            <v>0</v>
          </cell>
          <cell r="B2178" t="str">
            <v>ОЭ9</v>
          </cell>
          <cell r="C2178" t="str">
            <v>6.4.</v>
          </cell>
        </row>
        <row r="2179">
          <cell r="A2179" t="str">
            <v>0</v>
          </cell>
          <cell r="B2179" t="str">
            <v>ОЭ10</v>
          </cell>
          <cell r="C2179" t="str">
            <v>6.4.</v>
          </cell>
        </row>
        <row r="2180">
          <cell r="A2180" t="str">
            <v>0</v>
          </cell>
          <cell r="B2180" t="str">
            <v>ОЭ11</v>
          </cell>
          <cell r="C2180" t="str">
            <v>6.4.</v>
          </cell>
        </row>
        <row r="2181">
          <cell r="A2181" t="str">
            <v>0</v>
          </cell>
          <cell r="C2181" t="str">
            <v>6.5.</v>
          </cell>
          <cell r="D2181" t="str">
            <v>Покупка земельных участков для целей реализации инвестиционных проектов, всего, в том числе:</v>
          </cell>
          <cell r="E2181" t="str">
            <v>***</v>
          </cell>
          <cell r="F2181">
            <v>0</v>
          </cell>
          <cell r="G2181">
            <v>0</v>
          </cell>
          <cell r="H2181">
            <v>0</v>
          </cell>
          <cell r="I2181">
            <v>0</v>
          </cell>
          <cell r="J2181">
            <v>0</v>
          </cell>
          <cell r="K2181">
            <v>2.1088557720000001</v>
          </cell>
          <cell r="M2181">
            <v>0.28000000000000003</v>
          </cell>
          <cell r="N2181">
            <v>0.28199995</v>
          </cell>
          <cell r="O2181">
            <v>0.17835225999999998</v>
          </cell>
          <cell r="P2181">
            <v>0</v>
          </cell>
          <cell r="Q2181">
            <v>0.11972358</v>
          </cell>
          <cell r="R2181">
            <v>0</v>
          </cell>
          <cell r="S2181">
            <v>5.8628680000000002E-2</v>
          </cell>
          <cell r="T2181">
            <v>0</v>
          </cell>
          <cell r="U2181">
            <v>0</v>
          </cell>
          <cell r="V2181">
            <v>0.28199995</v>
          </cell>
          <cell r="W2181">
            <v>0</v>
          </cell>
          <cell r="X2181">
            <v>0.10164774000000004</v>
          </cell>
          <cell r="Y2181">
            <v>0.17835225999999998</v>
          </cell>
          <cell r="Z2181" t="str">
            <v xml:space="preserve"> </v>
          </cell>
          <cell r="AA2181">
            <v>0</v>
          </cell>
        </row>
        <row r="2182">
          <cell r="A2182" t="str">
            <v>140_ОЭ</v>
          </cell>
          <cell r="B2182" t="str">
            <v>ОЭ0</v>
          </cell>
          <cell r="C2182" t="str">
            <v>6.5.</v>
          </cell>
          <cell r="D2182" t="str">
            <v>Покупка земельных участков в г. Омске, Черлакском, Таврическом, Саргатском,Омском, Тарском, Большеуковском, Нижнеомском, Большереченском и др. районах Омской области</v>
          </cell>
          <cell r="E2182" t="str">
            <v>Омскэнерго</v>
          </cell>
          <cell r="F2182" t="str">
            <v>F_140_ОЭ</v>
          </cell>
          <cell r="G2182" t="str">
            <v>нд</v>
          </cell>
          <cell r="H2182" t="str">
            <v>нд</v>
          </cell>
          <cell r="I2182" t="str">
            <v>нд</v>
          </cell>
          <cell r="J2182" t="str">
            <v>нд</v>
          </cell>
          <cell r="K2182">
            <v>2.1088557720000001</v>
          </cell>
          <cell r="L2182" t="str">
            <v>нд</v>
          </cell>
          <cell r="M2182">
            <v>0.28000000000000003</v>
          </cell>
          <cell r="N2182">
            <v>0.28199995</v>
          </cell>
          <cell r="O2182">
            <v>0.17835225999999998</v>
          </cell>
          <cell r="P2182">
            <v>0</v>
          </cell>
          <cell r="Q2182">
            <v>0.11972358</v>
          </cell>
          <cell r="R2182">
            <v>0</v>
          </cell>
          <cell r="S2182">
            <v>5.8628680000000002E-2</v>
          </cell>
          <cell r="T2182">
            <v>0</v>
          </cell>
          <cell r="U2182">
            <v>0</v>
          </cell>
          <cell r="V2182">
            <v>0.28199995</v>
          </cell>
          <cell r="W2182">
            <v>0</v>
          </cell>
          <cell r="X2182">
            <v>0.10164774000000004</v>
          </cell>
          <cell r="Y2182">
            <v>0.17835225999999998</v>
          </cell>
          <cell r="Z2182" t="str">
            <v xml:space="preserve"> </v>
          </cell>
          <cell r="AA2182" t="str">
            <v>По факту заключения договоров на покупку земельных участков</v>
          </cell>
        </row>
        <row r="2183">
          <cell r="A2183" t="str">
            <v>0</v>
          </cell>
          <cell r="C2183" t="str">
            <v>6.6.</v>
          </cell>
          <cell r="D2183" t="str">
            <v>Приобретение электросетевых активов, земельных участков и пр. объектов, всего:</v>
          </cell>
          <cell r="E2183" t="str">
            <v>***</v>
          </cell>
          <cell r="F2183">
            <v>0</v>
          </cell>
          <cell r="G2183">
            <v>0</v>
          </cell>
          <cell r="H2183">
            <v>0</v>
          </cell>
          <cell r="I2183">
            <v>0</v>
          </cell>
          <cell r="J2183">
            <v>0</v>
          </cell>
          <cell r="K2183">
            <v>751.08179999999993</v>
          </cell>
          <cell r="M2183">
            <v>510.71</v>
          </cell>
          <cell r="N2183">
            <v>168.09234218629331</v>
          </cell>
          <cell r="O2183">
            <v>3.5000000000000003E-2</v>
          </cell>
          <cell r="P2183">
            <v>3.9600000000064028E-3</v>
          </cell>
          <cell r="Q2183">
            <v>0</v>
          </cell>
          <cell r="R2183">
            <v>0</v>
          </cell>
          <cell r="S2183">
            <v>0</v>
          </cell>
          <cell r="T2183">
            <v>0</v>
          </cell>
          <cell r="U2183">
            <v>3.5000000000000003E-2</v>
          </cell>
          <cell r="V2183">
            <v>168.0883821862933</v>
          </cell>
          <cell r="W2183">
            <v>0</v>
          </cell>
          <cell r="X2183">
            <v>510.67499999999995</v>
          </cell>
          <cell r="Y2183">
            <v>3.10399999999936E-2</v>
          </cell>
          <cell r="Z2183">
            <v>7.8383838383695483</v>
          </cell>
          <cell r="AA2183">
            <v>0</v>
          </cell>
        </row>
        <row r="2184">
          <cell r="A2184" t="str">
            <v>50000_ОЭ</v>
          </cell>
          <cell r="B2184" t="str">
            <v>ОЭ0</v>
          </cell>
          <cell r="C2184" t="str">
            <v>6.6.</v>
          </cell>
          <cell r="D2184" t="str">
            <v>Покупка КЛ 110 кВ "Прибрежная" -"Фрунзенская"</v>
          </cell>
          <cell r="E2184" t="str">
            <v>Омскэнерго</v>
          </cell>
          <cell r="F2184" t="str">
            <v>F_50000_ОЭ</v>
          </cell>
          <cell r="G2184" t="str">
            <v>нд</v>
          </cell>
          <cell r="H2184" t="str">
            <v>нд</v>
          </cell>
          <cell r="I2184" t="str">
            <v>нд</v>
          </cell>
          <cell r="J2184" t="str">
            <v>нд</v>
          </cell>
          <cell r="K2184">
            <v>751.08179999999993</v>
          </cell>
          <cell r="L2184" t="str">
            <v>нд</v>
          </cell>
          <cell r="M2184">
            <v>510.71</v>
          </cell>
          <cell r="N2184">
            <v>168.09234218629331</v>
          </cell>
          <cell r="O2184">
            <v>3.5000000000000003E-2</v>
          </cell>
          <cell r="P2184">
            <v>3.9600000000064028E-3</v>
          </cell>
          <cell r="Q2184">
            <v>0</v>
          </cell>
          <cell r="R2184">
            <v>0</v>
          </cell>
          <cell r="S2184">
            <v>0</v>
          </cell>
          <cell r="T2184">
            <v>0</v>
          </cell>
          <cell r="U2184">
            <v>3.5000000000000003E-2</v>
          </cell>
          <cell r="V2184">
            <v>168.0883821862933</v>
          </cell>
          <cell r="W2184">
            <v>0</v>
          </cell>
          <cell r="X2184">
            <v>510.67499999999995</v>
          </cell>
          <cell r="Y2184">
            <v>3.10399999999936E-2</v>
          </cell>
          <cell r="Z2184">
            <v>7.8383838383695483</v>
          </cell>
          <cell r="AA2184" t="str">
            <v>Изменение графика сделки в соответствии с проектом договора на 2017г. Оплата гос.пошлины</v>
          </cell>
        </row>
        <row r="2185">
          <cell r="A2185" t="str">
            <v>1279_ОЭ</v>
          </cell>
          <cell r="B2185" t="str">
            <v>ОЭ1</v>
          </cell>
          <cell r="C2185" t="str">
            <v>6.6.</v>
          </cell>
          <cell r="D2185" t="str">
            <v>Покупка электросетевого имущества СНТ "Флора" по договору дарения 36.5500.1739.17 от 24.04.2017</v>
          </cell>
          <cell r="E2185" t="str">
            <v>Омскэнерго</v>
          </cell>
          <cell r="F2185">
            <v>0</v>
          </cell>
          <cell r="G2185">
            <v>0</v>
          </cell>
          <cell r="H2185">
            <v>0</v>
          </cell>
          <cell r="I2185">
            <v>0</v>
          </cell>
          <cell r="J2185">
            <v>0</v>
          </cell>
          <cell r="K2185">
            <v>0</v>
          </cell>
          <cell r="L2185" t="str">
            <v>нд</v>
          </cell>
          <cell r="M2185">
            <v>0</v>
          </cell>
          <cell r="N2185">
            <v>0</v>
          </cell>
          <cell r="O2185">
            <v>0</v>
          </cell>
          <cell r="P2185">
            <v>0</v>
          </cell>
          <cell r="Q2185">
            <v>0</v>
          </cell>
          <cell r="R2185">
            <v>0</v>
          </cell>
          <cell r="S2185">
            <v>0</v>
          </cell>
          <cell r="T2185">
            <v>0</v>
          </cell>
          <cell r="U2185">
            <v>0</v>
          </cell>
          <cell r="V2185">
            <v>0</v>
          </cell>
          <cell r="W2185">
            <v>0</v>
          </cell>
          <cell r="X2185">
            <v>0</v>
          </cell>
          <cell r="Y2185">
            <v>0</v>
          </cell>
          <cell r="Z2185" t="str">
            <v xml:space="preserve"> </v>
          </cell>
          <cell r="AA2185">
            <v>0</v>
          </cell>
        </row>
        <row r="2186">
          <cell r="A2186" t="str">
            <v>1280_ОЭ</v>
          </cell>
          <cell r="B2186" t="str">
            <v>ОЭ2</v>
          </cell>
          <cell r="C2186" t="str">
            <v>6.6.</v>
          </cell>
          <cell r="D2186" t="str">
            <v>Дарение электросетевого имущества ТСН "Курортный" по договору 36.5500.4058.17 от 23.08.2017</v>
          </cell>
          <cell r="E2186" t="str">
            <v>Омскэнерго</v>
          </cell>
          <cell r="F2186">
            <v>0</v>
          </cell>
          <cell r="G2186">
            <v>0</v>
          </cell>
          <cell r="H2186">
            <v>0</v>
          </cell>
          <cell r="I2186">
            <v>0</v>
          </cell>
          <cell r="J2186">
            <v>0</v>
          </cell>
          <cell r="K2186">
            <v>0</v>
          </cell>
          <cell r="L2186" t="str">
            <v>нд</v>
          </cell>
          <cell r="M2186">
            <v>0</v>
          </cell>
          <cell r="N2186">
            <v>0</v>
          </cell>
          <cell r="O2186">
            <v>0</v>
          </cell>
          <cell r="P2186">
            <v>0</v>
          </cell>
          <cell r="Q2186">
            <v>0</v>
          </cell>
          <cell r="R2186">
            <v>0</v>
          </cell>
          <cell r="S2186">
            <v>0</v>
          </cell>
          <cell r="T2186">
            <v>0</v>
          </cell>
          <cell r="U2186">
            <v>0</v>
          </cell>
          <cell r="V2186">
            <v>0</v>
          </cell>
          <cell r="W2186">
            <v>0</v>
          </cell>
          <cell r="X2186">
            <v>0</v>
          </cell>
          <cell r="Y2186">
            <v>0</v>
          </cell>
          <cell r="Z2186" t="str">
            <v xml:space="preserve"> </v>
          </cell>
          <cell r="AA2186">
            <v>0</v>
          </cell>
        </row>
        <row r="2187">
          <cell r="A2187" t="str">
            <v>0</v>
          </cell>
          <cell r="B2187" t="str">
            <v>ОЭ3</v>
          </cell>
          <cell r="C2187" t="str">
            <v>6.6.</v>
          </cell>
        </row>
        <row r="2188">
          <cell r="A2188" t="str">
            <v>0</v>
          </cell>
          <cell r="B2188" t="str">
            <v>ОЭ4</v>
          </cell>
          <cell r="C2188" t="str">
            <v>6.6.</v>
          </cell>
        </row>
        <row r="2189">
          <cell r="A2189" t="str">
            <v>0</v>
          </cell>
          <cell r="B2189" t="str">
            <v>ОЭ5</v>
          </cell>
          <cell r="C2189" t="str">
            <v>6.6.</v>
          </cell>
        </row>
        <row r="2190">
          <cell r="A2190" t="str">
            <v>0</v>
          </cell>
          <cell r="B2190" t="str">
            <v>ОЭ6</v>
          </cell>
          <cell r="C2190" t="str">
            <v>6.6.</v>
          </cell>
        </row>
        <row r="2191">
          <cell r="A2191" t="str">
            <v>0</v>
          </cell>
          <cell r="C2191" t="str">
            <v>6.7.</v>
          </cell>
          <cell r="D2191" t="str">
            <v>Прочие инвестиционные проекты, всего, в том числе:</v>
          </cell>
          <cell r="E2191" t="str">
            <v>***</v>
          </cell>
          <cell r="F2191">
            <v>0</v>
          </cell>
          <cell r="G2191">
            <v>0</v>
          </cell>
          <cell r="H2191">
            <v>0</v>
          </cell>
          <cell r="I2191">
            <v>0</v>
          </cell>
          <cell r="J2191">
            <v>0</v>
          </cell>
          <cell r="K2191">
            <v>455.72613691710404</v>
          </cell>
          <cell r="M2191">
            <v>325.52999999999997</v>
          </cell>
          <cell r="N2191">
            <v>76.050008800000001</v>
          </cell>
          <cell r="O2191">
            <v>85.73963252999998</v>
          </cell>
          <cell r="P2191">
            <v>35.548770093999991</v>
          </cell>
          <cell r="Q2191">
            <v>37.414442219999998</v>
          </cell>
          <cell r="R2191">
            <v>0</v>
          </cell>
          <cell r="S2191">
            <v>24.228209749999994</v>
          </cell>
          <cell r="T2191">
            <v>36.748838706000008</v>
          </cell>
          <cell r="U2191">
            <v>24.096980559999999</v>
          </cell>
          <cell r="V2191">
            <v>3.7524000000000002</v>
          </cell>
          <cell r="W2191">
            <v>0</v>
          </cell>
          <cell r="X2191">
            <v>239.79036747000004</v>
          </cell>
          <cell r="Y2191">
            <v>13.442023729999997</v>
          </cell>
          <cell r="Z2191">
            <v>0.18592625611152988</v>
          </cell>
          <cell r="AA2191">
            <v>0</v>
          </cell>
        </row>
        <row r="2192">
          <cell r="A2192" t="str">
            <v>100П_ОЭ</v>
          </cell>
          <cell r="B2192" t="str">
            <v>ОЭ0</v>
          </cell>
          <cell r="C2192" t="str">
            <v>6.7.</v>
          </cell>
          <cell r="D2192" t="str">
            <v>ИА МРСК Покупка прочих основных средств, не требующих монтажа в количестве 16 ед. (Комплекс измер. д/диагностики КДЗ-2 - 1 шт, ИК-1- 1 шт, ИКП-1 - 1 шт, осциллограф с комплектом SCC290 Fluke - 1 шт, трассоискатель Сталкер 75-04 - 1 шт, мультиметр с комплектом Fluke 289-FVF - 1 шт, измеритель ПЗ-70-1 - 1 шт, анализатор АКС-1292 - 1 шт, измеритель ИПЭП-1 - 1 шт, регистратор Парма РК 3.01 - 1 шт, сейф огнестойкий дипломат - 1 шт, оргтехника и компьютерная техника - 5 шт). Распределение на филиалы пропорционально НВВ.</v>
          </cell>
          <cell r="E2192" t="str">
            <v>Омскэнерго</v>
          </cell>
          <cell r="F2192" t="str">
            <v>F_100П_ОЭ</v>
          </cell>
          <cell r="G2192" t="str">
            <v>нд</v>
          </cell>
          <cell r="H2192" t="str">
            <v>нд</v>
          </cell>
          <cell r="I2192" t="str">
            <v>нд</v>
          </cell>
          <cell r="J2192" t="str">
            <v>нд</v>
          </cell>
          <cell r="K2192">
            <v>0.83609649450395307</v>
          </cell>
          <cell r="L2192" t="str">
            <v>нд</v>
          </cell>
          <cell r="M2192">
            <v>0</v>
          </cell>
          <cell r="N2192">
            <v>0</v>
          </cell>
          <cell r="O2192">
            <v>0.90400000000000003</v>
          </cell>
          <cell r="P2192">
            <v>0</v>
          </cell>
          <cell r="Q2192">
            <v>0.39100000000000001</v>
          </cell>
          <cell r="R2192">
            <v>0</v>
          </cell>
          <cell r="S2192">
            <v>0.28100000000000003</v>
          </cell>
          <cell r="T2192">
            <v>0</v>
          </cell>
          <cell r="U2192">
            <v>0.23200000000000001</v>
          </cell>
          <cell r="V2192">
            <v>0</v>
          </cell>
          <cell r="W2192">
            <v>0</v>
          </cell>
          <cell r="X2192">
            <v>-0.90400000000000003</v>
          </cell>
          <cell r="Y2192">
            <v>0.90400000000000003</v>
          </cell>
          <cell r="Z2192" t="str">
            <v xml:space="preserve"> </v>
          </cell>
          <cell r="AA2192">
            <v>0</v>
          </cell>
        </row>
        <row r="2193">
          <cell r="A2193" t="str">
            <v>74_ОЭ</v>
          </cell>
          <cell r="B2193" t="str">
            <v>ОЭ1</v>
          </cell>
          <cell r="C2193" t="str">
            <v>6.7.</v>
          </cell>
          <cell r="D2193"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2193" t="str">
            <v>Омскэнерго</v>
          </cell>
          <cell r="F2193" t="str">
            <v>F_74_ОЭ</v>
          </cell>
          <cell r="G2193" t="str">
            <v>нд</v>
          </cell>
          <cell r="H2193" t="str">
            <v>нд</v>
          </cell>
          <cell r="I2193" t="str">
            <v>нд</v>
          </cell>
          <cell r="J2193" t="str">
            <v>нд</v>
          </cell>
          <cell r="K2193">
            <v>33.378260000000004</v>
          </cell>
          <cell r="L2193" t="str">
            <v>нд</v>
          </cell>
          <cell r="M2193">
            <v>18.760000000000002</v>
          </cell>
          <cell r="N2193">
            <v>3.7524000000000002</v>
          </cell>
          <cell r="O2193">
            <v>4.6016227999999995</v>
          </cell>
          <cell r="P2193">
            <v>0</v>
          </cell>
          <cell r="Q2193">
            <v>4.0315810000000001</v>
          </cell>
          <cell r="R2193">
            <v>0</v>
          </cell>
          <cell r="S2193">
            <v>1.06124E-3</v>
          </cell>
          <cell r="T2193">
            <v>0</v>
          </cell>
          <cell r="U2193">
            <v>0.56898055999999997</v>
          </cell>
          <cell r="V2193">
            <v>3.7524000000000002</v>
          </cell>
          <cell r="W2193">
            <v>0</v>
          </cell>
          <cell r="X2193">
            <v>14.158377200000002</v>
          </cell>
          <cell r="Y2193">
            <v>4.6016227999999995</v>
          </cell>
          <cell r="Z2193" t="str">
            <v xml:space="preserve"> </v>
          </cell>
          <cell r="AA2193" t="str">
            <v xml:space="preserve">Оплата проектных работ  ИА МРСК, затраты ОКС, отражение капитализируемых затрат в части % по привлеченным займам и кредитам в соответ.с Учетной политикой </v>
          </cell>
        </row>
        <row r="2194">
          <cell r="A2194" t="str">
            <v>75_ОЭ (а)</v>
          </cell>
          <cell r="B2194" t="str">
            <v>ОЭ2</v>
          </cell>
          <cell r="C2194" t="str">
            <v>6.7.</v>
          </cell>
          <cell r="D2194" t="str">
            <v>Покупка бригадных автомобилей (ОЭ) - 143 ед. УАЗ (комплектации) - 90 ед. техники, ГАЗ (комплектации)  - 52 ед. техники, АГП - 18 - 1 ед. техники.</v>
          </cell>
          <cell r="E2194" t="str">
            <v>Омскэнерго</v>
          </cell>
          <cell r="F2194" t="str">
            <v>F_75_ОЭ (а)</v>
          </cell>
          <cell r="G2194" t="str">
            <v>нд</v>
          </cell>
          <cell r="H2194" t="str">
            <v>нд</v>
          </cell>
          <cell r="I2194" t="str">
            <v>нд</v>
          </cell>
          <cell r="J2194" t="str">
            <v>нд</v>
          </cell>
          <cell r="K2194">
            <v>136.80117152779999</v>
          </cell>
          <cell r="L2194" t="str">
            <v>нд</v>
          </cell>
          <cell r="M2194">
            <v>114.53</v>
          </cell>
          <cell r="N2194">
            <v>8.1538000000000004</v>
          </cell>
          <cell r="O2194">
            <v>19.86</v>
          </cell>
          <cell r="P2194">
            <v>8.1538000000000004</v>
          </cell>
          <cell r="Q2194">
            <v>6.2720000000000002</v>
          </cell>
          <cell r="R2194">
            <v>0</v>
          </cell>
          <cell r="S2194">
            <v>3.3439999999999999</v>
          </cell>
          <cell r="T2194">
            <v>0</v>
          </cell>
          <cell r="U2194">
            <v>10.244</v>
          </cell>
          <cell r="V2194">
            <v>0</v>
          </cell>
          <cell r="W2194">
            <v>0</v>
          </cell>
          <cell r="X2194">
            <v>94.67</v>
          </cell>
          <cell r="Y2194">
            <v>11.706199999999999</v>
          </cell>
          <cell r="Z2194">
            <v>1.4356741641933821</v>
          </cell>
          <cell r="AA2194" t="str">
            <v>Изменения графика поставки основных средств в соответствии со скорр.ИПР</v>
          </cell>
        </row>
        <row r="2195">
          <cell r="A2195" t="str">
            <v>75_ОЭ (б)</v>
          </cell>
          <cell r="B2195" t="str">
            <v>ОЭ3</v>
          </cell>
          <cell r="C2195" t="str">
            <v>6.7.</v>
          </cell>
          <cell r="D2195" t="str">
            <v>Покупка электролаборатории и прочей спецтехники (ОЭ) - 64 ед.: Трактор ХТА 250-12  с двигателем Д 260.4 -  1ед. техники, Мотобуксировщик ПОМОР -500К 13 Л/С -  3 ед. техники, Нефаз 96742-04 -  1 ед. техники, БКМ (комплектации) - 11 ед. техники, автокран (комплектации) - 8 ед. техники, прицеп (комплектации) - 11 ед. техники, Экскаватор (комплектации) - 8 ед. техники, КАМАЗ (комплектации) - 9 ед. техники, снегоход (Росс. производства) - 9 шт., ГНБ  - 1 шт., электролаборатории - 2 шт.</v>
          </cell>
          <cell r="E2195" t="str">
            <v>Омскэнерго</v>
          </cell>
          <cell r="F2195" t="str">
            <v>F_75_ОЭ (б)</v>
          </cell>
          <cell r="G2195" t="str">
            <v>нд</v>
          </cell>
          <cell r="H2195" t="str">
            <v>нд</v>
          </cell>
          <cell r="I2195" t="str">
            <v>нд</v>
          </cell>
          <cell r="J2195" t="str">
            <v>нд</v>
          </cell>
          <cell r="K2195">
            <v>161.5535234434</v>
          </cell>
          <cell r="L2195" t="str">
            <v>нд</v>
          </cell>
          <cell r="M2195">
            <v>121.44</v>
          </cell>
          <cell r="N2195">
            <v>46.443808799999999</v>
          </cell>
          <cell r="O2195">
            <v>38.162999999999997</v>
          </cell>
          <cell r="P2195">
            <v>19.999999999999993</v>
          </cell>
          <cell r="Q2195">
            <v>19.315999999999999</v>
          </cell>
          <cell r="R2195">
            <v>0</v>
          </cell>
          <cell r="S2195">
            <v>8.19</v>
          </cell>
          <cell r="T2195">
            <v>26.443808800000006</v>
          </cell>
          <cell r="U2195">
            <v>10.657</v>
          </cell>
          <cell r="V2195">
            <v>0</v>
          </cell>
          <cell r="W2195">
            <v>0</v>
          </cell>
          <cell r="X2195">
            <v>83.277000000000001</v>
          </cell>
          <cell r="Y2195">
            <v>-8.2808088000000026</v>
          </cell>
          <cell r="Z2195">
            <v>-0.1782973665157282</v>
          </cell>
          <cell r="AA2195" t="str">
            <v>Изменения графика поставки основных средств в соответствии со скорр.ИПР</v>
          </cell>
        </row>
        <row r="2196">
          <cell r="A2196" t="str">
            <v>76_ОЭ (а)</v>
          </cell>
          <cell r="B2196" t="str">
            <v>ОЭ4</v>
          </cell>
          <cell r="C2196" t="str">
            <v>6.7.</v>
          </cell>
          <cell r="D2196" t="str">
            <v>Покупка диагностического и измерительного оборудования, приборов РЗА (ОЭ) - 134 ед.:Тепловизор (модели) - 29 шт, Диаг. и изм-ое оборудование (измеритель параметров трансформаторов Молния К - 540-3, миллиомметр, мзмеритель параметров заземляющих устройств, фотометр, дальномер, цифровой рефлектометр,Тангенс 2000 ) и т.д.- 54 шт, стенд высоковольтный стационарный СВС (модели) - 27 шт, передвижная лаборатория - 3 шт, быстровозводимая опора ПБМ-110-1 - 4 шт, бензобур Oleo-Mac MTL 85 R - 4 шт, установка вакуумная фильтровальная  -  3шт, испытательный диодный аппарат -  6 шт, устройство долива жидкости УДЖ-30 - 4 шт.</v>
          </cell>
          <cell r="E2196" t="str">
            <v>Омскэнерго</v>
          </cell>
          <cell r="F2196" t="str">
            <v>F_76_ОЭ (а)</v>
          </cell>
          <cell r="G2196" t="str">
            <v>нд</v>
          </cell>
          <cell r="H2196" t="str">
            <v>нд</v>
          </cell>
          <cell r="I2196" t="str">
            <v>нд</v>
          </cell>
          <cell r="J2196" t="str">
            <v>нд</v>
          </cell>
          <cell r="K2196">
            <v>59.757320294800003</v>
          </cell>
          <cell r="L2196" t="str">
            <v>нд</v>
          </cell>
          <cell r="M2196">
            <v>48.87</v>
          </cell>
          <cell r="N2196">
            <v>10.6731</v>
          </cell>
          <cell r="O2196">
            <v>13.367999999999999</v>
          </cell>
          <cell r="P2196">
            <v>7.3949700939999978</v>
          </cell>
          <cell r="Q2196">
            <v>6.2330000000000005</v>
          </cell>
          <cell r="R2196">
            <v>0</v>
          </cell>
          <cell r="S2196">
            <v>4.7649999999999988</v>
          </cell>
          <cell r="T2196">
            <v>3.278129906000002</v>
          </cell>
          <cell r="U2196">
            <v>2.37</v>
          </cell>
          <cell r="V2196">
            <v>0</v>
          </cell>
          <cell r="W2196">
            <v>0</v>
          </cell>
          <cell r="X2196">
            <v>35.501999999999995</v>
          </cell>
          <cell r="Y2196">
            <v>2.6948999999999987</v>
          </cell>
          <cell r="Z2196">
            <v>0.25249458920088808</v>
          </cell>
          <cell r="AA2196" t="str">
            <v>Изменения графика поставки основных средств в соответствии со скорр.ИПР</v>
          </cell>
        </row>
        <row r="2197">
          <cell r="A2197" t="str">
            <v>76_ОЭ (б)</v>
          </cell>
          <cell r="B2197" t="str">
            <v>ОЭ5</v>
          </cell>
          <cell r="C2197" t="str">
            <v>6.7.</v>
          </cell>
          <cell r="D2197" t="str">
            <v>Покупка оборудования связи, ИТ-оборудования (ОЭ) - 92 ед.: Комплекс записи переговоров Агат СПРУТ-7 - 19 шт,  Шкафы - 17 шт., Комплекс бесперебойного питания INELT Monolith II 1000RMLT - 15 шт, Конвектор - 1шт, Коммутатор - 7 шт, Центральный процессор АТС Panasonic KX-TDE0101RU -  1шт, Тепловизор FLIR T420-1шт, Маршрутизатор Mikrotik CCR1016-12S-1S+ 1шт, МФУ Kyocera FS-6525MFP - 23шт, Устройство доступа к портам Digi AnywhereUSB/14 -1 шт, МФУ Kyocera FS-6525MFP- 5шт, Устройство доступа к портам Digi AnywhereUSB/14 -1шт</v>
          </cell>
          <cell r="E2197" t="str">
            <v>Омскэнерго</v>
          </cell>
          <cell r="F2197" t="str">
            <v>F_76_ОЭ (б)</v>
          </cell>
          <cell r="G2197" t="str">
            <v>нд</v>
          </cell>
          <cell r="H2197" t="str">
            <v>нд</v>
          </cell>
          <cell r="I2197" t="str">
            <v>нд</v>
          </cell>
          <cell r="J2197" t="str">
            <v>нд</v>
          </cell>
          <cell r="K2197">
            <v>10.827064523199999</v>
          </cell>
          <cell r="L2197" t="str">
            <v>нд</v>
          </cell>
          <cell r="M2197">
            <v>4</v>
          </cell>
          <cell r="N2197">
            <v>1.77</v>
          </cell>
          <cell r="O2197">
            <v>2.1289999999999996</v>
          </cell>
          <cell r="P2197">
            <v>0</v>
          </cell>
          <cell r="Q2197">
            <v>0</v>
          </cell>
          <cell r="R2197">
            <v>0</v>
          </cell>
          <cell r="S2197">
            <v>2.1289999999999996</v>
          </cell>
          <cell r="T2197">
            <v>1.77</v>
          </cell>
          <cell r="U2197">
            <v>0</v>
          </cell>
          <cell r="V2197">
            <v>0</v>
          </cell>
          <cell r="W2197">
            <v>0</v>
          </cell>
          <cell r="X2197">
            <v>1.8710000000000004</v>
          </cell>
          <cell r="Y2197">
            <v>0.35899999999999954</v>
          </cell>
          <cell r="Z2197">
            <v>0.20282485875706188</v>
          </cell>
          <cell r="AA2197" t="str">
            <v>Изменения графика поставки основных средств</v>
          </cell>
        </row>
        <row r="2198">
          <cell r="A2198" t="str">
            <v>76_ОЭ (в)</v>
          </cell>
          <cell r="B2198" t="str">
            <v>ОЭ6</v>
          </cell>
          <cell r="C2198" t="str">
            <v>6.7.</v>
          </cell>
          <cell r="D2198" t="str">
            <v>Покупка генераторов, электрических двигателей и станции, прочего оборудования хозяйтсвенных нужд (ОЭ) - 51ед.: Фильтр катал очист -4000М- 1 шт., аппарат обследования ВЛ - 1 шт ,Фотоаппарат Sony Alpha SLT-A58M- 1 шт, АД-100- 4 шт., АД-60- 7 шт., кондиционер канальный Fujitsu ARYG54LHTA/AOYG54LATT- 2 шт., сушильная камера СКС -4 - 20 шт., робот - тренажер "ГОША-06"- 10 шт., лодочный мотор - 5 шт.</v>
          </cell>
          <cell r="E2198" t="str">
            <v>Омскэнерго</v>
          </cell>
          <cell r="F2198" t="str">
            <v>F_76_ОЭ (в)</v>
          </cell>
          <cell r="G2198" t="str">
            <v>нд</v>
          </cell>
          <cell r="H2198" t="str">
            <v>нд</v>
          </cell>
          <cell r="I2198" t="str">
            <v>нд</v>
          </cell>
          <cell r="J2198" t="str">
            <v>нд</v>
          </cell>
          <cell r="K2198">
            <v>18.4116068234</v>
          </cell>
          <cell r="L2198" t="str">
            <v>нд</v>
          </cell>
          <cell r="M2198">
            <v>17.93</v>
          </cell>
          <cell r="N2198">
            <v>5.2568999999999999</v>
          </cell>
          <cell r="O2198">
            <v>5.5049999999999999</v>
          </cell>
          <cell r="P2198">
            <v>0</v>
          </cell>
          <cell r="Q2198">
            <v>0</v>
          </cell>
          <cell r="R2198">
            <v>0</v>
          </cell>
          <cell r="S2198">
            <v>5.5049999999999999</v>
          </cell>
          <cell r="T2198">
            <v>5.2568999999999999</v>
          </cell>
          <cell r="U2198">
            <v>0</v>
          </cell>
          <cell r="V2198">
            <v>0</v>
          </cell>
          <cell r="W2198">
            <v>0</v>
          </cell>
          <cell r="X2198">
            <v>12.425000000000001</v>
          </cell>
          <cell r="Y2198">
            <v>0.24809999999999999</v>
          </cell>
          <cell r="Z2198">
            <v>4.7195114991725157E-2</v>
          </cell>
          <cell r="AA2198" t="str">
            <v>Изменения графика поставки основных средств</v>
          </cell>
        </row>
        <row r="2199">
          <cell r="A2199" t="str">
            <v>77_ОЭ</v>
          </cell>
          <cell r="B2199" t="str">
            <v>ОЭ7</v>
          </cell>
          <cell r="C2199" t="str">
            <v>6.7.</v>
          </cell>
          <cell r="D2199" t="str">
            <v>ИА МРСК. Создание конфигураций информационных решений корпоративных информационных систем управления</v>
          </cell>
          <cell r="E2199" t="str">
            <v>Омскэнерго</v>
          </cell>
          <cell r="F2199" t="str">
            <v>F_77_ОЭ</v>
          </cell>
          <cell r="G2199" t="str">
            <v>нд</v>
          </cell>
          <cell r="H2199" t="str">
            <v>нд</v>
          </cell>
          <cell r="I2199" t="str">
            <v>нд</v>
          </cell>
          <cell r="J2199" t="str">
            <v>нд</v>
          </cell>
          <cell r="K2199">
            <v>19.294083027599999</v>
          </cell>
          <cell r="L2199" t="str">
            <v>нд</v>
          </cell>
          <cell r="M2199">
            <v>0</v>
          </cell>
          <cell r="N2199">
            <v>0</v>
          </cell>
          <cell r="O2199">
            <v>6.100307E-2</v>
          </cell>
          <cell r="P2199">
            <v>0</v>
          </cell>
          <cell r="Q2199">
            <v>2.2854559999999999E-2</v>
          </cell>
          <cell r="R2199">
            <v>0</v>
          </cell>
          <cell r="S2199">
            <v>1.314851E-2</v>
          </cell>
          <cell r="T2199">
            <v>0</v>
          </cell>
          <cell r="U2199">
            <v>2.5000000000000001E-2</v>
          </cell>
          <cell r="V2199">
            <v>0</v>
          </cell>
          <cell r="W2199">
            <v>0</v>
          </cell>
          <cell r="X2199">
            <v>-6.100307E-2</v>
          </cell>
          <cell r="Y2199">
            <v>6.100307E-2</v>
          </cell>
          <cell r="Z2199" t="str">
            <v xml:space="preserve"> </v>
          </cell>
          <cell r="AA2199" t="str">
            <v>Финансирование  по факту выполненных хозспособом работ</v>
          </cell>
        </row>
        <row r="2200">
          <cell r="A2200" t="str">
            <v>78_ОЭ</v>
          </cell>
          <cell r="B2200" t="str">
            <v>ОЭ8</v>
          </cell>
          <cell r="C2200" t="str">
            <v>6.7.</v>
          </cell>
          <cell r="D2200" t="str">
            <v>Создание баз данных информационных решений корпоративных информационных систем управления</v>
          </cell>
          <cell r="E2200" t="str">
            <v>Омскэнерго</v>
          </cell>
          <cell r="F2200" t="str">
            <v>F_78_ОЭ</v>
          </cell>
          <cell r="G2200" t="str">
            <v>нд</v>
          </cell>
          <cell r="H2200" t="str">
            <v>нд</v>
          </cell>
          <cell r="I2200" t="str">
            <v>нд</v>
          </cell>
          <cell r="J2200" t="str">
            <v>нд</v>
          </cell>
          <cell r="K2200">
            <v>14.867010782400003</v>
          </cell>
          <cell r="L2200" t="str">
            <v>нд</v>
          </cell>
          <cell r="M2200">
            <v>0</v>
          </cell>
          <cell r="N2200">
            <v>0</v>
          </cell>
          <cell r="O2200">
            <v>0</v>
          </cell>
          <cell r="P2200">
            <v>0</v>
          </cell>
          <cell r="Q2200">
            <v>0</v>
          </cell>
          <cell r="R2200">
            <v>0</v>
          </cell>
          <cell r="S2200">
            <v>0</v>
          </cell>
          <cell r="T2200">
            <v>0</v>
          </cell>
          <cell r="U2200">
            <v>0</v>
          </cell>
          <cell r="V2200">
            <v>0</v>
          </cell>
          <cell r="W2200">
            <v>0</v>
          </cell>
          <cell r="X2200">
            <v>0</v>
          </cell>
          <cell r="Y2200">
            <v>0</v>
          </cell>
          <cell r="Z2200" t="str">
            <v xml:space="preserve"> </v>
          </cell>
          <cell r="AA2200">
            <v>0</v>
          </cell>
        </row>
        <row r="2201">
          <cell r="A2201" t="str">
            <v>2100_ОЭ</v>
          </cell>
          <cell r="B2201" t="str">
            <v>ОЭ9</v>
          </cell>
          <cell r="C2201" t="str">
            <v>6.7.</v>
          </cell>
          <cell r="D2201" t="str">
            <v>Объекты НЗС, не включенные в ИПР</v>
          </cell>
          <cell r="E2201" t="str">
            <v>Омскэнерго</v>
          </cell>
          <cell r="F2201">
            <v>0</v>
          </cell>
          <cell r="G2201">
            <v>0</v>
          </cell>
          <cell r="H2201">
            <v>0</v>
          </cell>
          <cell r="I2201">
            <v>0</v>
          </cell>
          <cell r="J2201" t="str">
            <v>нд</v>
          </cell>
          <cell r="K2201">
            <v>0</v>
          </cell>
          <cell r="L2201" t="str">
            <v>нд</v>
          </cell>
          <cell r="M2201">
            <v>0</v>
          </cell>
          <cell r="N2201">
            <v>0</v>
          </cell>
          <cell r="O2201">
            <v>0</v>
          </cell>
          <cell r="P2201">
            <v>0</v>
          </cell>
          <cell r="Q2201">
            <v>0</v>
          </cell>
          <cell r="R2201">
            <v>0</v>
          </cell>
          <cell r="S2201">
            <v>0</v>
          </cell>
          <cell r="T2201">
            <v>0</v>
          </cell>
          <cell r="U2201">
            <v>0</v>
          </cell>
          <cell r="V2201">
            <v>0</v>
          </cell>
          <cell r="W2201">
            <v>0</v>
          </cell>
          <cell r="X2201">
            <v>0</v>
          </cell>
          <cell r="Y2201">
            <v>0</v>
          </cell>
          <cell r="Z2201" t="str">
            <v xml:space="preserve"> </v>
          </cell>
          <cell r="AA2201">
            <v>0</v>
          </cell>
        </row>
        <row r="2202">
          <cell r="A2202" t="str">
            <v>2200_ОЭ</v>
          </cell>
          <cell r="B2202" t="str">
            <v>ОЭ10</v>
          </cell>
          <cell r="C2202" t="str">
            <v>6.7.</v>
          </cell>
          <cell r="D2202" t="str">
            <v>Нераспределенные затраты ОКСа</v>
          </cell>
          <cell r="E2202" t="str">
            <v>Омскэнерго</v>
          </cell>
          <cell r="F2202">
            <v>0</v>
          </cell>
          <cell r="G2202">
            <v>0</v>
          </cell>
          <cell r="H2202">
            <v>0</v>
          </cell>
          <cell r="I2202">
            <v>0</v>
          </cell>
          <cell r="J2202" t="str">
            <v>нд</v>
          </cell>
          <cell r="K2202">
            <v>0</v>
          </cell>
          <cell r="L2202" t="str">
            <v>нд</v>
          </cell>
          <cell r="M2202">
            <v>0</v>
          </cell>
          <cell r="N2202">
            <v>0</v>
          </cell>
          <cell r="O2202">
            <v>0.57400333000000003</v>
          </cell>
          <cell r="P2202">
            <v>0</v>
          </cell>
          <cell r="Q2202">
            <v>0.57400333000000003</v>
          </cell>
          <cell r="R2202">
            <v>0</v>
          </cell>
          <cell r="S2202">
            <v>0</v>
          </cell>
          <cell r="T2202">
            <v>0</v>
          </cell>
          <cell r="U2202">
            <v>0</v>
          </cell>
          <cell r="V2202">
            <v>0</v>
          </cell>
          <cell r="W2202">
            <v>0</v>
          </cell>
          <cell r="X2202">
            <v>-0.57400333000000003</v>
          </cell>
          <cell r="Y2202">
            <v>0.57400333000000003</v>
          </cell>
          <cell r="Z2202" t="str">
            <v xml:space="preserve"> </v>
          </cell>
          <cell r="AA2202">
            <v>0</v>
          </cell>
        </row>
        <row r="2203">
          <cell r="A2203" t="str">
            <v>2300_ОЭ</v>
          </cell>
          <cell r="B2203" t="str">
            <v>ОЭ11</v>
          </cell>
          <cell r="C2203" t="str">
            <v>6.7.</v>
          </cell>
          <cell r="D2203" t="str">
            <v>Нераспределенные затраты ОКСа</v>
          </cell>
          <cell r="E2203" t="str">
            <v>Омскэнерго</v>
          </cell>
          <cell r="F2203">
            <v>0</v>
          </cell>
          <cell r="G2203">
            <v>0</v>
          </cell>
          <cell r="H2203">
            <v>0</v>
          </cell>
          <cell r="I2203">
            <v>0</v>
          </cell>
          <cell r="J2203" t="str">
            <v>нд</v>
          </cell>
          <cell r="K2203">
            <v>0</v>
          </cell>
          <cell r="L2203" t="str">
            <v>нд</v>
          </cell>
          <cell r="M2203">
            <v>0</v>
          </cell>
          <cell r="N2203">
            <v>0</v>
          </cell>
          <cell r="O2203">
            <v>0.57400333000000003</v>
          </cell>
          <cell r="P2203">
            <v>0</v>
          </cell>
          <cell r="Q2203">
            <v>0.57400333000000003</v>
          </cell>
          <cell r="R2203">
            <v>0</v>
          </cell>
          <cell r="S2203">
            <v>0</v>
          </cell>
          <cell r="T2203">
            <v>0</v>
          </cell>
          <cell r="U2203">
            <v>0</v>
          </cell>
          <cell r="V2203">
            <v>0</v>
          </cell>
          <cell r="W2203">
            <v>0</v>
          </cell>
          <cell r="X2203">
            <v>-0.57400333000000003</v>
          </cell>
          <cell r="Y2203">
            <v>0.57400333000000003</v>
          </cell>
          <cell r="Z2203" t="str">
            <v xml:space="preserve"> </v>
          </cell>
          <cell r="AA2203">
            <v>0</v>
          </cell>
        </row>
        <row r="2204">
          <cell r="A2204" t="str">
            <v>0</v>
          </cell>
          <cell r="B2204" t="str">
            <v>ОЭ12</v>
          </cell>
          <cell r="C2204" t="str">
            <v>6.7.</v>
          </cell>
        </row>
        <row r="2205">
          <cell r="A2205" t="str">
            <v>0</v>
          </cell>
          <cell r="B2205" t="str">
            <v>ОЭ13</v>
          </cell>
          <cell r="C2205" t="str">
            <v>6.7.</v>
          </cell>
        </row>
        <row r="2206">
          <cell r="A2206" t="str">
            <v>0</v>
          </cell>
          <cell r="B2206" t="str">
            <v>ОЭ14</v>
          </cell>
          <cell r="C2206" t="str">
            <v>6.7.</v>
          </cell>
        </row>
        <row r="2207">
          <cell r="A2207" t="str">
            <v>0</v>
          </cell>
          <cell r="B2207" t="str">
            <v>ОЭ15</v>
          </cell>
          <cell r="C2207" t="str">
            <v>6.7.</v>
          </cell>
        </row>
        <row r="2208">
          <cell r="A2208" t="str">
            <v>0</v>
          </cell>
          <cell r="B2208" t="str">
            <v>ОЭ16</v>
          </cell>
          <cell r="C2208" t="str">
            <v>6.7.</v>
          </cell>
        </row>
        <row r="2209">
          <cell r="A2209" t="str">
            <v>0</v>
          </cell>
          <cell r="B2209" t="str">
            <v>ОЭ17</v>
          </cell>
          <cell r="C2209" t="str">
            <v>6.7.</v>
          </cell>
        </row>
        <row r="2210">
          <cell r="A2210" t="str">
            <v>0</v>
          </cell>
          <cell r="B2210" t="str">
            <v>ОЭ18</v>
          </cell>
          <cell r="C2210" t="str">
            <v>6.7.</v>
          </cell>
        </row>
        <row r="2211">
          <cell r="C2211" t="str">
            <v>7</v>
          </cell>
          <cell r="D2211" t="str">
            <v>Республика Хакасия</v>
          </cell>
          <cell r="E2211" t="str">
            <v>***</v>
          </cell>
          <cell r="F2211">
            <v>0</v>
          </cell>
          <cell r="G2211">
            <v>22.605471102835818</v>
          </cell>
          <cell r="H2211">
            <v>118.65026628999999</v>
          </cell>
          <cell r="I2211">
            <v>0</v>
          </cell>
          <cell r="J2211">
            <v>397.54347636558833</v>
          </cell>
          <cell r="K2211">
            <v>1859.2098385986878</v>
          </cell>
          <cell r="M2211">
            <v>848.93000000000006</v>
          </cell>
          <cell r="N2211">
            <v>118.0004321352</v>
          </cell>
          <cell r="O2211">
            <v>269.15191951052492</v>
          </cell>
          <cell r="P2211">
            <v>17.679607540679999</v>
          </cell>
          <cell r="Q2211">
            <v>57.639893516599976</v>
          </cell>
          <cell r="R2211">
            <v>20.286482799149997</v>
          </cell>
          <cell r="S2211">
            <v>58.202261676999974</v>
          </cell>
          <cell r="T2211">
            <v>27.822692068289996</v>
          </cell>
          <cell r="U2211">
            <v>153.309646101125</v>
          </cell>
          <cell r="V2211">
            <v>52.211649727079994</v>
          </cell>
          <cell r="W2211">
            <v>0</v>
          </cell>
          <cell r="X2211">
            <v>579.77808048947497</v>
          </cell>
          <cell r="Y2211">
            <v>203.36313710240498</v>
          </cell>
          <cell r="Z2211">
            <v>3.0911521639182187</v>
          </cell>
          <cell r="AA2211">
            <v>0</v>
          </cell>
        </row>
        <row r="2212">
          <cell r="C2212" t="str">
            <v>7.1.</v>
          </cell>
          <cell r="D2212" t="str">
            <v>Технологическое присоединение, всего, в том числе:</v>
          </cell>
          <cell r="E2212" t="str">
            <v>***</v>
          </cell>
          <cell r="G2212">
            <v>1.2494476699999999</v>
          </cell>
          <cell r="H2212">
            <v>6.1123692900000002</v>
          </cell>
          <cell r="I2212">
            <v>0</v>
          </cell>
          <cell r="J2212">
            <v>7.8612524380920998</v>
          </cell>
          <cell r="K2212">
            <v>1147.3084008025999</v>
          </cell>
          <cell r="M2212">
            <v>453.34</v>
          </cell>
          <cell r="N2212">
            <v>61.9914155174</v>
          </cell>
          <cell r="O2212">
            <v>196.96026546412494</v>
          </cell>
          <cell r="P2212">
            <v>17.398283103480001</v>
          </cell>
          <cell r="Q2212">
            <v>48.223839235399979</v>
          </cell>
          <cell r="R2212">
            <v>10.49785387935</v>
          </cell>
          <cell r="S2212">
            <v>52.625857957799973</v>
          </cell>
          <cell r="T2212">
            <v>21.696995431089999</v>
          </cell>
          <cell r="U2212">
            <v>96.110568270924986</v>
          </cell>
          <cell r="V2212">
            <v>12.398283103480001</v>
          </cell>
          <cell r="W2212">
            <v>0</v>
          </cell>
          <cell r="X2212">
            <v>256.379734535875</v>
          </cell>
          <cell r="Y2212">
            <v>147.36713305020496</v>
          </cell>
          <cell r="Z2212">
            <v>2.9715229887120689</v>
          </cell>
          <cell r="AA2212">
            <v>0</v>
          </cell>
        </row>
        <row r="2213">
          <cell r="C2213" t="str">
            <v>7.1.1.</v>
          </cell>
          <cell r="D2213" t="str">
            <v>Технологическое присоединение энергопринимающих устройств потребителей, всего, в том числе:</v>
          </cell>
          <cell r="E2213" t="str">
            <v>**</v>
          </cell>
          <cell r="G2213">
            <v>1.2494476699999999</v>
          </cell>
          <cell r="H2213">
            <v>6.1123692900000002</v>
          </cell>
          <cell r="I2213">
            <v>0</v>
          </cell>
          <cell r="J2213">
            <v>7.8612524380920998</v>
          </cell>
          <cell r="K2213">
            <v>1147.3084008025999</v>
          </cell>
          <cell r="M2213">
            <v>453.34</v>
          </cell>
          <cell r="N2213">
            <v>61.9914155174</v>
          </cell>
          <cell r="O2213">
            <v>196.96026546412494</v>
          </cell>
          <cell r="P2213">
            <v>17.398283103480001</v>
          </cell>
          <cell r="Q2213">
            <v>48.223839235399979</v>
          </cell>
          <cell r="R2213">
            <v>10.49785387935</v>
          </cell>
          <cell r="S2213">
            <v>52.625857957799973</v>
          </cell>
          <cell r="T2213">
            <v>21.696995431089999</v>
          </cell>
          <cell r="U2213">
            <v>96.110568270924986</v>
          </cell>
          <cell r="V2213">
            <v>12.398283103480001</v>
          </cell>
          <cell r="W2213">
            <v>0</v>
          </cell>
          <cell r="X2213">
            <v>256.379734535875</v>
          </cell>
          <cell r="Y2213">
            <v>147.36713305020496</v>
          </cell>
          <cell r="Z2213">
            <v>2.9715229887120689</v>
          </cell>
          <cell r="AA2213">
            <v>0</v>
          </cell>
        </row>
        <row r="2214">
          <cell r="C2214" t="str">
            <v>7.1.1.1</v>
          </cell>
          <cell r="D2214" t="str">
            <v>Технологическое присоединение энергопринимающих устройств потребителей максимальной мощностью до 15 кВт включительно, всего</v>
          </cell>
          <cell r="E2214" t="str">
            <v>*</v>
          </cell>
          <cell r="G2214">
            <v>0</v>
          </cell>
          <cell r="H2214">
            <v>0</v>
          </cell>
          <cell r="I2214">
            <v>0</v>
          </cell>
          <cell r="J2214">
            <v>0</v>
          </cell>
          <cell r="K2214">
            <v>1142.96608274</v>
          </cell>
          <cell r="M2214">
            <v>453.34</v>
          </cell>
          <cell r="N2214">
            <v>61.9914155174</v>
          </cell>
          <cell r="O2214">
            <v>189.11653951732495</v>
          </cell>
          <cell r="P2214">
            <v>17.398283103480001</v>
          </cell>
          <cell r="Q2214">
            <v>47.896273425399976</v>
          </cell>
          <cell r="R2214">
            <v>10.49785387935</v>
          </cell>
          <cell r="S2214">
            <v>48.326416503799976</v>
          </cell>
          <cell r="T2214">
            <v>21.696995431089999</v>
          </cell>
          <cell r="U2214">
            <v>92.893849588124993</v>
          </cell>
          <cell r="V2214">
            <v>12.398283103480001</v>
          </cell>
          <cell r="W2214">
            <v>0</v>
          </cell>
          <cell r="X2214">
            <v>264.22346048267502</v>
          </cell>
          <cell r="Y2214">
            <v>139.52340710340496</v>
          </cell>
          <cell r="Z2214">
            <v>2.8133614537371501</v>
          </cell>
          <cell r="AA2214">
            <v>0</v>
          </cell>
        </row>
        <row r="2215">
          <cell r="A2215" t="str">
            <v>100_ХЭ</v>
          </cell>
          <cell r="B2215" t="str">
            <v>ХЭ0</v>
          </cell>
          <cell r="C2215" t="str">
            <v>7.1.1.1</v>
          </cell>
          <cell r="D2215" t="str">
            <v>Реализация мероприятий по технологическому присоединению льготной категории заявителей до 15 кВт</v>
          </cell>
          <cell r="E2215" t="str">
            <v>Хакасэнерго</v>
          </cell>
          <cell r="F2215" t="str">
            <v>Г</v>
          </cell>
          <cell r="G2215" t="str">
            <v>нд</v>
          </cell>
          <cell r="H2215" t="str">
            <v>нд</v>
          </cell>
          <cell r="I2215" t="str">
            <v>нд</v>
          </cell>
          <cell r="J2215" t="str">
            <v>нд</v>
          </cell>
          <cell r="K2215">
            <v>1142.96608274</v>
          </cell>
          <cell r="L2215" t="str">
            <v>нд</v>
          </cell>
          <cell r="M2215">
            <v>453.34</v>
          </cell>
          <cell r="N2215">
            <v>61.9914155174</v>
          </cell>
          <cell r="O2215">
            <v>189.11653951732495</v>
          </cell>
          <cell r="P2215">
            <v>17.398283103480001</v>
          </cell>
          <cell r="Q2215">
            <v>47.896273425399976</v>
          </cell>
          <cell r="R2215">
            <v>10.49785387935</v>
          </cell>
          <cell r="S2215">
            <v>48.326416503799976</v>
          </cell>
          <cell r="T2215">
            <v>21.696995431089999</v>
          </cell>
          <cell r="U2215">
            <v>92.893849588124993</v>
          </cell>
          <cell r="V2215">
            <v>12.398283103480001</v>
          </cell>
          <cell r="W2215">
            <v>0</v>
          </cell>
          <cell r="X2215">
            <v>264.22346048267502</v>
          </cell>
          <cell r="Y2215">
            <v>139.52340710340496</v>
          </cell>
          <cell r="Z2215">
            <v>2.8133614537371501</v>
          </cell>
          <cell r="AA2215" t="str">
            <v>согласно заключенных договоров ТП, УФАС</v>
          </cell>
        </row>
        <row r="2216">
          <cell r="A2216" t="str">
            <v>0</v>
          </cell>
          <cell r="B2216" t="str">
            <v>ХЭ1</v>
          </cell>
          <cell r="C2216" t="str">
            <v>7.1.1.1</v>
          </cell>
        </row>
        <row r="2217">
          <cell r="A2217" t="str">
            <v>0</v>
          </cell>
          <cell r="B2217" t="str">
            <v>ХЭ2</v>
          </cell>
          <cell r="C2217" t="str">
            <v>7.1.1.1</v>
          </cell>
        </row>
        <row r="2218">
          <cell r="A2218" t="str">
            <v>0</v>
          </cell>
          <cell r="B2218" t="str">
            <v>ХЭ3</v>
          </cell>
          <cell r="C2218" t="str">
            <v>7.1.1.1</v>
          </cell>
        </row>
        <row r="2219">
          <cell r="A2219" t="str">
            <v>0</v>
          </cell>
          <cell r="B2219" t="str">
            <v>ХЭ4</v>
          </cell>
          <cell r="C2219" t="str">
            <v>7.1.1.1</v>
          </cell>
        </row>
        <row r="2220">
          <cell r="A2220" t="str">
            <v>0</v>
          </cell>
          <cell r="B2220" t="str">
            <v>ХЭ5</v>
          </cell>
          <cell r="C2220" t="str">
            <v>7.1.1.1</v>
          </cell>
        </row>
        <row r="2221">
          <cell r="A2221" t="str">
            <v>0</v>
          </cell>
          <cell r="B2221" t="str">
            <v>ХЭ6</v>
          </cell>
          <cell r="C2221" t="str">
            <v>7.1.1.1</v>
          </cell>
        </row>
        <row r="2222">
          <cell r="A2222" t="str">
            <v>0</v>
          </cell>
          <cell r="B2222" t="str">
            <v>ХЭ7</v>
          </cell>
          <cell r="C2222" t="str">
            <v>7.1.1.1</v>
          </cell>
        </row>
        <row r="2223">
          <cell r="A2223" t="str">
            <v>0</v>
          </cell>
          <cell r="C2223" t="str">
            <v>7.1.1.2</v>
          </cell>
          <cell r="D2223" t="str">
            <v>Технологическое присоединение энергопринимающих устройств потребителей максимальной мощностью до 150 кВт включительно, всего</v>
          </cell>
          <cell r="E2223" t="str">
            <v>*</v>
          </cell>
          <cell r="F2223">
            <v>0</v>
          </cell>
          <cell r="G2223">
            <v>0</v>
          </cell>
          <cell r="H2223">
            <v>0</v>
          </cell>
          <cell r="I2223">
            <v>0</v>
          </cell>
          <cell r="J2223">
            <v>0</v>
          </cell>
          <cell r="K2223">
            <v>0.68584119999999993</v>
          </cell>
          <cell r="M2223">
            <v>0</v>
          </cell>
          <cell r="N2223">
            <v>0</v>
          </cell>
          <cell r="O2223">
            <v>5.6352566528000008</v>
          </cell>
          <cell r="P2223">
            <v>0</v>
          </cell>
          <cell r="Q2223">
            <v>5.3964709999999999E-2</v>
          </cell>
          <cell r="R2223">
            <v>0</v>
          </cell>
          <cell r="S2223">
            <v>2.88328512</v>
          </cell>
          <cell r="T2223">
            <v>0</v>
          </cell>
          <cell r="U2223">
            <v>2.6980068228000005</v>
          </cell>
          <cell r="V2223">
            <v>0</v>
          </cell>
          <cell r="W2223">
            <v>0</v>
          </cell>
          <cell r="X2223">
            <v>-5.6352566528000008</v>
          </cell>
          <cell r="Y2223">
            <v>5.6352566528000008</v>
          </cell>
          <cell r="Z2223" t="str">
            <v xml:space="preserve"> </v>
          </cell>
          <cell r="AA2223">
            <v>0</v>
          </cell>
        </row>
        <row r="2224">
          <cell r="A2224" t="str">
            <v>101_ХЭ</v>
          </cell>
          <cell r="B2224" t="str">
            <v>ХЭ0</v>
          </cell>
          <cell r="C2224" t="str">
            <v>7.1.1.2</v>
          </cell>
          <cell r="D2224" t="str">
            <v>Реализация мероприятий по технологическому присоединению льготной категории заявителей от 15 кВт до 150кВт</v>
          </cell>
          <cell r="E2224" t="str">
            <v>Хакасэнерго</v>
          </cell>
          <cell r="F2224" t="str">
            <v>Г</v>
          </cell>
          <cell r="G2224" t="str">
            <v>нд</v>
          </cell>
          <cell r="H2224" t="str">
            <v>нд</v>
          </cell>
          <cell r="I2224" t="str">
            <v>нд</v>
          </cell>
          <cell r="J2224" t="str">
            <v>нд</v>
          </cell>
          <cell r="K2224">
            <v>0.68584119999999993</v>
          </cell>
          <cell r="L2224" t="str">
            <v>нд</v>
          </cell>
          <cell r="M2224">
            <v>0</v>
          </cell>
          <cell r="N2224">
            <v>0</v>
          </cell>
          <cell r="O2224">
            <v>5.6352566528000008</v>
          </cell>
          <cell r="P2224">
            <v>0</v>
          </cell>
          <cell r="Q2224">
            <v>5.3964709999999999E-2</v>
          </cell>
          <cell r="R2224">
            <v>0</v>
          </cell>
          <cell r="S2224">
            <v>2.88328512</v>
          </cell>
          <cell r="T2224">
            <v>0</v>
          </cell>
          <cell r="U2224">
            <v>2.6980068228000005</v>
          </cell>
          <cell r="V2224">
            <v>0</v>
          </cell>
          <cell r="W2224">
            <v>0</v>
          </cell>
          <cell r="X2224">
            <v>-5.6352566528000008</v>
          </cell>
          <cell r="Y2224">
            <v>5.6352566528000008</v>
          </cell>
          <cell r="Z2224" t="str">
            <v xml:space="preserve"> </v>
          </cell>
          <cell r="AA2224" t="str">
            <v>согласно заключенных договоров ТП, УФАС</v>
          </cell>
        </row>
        <row r="2225">
          <cell r="A2225" t="str">
            <v>0</v>
          </cell>
          <cell r="B2225" t="str">
            <v>ХЭ1</v>
          </cell>
          <cell r="C2225" t="str">
            <v>7.1.1.2</v>
          </cell>
        </row>
        <row r="2226">
          <cell r="A2226" t="str">
            <v>0</v>
          </cell>
          <cell r="B2226" t="str">
            <v>ХЭ2</v>
          </cell>
          <cell r="C2226" t="str">
            <v>7.1.1.2</v>
          </cell>
        </row>
        <row r="2227">
          <cell r="A2227" t="str">
            <v>0</v>
          </cell>
          <cell r="B2227" t="str">
            <v>ХЭ3</v>
          </cell>
          <cell r="C2227" t="str">
            <v>7.1.1.2</v>
          </cell>
        </row>
        <row r="2228">
          <cell r="A2228" t="str">
            <v>0</v>
          </cell>
          <cell r="B2228" t="str">
            <v>ХЭ4</v>
          </cell>
          <cell r="C2228" t="str">
            <v>7.1.1.2</v>
          </cell>
        </row>
        <row r="2229">
          <cell r="A2229" t="str">
            <v>0</v>
          </cell>
          <cell r="B2229" t="str">
            <v>ХЭ5</v>
          </cell>
          <cell r="C2229" t="str">
            <v>7.1.1.2</v>
          </cell>
        </row>
        <row r="2230">
          <cell r="A2230" t="str">
            <v>0</v>
          </cell>
          <cell r="B2230" t="str">
            <v>ХЭ6</v>
          </cell>
          <cell r="C2230" t="str">
            <v>7.1.1.2</v>
          </cell>
        </row>
        <row r="2231">
          <cell r="A2231" t="str">
            <v>0</v>
          </cell>
          <cell r="B2231" t="str">
            <v>ХЭ7</v>
          </cell>
          <cell r="C2231" t="str">
            <v>7.1.1.2</v>
          </cell>
        </row>
        <row r="2232">
          <cell r="A2232" t="str">
            <v>0</v>
          </cell>
          <cell r="B2232" t="str">
            <v>ХЭ8</v>
          </cell>
          <cell r="C2232" t="str">
            <v>7.1.1.2</v>
          </cell>
        </row>
        <row r="2233">
          <cell r="A2233" t="str">
            <v>0</v>
          </cell>
          <cell r="B2233" t="str">
            <v>ХЭ9</v>
          </cell>
          <cell r="C2233" t="str">
            <v>7.1.1.2</v>
          </cell>
        </row>
        <row r="2234">
          <cell r="A2234" t="str">
            <v>0</v>
          </cell>
          <cell r="C2234" t="str">
            <v>7.1.1.3</v>
          </cell>
          <cell r="D2234" t="str">
            <v>Технологическое присоединение энергопринимающих устройств потребителей свыше 150 кВт, всего, в том числе:</v>
          </cell>
          <cell r="E2234" t="str">
            <v>*</v>
          </cell>
          <cell r="F2234">
            <v>0</v>
          </cell>
          <cell r="G2234">
            <v>1.2494476699999999</v>
          </cell>
          <cell r="H2234">
            <v>6.1123692900000002</v>
          </cell>
          <cell r="I2234">
            <v>0</v>
          </cell>
          <cell r="J2234">
            <v>7.8612524380920998</v>
          </cell>
          <cell r="K2234">
            <v>3.6564768625999999</v>
          </cell>
          <cell r="M2234">
            <v>0</v>
          </cell>
          <cell r="N2234">
            <v>0</v>
          </cell>
          <cell r="O2234">
            <v>2.2084692939999999</v>
          </cell>
          <cell r="P2234">
            <v>0</v>
          </cell>
          <cell r="Q2234">
            <v>0.27360109999999999</v>
          </cell>
          <cell r="R2234">
            <v>0</v>
          </cell>
          <cell r="S2234">
            <v>1.4161563339999999</v>
          </cell>
          <cell r="T2234">
            <v>0</v>
          </cell>
          <cell r="U2234">
            <v>0.51871186000000002</v>
          </cell>
          <cell r="V2234">
            <v>0</v>
          </cell>
          <cell r="W2234">
            <v>0</v>
          </cell>
          <cell r="X2234">
            <v>-2.2084692939999999</v>
          </cell>
          <cell r="Y2234">
            <v>2.2084692939999999</v>
          </cell>
          <cell r="Z2234" t="str">
            <v xml:space="preserve"> </v>
          </cell>
          <cell r="AA2234">
            <v>0</v>
          </cell>
        </row>
        <row r="2235">
          <cell r="A2235" t="str">
            <v>816_ХЭ</v>
          </cell>
          <cell r="B2235" t="str">
            <v>ХЭ0</v>
          </cell>
          <cell r="C2235" t="str">
            <v>7.1.1.3</v>
          </cell>
          <cell r="D2235" t="str">
            <v>Расширение ТП с установкой рекло-узла в ТП-03А-08-99 КСК Людвиг</v>
          </cell>
          <cell r="E2235" t="str">
            <v>Хакасэнерго</v>
          </cell>
          <cell r="F2235">
            <v>0</v>
          </cell>
          <cell r="G2235">
            <v>0</v>
          </cell>
          <cell r="H2235">
            <v>0</v>
          </cell>
          <cell r="I2235">
            <v>0</v>
          </cell>
          <cell r="J2235">
            <v>0</v>
          </cell>
          <cell r="K2235">
            <v>0</v>
          </cell>
          <cell r="L2235" t="str">
            <v>нд</v>
          </cell>
          <cell r="M2235">
            <v>0</v>
          </cell>
          <cell r="N2235">
            <v>0</v>
          </cell>
          <cell r="O2235">
            <v>1.3715120000000001E-2</v>
          </cell>
          <cell r="P2235">
            <v>0</v>
          </cell>
          <cell r="Q2235">
            <v>0</v>
          </cell>
          <cell r="R2235">
            <v>0</v>
          </cell>
          <cell r="S2235">
            <v>1.3715120000000001E-2</v>
          </cell>
          <cell r="T2235">
            <v>0</v>
          </cell>
          <cell r="U2235">
            <v>0</v>
          </cell>
          <cell r="V2235">
            <v>0</v>
          </cell>
          <cell r="W2235">
            <v>0</v>
          </cell>
          <cell r="X2235">
            <v>-1.3715120000000001E-2</v>
          </cell>
          <cell r="Y2235">
            <v>1.3715120000000001E-2</v>
          </cell>
          <cell r="Z2235" t="str">
            <v xml:space="preserve"> </v>
          </cell>
          <cell r="AA2235" t="str">
            <v>согласно заключеного договора ТП</v>
          </cell>
        </row>
        <row r="2236">
          <cell r="A2236" t="str">
            <v>1007_ХЭ</v>
          </cell>
          <cell r="B2236" t="str">
            <v>ХЭ1</v>
          </cell>
          <cell r="C2236" t="str">
            <v>7.1.1.3</v>
          </cell>
          <cell r="D2236" t="str">
            <v>Стр-во ВЛ-10 кВ ВЧ-44360 в р-не а.Сапогово 1,8МВт</v>
          </cell>
          <cell r="E2236" t="str">
            <v>Хакасэнерго</v>
          </cell>
          <cell r="F2236">
            <v>0</v>
          </cell>
          <cell r="G2236">
            <v>0</v>
          </cell>
          <cell r="H2236">
            <v>0</v>
          </cell>
          <cell r="I2236">
            <v>0</v>
          </cell>
          <cell r="J2236">
            <v>0</v>
          </cell>
          <cell r="K2236">
            <v>0</v>
          </cell>
          <cell r="L2236" t="str">
            <v>нд</v>
          </cell>
          <cell r="M2236">
            <v>0</v>
          </cell>
          <cell r="N2236">
            <v>0</v>
          </cell>
          <cell r="O2236">
            <v>0.79672291579999999</v>
          </cell>
          <cell r="P2236">
            <v>0</v>
          </cell>
          <cell r="Q2236">
            <v>0.22687262999999999</v>
          </cell>
          <cell r="R2236">
            <v>0</v>
          </cell>
          <cell r="S2236">
            <v>0.14821774580000002</v>
          </cell>
          <cell r="T2236">
            <v>0</v>
          </cell>
          <cell r="U2236">
            <v>0.42163254</v>
          </cell>
          <cell r="V2236">
            <v>0</v>
          </cell>
          <cell r="W2236">
            <v>0</v>
          </cell>
          <cell r="X2236">
            <v>-0.79672291579999999</v>
          </cell>
          <cell r="Y2236">
            <v>0.79672291579999999</v>
          </cell>
          <cell r="Z2236" t="str">
            <v xml:space="preserve"> </v>
          </cell>
          <cell r="AA2236" t="str">
            <v>согласно заключеного договора ТП</v>
          </cell>
        </row>
        <row r="2237">
          <cell r="A2237" t="str">
            <v>16_ХЭ</v>
          </cell>
          <cell r="B2237" t="str">
            <v>ХЭ2</v>
          </cell>
          <cell r="C2237" t="str">
            <v>7.1.1.3</v>
          </cell>
          <cell r="D2237" t="str">
            <v>Строительство ВЛ-10 кВ от ПС 110 кВ Шира до проектируемой КТП-10 кВ ориентировочной протяженностью 1.3км, строительство двухтрансформаторной КТП-10кВ 2*1000кВА (по договору ТП с МАВР, электроснабжение завода по производству кормов в п.Шира)</v>
          </cell>
          <cell r="E2237" t="str">
            <v>Хакасэнерго</v>
          </cell>
          <cell r="F2237">
            <v>0</v>
          </cell>
          <cell r="G2237">
            <v>0</v>
          </cell>
          <cell r="H2237">
            <v>0</v>
          </cell>
          <cell r="I2237">
            <v>0</v>
          </cell>
          <cell r="J2237">
            <v>0</v>
          </cell>
          <cell r="K2237">
            <v>0</v>
          </cell>
          <cell r="L2237" t="str">
            <v>нд</v>
          </cell>
          <cell r="M2237">
            <v>0</v>
          </cell>
          <cell r="N2237">
            <v>0</v>
          </cell>
          <cell r="O2237">
            <v>0</v>
          </cell>
          <cell r="P2237">
            <v>0</v>
          </cell>
          <cell r="Q2237">
            <v>0</v>
          </cell>
          <cell r="R2237">
            <v>0</v>
          </cell>
          <cell r="S2237">
            <v>0</v>
          </cell>
          <cell r="T2237">
            <v>0</v>
          </cell>
          <cell r="U2237">
            <v>0</v>
          </cell>
          <cell r="V2237">
            <v>0</v>
          </cell>
          <cell r="W2237">
            <v>0</v>
          </cell>
          <cell r="X2237">
            <v>0</v>
          </cell>
          <cell r="Y2237">
            <v>0</v>
          </cell>
          <cell r="Z2237" t="str">
            <v xml:space="preserve"> </v>
          </cell>
          <cell r="AA2237">
            <v>0</v>
          </cell>
        </row>
        <row r="2238">
          <cell r="A2238" t="str">
            <v>18_ХЭ</v>
          </cell>
          <cell r="B2238" t="str">
            <v>ХЭ3</v>
          </cell>
          <cell r="C2238" t="str">
            <v>7.1.1.3</v>
          </cell>
          <cell r="D2238" t="str">
            <v>Строительство двух КЛ-10 кВ от ПС 110 кВ Калининская до проектируемой РП-10 кВ ориентировочной протяженностью 3,5км, строительство КЛ-10кВ от проектируемой РП-10 кВ до существующих ТП-10/0,4 кВ находящихся на территории ООО «Животноводческий комплекс «МаВР»» ориентировочной протяженностью 0,8 км и 0,5 км. Со строительством РП-10кВ. (по договору ТП с МАВР, электроснабжение скотобойни)</v>
          </cell>
          <cell r="E2238" t="str">
            <v>Хакасэнерго</v>
          </cell>
          <cell r="F2238">
            <v>0</v>
          </cell>
          <cell r="G2238">
            <v>0</v>
          </cell>
          <cell r="H2238">
            <v>0</v>
          </cell>
          <cell r="I2238">
            <v>0</v>
          </cell>
          <cell r="J2238">
            <v>0</v>
          </cell>
          <cell r="K2238">
            <v>0</v>
          </cell>
          <cell r="L2238" t="str">
            <v>нд</v>
          </cell>
          <cell r="M2238">
            <v>0</v>
          </cell>
          <cell r="N2238">
            <v>0</v>
          </cell>
          <cell r="O2238">
            <v>0</v>
          </cell>
          <cell r="P2238">
            <v>0</v>
          </cell>
          <cell r="Q2238">
            <v>0</v>
          </cell>
          <cell r="R2238">
            <v>0</v>
          </cell>
          <cell r="S2238">
            <v>0</v>
          </cell>
          <cell r="T2238">
            <v>0</v>
          </cell>
          <cell r="U2238">
            <v>0</v>
          </cell>
          <cell r="V2238">
            <v>0</v>
          </cell>
          <cell r="W2238">
            <v>0</v>
          </cell>
          <cell r="X2238">
            <v>0</v>
          </cell>
          <cell r="Y2238">
            <v>0</v>
          </cell>
          <cell r="Z2238" t="str">
            <v xml:space="preserve"> </v>
          </cell>
          <cell r="AA2238">
            <v>0</v>
          </cell>
        </row>
        <row r="2239">
          <cell r="A2239" t="str">
            <v>806_ХЭ</v>
          </cell>
          <cell r="B2239" t="str">
            <v>ХЭ4</v>
          </cell>
          <cell r="C2239" t="str">
            <v>7.1.1.3</v>
          </cell>
          <cell r="D2239" t="str">
            <v>Стр. ВЛ-10кВ Аскиз-й т-кт,м-в Индустриал</v>
          </cell>
          <cell r="E2239" t="str">
            <v>Хакасэнерго</v>
          </cell>
          <cell r="F2239">
            <v>0</v>
          </cell>
          <cell r="G2239">
            <v>0</v>
          </cell>
          <cell r="H2239">
            <v>0</v>
          </cell>
          <cell r="I2239">
            <v>0</v>
          </cell>
          <cell r="J2239">
            <v>0</v>
          </cell>
          <cell r="K2239">
            <v>0</v>
          </cell>
          <cell r="L2239" t="str">
            <v>нд</v>
          </cell>
          <cell r="M2239">
            <v>0</v>
          </cell>
          <cell r="N2239">
            <v>0</v>
          </cell>
          <cell r="O2239">
            <v>1.8218728200000003E-2</v>
          </cell>
          <cell r="P2239">
            <v>0</v>
          </cell>
          <cell r="Q2239">
            <v>1.05883E-3</v>
          </cell>
          <cell r="R2239">
            <v>0</v>
          </cell>
          <cell r="S2239">
            <v>4.1097082000000002E-3</v>
          </cell>
          <cell r="T2239">
            <v>0</v>
          </cell>
          <cell r="U2239">
            <v>1.3050190000000001E-2</v>
          </cell>
          <cell r="V2239">
            <v>0</v>
          </cell>
          <cell r="W2239">
            <v>0</v>
          </cell>
          <cell r="X2239">
            <v>-1.8218728200000003E-2</v>
          </cell>
          <cell r="Y2239">
            <v>1.8218728200000003E-2</v>
          </cell>
          <cell r="Z2239" t="str">
            <v xml:space="preserve"> </v>
          </cell>
          <cell r="AA2239" t="str">
            <v>согласно заключеного договора ТП</v>
          </cell>
        </row>
        <row r="2240">
          <cell r="A2240" t="str">
            <v>807_ХЭ</v>
          </cell>
          <cell r="B2240" t="str">
            <v>ХЭ5</v>
          </cell>
          <cell r="C2240" t="str">
            <v>7.1.1.3</v>
          </cell>
          <cell r="D2240" t="str">
            <v>Стр. ВЛ-10/0,4кВ южн.в.Ташеба(МЖФ) 400кВт</v>
          </cell>
          <cell r="E2240" t="str">
            <v>Хакасэнерго</v>
          </cell>
          <cell r="F2240">
            <v>0</v>
          </cell>
          <cell r="G2240">
            <v>0</v>
          </cell>
          <cell r="H2240">
            <v>0</v>
          </cell>
          <cell r="I2240">
            <v>0</v>
          </cell>
          <cell r="J2240">
            <v>0</v>
          </cell>
          <cell r="K2240">
            <v>0</v>
          </cell>
          <cell r="L2240" t="str">
            <v>нд</v>
          </cell>
          <cell r="M2240">
            <v>0</v>
          </cell>
          <cell r="N2240">
            <v>0</v>
          </cell>
          <cell r="O2240">
            <v>0.92836920999999994</v>
          </cell>
          <cell r="P2240">
            <v>0</v>
          </cell>
          <cell r="Q2240">
            <v>4.5669640000000004E-2</v>
          </cell>
          <cell r="R2240">
            <v>0</v>
          </cell>
          <cell r="S2240">
            <v>0.88269956999999999</v>
          </cell>
          <cell r="T2240">
            <v>0</v>
          </cell>
          <cell r="U2240">
            <v>0</v>
          </cell>
          <cell r="V2240">
            <v>0</v>
          </cell>
          <cell r="W2240">
            <v>0</v>
          </cell>
          <cell r="X2240">
            <v>-0.92836920999999994</v>
          </cell>
          <cell r="Y2240">
            <v>0.92836920999999994</v>
          </cell>
          <cell r="Z2240" t="str">
            <v xml:space="preserve"> </v>
          </cell>
          <cell r="AA2240" t="str">
            <v>согласно заключеного договора ТП</v>
          </cell>
        </row>
        <row r="2241">
          <cell r="A2241" t="str">
            <v>809_ХЭ</v>
          </cell>
          <cell r="B2241" t="str">
            <v>ХЭ6</v>
          </cell>
          <cell r="C2241" t="str">
            <v>7.1.1.3</v>
          </cell>
          <cell r="D2241" t="str">
            <v>Стр.ВЛ-10/0,4кВ Бейский суд(Лесная 3А)св</v>
          </cell>
          <cell r="E2241" t="str">
            <v>Хакасэнерго</v>
          </cell>
          <cell r="F2241">
            <v>0</v>
          </cell>
          <cell r="G2241">
            <v>0</v>
          </cell>
          <cell r="H2241">
            <v>0</v>
          </cell>
          <cell r="I2241">
            <v>0</v>
          </cell>
          <cell r="J2241">
            <v>0</v>
          </cell>
          <cell r="K2241">
            <v>0</v>
          </cell>
          <cell r="L2241" t="str">
            <v>нд</v>
          </cell>
          <cell r="M2241">
            <v>0</v>
          </cell>
          <cell r="N2241">
            <v>0</v>
          </cell>
          <cell r="O2241">
            <v>0.27414147000000005</v>
          </cell>
          <cell r="P2241">
            <v>0</v>
          </cell>
          <cell r="Q2241">
            <v>0</v>
          </cell>
          <cell r="R2241">
            <v>0</v>
          </cell>
          <cell r="S2241">
            <v>0.27414147000000005</v>
          </cell>
          <cell r="T2241">
            <v>0</v>
          </cell>
          <cell r="U2241">
            <v>0</v>
          </cell>
          <cell r="V2241">
            <v>0</v>
          </cell>
          <cell r="W2241">
            <v>0</v>
          </cell>
          <cell r="X2241">
            <v>-0.27414147000000005</v>
          </cell>
          <cell r="Y2241">
            <v>0.27414147000000005</v>
          </cell>
          <cell r="Z2241" t="str">
            <v xml:space="preserve"> </v>
          </cell>
          <cell r="AA2241" t="str">
            <v>согласно заключеного договора ТП</v>
          </cell>
        </row>
        <row r="2242">
          <cell r="A2242" t="str">
            <v>808_ХЭ</v>
          </cell>
          <cell r="B2242" t="str">
            <v>ХЭ7</v>
          </cell>
          <cell r="C2242" t="str">
            <v>7.1.1.3</v>
          </cell>
          <cell r="D2242" t="str">
            <v>Стр.ВЛ-10кВ АО "Тандер" (366кВт)</v>
          </cell>
          <cell r="E2242" t="str">
            <v>Хакасэнерго</v>
          </cell>
          <cell r="F2242">
            <v>0</v>
          </cell>
          <cell r="G2242">
            <v>0</v>
          </cell>
          <cell r="H2242">
            <v>0</v>
          </cell>
          <cell r="I2242">
            <v>0</v>
          </cell>
          <cell r="J2242">
            <v>0</v>
          </cell>
          <cell r="K2242">
            <v>0</v>
          </cell>
          <cell r="L2242" t="str">
            <v>нд</v>
          </cell>
          <cell r="M2242">
            <v>0</v>
          </cell>
          <cell r="N2242">
            <v>0</v>
          </cell>
          <cell r="O2242">
            <v>0.13033292000000002</v>
          </cell>
          <cell r="P2242">
            <v>0</v>
          </cell>
          <cell r="Q2242">
            <v>0</v>
          </cell>
          <cell r="R2242">
            <v>0</v>
          </cell>
          <cell r="S2242">
            <v>4.2086430000000001E-2</v>
          </cell>
          <cell r="T2242">
            <v>0</v>
          </cell>
          <cell r="U2242">
            <v>8.8246490000000011E-2</v>
          </cell>
          <cell r="V2242">
            <v>0</v>
          </cell>
          <cell r="W2242">
            <v>0</v>
          </cell>
          <cell r="X2242">
            <v>-0.13033292000000002</v>
          </cell>
          <cell r="Y2242">
            <v>0.13033292000000002</v>
          </cell>
          <cell r="Z2242" t="str">
            <v xml:space="preserve"> </v>
          </cell>
          <cell r="AA2242" t="str">
            <v>согласно заключеного договора ТП</v>
          </cell>
        </row>
        <row r="2243">
          <cell r="A2243" t="str">
            <v>814_ХЭ</v>
          </cell>
          <cell r="B2243" t="str">
            <v>ХЭ8</v>
          </cell>
          <cell r="C2243" t="str">
            <v>7.1.1.3</v>
          </cell>
          <cell r="D2243" t="str">
            <v>Стр.ВЛЗ-10кВ г.Черногорск_Юбилейная_Магнит</v>
          </cell>
          <cell r="E2243" t="str">
            <v>Хакасэнерго</v>
          </cell>
          <cell r="F2243">
            <v>0</v>
          </cell>
          <cell r="G2243">
            <v>0</v>
          </cell>
          <cell r="H2243">
            <v>0</v>
          </cell>
          <cell r="I2243">
            <v>0</v>
          </cell>
          <cell r="J2243">
            <v>0</v>
          </cell>
          <cell r="K2243">
            <v>0</v>
          </cell>
          <cell r="L2243" t="str">
            <v>нд</v>
          </cell>
          <cell r="M2243">
            <v>0</v>
          </cell>
          <cell r="N2243">
            <v>0</v>
          </cell>
          <cell r="O2243">
            <v>0</v>
          </cell>
          <cell r="P2243">
            <v>0</v>
          </cell>
          <cell r="Q2243">
            <v>0</v>
          </cell>
          <cell r="R2243">
            <v>0</v>
          </cell>
          <cell r="S2243">
            <v>4.2173599999999999E-3</v>
          </cell>
          <cell r="T2243">
            <v>0</v>
          </cell>
          <cell r="U2243">
            <v>-4.2173599999999999E-3</v>
          </cell>
          <cell r="V2243">
            <v>0</v>
          </cell>
          <cell r="W2243">
            <v>0</v>
          </cell>
          <cell r="X2243">
            <v>0</v>
          </cell>
          <cell r="Y2243">
            <v>0</v>
          </cell>
          <cell r="Z2243" t="str">
            <v xml:space="preserve"> </v>
          </cell>
          <cell r="AA2243" t="str">
            <v>согласно заключеного договора ТП</v>
          </cell>
        </row>
        <row r="2244">
          <cell r="A2244" t="str">
            <v>810_ХЭ</v>
          </cell>
          <cell r="B2244" t="str">
            <v>ХЭ9</v>
          </cell>
          <cell r="C2244" t="str">
            <v>7.1.1.3</v>
          </cell>
          <cell r="D2244" t="str">
            <v>Стр. ВЛ-10/0,4кВ Бондарево</v>
          </cell>
          <cell r="E2244" t="str">
            <v>Хакасэнерго</v>
          </cell>
          <cell r="F2244">
            <v>0</v>
          </cell>
          <cell r="G2244">
            <v>0</v>
          </cell>
          <cell r="H2244">
            <v>0</v>
          </cell>
          <cell r="I2244">
            <v>0</v>
          </cell>
          <cell r="J2244">
            <v>0</v>
          </cell>
          <cell r="K2244">
            <v>0</v>
          </cell>
          <cell r="L2244" t="str">
            <v>нд</v>
          </cell>
          <cell r="M2244">
            <v>0</v>
          </cell>
          <cell r="N2244">
            <v>0</v>
          </cell>
          <cell r="O2244">
            <v>2.4057699999999998E-3</v>
          </cell>
          <cell r="P2244">
            <v>0</v>
          </cell>
          <cell r="Q2244">
            <v>0</v>
          </cell>
          <cell r="R2244">
            <v>0</v>
          </cell>
          <cell r="S2244">
            <v>2.4057699999999998E-3</v>
          </cell>
          <cell r="T2244">
            <v>0</v>
          </cell>
          <cell r="U2244">
            <v>0</v>
          </cell>
          <cell r="V2244">
            <v>0</v>
          </cell>
          <cell r="W2244">
            <v>0</v>
          </cell>
          <cell r="X2244">
            <v>-2.4057699999999998E-3</v>
          </cell>
          <cell r="Y2244">
            <v>2.4057699999999998E-3</v>
          </cell>
          <cell r="Z2244" t="str">
            <v xml:space="preserve"> </v>
          </cell>
          <cell r="AA2244" t="str">
            <v>согласно заключеного договора ТП</v>
          </cell>
        </row>
        <row r="2245">
          <cell r="A2245" t="str">
            <v>811_ХЭ</v>
          </cell>
          <cell r="B2245" t="str">
            <v>ХЭ10</v>
          </cell>
          <cell r="C2245" t="str">
            <v>7.1.1.3</v>
          </cell>
          <cell r="D2245" t="str">
            <v>Стр. ВЛ-0,4кВ с. Калинино, ул. Радужная, уч.38</v>
          </cell>
          <cell r="E2245" t="str">
            <v>Хакасэнерго</v>
          </cell>
          <cell r="F2245">
            <v>0</v>
          </cell>
          <cell r="G2245">
            <v>0</v>
          </cell>
          <cell r="H2245">
            <v>0</v>
          </cell>
          <cell r="I2245">
            <v>0</v>
          </cell>
          <cell r="J2245">
            <v>0</v>
          </cell>
          <cell r="K2245">
            <v>0</v>
          </cell>
          <cell r="L2245" t="str">
            <v>нд</v>
          </cell>
          <cell r="M2245">
            <v>0</v>
          </cell>
          <cell r="N2245">
            <v>0</v>
          </cell>
          <cell r="O2245">
            <v>1.3762900000000001E-3</v>
          </cell>
          <cell r="P2245">
            <v>0</v>
          </cell>
          <cell r="Q2245">
            <v>0</v>
          </cell>
          <cell r="R2245">
            <v>0</v>
          </cell>
          <cell r="S2245">
            <v>1.3762900000000001E-3</v>
          </cell>
          <cell r="T2245">
            <v>0</v>
          </cell>
          <cell r="U2245">
            <v>0</v>
          </cell>
          <cell r="V2245">
            <v>0</v>
          </cell>
          <cell r="W2245">
            <v>0</v>
          </cell>
          <cell r="X2245">
            <v>-1.3762900000000001E-3</v>
          </cell>
          <cell r="Y2245">
            <v>1.3762900000000001E-3</v>
          </cell>
          <cell r="Z2245" t="str">
            <v xml:space="preserve"> </v>
          </cell>
          <cell r="AA2245" t="str">
            <v>согласно заключеного договора ТП</v>
          </cell>
        </row>
        <row r="2246">
          <cell r="A2246" t="str">
            <v>812_ХЭ</v>
          </cell>
          <cell r="B2246" t="str">
            <v>ХЭ11</v>
          </cell>
          <cell r="C2246" t="str">
            <v>7.1.1.3</v>
          </cell>
          <cell r="D2246" t="str">
            <v>Стр. Вл-0,4кВ Шира, ул.Крымская, уч.66 (1 оч.)</v>
          </cell>
          <cell r="E2246" t="str">
            <v>Хакасэнерго</v>
          </cell>
          <cell r="F2246">
            <v>0</v>
          </cell>
          <cell r="G2246">
            <v>0</v>
          </cell>
          <cell r="H2246">
            <v>0</v>
          </cell>
          <cell r="I2246">
            <v>0</v>
          </cell>
          <cell r="J2246">
            <v>0</v>
          </cell>
          <cell r="K2246">
            <v>0</v>
          </cell>
          <cell r="L2246" t="str">
            <v>нд</v>
          </cell>
          <cell r="M2246">
            <v>0</v>
          </cell>
          <cell r="N2246">
            <v>0</v>
          </cell>
          <cell r="O2246">
            <v>1.07599E-3</v>
          </cell>
          <cell r="P2246">
            <v>0</v>
          </cell>
          <cell r="Q2246">
            <v>0</v>
          </cell>
          <cell r="R2246">
            <v>0</v>
          </cell>
          <cell r="S2246">
            <v>1.07599E-3</v>
          </cell>
          <cell r="T2246">
            <v>0</v>
          </cell>
          <cell r="U2246">
            <v>0</v>
          </cell>
          <cell r="V2246">
            <v>0</v>
          </cell>
          <cell r="W2246">
            <v>0</v>
          </cell>
          <cell r="X2246">
            <v>-1.07599E-3</v>
          </cell>
          <cell r="Y2246">
            <v>1.07599E-3</v>
          </cell>
          <cell r="Z2246" t="str">
            <v xml:space="preserve"> </v>
          </cell>
          <cell r="AA2246" t="str">
            <v>согласно заключеного договора ТП</v>
          </cell>
        </row>
        <row r="2247">
          <cell r="A2247" t="str">
            <v>107_ХЭ</v>
          </cell>
          <cell r="B2247" t="str">
            <v>ХЭ12</v>
          </cell>
          <cell r="C2247" t="str">
            <v>7.1.1.3</v>
          </cell>
          <cell r="D2247" t="str">
            <v>Стр-во КЛ-10кВ Саяногорск_Вега Плюс 16г</v>
          </cell>
          <cell r="E2247" t="str">
            <v>Хакасэнерго</v>
          </cell>
          <cell r="F2247" t="str">
            <v>G_107_ХЭ</v>
          </cell>
          <cell r="G2247">
            <v>0.47727027999999999</v>
          </cell>
          <cell r="H2247">
            <v>2.3092700000000002</v>
          </cell>
          <cell r="I2247" t="str">
            <v>февраль 2015</v>
          </cell>
          <cell r="J2247">
            <v>5.2534528537414298</v>
          </cell>
          <cell r="K2247">
            <v>2.4424320626</v>
          </cell>
          <cell r="L2247" t="str">
            <v>нд</v>
          </cell>
          <cell r="M2247">
            <v>0</v>
          </cell>
          <cell r="N2247">
            <v>0</v>
          </cell>
          <cell r="O2247">
            <v>0</v>
          </cell>
          <cell r="P2247">
            <v>0</v>
          </cell>
          <cell r="Q2247">
            <v>0</v>
          </cell>
          <cell r="R2247">
            <v>0</v>
          </cell>
          <cell r="S2247">
            <v>0</v>
          </cell>
          <cell r="T2247">
            <v>0</v>
          </cell>
          <cell r="U2247">
            <v>0</v>
          </cell>
          <cell r="V2247">
            <v>0</v>
          </cell>
          <cell r="W2247">
            <v>0</v>
          </cell>
          <cell r="X2247">
            <v>0</v>
          </cell>
          <cell r="Y2247">
            <v>0</v>
          </cell>
          <cell r="Z2247" t="str">
            <v xml:space="preserve"> </v>
          </cell>
          <cell r="AA2247">
            <v>0</v>
          </cell>
        </row>
        <row r="2248">
          <cell r="A2248" t="str">
            <v>108_ХЭ</v>
          </cell>
          <cell r="B2248" t="str">
            <v>ХЭ13</v>
          </cell>
          <cell r="C2248" t="str">
            <v>7.1.1.3</v>
          </cell>
          <cell r="D2248" t="str">
            <v>Стр-во КЛ-10кВХ, г.Черногорск, ул. Юбилейная, 30А (Жилстрой)</v>
          </cell>
          <cell r="E2248" t="str">
            <v>Хакасэнерго</v>
          </cell>
          <cell r="F2248" t="str">
            <v>G_108_ХЭ</v>
          </cell>
          <cell r="G2248">
            <v>0.77217738999999996</v>
          </cell>
          <cell r="H2248">
            <v>3.80309929</v>
          </cell>
          <cell r="I2248" t="str">
            <v>декабрь 2015</v>
          </cell>
          <cell r="J2248">
            <v>2.6077995843506701</v>
          </cell>
          <cell r="K2248">
            <v>1.2140447999999999</v>
          </cell>
          <cell r="L2248" t="str">
            <v>нд</v>
          </cell>
          <cell r="M2248">
            <v>0</v>
          </cell>
          <cell r="N2248">
            <v>0</v>
          </cell>
          <cell r="O2248">
            <v>3.8928620000000004E-2</v>
          </cell>
          <cell r="P2248">
            <v>0</v>
          </cell>
          <cell r="Q2248">
            <v>0</v>
          </cell>
          <cell r="R2248">
            <v>0</v>
          </cell>
          <cell r="S2248">
            <v>3.8928620000000004E-2</v>
          </cell>
          <cell r="T2248">
            <v>0</v>
          </cell>
          <cell r="U2248">
            <v>0</v>
          </cell>
          <cell r="V2248">
            <v>0</v>
          </cell>
          <cell r="W2248">
            <v>0</v>
          </cell>
          <cell r="X2248">
            <v>-3.8928620000000004E-2</v>
          </cell>
          <cell r="Y2248">
            <v>3.8928620000000004E-2</v>
          </cell>
          <cell r="Z2248" t="str">
            <v xml:space="preserve"> </v>
          </cell>
          <cell r="AA2248" t="str">
            <v>согласно заключеного договора ТП</v>
          </cell>
        </row>
        <row r="2249">
          <cell r="A2249" t="str">
            <v>813_ХЭ</v>
          </cell>
          <cell r="B2249" t="str">
            <v>ХЭ14</v>
          </cell>
          <cell r="C2249" t="str">
            <v>7.1.1.3</v>
          </cell>
          <cell r="D2249" t="str">
            <v>Стр. КЛ ТП-03А-11-120 до ТП 03А-11-125</v>
          </cell>
          <cell r="E2249" t="str">
            <v>Хакасэнерго</v>
          </cell>
          <cell r="F2249">
            <v>0</v>
          </cell>
          <cell r="G2249">
            <v>0</v>
          </cell>
          <cell r="H2249">
            <v>0</v>
          </cell>
          <cell r="I2249">
            <v>0</v>
          </cell>
          <cell r="J2249">
            <v>0</v>
          </cell>
          <cell r="K2249">
            <v>0</v>
          </cell>
          <cell r="L2249" t="str">
            <v>нд</v>
          </cell>
          <cell r="M2249">
            <v>0</v>
          </cell>
          <cell r="N2249">
            <v>0</v>
          </cell>
          <cell r="O2249">
            <v>3.1098300000000001E-3</v>
          </cell>
          <cell r="P2249">
            <v>0</v>
          </cell>
          <cell r="Q2249">
            <v>0</v>
          </cell>
          <cell r="R2249">
            <v>0</v>
          </cell>
          <cell r="S2249">
            <v>3.1098300000000001E-3</v>
          </cell>
          <cell r="T2249">
            <v>0</v>
          </cell>
          <cell r="U2249">
            <v>0</v>
          </cell>
          <cell r="V2249">
            <v>0</v>
          </cell>
          <cell r="W2249">
            <v>0</v>
          </cell>
          <cell r="X2249">
            <v>-3.1098300000000001E-3</v>
          </cell>
          <cell r="Y2249">
            <v>3.1098300000000001E-3</v>
          </cell>
          <cell r="Z2249" t="str">
            <v xml:space="preserve"> </v>
          </cell>
          <cell r="AA2249" t="str">
            <v>согласно заключеного договора ТП</v>
          </cell>
        </row>
        <row r="2250">
          <cell r="A2250" t="str">
            <v>815_ХЭ</v>
          </cell>
          <cell r="B2250" t="str">
            <v>ХЭ15</v>
          </cell>
          <cell r="C2250" t="str">
            <v>7.1.1.3</v>
          </cell>
          <cell r="D2250" t="str">
            <v>ТП 35-03-01/250 кВА МБОУ "Сарагашская СОШ"</v>
          </cell>
          <cell r="E2250" t="str">
            <v>Хакасэнерго</v>
          </cell>
          <cell r="F2250">
            <v>0</v>
          </cell>
          <cell r="G2250">
            <v>0</v>
          </cell>
          <cell r="H2250">
            <v>0</v>
          </cell>
          <cell r="I2250">
            <v>0</v>
          </cell>
          <cell r="J2250">
            <v>0</v>
          </cell>
          <cell r="K2250">
            <v>0</v>
          </cell>
          <cell r="L2250" t="str">
            <v>нд</v>
          </cell>
          <cell r="M2250">
            <v>0</v>
          </cell>
          <cell r="N2250">
            <v>0</v>
          </cell>
          <cell r="O2250">
            <v>7.243000000000001E-5</v>
          </cell>
          <cell r="P2250">
            <v>0</v>
          </cell>
          <cell r="Q2250">
            <v>0</v>
          </cell>
          <cell r="R2250">
            <v>0</v>
          </cell>
          <cell r="S2250">
            <v>7.243000000000001E-5</v>
          </cell>
          <cell r="T2250">
            <v>0</v>
          </cell>
          <cell r="U2250">
            <v>0</v>
          </cell>
          <cell r="V2250">
            <v>0</v>
          </cell>
          <cell r="W2250">
            <v>0</v>
          </cell>
          <cell r="X2250">
            <v>-7.243000000000001E-5</v>
          </cell>
          <cell r="Y2250">
            <v>7.243000000000001E-5</v>
          </cell>
          <cell r="Z2250" t="str">
            <v xml:space="preserve"> </v>
          </cell>
          <cell r="AA2250" t="str">
            <v>согласно заключеного договора ТП</v>
          </cell>
        </row>
        <row r="2251">
          <cell r="A2251" t="str">
            <v>0</v>
          </cell>
          <cell r="B2251" t="str">
            <v>ХЭ16</v>
          </cell>
          <cell r="C2251" t="str">
            <v>7.1.1.3</v>
          </cell>
        </row>
        <row r="2252">
          <cell r="A2252" t="str">
            <v>0</v>
          </cell>
          <cell r="B2252" t="str">
            <v>ХЭ17</v>
          </cell>
          <cell r="C2252" t="str">
            <v>7.1.1.3</v>
          </cell>
        </row>
        <row r="2253">
          <cell r="A2253" t="str">
            <v>0</v>
          </cell>
          <cell r="B2253" t="str">
            <v>ХЭ18</v>
          </cell>
          <cell r="C2253" t="str">
            <v>7.1.1.3</v>
          </cell>
        </row>
        <row r="2254">
          <cell r="A2254" t="str">
            <v>0</v>
          </cell>
          <cell r="B2254" t="str">
            <v>ХЭ19</v>
          </cell>
          <cell r="C2254" t="str">
            <v>7.1.1.3</v>
          </cell>
        </row>
        <row r="2255">
          <cell r="A2255" t="str">
            <v>0</v>
          </cell>
          <cell r="B2255" t="str">
            <v>ХЭ20</v>
          </cell>
          <cell r="C2255" t="str">
            <v>7.1.1.3</v>
          </cell>
        </row>
        <row r="2256">
          <cell r="A2256" t="str">
            <v>0</v>
          </cell>
          <cell r="B2256" t="str">
            <v>ХЭ21</v>
          </cell>
          <cell r="C2256" t="str">
            <v>7.1.1.3</v>
          </cell>
        </row>
        <row r="2257">
          <cell r="A2257" t="str">
            <v>0</v>
          </cell>
          <cell r="B2257" t="str">
            <v>ХЭ22</v>
          </cell>
          <cell r="C2257" t="str">
            <v>7.1.1.3</v>
          </cell>
        </row>
        <row r="2258">
          <cell r="C2258" t="str">
            <v>7.1.2.</v>
          </cell>
          <cell r="D2258" t="str">
            <v>Технологическое присоединение объектов электросетевого хозяйства, всего, в том числе:</v>
          </cell>
          <cell r="E2258" t="str">
            <v>**</v>
          </cell>
          <cell r="F2258">
            <v>0</v>
          </cell>
          <cell r="G2258">
            <v>0</v>
          </cell>
          <cell r="H2258">
            <v>0</v>
          </cell>
          <cell r="I2258">
            <v>0</v>
          </cell>
          <cell r="J2258">
            <v>0</v>
          </cell>
          <cell r="K2258">
            <v>0</v>
          </cell>
          <cell r="M2258">
            <v>0</v>
          </cell>
          <cell r="N2258">
            <v>0</v>
          </cell>
          <cell r="O2258">
            <v>0</v>
          </cell>
          <cell r="P2258">
            <v>0</v>
          </cell>
          <cell r="Q2258">
            <v>0</v>
          </cell>
          <cell r="R2258">
            <v>0</v>
          </cell>
          <cell r="S2258">
            <v>0</v>
          </cell>
          <cell r="T2258">
            <v>0</v>
          </cell>
          <cell r="U2258">
            <v>0</v>
          </cell>
          <cell r="V2258">
            <v>0</v>
          </cell>
          <cell r="W2258">
            <v>0</v>
          </cell>
          <cell r="X2258">
            <v>0</v>
          </cell>
          <cell r="Y2258">
            <v>0</v>
          </cell>
          <cell r="Z2258" t="str">
            <v xml:space="preserve"> </v>
          </cell>
          <cell r="AA2258">
            <v>0</v>
          </cell>
        </row>
        <row r="2259">
          <cell r="A2259" t="str">
            <v>0</v>
          </cell>
          <cell r="C2259" t="str">
            <v>7.1.2.1</v>
          </cell>
          <cell r="D2259" t="str">
            <v>Технологическое присоединение объектов электросетевого хозяйства, принадлежащих  иным сетевым организациям и иным лицам, всего, в том числе:</v>
          </cell>
          <cell r="E2259" t="str">
            <v>*</v>
          </cell>
          <cell r="F2259">
            <v>0</v>
          </cell>
          <cell r="Z2259" t="str">
            <v xml:space="preserve"> </v>
          </cell>
        </row>
        <row r="2260">
          <cell r="A2260" t="str">
            <v>0</v>
          </cell>
          <cell r="C2260" t="str">
            <v>7.1.2.2</v>
          </cell>
          <cell r="D2260" t="str">
            <v>Технологическое присоединение к электрическим сетям иных сетевых организаций, всего, в том числе:</v>
          </cell>
          <cell r="E2260" t="str">
            <v>*</v>
          </cell>
          <cell r="F2260">
            <v>0</v>
          </cell>
          <cell r="Z2260" t="str">
            <v xml:space="preserve"> </v>
          </cell>
        </row>
        <row r="2261">
          <cell r="A2261" t="str">
            <v>0</v>
          </cell>
          <cell r="C2261" t="str">
            <v>7.1.3.</v>
          </cell>
          <cell r="D2261" t="str">
            <v>Технологическое присоединение объектов по производству электрической энергии всего, в том числе:</v>
          </cell>
          <cell r="E2261" t="str">
            <v>**</v>
          </cell>
          <cell r="F2261">
            <v>0</v>
          </cell>
          <cell r="G2261">
            <v>0</v>
          </cell>
          <cell r="H2261">
            <v>0</v>
          </cell>
          <cell r="I2261">
            <v>0</v>
          </cell>
          <cell r="J2261">
            <v>0</v>
          </cell>
          <cell r="K2261">
            <v>0</v>
          </cell>
          <cell r="M2261">
            <v>0</v>
          </cell>
          <cell r="N2261">
            <v>0</v>
          </cell>
          <cell r="O2261">
            <v>0</v>
          </cell>
          <cell r="P2261">
            <v>0</v>
          </cell>
          <cell r="Q2261">
            <v>0</v>
          </cell>
          <cell r="R2261">
            <v>0</v>
          </cell>
          <cell r="S2261">
            <v>0</v>
          </cell>
          <cell r="T2261">
            <v>0</v>
          </cell>
          <cell r="U2261">
            <v>0</v>
          </cell>
          <cell r="V2261">
            <v>0</v>
          </cell>
          <cell r="W2261">
            <v>0</v>
          </cell>
          <cell r="X2261">
            <v>0</v>
          </cell>
          <cell r="Y2261">
            <v>0</v>
          </cell>
          <cell r="Z2261" t="str">
            <v xml:space="preserve"> </v>
          </cell>
          <cell r="AA2261">
            <v>0</v>
          </cell>
        </row>
        <row r="2262">
          <cell r="A2262" t="str">
            <v>0</v>
          </cell>
          <cell r="C2262" t="str">
            <v>7.1.3.1</v>
          </cell>
          <cell r="D2262" t="str">
            <v>Наименование объекта по производству электрической энергии, всего, в том числе:</v>
          </cell>
          <cell r="E2262" t="str">
            <v>*</v>
          </cell>
          <cell r="F2262">
            <v>0</v>
          </cell>
          <cell r="Z2262" t="str">
            <v xml:space="preserve"> </v>
          </cell>
        </row>
        <row r="2263">
          <cell r="A2263" t="str">
            <v>0</v>
          </cell>
          <cell r="C2263" t="str">
            <v>7.1.3.1</v>
          </cell>
          <cell r="D2263"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2263" t="str">
            <v>*</v>
          </cell>
          <cell r="F2263">
            <v>0</v>
          </cell>
          <cell r="G2263">
            <v>0</v>
          </cell>
          <cell r="H2263">
            <v>0</v>
          </cell>
          <cell r="I2263">
            <v>0</v>
          </cell>
          <cell r="J2263">
            <v>0</v>
          </cell>
          <cell r="K2263">
            <v>0</v>
          </cell>
          <cell r="M2263">
            <v>0</v>
          </cell>
          <cell r="N2263">
            <v>0</v>
          </cell>
          <cell r="O2263">
            <v>0</v>
          </cell>
          <cell r="P2263">
            <v>0</v>
          </cell>
          <cell r="Q2263">
            <v>0</v>
          </cell>
          <cell r="R2263">
            <v>0</v>
          </cell>
          <cell r="S2263">
            <v>0</v>
          </cell>
          <cell r="T2263">
            <v>0</v>
          </cell>
          <cell r="U2263">
            <v>0</v>
          </cell>
          <cell r="V2263">
            <v>0</v>
          </cell>
          <cell r="W2263">
            <v>0</v>
          </cell>
          <cell r="X2263">
            <v>0</v>
          </cell>
          <cell r="Y2263">
            <v>0</v>
          </cell>
          <cell r="Z2263" t="str">
            <v xml:space="preserve"> </v>
          </cell>
          <cell r="AA2263">
            <v>0</v>
          </cell>
        </row>
        <row r="2264">
          <cell r="A2264" t="str">
            <v>0</v>
          </cell>
          <cell r="B2264" t="str">
            <v>ХЭ0</v>
          </cell>
          <cell r="C2264" t="str">
            <v>7.1.3.1</v>
          </cell>
        </row>
        <row r="2265">
          <cell r="A2265" t="str">
            <v>0</v>
          </cell>
          <cell r="B2265" t="str">
            <v>ХЭ1</v>
          </cell>
          <cell r="C2265" t="str">
            <v>7.1.3.1</v>
          </cell>
        </row>
        <row r="2266">
          <cell r="A2266" t="str">
            <v>0</v>
          </cell>
          <cell r="B2266" t="str">
            <v>ХЭ2</v>
          </cell>
          <cell r="C2266" t="str">
            <v>7.1.3.1</v>
          </cell>
        </row>
        <row r="2267">
          <cell r="A2267" t="str">
            <v>0</v>
          </cell>
          <cell r="B2267" t="str">
            <v>ХЭ3</v>
          </cell>
          <cell r="C2267" t="str">
            <v>7.1.3.1</v>
          </cell>
        </row>
        <row r="2268">
          <cell r="A2268" t="str">
            <v>0</v>
          </cell>
          <cell r="C2268" t="str">
            <v>7.1.3.2</v>
          </cell>
          <cell r="D2268"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2268" t="str">
            <v>*</v>
          </cell>
          <cell r="F2268">
            <v>0</v>
          </cell>
          <cell r="G2268">
            <v>0</v>
          </cell>
          <cell r="H2268">
            <v>0</v>
          </cell>
          <cell r="I2268">
            <v>0</v>
          </cell>
          <cell r="J2268">
            <v>0</v>
          </cell>
          <cell r="K2268">
            <v>0</v>
          </cell>
          <cell r="M2268">
            <v>0</v>
          </cell>
          <cell r="N2268">
            <v>0</v>
          </cell>
          <cell r="O2268">
            <v>0</v>
          </cell>
          <cell r="P2268">
            <v>0</v>
          </cell>
          <cell r="Q2268">
            <v>0</v>
          </cell>
          <cell r="R2268">
            <v>0</v>
          </cell>
          <cell r="S2268">
            <v>0</v>
          </cell>
          <cell r="T2268">
            <v>0</v>
          </cell>
          <cell r="U2268">
            <v>0</v>
          </cell>
          <cell r="V2268">
            <v>0</v>
          </cell>
          <cell r="W2268">
            <v>0</v>
          </cell>
          <cell r="X2268">
            <v>0</v>
          </cell>
          <cell r="Y2268">
            <v>0</v>
          </cell>
          <cell r="Z2268" t="str">
            <v xml:space="preserve"> </v>
          </cell>
          <cell r="AA2268">
            <v>0</v>
          </cell>
        </row>
        <row r="2269">
          <cell r="A2269" t="str">
            <v>0</v>
          </cell>
          <cell r="B2269" t="str">
            <v>ХЭ0</v>
          </cell>
          <cell r="C2269" t="str">
            <v>7.1.3.2</v>
          </cell>
        </row>
        <row r="2270">
          <cell r="A2270" t="str">
            <v>0</v>
          </cell>
          <cell r="B2270" t="str">
            <v>ХЭ1</v>
          </cell>
          <cell r="C2270" t="str">
            <v>7.1.3.2</v>
          </cell>
        </row>
        <row r="2271">
          <cell r="A2271" t="str">
            <v>0</v>
          </cell>
          <cell r="B2271" t="str">
            <v>ХЭ2</v>
          </cell>
          <cell r="C2271" t="str">
            <v>7.1.3.2</v>
          </cell>
        </row>
        <row r="2272">
          <cell r="A2272" t="str">
            <v>0</v>
          </cell>
          <cell r="B2272" t="str">
            <v>ХЭ3</v>
          </cell>
          <cell r="C2272" t="str">
            <v>7.1.3.2</v>
          </cell>
        </row>
        <row r="2273">
          <cell r="A2273" t="str">
            <v>0</v>
          </cell>
          <cell r="C2273" t="str">
            <v>7.1.3.3</v>
          </cell>
          <cell r="D2273"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2273" t="str">
            <v>*</v>
          </cell>
          <cell r="F2273">
            <v>0</v>
          </cell>
          <cell r="G2273">
            <v>0</v>
          </cell>
          <cell r="H2273">
            <v>0</v>
          </cell>
          <cell r="I2273">
            <v>0</v>
          </cell>
          <cell r="J2273">
            <v>0</v>
          </cell>
          <cell r="K2273">
            <v>0</v>
          </cell>
          <cell r="M2273">
            <v>0</v>
          </cell>
          <cell r="N2273">
            <v>0</v>
          </cell>
          <cell r="O2273">
            <v>0</v>
          </cell>
          <cell r="P2273">
            <v>0</v>
          </cell>
          <cell r="Q2273">
            <v>0</v>
          </cell>
          <cell r="R2273">
            <v>0</v>
          </cell>
          <cell r="S2273">
            <v>0</v>
          </cell>
          <cell r="T2273">
            <v>0</v>
          </cell>
          <cell r="U2273">
            <v>0</v>
          </cell>
          <cell r="V2273">
            <v>0</v>
          </cell>
          <cell r="W2273">
            <v>0</v>
          </cell>
          <cell r="X2273">
            <v>0</v>
          </cell>
          <cell r="Y2273">
            <v>0</v>
          </cell>
          <cell r="Z2273" t="str">
            <v xml:space="preserve"> </v>
          </cell>
          <cell r="AA2273">
            <v>0</v>
          </cell>
        </row>
        <row r="2274">
          <cell r="A2274" t="str">
            <v>0</v>
          </cell>
          <cell r="B2274" t="str">
            <v>ХЭ0</v>
          </cell>
          <cell r="C2274" t="str">
            <v>7.1.3.3</v>
          </cell>
        </row>
        <row r="2275">
          <cell r="A2275" t="str">
            <v>0</v>
          </cell>
          <cell r="B2275" t="str">
            <v>ХЭ1</v>
          </cell>
          <cell r="C2275" t="str">
            <v>7.1.3.3</v>
          </cell>
        </row>
        <row r="2276">
          <cell r="A2276" t="str">
            <v>0</v>
          </cell>
          <cell r="B2276" t="str">
            <v>ХЭ2</v>
          </cell>
          <cell r="C2276" t="str">
            <v>7.1.3.3</v>
          </cell>
        </row>
        <row r="2277">
          <cell r="A2277" t="str">
            <v>0</v>
          </cell>
          <cell r="B2277" t="str">
            <v>ХЭ3</v>
          </cell>
          <cell r="C2277" t="str">
            <v>7.1.3.3</v>
          </cell>
        </row>
        <row r="2278">
          <cell r="A2278" t="str">
            <v>0</v>
          </cell>
          <cell r="C2278" t="str">
            <v>7.1.4.</v>
          </cell>
          <cell r="D2278"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2278" t="str">
            <v>**</v>
          </cell>
          <cell r="F2278">
            <v>0</v>
          </cell>
          <cell r="G2278">
            <v>0</v>
          </cell>
          <cell r="H2278">
            <v>0</v>
          </cell>
          <cell r="I2278">
            <v>0</v>
          </cell>
          <cell r="J2278">
            <v>0</v>
          </cell>
          <cell r="K2278">
            <v>0</v>
          </cell>
          <cell r="M2278">
            <v>0</v>
          </cell>
          <cell r="N2278">
            <v>0</v>
          </cell>
          <cell r="O2278">
            <v>0</v>
          </cell>
          <cell r="P2278">
            <v>0</v>
          </cell>
          <cell r="Q2278">
            <v>0</v>
          </cell>
          <cell r="R2278">
            <v>0</v>
          </cell>
          <cell r="S2278">
            <v>0</v>
          </cell>
          <cell r="T2278">
            <v>0</v>
          </cell>
          <cell r="U2278">
            <v>0</v>
          </cell>
          <cell r="V2278">
            <v>0</v>
          </cell>
          <cell r="W2278">
            <v>0</v>
          </cell>
          <cell r="X2278">
            <v>0</v>
          </cell>
          <cell r="Y2278">
            <v>0</v>
          </cell>
          <cell r="Z2278" t="str">
            <v xml:space="preserve"> </v>
          </cell>
          <cell r="AA2278">
            <v>0</v>
          </cell>
        </row>
        <row r="2279">
          <cell r="A2279" t="str">
            <v>0</v>
          </cell>
          <cell r="C2279" t="str">
            <v>7.1.4.1</v>
          </cell>
          <cell r="D2279"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2279" t="str">
            <v>*</v>
          </cell>
          <cell r="F2279">
            <v>0</v>
          </cell>
          <cell r="G2279">
            <v>0</v>
          </cell>
          <cell r="H2279">
            <v>0</v>
          </cell>
          <cell r="I2279">
            <v>0</v>
          </cell>
          <cell r="J2279">
            <v>0</v>
          </cell>
          <cell r="K2279">
            <v>0</v>
          </cell>
          <cell r="M2279">
            <v>0</v>
          </cell>
          <cell r="N2279">
            <v>0</v>
          </cell>
          <cell r="O2279">
            <v>0</v>
          </cell>
          <cell r="P2279">
            <v>0</v>
          </cell>
          <cell r="Q2279">
            <v>0</v>
          </cell>
          <cell r="R2279">
            <v>0</v>
          </cell>
          <cell r="S2279">
            <v>0</v>
          </cell>
          <cell r="T2279">
            <v>0</v>
          </cell>
          <cell r="U2279">
            <v>0</v>
          </cell>
          <cell r="V2279">
            <v>0</v>
          </cell>
          <cell r="W2279">
            <v>0</v>
          </cell>
          <cell r="X2279">
            <v>0</v>
          </cell>
          <cell r="Y2279">
            <v>0</v>
          </cell>
          <cell r="Z2279" t="str">
            <v xml:space="preserve"> </v>
          </cell>
          <cell r="AA2279">
            <v>0</v>
          </cell>
        </row>
        <row r="2280">
          <cell r="A2280" t="str">
            <v>0</v>
          </cell>
          <cell r="B2280" t="str">
            <v>ХЭ0</v>
          </cell>
          <cell r="C2280" t="str">
            <v>7.1.4.1</v>
          </cell>
        </row>
        <row r="2281">
          <cell r="A2281" t="str">
            <v>0</v>
          </cell>
          <cell r="B2281" t="str">
            <v>ХЭ1</v>
          </cell>
          <cell r="C2281" t="str">
            <v>7.1.4.1</v>
          </cell>
        </row>
        <row r="2282">
          <cell r="A2282" t="str">
            <v>0</v>
          </cell>
          <cell r="B2282" t="str">
            <v>ХЭ2</v>
          </cell>
          <cell r="C2282" t="str">
            <v>7.1.4.1</v>
          </cell>
        </row>
        <row r="2283">
          <cell r="A2283" t="str">
            <v>0</v>
          </cell>
          <cell r="B2283" t="str">
            <v>ХЭ3</v>
          </cell>
          <cell r="C2283" t="str">
            <v>7.1.4.1</v>
          </cell>
        </row>
        <row r="2284">
          <cell r="A2284" t="str">
            <v>0</v>
          </cell>
          <cell r="B2284" t="str">
            <v>ХЭ4</v>
          </cell>
          <cell r="C2284" t="str">
            <v>7.1.4.1</v>
          </cell>
        </row>
        <row r="2285">
          <cell r="A2285" t="str">
            <v>0</v>
          </cell>
          <cell r="B2285" t="str">
            <v>ХЭ5</v>
          </cell>
          <cell r="C2285" t="str">
            <v>7.1.4.1</v>
          </cell>
        </row>
        <row r="2286">
          <cell r="A2286" t="str">
            <v>0</v>
          </cell>
          <cell r="B2286" t="str">
            <v>ХЭ6</v>
          </cell>
          <cell r="C2286" t="str">
            <v>7.1.4.1</v>
          </cell>
        </row>
        <row r="2287">
          <cell r="A2287" t="str">
            <v>0</v>
          </cell>
          <cell r="B2287" t="str">
            <v>ХЭ7</v>
          </cell>
          <cell r="C2287" t="str">
            <v>7.1.4.1</v>
          </cell>
        </row>
        <row r="2288">
          <cell r="A2288" t="str">
            <v>0</v>
          </cell>
          <cell r="B2288" t="str">
            <v>ХЭ8</v>
          </cell>
          <cell r="C2288" t="str">
            <v>7.1.4.1</v>
          </cell>
        </row>
        <row r="2289">
          <cell r="A2289" t="str">
            <v>0</v>
          </cell>
          <cell r="B2289" t="str">
            <v>ХЭ9</v>
          </cell>
          <cell r="C2289" t="str">
            <v>7.1.4.1</v>
          </cell>
        </row>
        <row r="2290">
          <cell r="C2290" t="str">
            <v>7.1.4.2</v>
          </cell>
          <cell r="D2290"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2290" t="str">
            <v>*</v>
          </cell>
          <cell r="F2290">
            <v>0</v>
          </cell>
          <cell r="G2290">
            <v>0</v>
          </cell>
          <cell r="H2290">
            <v>0</v>
          </cell>
          <cell r="I2290">
            <v>0</v>
          </cell>
          <cell r="J2290">
            <v>0</v>
          </cell>
          <cell r="K2290">
            <v>0</v>
          </cell>
          <cell r="M2290">
            <v>0</v>
          </cell>
          <cell r="N2290">
            <v>0</v>
          </cell>
          <cell r="O2290">
            <v>0</v>
          </cell>
          <cell r="P2290">
            <v>0</v>
          </cell>
          <cell r="Q2290">
            <v>0</v>
          </cell>
          <cell r="R2290">
            <v>0</v>
          </cell>
          <cell r="S2290">
            <v>0</v>
          </cell>
          <cell r="T2290">
            <v>0</v>
          </cell>
          <cell r="U2290">
            <v>0</v>
          </cell>
          <cell r="V2290">
            <v>0</v>
          </cell>
          <cell r="W2290">
            <v>0</v>
          </cell>
          <cell r="X2290">
            <v>0</v>
          </cell>
          <cell r="Y2290">
            <v>0</v>
          </cell>
          <cell r="Z2290" t="str">
            <v xml:space="preserve"> </v>
          </cell>
          <cell r="AA2290">
            <v>0</v>
          </cell>
        </row>
        <row r="2291">
          <cell r="A2291" t="str">
            <v>0</v>
          </cell>
          <cell r="B2291" t="str">
            <v>ХЭ0</v>
          </cell>
          <cell r="C2291" t="str">
            <v>7.1.4.2</v>
          </cell>
        </row>
        <row r="2292">
          <cell r="A2292" t="str">
            <v>0</v>
          </cell>
          <cell r="B2292" t="str">
            <v>ХЭ1</v>
          </cell>
          <cell r="C2292" t="str">
            <v>7.1.4.2</v>
          </cell>
        </row>
        <row r="2293">
          <cell r="A2293" t="str">
            <v>0</v>
          </cell>
          <cell r="B2293" t="str">
            <v>ХЭ2</v>
          </cell>
          <cell r="C2293" t="str">
            <v>7.1.4.2</v>
          </cell>
        </row>
        <row r="2294">
          <cell r="A2294" t="str">
            <v>0</v>
          </cell>
          <cell r="B2294" t="str">
            <v>ХЭ3</v>
          </cell>
          <cell r="C2294" t="str">
            <v>7.1.4.2</v>
          </cell>
        </row>
        <row r="2295">
          <cell r="A2295" t="str">
            <v>0</v>
          </cell>
          <cell r="B2295" t="str">
            <v>ХЭ4</v>
          </cell>
          <cell r="C2295" t="str">
            <v>7.1.4.2</v>
          </cell>
        </row>
        <row r="2296">
          <cell r="A2296" t="str">
            <v>0</v>
          </cell>
          <cell r="B2296" t="str">
            <v>ХЭ5</v>
          </cell>
          <cell r="C2296" t="str">
            <v>7.1.4.2</v>
          </cell>
        </row>
        <row r="2297">
          <cell r="A2297" t="str">
            <v>0</v>
          </cell>
          <cell r="B2297" t="str">
            <v>ХЭ6</v>
          </cell>
          <cell r="C2297" t="str">
            <v>7.1.4.2</v>
          </cell>
        </row>
        <row r="2298">
          <cell r="A2298" t="str">
            <v>0</v>
          </cell>
          <cell r="B2298" t="str">
            <v>ХЭ7</v>
          </cell>
          <cell r="C2298" t="str">
            <v>7.1.4.2</v>
          </cell>
        </row>
        <row r="2299">
          <cell r="A2299" t="str">
            <v>0</v>
          </cell>
          <cell r="B2299" t="str">
            <v>ХЭ8</v>
          </cell>
          <cell r="C2299" t="str">
            <v>7.1.4.2</v>
          </cell>
        </row>
        <row r="2300">
          <cell r="A2300" t="str">
            <v>0</v>
          </cell>
          <cell r="B2300" t="str">
            <v>ХЭ9</v>
          </cell>
          <cell r="C2300" t="str">
            <v>7.1.4.2</v>
          </cell>
        </row>
        <row r="2301">
          <cell r="A2301" t="str">
            <v>0</v>
          </cell>
          <cell r="C2301" t="str">
            <v>7.2.</v>
          </cell>
          <cell r="D2301" t="str">
            <v>Реконструкция, модернизация, техническое перевооружение всего, в том числе:</v>
          </cell>
          <cell r="E2301" t="str">
            <v>***</v>
          </cell>
          <cell r="F2301">
            <v>0</v>
          </cell>
          <cell r="G2301">
            <v>21.356023432835819</v>
          </cell>
          <cell r="H2301">
            <v>112.53789699999999</v>
          </cell>
          <cell r="I2301">
            <v>0</v>
          </cell>
          <cell r="J2301">
            <v>389.68222392749624</v>
          </cell>
          <cell r="K2301">
            <v>622.56854277818559</v>
          </cell>
          <cell r="M2301">
            <v>345.36</v>
          </cell>
          <cell r="N2301">
            <v>49.956038868999997</v>
          </cell>
          <cell r="O2301">
            <v>68.426794307400002</v>
          </cell>
          <cell r="P2301">
            <v>0</v>
          </cell>
          <cell r="Q2301">
            <v>7.9643019484000011</v>
          </cell>
          <cell r="R2301">
            <v>9.5073044825999986</v>
          </cell>
          <cell r="S2301">
            <v>4.8127063313999994</v>
          </cell>
          <cell r="T2301">
            <v>5.8443721999999996</v>
          </cell>
          <cell r="U2301">
            <v>55.649667811800001</v>
          </cell>
          <cell r="V2301">
            <v>34.604362186399996</v>
          </cell>
          <cell r="W2301">
            <v>0</v>
          </cell>
          <cell r="X2301">
            <v>276.93320569259998</v>
          </cell>
          <cell r="Y2301">
            <v>53.075117624800001</v>
          </cell>
          <cell r="Z2301">
            <v>3.4572847462946354</v>
          </cell>
          <cell r="AA2301">
            <v>0</v>
          </cell>
        </row>
        <row r="2302">
          <cell r="A2302" t="str">
            <v>0</v>
          </cell>
          <cell r="C2302" t="str">
            <v>7.2.1.</v>
          </cell>
          <cell r="D2302" t="str">
            <v>Реконструкция, модернизация, техническое перевооружение  трансформаторных и иных подстанций, распределительных пунктов, всего, в том числе:</v>
          </cell>
          <cell r="E2302" t="str">
            <v>**</v>
          </cell>
          <cell r="F2302">
            <v>0</v>
          </cell>
          <cell r="G2302">
            <v>16.497</v>
          </cell>
          <cell r="H2302">
            <v>79.982439999999997</v>
          </cell>
          <cell r="I2302">
            <v>0</v>
          </cell>
          <cell r="J2302">
            <v>0</v>
          </cell>
          <cell r="K2302">
            <v>56.042967972</v>
          </cell>
          <cell r="M2302">
            <v>8.68</v>
          </cell>
          <cell r="N2302">
            <v>8.6802952825999995</v>
          </cell>
          <cell r="O2302">
            <v>7.8629378978000002</v>
          </cell>
          <cell r="P2302">
            <v>0</v>
          </cell>
          <cell r="Q2302">
            <v>1.3570815000000001</v>
          </cell>
          <cell r="R2302">
            <v>8.6802952825999995</v>
          </cell>
          <cell r="S2302">
            <v>1.6643554003999999</v>
          </cell>
          <cell r="T2302">
            <v>0</v>
          </cell>
          <cell r="U2302">
            <v>4.8415009973999998</v>
          </cell>
          <cell r="V2302">
            <v>0</v>
          </cell>
          <cell r="W2302">
            <v>0</v>
          </cell>
          <cell r="X2302">
            <v>0.81706210219999953</v>
          </cell>
          <cell r="Y2302">
            <v>-0.81735738479999931</v>
          </cell>
          <cell r="Z2302">
            <v>-9.4162394041873779E-2</v>
          </cell>
          <cell r="AA2302">
            <v>0</v>
          </cell>
        </row>
        <row r="2303">
          <cell r="A2303" t="str">
            <v>0</v>
          </cell>
          <cell r="C2303" t="str">
            <v>7.2.1.1</v>
          </cell>
          <cell r="D2303" t="str">
            <v>Реконструкция трансформаторных и иных подстанций, всего, в том числе:</v>
          </cell>
          <cell r="E2303" t="str">
            <v>*</v>
          </cell>
          <cell r="F2303">
            <v>0</v>
          </cell>
          <cell r="G2303">
            <v>16.497</v>
          </cell>
          <cell r="H2303">
            <v>79.982439999999997</v>
          </cell>
          <cell r="I2303">
            <v>0</v>
          </cell>
          <cell r="J2303">
            <v>0</v>
          </cell>
          <cell r="K2303">
            <v>56.042967972</v>
          </cell>
          <cell r="M2303">
            <v>8.68</v>
          </cell>
          <cell r="N2303">
            <v>8.6802952825999995</v>
          </cell>
          <cell r="O2303">
            <v>7.8629378978000002</v>
          </cell>
          <cell r="P2303">
            <v>0</v>
          </cell>
          <cell r="Q2303">
            <v>1.3570815000000001</v>
          </cell>
          <cell r="R2303">
            <v>8.6802952825999995</v>
          </cell>
          <cell r="S2303">
            <v>1.6643554003999999</v>
          </cell>
          <cell r="T2303">
            <v>0</v>
          </cell>
          <cell r="U2303">
            <v>4.8415009973999998</v>
          </cell>
          <cell r="V2303">
            <v>0</v>
          </cell>
          <cell r="W2303">
            <v>0</v>
          </cell>
          <cell r="X2303">
            <v>0.81706210219999953</v>
          </cell>
          <cell r="Y2303">
            <v>-0.81735738479999931</v>
          </cell>
          <cell r="Z2303">
            <v>-9.4162394041873779E-2</v>
          </cell>
          <cell r="AA2303">
            <v>0</v>
          </cell>
        </row>
        <row r="2304">
          <cell r="A2304" t="str">
            <v>71_ХЭ_1</v>
          </cell>
          <cell r="B2304" t="str">
            <v>ХЭ0</v>
          </cell>
          <cell r="C2304" t="str">
            <v>7.2.1.1</v>
          </cell>
          <cell r="D2304" t="str">
            <v>Техническое перевооружение РУ-10кВ с оснащением  дуговой защитой, установка 2 комплекта защит ОВОД - МД ПС Ташеба Сельская</v>
          </cell>
          <cell r="E2304" t="str">
            <v>Хакасэнерго</v>
          </cell>
          <cell r="F2304">
            <v>0</v>
          </cell>
          <cell r="G2304">
            <v>0</v>
          </cell>
          <cell r="H2304">
            <v>0</v>
          </cell>
          <cell r="I2304">
            <v>0</v>
          </cell>
          <cell r="J2304">
            <v>0</v>
          </cell>
          <cell r="K2304">
            <v>0</v>
          </cell>
          <cell r="L2304" t="str">
            <v>нд</v>
          </cell>
          <cell r="M2304">
            <v>0</v>
          </cell>
          <cell r="N2304">
            <v>0</v>
          </cell>
          <cell r="O2304">
            <v>0.68372403459999986</v>
          </cell>
          <cell r="P2304">
            <v>0</v>
          </cell>
          <cell r="Q2304">
            <v>0</v>
          </cell>
          <cell r="R2304">
            <v>0</v>
          </cell>
          <cell r="S2304">
            <v>7.2221000000000004E-4</v>
          </cell>
          <cell r="T2304">
            <v>0</v>
          </cell>
          <cell r="U2304">
            <v>0.68300182459999992</v>
          </cell>
          <cell r="V2304">
            <v>0</v>
          </cell>
          <cell r="W2304">
            <v>0</v>
          </cell>
          <cell r="X2304">
            <v>-0.68372403459999986</v>
          </cell>
          <cell r="Y2304">
            <v>0.68372403459999986</v>
          </cell>
          <cell r="Z2304" t="str">
            <v xml:space="preserve"> </v>
          </cell>
          <cell r="AA2304" t="str">
            <v>учтено в кор-ке ИПР</v>
          </cell>
        </row>
        <row r="2305">
          <cell r="A2305" t="str">
            <v>71_ХЭ_2</v>
          </cell>
          <cell r="B2305" t="str">
            <v>ХЭ1</v>
          </cell>
          <cell r="C2305" t="str">
            <v>7.2.1.1</v>
          </cell>
          <cell r="D2305" t="str">
            <v>Техническое перевооружение РУ-10кВ с оснащением  дуговой защитой, установка 1 комплекта защит ОВОД - МД ПС Первомайская</v>
          </cell>
          <cell r="E2305" t="str">
            <v>Хакасэнерго</v>
          </cell>
          <cell r="F2305">
            <v>0</v>
          </cell>
          <cell r="G2305">
            <v>0</v>
          </cell>
          <cell r="H2305">
            <v>0</v>
          </cell>
          <cell r="I2305">
            <v>0</v>
          </cell>
          <cell r="J2305">
            <v>0</v>
          </cell>
          <cell r="K2305">
            <v>0</v>
          </cell>
          <cell r="L2305" t="str">
            <v>нд</v>
          </cell>
          <cell r="M2305">
            <v>0</v>
          </cell>
          <cell r="N2305">
            <v>0</v>
          </cell>
          <cell r="O2305">
            <v>0.35926660599999993</v>
          </cell>
          <cell r="P2305">
            <v>0</v>
          </cell>
          <cell r="Q2305">
            <v>0</v>
          </cell>
          <cell r="R2305">
            <v>0</v>
          </cell>
          <cell r="S2305">
            <v>7.2221000000000004E-4</v>
          </cell>
          <cell r="T2305">
            <v>0</v>
          </cell>
          <cell r="U2305">
            <v>0.35854439599999993</v>
          </cell>
          <cell r="V2305">
            <v>0</v>
          </cell>
          <cell r="W2305">
            <v>0</v>
          </cell>
          <cell r="X2305">
            <v>-0.35926660599999993</v>
          </cell>
          <cell r="Y2305">
            <v>0.35926660599999993</v>
          </cell>
          <cell r="Z2305" t="str">
            <v xml:space="preserve"> </v>
          </cell>
          <cell r="AA2305" t="str">
            <v>учтено в кор-ке ИПР</v>
          </cell>
        </row>
        <row r="2306">
          <cell r="A2306" t="str">
            <v>9_ХЭ_3</v>
          </cell>
          <cell r="B2306" t="str">
            <v>ХЭ2</v>
          </cell>
          <cell r="C2306" t="str">
            <v>7.2.1.1</v>
          </cell>
          <cell r="D2306" t="str">
            <v>Реконструкция ПС  ГПП2 - Замена вводных и секционных выключателей - 4 шт.</v>
          </cell>
          <cell r="E2306" t="str">
            <v>Хакасэнерго</v>
          </cell>
          <cell r="F2306">
            <v>0</v>
          </cell>
          <cell r="G2306">
            <v>0</v>
          </cell>
          <cell r="H2306">
            <v>0</v>
          </cell>
          <cell r="I2306">
            <v>0</v>
          </cell>
          <cell r="J2306">
            <v>0</v>
          </cell>
          <cell r="K2306">
            <v>0</v>
          </cell>
          <cell r="L2306" t="str">
            <v>нд</v>
          </cell>
          <cell r="M2306">
            <v>0</v>
          </cell>
          <cell r="N2306">
            <v>0</v>
          </cell>
          <cell r="O2306">
            <v>1.1180185399999998</v>
          </cell>
          <cell r="P2306">
            <v>0</v>
          </cell>
          <cell r="Q2306">
            <v>0</v>
          </cell>
          <cell r="R2306">
            <v>0</v>
          </cell>
          <cell r="S2306">
            <v>1.1180185399999998</v>
          </cell>
          <cell r="T2306">
            <v>0</v>
          </cell>
          <cell r="U2306">
            <v>0</v>
          </cell>
          <cell r="V2306">
            <v>0</v>
          </cell>
          <cell r="W2306">
            <v>0</v>
          </cell>
          <cell r="X2306">
            <v>-1.1180185399999998</v>
          </cell>
          <cell r="Y2306">
            <v>1.1180185399999998</v>
          </cell>
          <cell r="Z2306" t="str">
            <v xml:space="preserve"> </v>
          </cell>
          <cell r="AA2306" t="str">
            <v>учтено в кор-ке ИПР</v>
          </cell>
        </row>
        <row r="2307">
          <cell r="A2307" t="str">
            <v>11_ХЭ_1</v>
          </cell>
          <cell r="B2307" t="str">
            <v>ХЭ3</v>
          </cell>
          <cell r="C2307" t="str">
            <v>7.2.1.1</v>
          </cell>
          <cell r="D2307" t="str">
            <v xml:space="preserve">Реконструкция ПС 35кВ Черное Озеро, замена  предохранителей ПСН 35-110 кВ на элегазовые (вакуумные) выключатели 2шт. </v>
          </cell>
          <cell r="E2307" t="str">
            <v>Хакасэнерго</v>
          </cell>
          <cell r="F2307">
            <v>0</v>
          </cell>
          <cell r="G2307">
            <v>0</v>
          </cell>
          <cell r="H2307">
            <v>0</v>
          </cell>
          <cell r="I2307">
            <v>0</v>
          </cell>
          <cell r="J2307">
            <v>0</v>
          </cell>
          <cell r="K2307">
            <v>0</v>
          </cell>
          <cell r="L2307" t="str">
            <v>нд</v>
          </cell>
          <cell r="M2307">
            <v>0</v>
          </cell>
          <cell r="N2307">
            <v>0</v>
          </cell>
          <cell r="O2307">
            <v>3.7995265068000004</v>
          </cell>
          <cell r="P2307">
            <v>0</v>
          </cell>
          <cell r="Q2307">
            <v>0</v>
          </cell>
          <cell r="R2307">
            <v>0</v>
          </cell>
          <cell r="S2307">
            <v>0</v>
          </cell>
          <cell r="T2307">
            <v>0</v>
          </cell>
          <cell r="U2307">
            <v>3.7995265068000004</v>
          </cell>
          <cell r="V2307">
            <v>0</v>
          </cell>
          <cell r="W2307">
            <v>0</v>
          </cell>
          <cell r="X2307">
            <v>-3.7995265068000004</v>
          </cell>
          <cell r="Y2307">
            <v>3.7995265068000004</v>
          </cell>
          <cell r="Z2307" t="str">
            <v xml:space="preserve"> </v>
          </cell>
          <cell r="AA2307" t="str">
            <v>учтено в кор-ке ИПР</v>
          </cell>
        </row>
        <row r="2308">
          <cell r="A2308" t="str">
            <v>14_ХЭ</v>
          </cell>
          <cell r="B2308" t="str">
            <v>ХЭ4</v>
          </cell>
          <cell r="C2308" t="str">
            <v>7.2.1.1</v>
          </cell>
          <cell r="D2308" t="str">
            <v>Реконструкция СОПТ на ПС Западная  (с заменой АБ, ЗВУ, ЩПТ)</v>
          </cell>
          <cell r="E2308" t="str">
            <v>Хакасэнерго</v>
          </cell>
          <cell r="F2308" t="str">
            <v>F_14_ХЭ</v>
          </cell>
          <cell r="G2308">
            <v>13.862</v>
          </cell>
          <cell r="H2308">
            <v>67.233440000000002</v>
          </cell>
          <cell r="I2308" t="str">
            <v>февраль 2014</v>
          </cell>
          <cell r="J2308" t="str">
            <v>нд</v>
          </cell>
          <cell r="K2308">
            <v>36.413967971999995</v>
          </cell>
          <cell r="L2308" t="str">
            <v>нд</v>
          </cell>
          <cell r="M2308">
            <v>3.53</v>
          </cell>
          <cell r="N2308">
            <v>3.5291999999999999</v>
          </cell>
          <cell r="O2308">
            <v>0.85076786040000019</v>
          </cell>
          <cell r="P2308">
            <v>0</v>
          </cell>
          <cell r="Q2308">
            <v>0.30655300000000002</v>
          </cell>
          <cell r="R2308">
            <v>3.5291999999999999</v>
          </cell>
          <cell r="S2308">
            <v>0.54421486040000011</v>
          </cell>
          <cell r="T2308">
            <v>0</v>
          </cell>
          <cell r="U2308">
            <v>0</v>
          </cell>
          <cell r="V2308">
            <v>0</v>
          </cell>
          <cell r="W2308">
            <v>0</v>
          </cell>
          <cell r="X2308">
            <v>2.6792321395999998</v>
          </cell>
          <cell r="Y2308">
            <v>-2.6784321395999999</v>
          </cell>
          <cell r="Z2308">
            <v>-0.75893464229853791</v>
          </cell>
          <cell r="AA2308" t="str">
            <v>оборудование оплачено в 2016 году (учтено при кор-ке)</v>
          </cell>
        </row>
        <row r="2309">
          <cell r="A2309" t="str">
            <v>15_ХЭ</v>
          </cell>
          <cell r="B2309" t="str">
            <v>ХЭ5</v>
          </cell>
          <cell r="C2309" t="str">
            <v>7.2.1.1</v>
          </cell>
          <cell r="D2309" t="str">
            <v>Создание электромагнитной блокировки разъединителей ПС 110/10 кВ Калининская, Элеваторная, Юго-западная, Полтаково, Кирба, Северная, Боград, КСК, Подсинее, ГПП-4, Бея, Южная, Рассвет</v>
          </cell>
          <cell r="E2309" t="str">
            <v>Хакасэнерго</v>
          </cell>
          <cell r="F2309" t="str">
            <v>F_15_ХЭ</v>
          </cell>
          <cell r="G2309">
            <v>2.6349999999999998</v>
          </cell>
          <cell r="H2309">
            <v>12.749000000000001</v>
          </cell>
          <cell r="I2309" t="str">
            <v>август 2014</v>
          </cell>
          <cell r="J2309" t="str">
            <v>нд</v>
          </cell>
          <cell r="K2309">
            <v>19.629000000000001</v>
          </cell>
          <cell r="L2309" t="str">
            <v>нд</v>
          </cell>
          <cell r="M2309">
            <v>5.15</v>
          </cell>
          <cell r="N2309">
            <v>5.1510952826</v>
          </cell>
          <cell r="O2309">
            <v>1.0516343500000001</v>
          </cell>
          <cell r="P2309">
            <v>0</v>
          </cell>
          <cell r="Q2309">
            <v>1.0505285</v>
          </cell>
          <cell r="R2309">
            <v>5.1510952826</v>
          </cell>
          <cell r="S2309">
            <v>6.7758E-4</v>
          </cell>
          <cell r="T2309">
            <v>0</v>
          </cell>
          <cell r="U2309">
            <v>4.2827000000000002E-4</v>
          </cell>
          <cell r="V2309">
            <v>0</v>
          </cell>
          <cell r="W2309">
            <v>0</v>
          </cell>
          <cell r="X2309">
            <v>4.0983656499999999</v>
          </cell>
          <cell r="Y2309">
            <v>-4.0994609325999996</v>
          </cell>
          <cell r="Z2309">
            <v>-0.7958425747719442</v>
          </cell>
          <cell r="AA2309" t="str">
            <v>оборудование оплачено в 2016 году (учтено при кор-ке)</v>
          </cell>
        </row>
        <row r="2310">
          <cell r="A2310" t="str">
            <v>0</v>
          </cell>
          <cell r="B2310" t="str">
            <v>ХЭ6</v>
          </cell>
          <cell r="C2310" t="str">
            <v>7.2.1.1</v>
          </cell>
        </row>
        <row r="2311">
          <cell r="A2311" t="str">
            <v>0</v>
          </cell>
          <cell r="B2311" t="str">
            <v>ХЭ7</v>
          </cell>
          <cell r="C2311" t="str">
            <v>7.2.1.1</v>
          </cell>
        </row>
        <row r="2312">
          <cell r="A2312" t="str">
            <v>0</v>
          </cell>
          <cell r="B2312" t="str">
            <v>ХЭ8</v>
          </cell>
          <cell r="C2312" t="str">
            <v>7.2.1.1</v>
          </cell>
        </row>
        <row r="2313">
          <cell r="A2313" t="str">
            <v>0</v>
          </cell>
          <cell r="B2313" t="str">
            <v>ХЭ9</v>
          </cell>
          <cell r="C2313" t="str">
            <v>7.2.1.1</v>
          </cell>
        </row>
        <row r="2314">
          <cell r="A2314" t="str">
            <v>0</v>
          </cell>
          <cell r="B2314" t="str">
            <v>ХЭ10</v>
          </cell>
          <cell r="C2314" t="str">
            <v>7.2.1.1</v>
          </cell>
        </row>
        <row r="2315">
          <cell r="A2315" t="str">
            <v>0</v>
          </cell>
          <cell r="C2315" t="str">
            <v>7.2.1.2</v>
          </cell>
          <cell r="D2315" t="str">
            <v>Модернизация, техническое перевооружение трансформаторных и иных подстанций, распределительных пунктов, всего, в том числе:</v>
          </cell>
          <cell r="E2315" t="str">
            <v>*</v>
          </cell>
          <cell r="F2315">
            <v>0</v>
          </cell>
          <cell r="G2315" t="str">
            <v>0</v>
          </cell>
          <cell r="H2315" t="str">
            <v>0</v>
          </cell>
          <cell r="I2315" t="str">
            <v>0</v>
          </cell>
          <cell r="J2315" t="str">
            <v>0</v>
          </cell>
          <cell r="K2315" t="str">
            <v>0</v>
          </cell>
          <cell r="M2315" t="str">
            <v>0</v>
          </cell>
          <cell r="N2315" t="str">
            <v>0</v>
          </cell>
          <cell r="O2315" t="str">
            <v>0</v>
          </cell>
          <cell r="P2315" t="str">
            <v>0</v>
          </cell>
          <cell r="Q2315" t="str">
            <v>0</v>
          </cell>
          <cell r="R2315" t="str">
            <v>0</v>
          </cell>
          <cell r="S2315" t="str">
            <v>0</v>
          </cell>
          <cell r="T2315" t="str">
            <v>0</v>
          </cell>
          <cell r="U2315" t="str">
            <v>0</v>
          </cell>
          <cell r="V2315" t="str">
            <v>0</v>
          </cell>
          <cell r="W2315" t="str">
            <v>0</v>
          </cell>
          <cell r="X2315" t="str">
            <v>0</v>
          </cell>
          <cell r="Y2315" t="str">
            <v>0</v>
          </cell>
          <cell r="Z2315" t="str">
            <v xml:space="preserve"> </v>
          </cell>
          <cell r="AA2315" t="str">
            <v>0</v>
          </cell>
        </row>
        <row r="2316">
          <cell r="A2316" t="str">
            <v>0</v>
          </cell>
          <cell r="B2316" t="str">
            <v>ХЭ0</v>
          </cell>
          <cell r="C2316" t="str">
            <v>7.2.1.2</v>
          </cell>
        </row>
        <row r="2317">
          <cell r="A2317" t="str">
            <v>0</v>
          </cell>
          <cell r="B2317" t="str">
            <v>ХЭ1</v>
          </cell>
          <cell r="C2317" t="str">
            <v>7.2.1.2</v>
          </cell>
        </row>
        <row r="2318">
          <cell r="A2318" t="str">
            <v>0</v>
          </cell>
          <cell r="B2318" t="str">
            <v>ХЭ2</v>
          </cell>
          <cell r="C2318" t="str">
            <v>7.2.1.2</v>
          </cell>
        </row>
        <row r="2319">
          <cell r="A2319" t="str">
            <v>0</v>
          </cell>
          <cell r="B2319" t="str">
            <v>ХЭ3</v>
          </cell>
          <cell r="C2319" t="str">
            <v>7.2.1.2</v>
          </cell>
        </row>
        <row r="2320">
          <cell r="A2320" t="str">
            <v>0</v>
          </cell>
          <cell r="B2320" t="str">
            <v>ХЭ4</v>
          </cell>
          <cell r="C2320" t="str">
            <v>7.2.1.2</v>
          </cell>
        </row>
        <row r="2321">
          <cell r="A2321" t="str">
            <v>0</v>
          </cell>
          <cell r="B2321" t="str">
            <v>ХЭ5</v>
          </cell>
          <cell r="C2321" t="str">
            <v>7.2.1.2</v>
          </cell>
        </row>
        <row r="2322">
          <cell r="A2322" t="str">
            <v>0</v>
          </cell>
          <cell r="B2322" t="str">
            <v>ХЭ6</v>
          </cell>
          <cell r="C2322" t="str">
            <v>7.2.1.2</v>
          </cell>
        </row>
        <row r="2323">
          <cell r="A2323" t="str">
            <v>0</v>
          </cell>
          <cell r="B2323" t="str">
            <v>ХЭ7</v>
          </cell>
          <cell r="C2323" t="str">
            <v>7.2.1.2</v>
          </cell>
        </row>
        <row r="2324">
          <cell r="A2324" t="str">
            <v>0</v>
          </cell>
          <cell r="B2324" t="str">
            <v>ХЭ8</v>
          </cell>
          <cell r="C2324" t="str">
            <v>7.2.1.2</v>
          </cell>
        </row>
        <row r="2325">
          <cell r="A2325" t="str">
            <v>0</v>
          </cell>
          <cell r="B2325" t="str">
            <v>ХЭ9</v>
          </cell>
          <cell r="C2325" t="str">
            <v>7.2.1.2</v>
          </cell>
        </row>
        <row r="2326">
          <cell r="A2326" t="str">
            <v>0</v>
          </cell>
          <cell r="C2326" t="str">
            <v>7.2.2.</v>
          </cell>
          <cell r="D2326" t="str">
            <v>Реконструкция, модернизация, техническое перевооружение линий электропередачи, всего, в том числе:</v>
          </cell>
          <cell r="E2326" t="str">
            <v>**</v>
          </cell>
          <cell r="F2326">
            <v>0</v>
          </cell>
          <cell r="G2326">
            <v>0</v>
          </cell>
          <cell r="H2326">
            <v>0</v>
          </cell>
          <cell r="I2326">
            <v>0</v>
          </cell>
          <cell r="J2326">
            <v>389.68222392749624</v>
          </cell>
          <cell r="K2326">
            <v>173.51824519379321</v>
          </cell>
          <cell r="M2326">
            <v>101.67</v>
          </cell>
          <cell r="N2326">
            <v>30.031422184399993</v>
          </cell>
          <cell r="O2326">
            <v>8.0032702431999994</v>
          </cell>
          <cell r="P2326">
            <v>0</v>
          </cell>
          <cell r="Q2326">
            <v>1.8378697700000006</v>
          </cell>
          <cell r="R2326">
            <v>0.8270092</v>
          </cell>
          <cell r="S2326">
            <v>2.1457814810000002</v>
          </cell>
          <cell r="T2326">
            <v>2.2269481999999998</v>
          </cell>
          <cell r="U2326">
            <v>4.0196189921999999</v>
          </cell>
          <cell r="V2326">
            <v>26.977464784399999</v>
          </cell>
          <cell r="W2326">
            <v>0</v>
          </cell>
          <cell r="X2326">
            <v>93.666729756800009</v>
          </cell>
          <cell r="Y2326">
            <v>4.9493128431999986</v>
          </cell>
          <cell r="Z2326">
            <v>1.6206227510573654</v>
          </cell>
          <cell r="AA2326">
            <v>0</v>
          </cell>
        </row>
        <row r="2327">
          <cell r="A2327" t="str">
            <v>0</v>
          </cell>
          <cell r="C2327" t="str">
            <v>7.2.2.1</v>
          </cell>
          <cell r="D2327" t="str">
            <v>Реконструкция линий электропередачи, всего, в том числе:</v>
          </cell>
          <cell r="E2327" t="str">
            <v>*</v>
          </cell>
          <cell r="F2327">
            <v>0</v>
          </cell>
          <cell r="G2327">
            <v>0</v>
          </cell>
          <cell r="H2327">
            <v>0</v>
          </cell>
          <cell r="I2327">
            <v>0</v>
          </cell>
          <cell r="J2327">
            <v>389.68222392749624</v>
          </cell>
          <cell r="K2327">
            <v>173.51824519379321</v>
          </cell>
          <cell r="M2327">
            <v>101.67</v>
          </cell>
          <cell r="N2327">
            <v>30.031422184399993</v>
          </cell>
          <cell r="O2327">
            <v>8.0032702431999994</v>
          </cell>
          <cell r="P2327">
            <v>0</v>
          </cell>
          <cell r="Q2327">
            <v>1.8378697700000006</v>
          </cell>
          <cell r="R2327">
            <v>0.8270092</v>
          </cell>
          <cell r="S2327">
            <v>2.1457814810000002</v>
          </cell>
          <cell r="T2327">
            <v>2.2269481999999998</v>
          </cell>
          <cell r="U2327">
            <v>4.0196189921999999</v>
          </cell>
          <cell r="V2327">
            <v>26.977464784399999</v>
          </cell>
          <cell r="W2327">
            <v>0</v>
          </cell>
          <cell r="X2327">
            <v>93.666729756800009</v>
          </cell>
          <cell r="Y2327">
            <v>4.9493128431999986</v>
          </cell>
          <cell r="Z2327">
            <v>1.6206227510573654</v>
          </cell>
          <cell r="AA2327">
            <v>0</v>
          </cell>
        </row>
        <row r="2328">
          <cell r="A2328" t="str">
            <v>1002_ХЭ</v>
          </cell>
          <cell r="B2328" t="str">
            <v>ХЭ0</v>
          </cell>
          <cell r="C2328" t="str">
            <v>7.2.2.1</v>
          </cell>
          <cell r="D2328" t="str">
            <v>Модернизация участков воздушных линий электропередачи 110 кВ С-87 ПС «Абакан-
Районная» - ПС «Калининская», С-88 ПС «Абакан-Районная» - ПС «Западная», С-
99/100 ПС «Абакан – Районная» - ПС «Южная», отпайка С-99/100 на ПС «Ташеба-
Тяговая» в связи со строительством железнодорожных путей необщего пользования
к погрузочно-сортировочному комплексу ООО «Разрез Белоярский»</v>
          </cell>
          <cell r="E2328" t="str">
            <v>Хакасэнерго</v>
          </cell>
          <cell r="F2328">
            <v>0</v>
          </cell>
          <cell r="G2328">
            <v>0</v>
          </cell>
          <cell r="H2328">
            <v>0</v>
          </cell>
          <cell r="I2328">
            <v>0</v>
          </cell>
          <cell r="J2328">
            <v>0</v>
          </cell>
          <cell r="K2328">
            <v>0</v>
          </cell>
          <cell r="L2328" t="str">
            <v>нд</v>
          </cell>
          <cell r="M2328">
            <v>0</v>
          </cell>
          <cell r="N2328">
            <v>0</v>
          </cell>
          <cell r="O2328">
            <v>0.52930002580000002</v>
          </cell>
          <cell r="P2328">
            <v>0</v>
          </cell>
          <cell r="Q2328">
            <v>7.1730200000000004E-3</v>
          </cell>
          <cell r="R2328">
            <v>0</v>
          </cell>
          <cell r="S2328">
            <v>0.52212700580000004</v>
          </cell>
          <cell r="T2328">
            <v>0</v>
          </cell>
          <cell r="U2328">
            <v>0</v>
          </cell>
          <cell r="V2328">
            <v>0</v>
          </cell>
          <cell r="W2328">
            <v>0</v>
          </cell>
          <cell r="X2328">
            <v>-0.52930002580000002</v>
          </cell>
          <cell r="Y2328">
            <v>0.52930002580000002</v>
          </cell>
          <cell r="Z2328" t="str">
            <v xml:space="preserve"> </v>
          </cell>
          <cell r="AA2328" t="str">
            <v>объект Соглашения. Начислены % согласно учетной политики</v>
          </cell>
        </row>
        <row r="2329">
          <cell r="A2329" t="str">
            <v>4_ХЭ</v>
          </cell>
          <cell r="B2329" t="str">
            <v>ХЭ1</v>
          </cell>
          <cell r="C2329" t="str">
            <v>7.2.2.1</v>
          </cell>
          <cell r="D2329" t="str">
            <v>Реконструкция ВЛ220-110кВ с расширением просек</v>
          </cell>
          <cell r="E2329" t="str">
            <v>Хакасэнерго</v>
          </cell>
          <cell r="F2329">
            <v>0</v>
          </cell>
          <cell r="G2329">
            <v>0</v>
          </cell>
          <cell r="H2329">
            <v>0</v>
          </cell>
          <cell r="I2329">
            <v>0</v>
          </cell>
          <cell r="J2329">
            <v>0</v>
          </cell>
          <cell r="K2329">
            <v>0</v>
          </cell>
          <cell r="L2329" t="str">
            <v>нд</v>
          </cell>
          <cell r="M2329">
            <v>0</v>
          </cell>
          <cell r="N2329">
            <v>0</v>
          </cell>
          <cell r="O2329">
            <v>0</v>
          </cell>
          <cell r="P2329">
            <v>0</v>
          </cell>
          <cell r="Q2329">
            <v>0</v>
          </cell>
          <cell r="R2329">
            <v>0</v>
          </cell>
          <cell r="S2329">
            <v>0</v>
          </cell>
          <cell r="T2329">
            <v>0</v>
          </cell>
          <cell r="U2329">
            <v>0</v>
          </cell>
          <cell r="V2329">
            <v>0</v>
          </cell>
          <cell r="W2329">
            <v>0</v>
          </cell>
          <cell r="X2329">
            <v>0</v>
          </cell>
          <cell r="Y2329">
            <v>0</v>
          </cell>
          <cell r="Z2329" t="str">
            <v xml:space="preserve"> </v>
          </cell>
          <cell r="AA2329">
            <v>0</v>
          </cell>
        </row>
        <row r="2330">
          <cell r="A2330" t="str">
            <v>6_ХЭ</v>
          </cell>
          <cell r="B2330" t="str">
            <v>ХЭ2</v>
          </cell>
          <cell r="C2330" t="str">
            <v>7.2.2.1</v>
          </cell>
          <cell r="D2330" t="str">
            <v xml:space="preserve">Реконструкция ВЛ35кВ с расширением просек
</v>
          </cell>
          <cell r="E2330" t="str">
            <v>Хакасэнерго</v>
          </cell>
          <cell r="F2330" t="str">
            <v>F_6_ХЭ</v>
          </cell>
          <cell r="G2330" t="str">
            <v>нд</v>
          </cell>
          <cell r="H2330" t="str">
            <v>нд</v>
          </cell>
          <cell r="I2330" t="str">
            <v>нд</v>
          </cell>
          <cell r="J2330">
            <v>0</v>
          </cell>
          <cell r="K2330">
            <v>0</v>
          </cell>
          <cell r="L2330" t="str">
            <v>нд</v>
          </cell>
          <cell r="M2330">
            <v>0</v>
          </cell>
          <cell r="N2330">
            <v>0</v>
          </cell>
          <cell r="O2330">
            <v>0</v>
          </cell>
          <cell r="P2330">
            <v>0</v>
          </cell>
          <cell r="Q2330">
            <v>0</v>
          </cell>
          <cell r="R2330">
            <v>0</v>
          </cell>
          <cell r="S2330">
            <v>0</v>
          </cell>
          <cell r="T2330">
            <v>0</v>
          </cell>
          <cell r="U2330">
            <v>0</v>
          </cell>
          <cell r="V2330">
            <v>0</v>
          </cell>
          <cell r="W2330">
            <v>0</v>
          </cell>
          <cell r="X2330">
            <v>0</v>
          </cell>
          <cell r="Y2330">
            <v>0</v>
          </cell>
          <cell r="Z2330" t="str">
            <v xml:space="preserve"> </v>
          </cell>
          <cell r="AA2330">
            <v>0</v>
          </cell>
        </row>
        <row r="2331">
          <cell r="A2331" t="str">
            <v>7_ХЭ</v>
          </cell>
          <cell r="B2331" t="str">
            <v>ХЭ3</v>
          </cell>
          <cell r="C2331" t="str">
            <v>7.2.2.1</v>
          </cell>
          <cell r="D2331" t="str">
            <v>Реконструкция ВЛ-35 кВ "ПС Орджоникидзе - ПС Приисковый" (Т-31) 26,55 км. (замена опор,  провода и грозозащитных тросов, отработавших нормативный срок)</v>
          </cell>
          <cell r="E2331" t="str">
            <v>Хакасэнерго</v>
          </cell>
          <cell r="F2331" t="str">
            <v>F_7_ХЭ</v>
          </cell>
          <cell r="G2331" t="str">
            <v>нд</v>
          </cell>
          <cell r="H2331" t="str">
            <v>нд</v>
          </cell>
          <cell r="I2331" t="str">
            <v>нд</v>
          </cell>
          <cell r="J2331">
            <v>357.64713412907003</v>
          </cell>
          <cell r="K2331">
            <v>102.8888551937932</v>
          </cell>
          <cell r="L2331" t="str">
            <v>нд</v>
          </cell>
          <cell r="M2331">
            <v>98.61</v>
          </cell>
          <cell r="N2331">
            <v>26.977464784399999</v>
          </cell>
          <cell r="O2331">
            <v>0.96268451860000004</v>
          </cell>
          <cell r="P2331">
            <v>0</v>
          </cell>
          <cell r="Q2331">
            <v>0.12699966000000001</v>
          </cell>
          <cell r="R2331">
            <v>0</v>
          </cell>
          <cell r="S2331">
            <v>0.19683469000000001</v>
          </cell>
          <cell r="T2331">
            <v>0</v>
          </cell>
          <cell r="U2331">
            <v>0.63885016859999999</v>
          </cell>
          <cell r="V2331">
            <v>26.977464784399999</v>
          </cell>
          <cell r="W2331">
            <v>0</v>
          </cell>
          <cell r="X2331">
            <v>97.6473154814</v>
          </cell>
          <cell r="Y2331">
            <v>0.96268451860000004</v>
          </cell>
          <cell r="Z2331" t="str">
            <v xml:space="preserve"> </v>
          </cell>
          <cell r="AA2331" t="str">
            <v>Начислены % согласно учетной политики</v>
          </cell>
        </row>
        <row r="2332">
          <cell r="A2332" t="str">
            <v>804_ХЭ</v>
          </cell>
          <cell r="B2332" t="str">
            <v>ХЭ4</v>
          </cell>
          <cell r="C2332" t="str">
            <v>7.2.2.1</v>
          </cell>
          <cell r="D2332" t="str">
            <v>Реконструкция ВЛ-35кВ "ПС Аршаново - ПС Кирба" (Т-57) в пролетах опор №24 - 53  вынос участка из зоны производства горных работ, на участке «Аршановский 1» «Бейского каменноугольного месторождения» (соглашение 41.1900.554.16)</v>
          </cell>
          <cell r="E2332" t="str">
            <v>Хакасэнерго</v>
          </cell>
          <cell r="F2332">
            <v>0</v>
          </cell>
          <cell r="G2332">
            <v>0</v>
          </cell>
          <cell r="H2332">
            <v>0</v>
          </cell>
          <cell r="I2332">
            <v>0</v>
          </cell>
          <cell r="J2332">
            <v>0</v>
          </cell>
          <cell r="K2332">
            <v>0</v>
          </cell>
          <cell r="L2332" t="str">
            <v>нд</v>
          </cell>
          <cell r="M2332">
            <v>0</v>
          </cell>
          <cell r="N2332">
            <v>0</v>
          </cell>
          <cell r="O2332">
            <v>2.0286706600000004</v>
          </cell>
          <cell r="P2332">
            <v>0</v>
          </cell>
          <cell r="Q2332">
            <v>1.3624270800000002</v>
          </cell>
          <cell r="R2332">
            <v>0</v>
          </cell>
          <cell r="S2332">
            <v>9.6023369999999997E-2</v>
          </cell>
          <cell r="T2332">
            <v>0</v>
          </cell>
          <cell r="U2332">
            <v>0.57022021000000001</v>
          </cell>
          <cell r="V2332">
            <v>0</v>
          </cell>
          <cell r="W2332">
            <v>0</v>
          </cell>
          <cell r="X2332">
            <v>-2.0286706600000004</v>
          </cell>
          <cell r="Y2332">
            <v>2.0286706600000004</v>
          </cell>
          <cell r="Z2332" t="str">
            <v xml:space="preserve"> </v>
          </cell>
          <cell r="AA2332" t="str">
            <v>объект Соглашения. Начислены % согласно учетной политики, оплачены КЗ прошлого года</v>
          </cell>
        </row>
        <row r="2333">
          <cell r="A2333" t="str">
            <v>1011_ХЭ</v>
          </cell>
          <cell r="B2333" t="str">
            <v>ХЭ5</v>
          </cell>
          <cell r="C2333" t="str">
            <v>7.2.2.1</v>
          </cell>
          <cell r="D2333" t="str">
            <v>Рек. КЛ-35кВ ф.12-18 от ПС-12 СШГЭС(согл)</v>
          </cell>
          <cell r="E2333" t="str">
            <v>Хакасэнерго</v>
          </cell>
          <cell r="F2333">
            <v>0</v>
          </cell>
          <cell r="G2333">
            <v>0</v>
          </cell>
          <cell r="H2333">
            <v>0</v>
          </cell>
          <cell r="I2333">
            <v>0</v>
          </cell>
          <cell r="J2333">
            <v>0</v>
          </cell>
          <cell r="K2333">
            <v>0</v>
          </cell>
          <cell r="L2333" t="str">
            <v>нд</v>
          </cell>
          <cell r="M2333">
            <v>0</v>
          </cell>
          <cell r="N2333">
            <v>0</v>
          </cell>
          <cell r="O2333">
            <v>0.43977555239999994</v>
          </cell>
          <cell r="P2333">
            <v>0</v>
          </cell>
          <cell r="Q2333">
            <v>7.0321240000000007E-2</v>
          </cell>
          <cell r="R2333">
            <v>0</v>
          </cell>
          <cell r="S2333">
            <v>0.36945431239999993</v>
          </cell>
          <cell r="T2333">
            <v>0</v>
          </cell>
          <cell r="U2333">
            <v>0</v>
          </cell>
          <cell r="V2333">
            <v>0</v>
          </cell>
          <cell r="W2333">
            <v>0</v>
          </cell>
          <cell r="X2333">
            <v>-0.43977555239999994</v>
          </cell>
          <cell r="Y2333">
            <v>0.43977555239999994</v>
          </cell>
          <cell r="Z2333" t="str">
            <v xml:space="preserve"> </v>
          </cell>
          <cell r="AA2333" t="str">
            <v xml:space="preserve">объект Соглашения. </v>
          </cell>
        </row>
        <row r="2334">
          <cell r="A2334" t="str">
            <v>21_ХЭ</v>
          </cell>
          <cell r="B2334" t="str">
            <v>ХЭ6</v>
          </cell>
          <cell r="C2334" t="str">
            <v>7.2.2.1</v>
          </cell>
          <cell r="D2334" t="str">
            <v>Реконструкция ВЛ6-10кВ с расширением просек</v>
          </cell>
          <cell r="E2334" t="str">
            <v>Хакасэнерго</v>
          </cell>
          <cell r="F2334" t="str">
            <v>F_21_ХЭ</v>
          </cell>
          <cell r="G2334" t="str">
            <v>нд</v>
          </cell>
          <cell r="H2334" t="str">
            <v>нд</v>
          </cell>
          <cell r="I2334" t="str">
            <v>нд</v>
          </cell>
          <cell r="J2334" t="str">
            <v>нд</v>
          </cell>
          <cell r="K2334">
            <v>2.3527999999999998</v>
          </cell>
          <cell r="L2334" t="str">
            <v>нд</v>
          </cell>
          <cell r="M2334">
            <v>0</v>
          </cell>
          <cell r="N2334">
            <v>0</v>
          </cell>
          <cell r="O2334">
            <v>0</v>
          </cell>
          <cell r="P2334">
            <v>0</v>
          </cell>
          <cell r="Q2334">
            <v>7.3222299999999999E-3</v>
          </cell>
          <cell r="R2334">
            <v>0</v>
          </cell>
          <cell r="S2334">
            <v>0</v>
          </cell>
          <cell r="T2334">
            <v>0</v>
          </cell>
          <cell r="U2334">
            <v>-7.3222299999999999E-3</v>
          </cell>
          <cell r="V2334">
            <v>0</v>
          </cell>
          <cell r="W2334">
            <v>0</v>
          </cell>
          <cell r="X2334">
            <v>0</v>
          </cell>
          <cell r="Y2334">
            <v>0</v>
          </cell>
          <cell r="Z2334" t="str">
            <v xml:space="preserve"> </v>
          </cell>
          <cell r="AA2334" t="str">
            <v>начислены % согласно учетной политике</v>
          </cell>
        </row>
        <row r="2335">
          <cell r="A2335" t="str">
            <v>28_ХЭ</v>
          </cell>
          <cell r="B2335" t="str">
            <v>ХЭ7</v>
          </cell>
          <cell r="C2335" t="str">
            <v>7.2.2.1</v>
          </cell>
          <cell r="D2335" t="str">
            <v>Реконструкция ВЛ-10кВ-0.12км. ТП-10/0.4кВ 250кВА - 1шт., Вл-0,4кВ - 2.3км с.Шира ул.Северная, ул.Линейная</v>
          </cell>
          <cell r="E2335" t="str">
            <v>Хакасэнерго</v>
          </cell>
          <cell r="F2335" t="str">
            <v>F_28_ХЭ</v>
          </cell>
          <cell r="G2335" t="str">
            <v>нд</v>
          </cell>
          <cell r="H2335" t="str">
            <v>нд</v>
          </cell>
          <cell r="I2335" t="str">
            <v>нд</v>
          </cell>
          <cell r="J2335">
            <v>1.7277855717941299</v>
          </cell>
          <cell r="K2335">
            <v>1.64463</v>
          </cell>
          <cell r="L2335" t="str">
            <v>нд</v>
          </cell>
          <cell r="M2335">
            <v>0.16</v>
          </cell>
          <cell r="N2335">
            <v>0.16239025600000001</v>
          </cell>
          <cell r="O2335">
            <v>5.3200650000000002E-2</v>
          </cell>
          <cell r="P2335">
            <v>0</v>
          </cell>
          <cell r="Q2335">
            <v>0</v>
          </cell>
          <cell r="R2335">
            <v>0.16239025600000001</v>
          </cell>
          <cell r="S2335">
            <v>3.5212200000000033E-3</v>
          </cell>
          <cell r="T2335">
            <v>0</v>
          </cell>
          <cell r="U2335">
            <v>4.9679429999999997E-2</v>
          </cell>
          <cell r="V2335">
            <v>0</v>
          </cell>
          <cell r="W2335">
            <v>0</v>
          </cell>
          <cell r="X2335">
            <v>0.10679935</v>
          </cell>
          <cell r="Y2335">
            <v>-0.10918960600000001</v>
          </cell>
          <cell r="Z2335">
            <v>-0.67239013404843695</v>
          </cell>
          <cell r="AA2335" t="str">
            <v>в скорректированной ИПР выполнениеперенесено на 4 квартал. Начислены % согласно учетной политики</v>
          </cell>
        </row>
        <row r="2336">
          <cell r="A2336" t="str">
            <v>28_ХЭ_1</v>
          </cell>
          <cell r="B2336" t="str">
            <v>ХЭ8</v>
          </cell>
          <cell r="C2336" t="str">
            <v>7.2.2.1</v>
          </cell>
          <cell r="D2336" t="str">
            <v>Реконструкция ВЛ-0,4кВ - 2.3км с.Шира ул.Северная, ул.Линейная ТП-10/0.4кВ 400кВА - 1шт. (по титулу 28_ХЭ)</v>
          </cell>
          <cell r="E2336" t="str">
            <v>Хакасэнерго</v>
          </cell>
          <cell r="F2336" t="str">
            <v>G_28_ХЭ_1</v>
          </cell>
          <cell r="G2336" t="str">
            <v>нд</v>
          </cell>
          <cell r="H2336" t="str">
            <v>нд</v>
          </cell>
          <cell r="I2336" t="str">
            <v>нд</v>
          </cell>
          <cell r="J2336" t="str">
            <v>нд</v>
          </cell>
          <cell r="K2336">
            <v>4.5078899999999997</v>
          </cell>
          <cell r="L2336" t="str">
            <v>нд</v>
          </cell>
          <cell r="M2336">
            <v>0.42</v>
          </cell>
          <cell r="N2336">
            <v>0.41757494399999995</v>
          </cell>
          <cell r="O2336">
            <v>9.548377999999999E-2</v>
          </cell>
          <cell r="P2336">
            <v>0</v>
          </cell>
          <cell r="Q2336">
            <v>0</v>
          </cell>
          <cell r="R2336">
            <v>0.41757494399999995</v>
          </cell>
          <cell r="S2336">
            <v>7.3400309999999996E-2</v>
          </cell>
          <cell r="T2336">
            <v>0</v>
          </cell>
          <cell r="U2336">
            <v>2.2083469999999997E-2</v>
          </cell>
          <cell r="V2336">
            <v>0</v>
          </cell>
          <cell r="W2336">
            <v>0</v>
          </cell>
          <cell r="X2336">
            <v>0.32451622000000002</v>
          </cell>
          <cell r="Y2336">
            <v>-0.32209116399999993</v>
          </cell>
          <cell r="Z2336">
            <v>-0.77133738177547351</v>
          </cell>
          <cell r="AA2336" t="str">
            <v>в скорректированной ИПР выполнениеперенесено на 4 квартал. Начислены % согласно учетной политики</v>
          </cell>
        </row>
        <row r="2337">
          <cell r="A2337" t="str">
            <v>1005_ХЭ</v>
          </cell>
          <cell r="B2337" t="str">
            <v>ХЭ9</v>
          </cell>
          <cell r="C2337" t="str">
            <v>7.2.2.1</v>
          </cell>
          <cell r="D2337" t="str">
            <v>Реконструкция ВЛ-10кВ ф.20-66 от ПС Калининская в части замены промежуточной опоры №13 на анкерную (соглашение о компенсации затрат 41.1900.3278.16)</v>
          </cell>
          <cell r="E2337" t="str">
            <v>Хакасэнерго</v>
          </cell>
          <cell r="F2337">
            <v>0</v>
          </cell>
          <cell r="G2337">
            <v>0</v>
          </cell>
          <cell r="H2337">
            <v>0</v>
          </cell>
          <cell r="I2337">
            <v>0</v>
          </cell>
          <cell r="J2337">
            <v>0</v>
          </cell>
          <cell r="K2337">
            <v>0</v>
          </cell>
          <cell r="L2337" t="str">
            <v>нд</v>
          </cell>
          <cell r="M2337">
            <v>0</v>
          </cell>
          <cell r="N2337">
            <v>0</v>
          </cell>
          <cell r="O2337">
            <v>3.0362059999999996E-2</v>
          </cell>
          <cell r="P2337">
            <v>0</v>
          </cell>
          <cell r="Q2337">
            <v>2.7602789999999995E-2</v>
          </cell>
          <cell r="R2337">
            <v>0</v>
          </cell>
          <cell r="S2337">
            <v>1.6906600000000001E-3</v>
          </cell>
          <cell r="T2337">
            <v>0</v>
          </cell>
          <cell r="U2337">
            <v>1.06861E-3</v>
          </cell>
          <cell r="V2337">
            <v>0</v>
          </cell>
          <cell r="W2337">
            <v>0</v>
          </cell>
          <cell r="X2337">
            <v>-3.0362059999999996E-2</v>
          </cell>
          <cell r="Y2337">
            <v>3.0362059999999996E-2</v>
          </cell>
          <cell r="Z2337" t="str">
            <v xml:space="preserve"> </v>
          </cell>
          <cell r="AA2337" t="str">
            <v>объект Соглашения. Начислены % согласно учетной политики</v>
          </cell>
        </row>
        <row r="2338">
          <cell r="A2338" t="str">
            <v>1003_ХЭ</v>
          </cell>
          <cell r="B2338" t="str">
            <v>ХЭ10</v>
          </cell>
          <cell r="C2338" t="str">
            <v>7.2.2.1</v>
          </cell>
          <cell r="D2338" t="str">
            <v>Реконструкция ВЛ-10к ф.21-04 в пролетах опор №1-№6, ф.21-12 в пролетах опор №1-№4, ф.21-02 в пролетах опор №1-№5 в рамках реализации соглашения о компенсации затрат при рекоснтрукции объектов с ООО "Разрез Аршановский"</v>
          </cell>
          <cell r="E2338" t="str">
            <v>Хакасэнерго</v>
          </cell>
          <cell r="F2338">
            <v>0</v>
          </cell>
          <cell r="G2338">
            <v>0</v>
          </cell>
          <cell r="H2338">
            <v>0</v>
          </cell>
          <cell r="I2338">
            <v>0</v>
          </cell>
          <cell r="J2338">
            <v>0</v>
          </cell>
          <cell r="K2338">
            <v>0</v>
          </cell>
          <cell r="L2338" t="str">
            <v>нд</v>
          </cell>
          <cell r="M2338">
            <v>0</v>
          </cell>
          <cell r="N2338">
            <v>0</v>
          </cell>
          <cell r="O2338">
            <v>0.90423890900000004</v>
          </cell>
          <cell r="P2338">
            <v>0</v>
          </cell>
          <cell r="Q2338">
            <v>1.6929899999999999E-3</v>
          </cell>
          <cell r="R2338">
            <v>0</v>
          </cell>
          <cell r="S2338">
            <v>3.7900421199999999E-2</v>
          </cell>
          <cell r="T2338">
            <v>0</v>
          </cell>
          <cell r="U2338">
            <v>0.8646454978</v>
          </cell>
          <cell r="V2338">
            <v>0</v>
          </cell>
          <cell r="W2338">
            <v>0</v>
          </cell>
          <cell r="X2338">
            <v>-0.90423890900000004</v>
          </cell>
          <cell r="Y2338">
            <v>0.90423890900000004</v>
          </cell>
          <cell r="Z2338" t="str">
            <v xml:space="preserve"> </v>
          </cell>
          <cell r="AA2338" t="str">
            <v>объект Соглашения. Начислены % согласно учетной политики</v>
          </cell>
        </row>
        <row r="2339">
          <cell r="A2339" t="str">
            <v>134_ХЭ</v>
          </cell>
          <cell r="B2339" t="str">
            <v>ХЭ11</v>
          </cell>
          <cell r="C2339" t="str">
            <v>7.2.2.1</v>
          </cell>
          <cell r="D2339" t="str">
            <v>Реконструкция ВЛ-10кВ «Калинино – Рассвет» (Перевод ЛЭП-10кВ ф. 11-18, ф. 11-21, 11-15, 11-03 принадлежащих филиалу ПАО «МРСК Сибири» - «Хакасэнерго» на ПС 110кВ Рассвет)</v>
          </cell>
          <cell r="E2339" t="str">
            <v>Хакасэнерго</v>
          </cell>
          <cell r="F2339">
            <v>0</v>
          </cell>
          <cell r="G2339">
            <v>0</v>
          </cell>
          <cell r="H2339">
            <v>0</v>
          </cell>
          <cell r="I2339">
            <v>0</v>
          </cell>
          <cell r="J2339">
            <v>0</v>
          </cell>
          <cell r="K2339">
            <v>0</v>
          </cell>
          <cell r="L2339" t="str">
            <v>нд</v>
          </cell>
          <cell r="M2339">
            <v>0</v>
          </cell>
          <cell r="N2339">
            <v>0</v>
          </cell>
          <cell r="O2339">
            <v>0.31175771000000002</v>
          </cell>
          <cell r="P2339">
            <v>0</v>
          </cell>
          <cell r="Q2339">
            <v>0</v>
          </cell>
          <cell r="R2339">
            <v>0</v>
          </cell>
          <cell r="S2339">
            <v>0.29516439</v>
          </cell>
          <cell r="T2339">
            <v>0</v>
          </cell>
          <cell r="U2339">
            <v>1.6593319999999998E-2</v>
          </cell>
          <cell r="V2339">
            <v>0</v>
          </cell>
          <cell r="W2339">
            <v>0</v>
          </cell>
          <cell r="X2339">
            <v>-0.31175771000000002</v>
          </cell>
          <cell r="Y2339">
            <v>0.31175771000000002</v>
          </cell>
          <cell r="Z2339" t="str">
            <v xml:space="preserve"> </v>
          </cell>
          <cell r="AA2339" t="str">
            <v>выполнение проекта учтенов скор-ной ИПР</v>
          </cell>
        </row>
        <row r="2340">
          <cell r="A2340" t="str">
            <v>1010_ХЭ</v>
          </cell>
          <cell r="B2340" t="str">
            <v>ХЭ12</v>
          </cell>
          <cell r="C2340" t="str">
            <v>7.2.2.1</v>
          </cell>
          <cell r="D2340" t="str">
            <v>Рек.ВЛ-10кВ ф.29-05, ф.29-15 Черн.(согл) Рекоснтрукция ВЛ-10кВ ф.29-05, ф.29-15,ф 03А-08 г.Черногорск по соглашению с АО Тандер</v>
          </cell>
          <cell r="E2340" t="str">
            <v>Хакасэнерго</v>
          </cell>
          <cell r="F2340">
            <v>0</v>
          </cell>
          <cell r="G2340">
            <v>0</v>
          </cell>
          <cell r="H2340">
            <v>0</v>
          </cell>
          <cell r="I2340">
            <v>0</v>
          </cell>
          <cell r="J2340">
            <v>0</v>
          </cell>
          <cell r="K2340">
            <v>0</v>
          </cell>
          <cell r="L2340" t="str">
            <v>нд</v>
          </cell>
          <cell r="M2340">
            <v>0</v>
          </cell>
          <cell r="N2340">
            <v>0</v>
          </cell>
          <cell r="O2340">
            <v>5.9311349000000006E-2</v>
          </cell>
          <cell r="P2340">
            <v>0</v>
          </cell>
          <cell r="Q2340">
            <v>0</v>
          </cell>
          <cell r="R2340">
            <v>0</v>
          </cell>
          <cell r="S2340">
            <v>0</v>
          </cell>
          <cell r="T2340">
            <v>0</v>
          </cell>
          <cell r="U2340">
            <v>5.9311349000000006E-2</v>
          </cell>
          <cell r="V2340">
            <v>0</v>
          </cell>
          <cell r="W2340">
            <v>0</v>
          </cell>
          <cell r="X2340">
            <v>-5.9311349000000006E-2</v>
          </cell>
          <cell r="Y2340">
            <v>5.9311349000000006E-2</v>
          </cell>
          <cell r="Z2340" t="str">
            <v xml:space="preserve"> </v>
          </cell>
          <cell r="AA2340" t="str">
            <v>объект соглашения</v>
          </cell>
        </row>
        <row r="2341">
          <cell r="A2341" t="str">
            <v>777_ХЭ</v>
          </cell>
          <cell r="B2341" t="str">
            <v>ХЭ13</v>
          </cell>
          <cell r="C2341" t="str">
            <v>7.2.2.1</v>
          </cell>
          <cell r="D2341" t="str">
            <v>Восстановление ВЛ-10/0,4кВ поврежденных в результате пожаров (ликвидация последствий аварий на объектах электросетевого комплекса</v>
          </cell>
          <cell r="E2341" t="str">
            <v>Хакасэнерго</v>
          </cell>
          <cell r="F2341" t="str">
            <v>F_777_ХЭ</v>
          </cell>
          <cell r="G2341" t="str">
            <v>нд</v>
          </cell>
          <cell r="H2341" t="str">
            <v>нд</v>
          </cell>
          <cell r="I2341" t="str">
            <v>нд</v>
          </cell>
          <cell r="J2341">
            <v>26.226320864251001</v>
          </cell>
          <cell r="K2341">
            <v>16.809429999999999</v>
          </cell>
          <cell r="L2341" t="str">
            <v>нд</v>
          </cell>
          <cell r="M2341">
            <v>0</v>
          </cell>
          <cell r="N2341">
            <v>0</v>
          </cell>
          <cell r="O2341">
            <v>0</v>
          </cell>
          <cell r="P2341">
            <v>0</v>
          </cell>
          <cell r="Q2341">
            <v>1.0165710000000001E-2</v>
          </cell>
          <cell r="R2341">
            <v>0</v>
          </cell>
          <cell r="S2341">
            <v>0</v>
          </cell>
          <cell r="T2341">
            <v>0</v>
          </cell>
          <cell r="U2341">
            <v>-1.0165710000000001E-2</v>
          </cell>
          <cell r="V2341">
            <v>0</v>
          </cell>
          <cell r="W2341">
            <v>0</v>
          </cell>
          <cell r="X2341">
            <v>0</v>
          </cell>
          <cell r="Y2341">
            <v>0</v>
          </cell>
          <cell r="Z2341" t="str">
            <v xml:space="preserve"> </v>
          </cell>
          <cell r="AA2341" t="str">
            <v>начислены % согласно учетной политике</v>
          </cell>
        </row>
        <row r="2342">
          <cell r="A2342" t="str">
            <v>32_ХЭ</v>
          </cell>
          <cell r="B2342" t="str">
            <v>ХЭ14</v>
          </cell>
          <cell r="C2342" t="str">
            <v>7.2.2.1</v>
          </cell>
          <cell r="D2342" t="str">
            <v>Реконструкция ВЛ-0,4кВ с  установкой 2-х дополнительных ТП  250 кВа на ф.31-04 и строительством двух отпаек ВЛ-10 кВ с совместной подвеской СИП-0,4 кВ общей протяженностью 1 км., ул. Набережная в с. Очуры</v>
          </cell>
          <cell r="E2342" t="str">
            <v>Хакасэнерго</v>
          </cell>
          <cell r="F2342" t="str">
            <v>F_32_ХЭ</v>
          </cell>
          <cell r="G2342" t="str">
            <v>нд</v>
          </cell>
          <cell r="H2342" t="str">
            <v>нд</v>
          </cell>
          <cell r="I2342" t="str">
            <v>нд</v>
          </cell>
          <cell r="J2342">
            <v>0</v>
          </cell>
          <cell r="K2342">
            <v>0</v>
          </cell>
          <cell r="L2342" t="str">
            <v>нд</v>
          </cell>
          <cell r="M2342">
            <v>0</v>
          </cell>
          <cell r="N2342">
            <v>0</v>
          </cell>
          <cell r="O2342">
            <v>0</v>
          </cell>
          <cell r="P2342">
            <v>0</v>
          </cell>
          <cell r="Q2342">
            <v>0</v>
          </cell>
          <cell r="R2342">
            <v>0</v>
          </cell>
          <cell r="S2342">
            <v>0</v>
          </cell>
          <cell r="T2342">
            <v>0</v>
          </cell>
          <cell r="U2342">
            <v>0</v>
          </cell>
          <cell r="V2342">
            <v>0</v>
          </cell>
          <cell r="W2342">
            <v>0</v>
          </cell>
          <cell r="X2342">
            <v>0</v>
          </cell>
          <cell r="Y2342">
            <v>0</v>
          </cell>
          <cell r="Z2342" t="str">
            <v xml:space="preserve"> </v>
          </cell>
          <cell r="AA2342">
            <v>0</v>
          </cell>
        </row>
        <row r="2343">
          <cell r="A2343" t="str">
            <v>777_ХЭ_1</v>
          </cell>
          <cell r="B2343" t="str">
            <v>ХЭ15</v>
          </cell>
          <cell r="C2343" t="str">
            <v>7.2.2.1</v>
          </cell>
          <cell r="D2343" t="str">
            <v>Реконструкция ВЛ-0,4 кВ с восстановлением поврежденных в результате пожаров (ликвидация последствий аварий на объектах электросетевого комплекса) (по титулу 777_ХЭ)</v>
          </cell>
          <cell r="E2343" t="str">
            <v>Хакасэнерго</v>
          </cell>
          <cell r="F2343" t="str">
            <v>G_777_ХЭ_1</v>
          </cell>
          <cell r="G2343" t="str">
            <v>нд</v>
          </cell>
          <cell r="H2343" t="str">
            <v>нд</v>
          </cell>
          <cell r="I2343" t="str">
            <v>нд</v>
          </cell>
          <cell r="J2343" t="str">
            <v>нд</v>
          </cell>
          <cell r="K2343">
            <v>23.52176</v>
          </cell>
          <cell r="L2343" t="str">
            <v>нд</v>
          </cell>
          <cell r="M2343">
            <v>0</v>
          </cell>
          <cell r="N2343">
            <v>0</v>
          </cell>
          <cell r="O2343">
            <v>1.7347234759768071E-18</v>
          </cell>
          <cell r="P2343">
            <v>0</v>
          </cell>
          <cell r="Q2343">
            <v>4.4889200000000004E-3</v>
          </cell>
          <cell r="R2343">
            <v>0</v>
          </cell>
          <cell r="S2343">
            <v>0</v>
          </cell>
          <cell r="T2343">
            <v>0</v>
          </cell>
          <cell r="U2343">
            <v>-4.4889199999999987E-3</v>
          </cell>
          <cell r="V2343">
            <v>0</v>
          </cell>
          <cell r="W2343">
            <v>0</v>
          </cell>
          <cell r="X2343">
            <v>-1.7347234759768071E-18</v>
          </cell>
          <cell r="Y2343">
            <v>1.7347234759768071E-18</v>
          </cell>
          <cell r="Z2343" t="str">
            <v xml:space="preserve"> </v>
          </cell>
          <cell r="AA2343" t="str">
            <v>начислены % согласно учетной политике</v>
          </cell>
        </row>
        <row r="2344">
          <cell r="A2344" t="str">
            <v>109_ХЭ</v>
          </cell>
          <cell r="B2344" t="str">
            <v>ХЭ16</v>
          </cell>
          <cell r="C2344" t="str">
            <v>7.2.2.1</v>
          </cell>
          <cell r="D2344" t="str">
            <v>Реконструкция ВЛ-0,4кВ, с. Шира ул. Каменская, Щукина 2оч.</v>
          </cell>
          <cell r="E2344" t="str">
            <v>Хакасэнерго</v>
          </cell>
          <cell r="F2344" t="str">
            <v>F_109_ХЭ</v>
          </cell>
          <cell r="G2344" t="str">
            <v>нд</v>
          </cell>
          <cell r="H2344" t="str">
            <v>нд</v>
          </cell>
          <cell r="I2344" t="str">
            <v>нд</v>
          </cell>
          <cell r="J2344">
            <v>0</v>
          </cell>
          <cell r="K2344">
            <v>0</v>
          </cell>
          <cell r="L2344" t="str">
            <v>нд</v>
          </cell>
          <cell r="M2344">
            <v>0</v>
          </cell>
          <cell r="N2344">
            <v>0</v>
          </cell>
          <cell r="O2344">
            <v>0</v>
          </cell>
          <cell r="P2344">
            <v>0</v>
          </cell>
          <cell r="Q2344">
            <v>0</v>
          </cell>
          <cell r="R2344">
            <v>0</v>
          </cell>
          <cell r="S2344">
            <v>0</v>
          </cell>
          <cell r="T2344">
            <v>0</v>
          </cell>
          <cell r="U2344">
            <v>0</v>
          </cell>
          <cell r="V2344">
            <v>0</v>
          </cell>
          <cell r="W2344">
            <v>0</v>
          </cell>
          <cell r="X2344">
            <v>0</v>
          </cell>
          <cell r="Y2344">
            <v>0</v>
          </cell>
          <cell r="Z2344" t="str">
            <v xml:space="preserve"> </v>
          </cell>
          <cell r="AA2344">
            <v>0</v>
          </cell>
        </row>
        <row r="2345">
          <cell r="A2345" t="str">
            <v>50_ХЭ</v>
          </cell>
          <cell r="B2345" t="str">
            <v>ХЭ17</v>
          </cell>
          <cell r="C2345" t="str">
            <v>7.2.2.1</v>
          </cell>
          <cell r="D2345" t="str">
            <v>Реконструкция сетей 6-0.4кВ с.Белый Яр ул.Советская</v>
          </cell>
          <cell r="E2345" t="str">
            <v>Хакасэнерго</v>
          </cell>
          <cell r="F2345" t="str">
            <v>F_50_ХЭ</v>
          </cell>
          <cell r="G2345" t="str">
            <v>нд</v>
          </cell>
          <cell r="H2345" t="str">
            <v>нд</v>
          </cell>
          <cell r="I2345" t="str">
            <v>нд</v>
          </cell>
          <cell r="J2345">
            <v>4.0809833623810503</v>
          </cell>
          <cell r="K2345">
            <v>3.91675</v>
          </cell>
          <cell r="L2345" t="str">
            <v>нд</v>
          </cell>
          <cell r="M2345">
            <v>0.8</v>
          </cell>
          <cell r="N2345">
            <v>0.79901087999999998</v>
          </cell>
          <cell r="O2345">
            <v>0.24400763</v>
          </cell>
          <cell r="P2345">
            <v>0</v>
          </cell>
          <cell r="Q2345">
            <v>0</v>
          </cell>
          <cell r="R2345">
            <v>0</v>
          </cell>
          <cell r="S2345">
            <v>0.16869106</v>
          </cell>
          <cell r="T2345">
            <v>0.79901087999999998</v>
          </cell>
          <cell r="U2345">
            <v>7.5316569999999999E-2</v>
          </cell>
          <cell r="V2345">
            <v>0</v>
          </cell>
          <cell r="W2345">
            <v>0</v>
          </cell>
          <cell r="X2345">
            <v>0.55599237000000001</v>
          </cell>
          <cell r="Y2345">
            <v>-0.55500324999999995</v>
          </cell>
          <cell r="Z2345">
            <v>-0.69461288186714043</v>
          </cell>
          <cell r="AA2345" t="str">
            <v>в скорректированной ИПР выполнениеперенесено на 4 квартал. Начислены % согласно учетной политики</v>
          </cell>
        </row>
        <row r="2346">
          <cell r="A2346" t="str">
            <v>48_ХЭ</v>
          </cell>
          <cell r="B2346" t="str">
            <v>ХЭ18</v>
          </cell>
          <cell r="C2346" t="str">
            <v>7.2.2.1</v>
          </cell>
          <cell r="D2346" t="str">
            <v>Реконструкция сетей 6-0.4кВ с.Белый Яр ул.Карла Маркса</v>
          </cell>
          <cell r="E2346" t="str">
            <v>Хакасэнерго</v>
          </cell>
          <cell r="F2346" t="str">
            <v>F_48_ХЭ</v>
          </cell>
          <cell r="G2346" t="str">
            <v>нд</v>
          </cell>
          <cell r="H2346" t="str">
            <v>нд</v>
          </cell>
          <cell r="I2346" t="str">
            <v>нд</v>
          </cell>
          <cell r="J2346" t="str">
            <v>нд</v>
          </cell>
          <cell r="K2346">
            <v>4.4639800000000003</v>
          </cell>
          <cell r="L2346" t="str">
            <v>нд</v>
          </cell>
          <cell r="M2346">
            <v>0.23</v>
          </cell>
          <cell r="N2346">
            <v>0.22942100000000001</v>
          </cell>
          <cell r="O2346">
            <v>0.19194359999999999</v>
          </cell>
          <cell r="P2346">
            <v>0</v>
          </cell>
          <cell r="Q2346">
            <v>6.5566760000000002E-2</v>
          </cell>
          <cell r="R2346">
            <v>0</v>
          </cell>
          <cell r="S2346">
            <v>6.5380729999999998E-2</v>
          </cell>
          <cell r="T2346">
            <v>0.22942100000000001</v>
          </cell>
          <cell r="U2346">
            <v>6.0996109999999999E-2</v>
          </cell>
          <cell r="V2346">
            <v>0</v>
          </cell>
          <cell r="W2346">
            <v>0</v>
          </cell>
          <cell r="X2346">
            <v>3.8056400000000018E-2</v>
          </cell>
          <cell r="Y2346">
            <v>-3.7477400000000022E-2</v>
          </cell>
          <cell r="Z2346">
            <v>-0.16335644949677675</v>
          </cell>
          <cell r="AA2346" t="str">
            <v>в скорректированной ИПР выполнениеперенесено на 4 квартал. Начислены % согласно учетной политики</v>
          </cell>
        </row>
        <row r="2347">
          <cell r="A2347" t="str">
            <v>50_ХЭ_1</v>
          </cell>
          <cell r="B2347" t="str">
            <v>ХЭ19</v>
          </cell>
          <cell r="C2347" t="str">
            <v>7.2.2.1</v>
          </cell>
          <cell r="D2347" t="str">
            <v>Реконструкция сетей 0.4кВ с. Белый Яр ул. Советская (от ТП по титулу 50_ХЭ)</v>
          </cell>
          <cell r="E2347" t="str">
            <v>Хакасэнерго</v>
          </cell>
          <cell r="F2347" t="str">
            <v>G_50_ХЭ_1</v>
          </cell>
          <cell r="G2347" t="str">
            <v>нд</v>
          </cell>
          <cell r="H2347" t="str">
            <v>нд</v>
          </cell>
          <cell r="I2347" t="str">
            <v>нд</v>
          </cell>
          <cell r="J2347" t="str">
            <v>нд</v>
          </cell>
          <cell r="K2347">
            <v>6.5332100000000004</v>
          </cell>
          <cell r="L2347" t="str">
            <v>нд</v>
          </cell>
          <cell r="M2347">
            <v>1.2</v>
          </cell>
          <cell r="N2347">
            <v>1.19851632</v>
          </cell>
          <cell r="O2347">
            <v>0.2645198782</v>
          </cell>
          <cell r="P2347">
            <v>0</v>
          </cell>
          <cell r="Q2347">
            <v>0</v>
          </cell>
          <cell r="R2347">
            <v>0</v>
          </cell>
          <cell r="S2347">
            <v>0</v>
          </cell>
          <cell r="T2347">
            <v>1.19851632</v>
          </cell>
          <cell r="U2347">
            <v>0.2645198782</v>
          </cell>
          <cell r="V2347">
            <v>0</v>
          </cell>
          <cell r="W2347">
            <v>0</v>
          </cell>
          <cell r="X2347">
            <v>0.93548012179999995</v>
          </cell>
          <cell r="Y2347">
            <v>-0.93399644179999997</v>
          </cell>
          <cell r="Z2347">
            <v>-0.77929388712871261</v>
          </cell>
          <cell r="AA2347" t="str">
            <v>в скорректированной ИПР выполнениеперенесено на 4 квартал. Начислены % согласно учетной политики</v>
          </cell>
        </row>
        <row r="2348">
          <cell r="A2348" t="str">
            <v>153_ХЭ</v>
          </cell>
          <cell r="B2348" t="str">
            <v>ХЭ20</v>
          </cell>
          <cell r="C2348" t="str">
            <v>7.2.2.1</v>
          </cell>
          <cell r="D2348" t="str">
            <v>Реконструкция сетей Усть-Абаканского РЭС</v>
          </cell>
          <cell r="E2348" t="str">
            <v>Хакасэнерго</v>
          </cell>
          <cell r="F2348" t="str">
            <v>F_153_ХЭ</v>
          </cell>
          <cell r="G2348" t="str">
            <v>нд</v>
          </cell>
          <cell r="H2348" t="str">
            <v>нд</v>
          </cell>
          <cell r="I2348" t="str">
            <v>нд</v>
          </cell>
          <cell r="J2348">
            <v>0</v>
          </cell>
          <cell r="K2348">
            <v>0</v>
          </cell>
          <cell r="L2348" t="str">
            <v>нд</v>
          </cell>
          <cell r="M2348">
            <v>0</v>
          </cell>
          <cell r="N2348">
            <v>0</v>
          </cell>
          <cell r="O2348">
            <v>0</v>
          </cell>
          <cell r="P2348">
            <v>0</v>
          </cell>
          <cell r="Q2348">
            <v>0</v>
          </cell>
          <cell r="R2348">
            <v>0</v>
          </cell>
          <cell r="S2348">
            <v>0</v>
          </cell>
          <cell r="T2348">
            <v>0</v>
          </cell>
          <cell r="U2348">
            <v>0</v>
          </cell>
          <cell r="V2348">
            <v>0</v>
          </cell>
          <cell r="W2348">
            <v>0</v>
          </cell>
          <cell r="X2348">
            <v>0</v>
          </cell>
          <cell r="Y2348">
            <v>0</v>
          </cell>
          <cell r="Z2348" t="str">
            <v xml:space="preserve"> </v>
          </cell>
          <cell r="AA2348">
            <v>0</v>
          </cell>
        </row>
        <row r="2349">
          <cell r="A2349" t="str">
            <v>54_ХЭ</v>
          </cell>
          <cell r="B2349" t="str">
            <v>ХЭ21</v>
          </cell>
          <cell r="C2349" t="str">
            <v>7.2.2.1</v>
          </cell>
          <cell r="D2349" t="str">
            <v>Реконструкция сетей 10-0.4кВ в сНижние Сиры (ТП100кВа - 1шт., ВЛ-10кВ , ВЛ-0,4кВ, ул.Советская, ТП-88-14-09, Л2)</v>
          </cell>
          <cell r="E2349" t="str">
            <v>Хакасэнерго</v>
          </cell>
          <cell r="F2349">
            <v>0</v>
          </cell>
          <cell r="G2349">
            <v>0</v>
          </cell>
          <cell r="H2349">
            <v>0</v>
          </cell>
          <cell r="I2349">
            <v>0</v>
          </cell>
          <cell r="J2349">
            <v>0</v>
          </cell>
          <cell r="K2349">
            <v>0</v>
          </cell>
          <cell r="L2349" t="str">
            <v>нд</v>
          </cell>
          <cell r="M2349">
            <v>0</v>
          </cell>
          <cell r="N2349">
            <v>0</v>
          </cell>
          <cell r="O2349">
            <v>0</v>
          </cell>
          <cell r="P2349">
            <v>0</v>
          </cell>
          <cell r="Q2349">
            <v>0</v>
          </cell>
          <cell r="R2349">
            <v>0</v>
          </cell>
          <cell r="S2349">
            <v>0</v>
          </cell>
          <cell r="T2349">
            <v>0</v>
          </cell>
          <cell r="U2349">
            <v>0</v>
          </cell>
          <cell r="V2349">
            <v>0</v>
          </cell>
          <cell r="W2349">
            <v>0</v>
          </cell>
          <cell r="X2349">
            <v>0</v>
          </cell>
          <cell r="Y2349">
            <v>0</v>
          </cell>
          <cell r="Z2349" t="str">
            <v xml:space="preserve"> </v>
          </cell>
          <cell r="AA2349">
            <v>0</v>
          </cell>
        </row>
        <row r="2350">
          <cell r="A2350" t="str">
            <v>55_ХЭ</v>
          </cell>
          <cell r="B2350" t="str">
            <v>ХЭ22</v>
          </cell>
          <cell r="C2350" t="str">
            <v>7.2.2.1</v>
          </cell>
          <cell r="D2350" t="str">
            <v>Реконструкция сетей 10/0.4кВ в сАнчул ТП100кВа - 1шт. ВЛ-10кВ , ВЛ-0,4кВ , ул. Набережная,Советская, ТП 68-08-04, Л2)</v>
          </cell>
          <cell r="E2350" t="str">
            <v>Хакасэнерго</v>
          </cell>
          <cell r="F2350">
            <v>0</v>
          </cell>
          <cell r="G2350">
            <v>0</v>
          </cell>
          <cell r="H2350">
            <v>0</v>
          </cell>
          <cell r="I2350">
            <v>0</v>
          </cell>
          <cell r="J2350">
            <v>0</v>
          </cell>
          <cell r="K2350">
            <v>0</v>
          </cell>
          <cell r="L2350" t="str">
            <v>нд</v>
          </cell>
          <cell r="M2350">
            <v>0</v>
          </cell>
          <cell r="N2350">
            <v>0</v>
          </cell>
          <cell r="O2350">
            <v>0</v>
          </cell>
          <cell r="P2350">
            <v>0</v>
          </cell>
          <cell r="Q2350">
            <v>0</v>
          </cell>
          <cell r="R2350">
            <v>0</v>
          </cell>
          <cell r="S2350">
            <v>0</v>
          </cell>
          <cell r="T2350">
            <v>0</v>
          </cell>
          <cell r="U2350">
            <v>0</v>
          </cell>
          <cell r="V2350">
            <v>0</v>
          </cell>
          <cell r="W2350">
            <v>0</v>
          </cell>
          <cell r="X2350">
            <v>0</v>
          </cell>
          <cell r="Y2350">
            <v>0</v>
          </cell>
          <cell r="Z2350" t="str">
            <v xml:space="preserve"> </v>
          </cell>
          <cell r="AA2350">
            <v>0</v>
          </cell>
        </row>
        <row r="2351">
          <cell r="A2351" t="str">
            <v>152_ХЭ</v>
          </cell>
          <cell r="B2351" t="str">
            <v>ХЭ23</v>
          </cell>
          <cell r="C2351" t="str">
            <v>7.2.2.1</v>
          </cell>
          <cell r="D2351" t="str">
            <v>Реконструкция сетей Черногорского РЭС</v>
          </cell>
          <cell r="E2351" t="str">
            <v>Хакасэнерго</v>
          </cell>
          <cell r="F2351" t="str">
            <v>F_152_ХЭ</v>
          </cell>
          <cell r="G2351" t="str">
            <v>нд</v>
          </cell>
          <cell r="H2351" t="str">
            <v>нд</v>
          </cell>
          <cell r="I2351" t="str">
            <v>нд</v>
          </cell>
          <cell r="J2351" t="str">
            <v>нд</v>
          </cell>
          <cell r="K2351">
            <v>5.1932399999999994</v>
          </cell>
          <cell r="L2351" t="str">
            <v>нд</v>
          </cell>
          <cell r="M2351">
            <v>0</v>
          </cell>
          <cell r="N2351">
            <v>0</v>
          </cell>
          <cell r="O2351">
            <v>4.3368086899420177E-19</v>
          </cell>
          <cell r="P2351">
            <v>0</v>
          </cell>
          <cell r="Q2351">
            <v>2.8699000000000003E-3</v>
          </cell>
          <cell r="R2351">
            <v>0</v>
          </cell>
          <cell r="S2351">
            <v>0</v>
          </cell>
          <cell r="T2351">
            <v>0</v>
          </cell>
          <cell r="U2351">
            <v>-2.8698999999999999E-3</v>
          </cell>
          <cell r="V2351">
            <v>0</v>
          </cell>
          <cell r="W2351">
            <v>0</v>
          </cell>
          <cell r="X2351">
            <v>-4.3368086899420177E-19</v>
          </cell>
          <cell r="Y2351">
            <v>4.3368086899420177E-19</v>
          </cell>
          <cell r="Z2351" t="str">
            <v xml:space="preserve"> </v>
          </cell>
          <cell r="AA2351" t="str">
            <v>выполнение проекта учтенов скор-ной ИПР</v>
          </cell>
        </row>
        <row r="2352">
          <cell r="A2352" t="str">
            <v>154_ХЭ</v>
          </cell>
          <cell r="B2352" t="str">
            <v>ХЭ24</v>
          </cell>
          <cell r="C2352" t="str">
            <v>7.2.2.1</v>
          </cell>
          <cell r="D2352" t="str">
            <v>Реконструкция сетей Белоярского  РЭС</v>
          </cell>
          <cell r="E2352" t="str">
            <v>Хакасэнерго</v>
          </cell>
          <cell r="F2352" t="str">
            <v>F_154_ХЭ</v>
          </cell>
          <cell r="G2352" t="str">
            <v>нд</v>
          </cell>
          <cell r="H2352" t="str">
            <v>нд</v>
          </cell>
          <cell r="I2352" t="str">
            <v>нд</v>
          </cell>
          <cell r="J2352">
            <v>0</v>
          </cell>
          <cell r="K2352">
            <v>0</v>
          </cell>
          <cell r="L2352" t="str">
            <v>нд</v>
          </cell>
          <cell r="M2352">
            <v>0</v>
          </cell>
          <cell r="N2352">
            <v>0</v>
          </cell>
          <cell r="O2352">
            <v>0</v>
          </cell>
          <cell r="P2352">
            <v>0</v>
          </cell>
          <cell r="Q2352">
            <v>0</v>
          </cell>
          <cell r="R2352">
            <v>0</v>
          </cell>
          <cell r="S2352">
            <v>0</v>
          </cell>
          <cell r="T2352">
            <v>0</v>
          </cell>
          <cell r="U2352">
            <v>0</v>
          </cell>
          <cell r="V2352">
            <v>0</v>
          </cell>
          <cell r="W2352">
            <v>0</v>
          </cell>
          <cell r="X2352">
            <v>0</v>
          </cell>
          <cell r="Y2352">
            <v>0</v>
          </cell>
          <cell r="Z2352" t="str">
            <v xml:space="preserve"> </v>
          </cell>
          <cell r="AA2352">
            <v>0</v>
          </cell>
        </row>
        <row r="2353">
          <cell r="A2353" t="str">
            <v>136_ХЭ</v>
          </cell>
          <cell r="B2353" t="str">
            <v>ХЭ25</v>
          </cell>
          <cell r="C2353" t="str">
            <v>7.2.2.1</v>
          </cell>
          <cell r="D2353" t="str">
            <v xml:space="preserve">Реконструкция ВЛ-10/0,4кВ с.Верх Таштып </v>
          </cell>
          <cell r="E2353" t="str">
            <v>Хакасэнерго</v>
          </cell>
          <cell r="F2353" t="str">
            <v>F_136_ХЭ</v>
          </cell>
          <cell r="G2353" t="str">
            <v>нд</v>
          </cell>
          <cell r="H2353" t="str">
            <v>нд</v>
          </cell>
          <cell r="I2353" t="str">
            <v>нд</v>
          </cell>
          <cell r="J2353">
            <v>0</v>
          </cell>
          <cell r="K2353">
            <v>0</v>
          </cell>
          <cell r="L2353" t="str">
            <v>нд</v>
          </cell>
          <cell r="M2353">
            <v>0</v>
          </cell>
          <cell r="N2353">
            <v>0</v>
          </cell>
          <cell r="O2353">
            <v>0</v>
          </cell>
          <cell r="P2353">
            <v>0</v>
          </cell>
          <cell r="Q2353">
            <v>0</v>
          </cell>
          <cell r="R2353">
            <v>0</v>
          </cell>
          <cell r="S2353">
            <v>0</v>
          </cell>
          <cell r="T2353">
            <v>0</v>
          </cell>
          <cell r="U2353">
            <v>0</v>
          </cell>
          <cell r="V2353">
            <v>0</v>
          </cell>
          <cell r="W2353">
            <v>0</v>
          </cell>
          <cell r="X2353">
            <v>0</v>
          </cell>
          <cell r="Y2353">
            <v>0</v>
          </cell>
          <cell r="Z2353" t="str">
            <v xml:space="preserve"> </v>
          </cell>
          <cell r="AA2353">
            <v>0</v>
          </cell>
        </row>
        <row r="2354">
          <cell r="A2354" t="str">
            <v>135_ХЭ</v>
          </cell>
          <cell r="B2354" t="str">
            <v>ХЭ26</v>
          </cell>
          <cell r="C2354" t="str">
            <v>7.2.2.1</v>
          </cell>
          <cell r="D2354" t="str">
            <v xml:space="preserve">Реконструкция ВЛ-10/0,4кВ с.Верхние Сиры </v>
          </cell>
          <cell r="E2354" t="str">
            <v>Хакасэнерго</v>
          </cell>
          <cell r="F2354" t="str">
            <v>F_135_ХЭ</v>
          </cell>
          <cell r="G2354" t="str">
            <v>нд</v>
          </cell>
          <cell r="H2354" t="str">
            <v>нд</v>
          </cell>
          <cell r="I2354" t="str">
            <v>нд</v>
          </cell>
          <cell r="J2354">
            <v>0</v>
          </cell>
          <cell r="K2354">
            <v>0</v>
          </cell>
          <cell r="L2354" t="str">
            <v>нд</v>
          </cell>
          <cell r="M2354">
            <v>0</v>
          </cell>
          <cell r="N2354">
            <v>0</v>
          </cell>
          <cell r="O2354">
            <v>0</v>
          </cell>
          <cell r="P2354">
            <v>0</v>
          </cell>
          <cell r="Q2354">
            <v>0</v>
          </cell>
          <cell r="R2354">
            <v>0</v>
          </cell>
          <cell r="S2354">
            <v>0</v>
          </cell>
          <cell r="T2354">
            <v>0</v>
          </cell>
          <cell r="U2354">
            <v>0</v>
          </cell>
          <cell r="V2354">
            <v>0</v>
          </cell>
          <cell r="W2354">
            <v>0</v>
          </cell>
          <cell r="X2354">
            <v>0</v>
          </cell>
          <cell r="Y2354">
            <v>0</v>
          </cell>
          <cell r="Z2354" t="str">
            <v xml:space="preserve"> </v>
          </cell>
          <cell r="AA2354">
            <v>0</v>
          </cell>
        </row>
        <row r="2355">
          <cell r="A2355" t="str">
            <v>151_ХЭ</v>
          </cell>
          <cell r="B2355" t="str">
            <v>ХЭ27</v>
          </cell>
          <cell r="C2355" t="str">
            <v>7.2.2.1</v>
          </cell>
          <cell r="D2355" t="str">
            <v>Целевая программа установки реклоузеров (У.Абаканский РЭС)</v>
          </cell>
          <cell r="E2355" t="str">
            <v>Хакасэнерго</v>
          </cell>
          <cell r="F2355">
            <v>0</v>
          </cell>
          <cell r="G2355">
            <v>0</v>
          </cell>
          <cell r="H2355">
            <v>0</v>
          </cell>
          <cell r="I2355">
            <v>0</v>
          </cell>
          <cell r="J2355">
            <v>0</v>
          </cell>
          <cell r="K2355">
            <v>0</v>
          </cell>
          <cell r="L2355" t="str">
            <v>нд</v>
          </cell>
          <cell r="M2355">
            <v>0</v>
          </cell>
          <cell r="N2355">
            <v>0</v>
          </cell>
          <cell r="O2355">
            <v>0</v>
          </cell>
          <cell r="P2355">
            <v>0</v>
          </cell>
          <cell r="Q2355">
            <v>0</v>
          </cell>
          <cell r="R2355">
            <v>0</v>
          </cell>
          <cell r="S2355">
            <v>0</v>
          </cell>
          <cell r="T2355">
            <v>0</v>
          </cell>
          <cell r="U2355">
            <v>0</v>
          </cell>
          <cell r="V2355">
            <v>0</v>
          </cell>
          <cell r="W2355">
            <v>0</v>
          </cell>
          <cell r="X2355">
            <v>0</v>
          </cell>
          <cell r="Y2355">
            <v>0</v>
          </cell>
          <cell r="Z2355" t="str">
            <v xml:space="preserve"> </v>
          </cell>
          <cell r="AA2355">
            <v>0</v>
          </cell>
        </row>
        <row r="2356">
          <cell r="A2356" t="str">
            <v>111_ХЭ</v>
          </cell>
          <cell r="B2356" t="str">
            <v>ХЭ28</v>
          </cell>
          <cell r="C2356" t="str">
            <v>7.2.2.1</v>
          </cell>
          <cell r="D2356" t="str">
            <v>Реконструкция сетей 6-0.4кВ п.Нижняя Тёя  ТП89-05-07  и установкой доп ТП 160кВА, ВЛ-10кВ, ВЛ-0,4кВ. Л1 ул.Целинная</v>
          </cell>
          <cell r="E2356" t="str">
            <v>Хакасэнерго</v>
          </cell>
          <cell r="F2356" t="str">
            <v>F_111_ХЭ</v>
          </cell>
          <cell r="G2356" t="str">
            <v>нд</v>
          </cell>
          <cell r="H2356" t="str">
            <v>нд</v>
          </cell>
          <cell r="I2356" t="str">
            <v>нд</v>
          </cell>
          <cell r="J2356" t="str">
            <v>нд</v>
          </cell>
          <cell r="K2356">
            <v>1.6857</v>
          </cell>
          <cell r="L2356" t="str">
            <v>нд</v>
          </cell>
          <cell r="M2356">
            <v>0.25</v>
          </cell>
          <cell r="N2356">
            <v>0.24704400000000001</v>
          </cell>
          <cell r="O2356">
            <v>0</v>
          </cell>
          <cell r="P2356">
            <v>0</v>
          </cell>
          <cell r="Q2356">
            <v>0</v>
          </cell>
          <cell r="R2356">
            <v>0.24704399999999999</v>
          </cell>
          <cell r="S2356">
            <v>0</v>
          </cell>
          <cell r="T2356">
            <v>0</v>
          </cell>
          <cell r="U2356">
            <v>0</v>
          </cell>
          <cell r="V2356">
            <v>0</v>
          </cell>
          <cell r="W2356">
            <v>0</v>
          </cell>
          <cell r="X2356">
            <v>0.25</v>
          </cell>
          <cell r="Y2356">
            <v>-0.24704399999999999</v>
          </cell>
          <cell r="Z2356">
            <v>-1</v>
          </cell>
          <cell r="AA2356" t="str">
            <v>в скорректированной ИПР выполнениеперенесено на4 квартал. Начислены % согласно учетной политики</v>
          </cell>
        </row>
        <row r="2357">
          <cell r="A2357" t="str">
            <v>34_ХЭ</v>
          </cell>
          <cell r="B2357" t="str">
            <v>ХЭ29</v>
          </cell>
          <cell r="C2357" t="str">
            <v>7.2.2.1</v>
          </cell>
          <cell r="D2357" t="str">
            <v xml:space="preserve"> Реконструкция ВЛ-0,4кВ от ТП ТП88-08-13, с.Имек ул.Пушкина, Ленина, Набережная</v>
          </cell>
          <cell r="E2357" t="str">
            <v>Хакасэнерго</v>
          </cell>
          <cell r="F2357" t="str">
            <v>F_34_ХЭ</v>
          </cell>
          <cell r="G2357" t="str">
            <v>нд</v>
          </cell>
          <cell r="H2357" t="str">
            <v>нд</v>
          </cell>
          <cell r="I2357" t="str">
            <v>нд</v>
          </cell>
          <cell r="J2357">
            <v>0</v>
          </cell>
          <cell r="K2357">
            <v>0</v>
          </cell>
          <cell r="L2357" t="str">
            <v>нд</v>
          </cell>
          <cell r="M2357">
            <v>0</v>
          </cell>
          <cell r="N2357">
            <v>0</v>
          </cell>
          <cell r="O2357">
            <v>0</v>
          </cell>
          <cell r="P2357">
            <v>0</v>
          </cell>
          <cell r="Q2357">
            <v>0</v>
          </cell>
          <cell r="R2357">
            <v>0</v>
          </cell>
          <cell r="S2357">
            <v>0</v>
          </cell>
          <cell r="T2357">
            <v>0</v>
          </cell>
          <cell r="U2357">
            <v>0</v>
          </cell>
          <cell r="V2357">
            <v>0</v>
          </cell>
          <cell r="W2357">
            <v>0</v>
          </cell>
          <cell r="X2357">
            <v>0</v>
          </cell>
          <cell r="Y2357">
            <v>0</v>
          </cell>
          <cell r="Z2357" t="str">
            <v xml:space="preserve"> </v>
          </cell>
          <cell r="AA2357">
            <v>0</v>
          </cell>
        </row>
        <row r="2358">
          <cell r="A2358" t="str">
            <v>199_ХЭ</v>
          </cell>
          <cell r="B2358" t="str">
            <v>ХЭ30</v>
          </cell>
          <cell r="C2358" t="str">
            <v>7.2.2.1</v>
          </cell>
          <cell r="D2358" t="str">
            <v>Рек.ВЛ-0,4кВ в аале ВерхняяТея</v>
          </cell>
          <cell r="E2358" t="str">
            <v>Хакасэнерго</v>
          </cell>
          <cell r="F2358">
            <v>0</v>
          </cell>
          <cell r="G2358">
            <v>0</v>
          </cell>
          <cell r="H2358">
            <v>0</v>
          </cell>
          <cell r="I2358">
            <v>0</v>
          </cell>
          <cell r="J2358">
            <v>0</v>
          </cell>
          <cell r="K2358">
            <v>0</v>
          </cell>
          <cell r="L2358" t="str">
            <v>нд</v>
          </cell>
          <cell r="M2358">
            <v>0</v>
          </cell>
          <cell r="N2358">
            <v>0</v>
          </cell>
          <cell r="O2358">
            <v>2.9873190000000001E-2</v>
          </cell>
          <cell r="P2358">
            <v>0</v>
          </cell>
          <cell r="Q2358">
            <v>8.3762400000000018E-3</v>
          </cell>
          <cell r="R2358">
            <v>0</v>
          </cell>
          <cell r="S2358">
            <v>1.2181099999999999E-2</v>
          </cell>
          <cell r="T2358">
            <v>0</v>
          </cell>
          <cell r="U2358">
            <v>9.3158499999999988E-3</v>
          </cell>
          <cell r="V2358">
            <v>0</v>
          </cell>
          <cell r="W2358">
            <v>0</v>
          </cell>
          <cell r="X2358">
            <v>-2.9873190000000001E-2</v>
          </cell>
          <cell r="Y2358">
            <v>2.9873190000000001E-2</v>
          </cell>
          <cell r="Z2358" t="str">
            <v xml:space="preserve"> </v>
          </cell>
          <cell r="AA2358" t="str">
            <v>выполнение проекта учтенов скор-ной ИПР</v>
          </cell>
        </row>
        <row r="2359">
          <cell r="A2359" t="str">
            <v>197_ХЭ</v>
          </cell>
          <cell r="B2359" t="str">
            <v>ХЭ31</v>
          </cell>
          <cell r="C2359" t="str">
            <v>7.2.2.1</v>
          </cell>
          <cell r="D2359" t="str">
            <v>Рек.ВЛ-0,4кВ п.Ай-Дай ул.Подгорная</v>
          </cell>
          <cell r="E2359" t="str">
            <v>Хакасэнерго</v>
          </cell>
          <cell r="F2359">
            <v>0</v>
          </cell>
          <cell r="G2359">
            <v>0</v>
          </cell>
          <cell r="H2359">
            <v>0</v>
          </cell>
          <cell r="I2359">
            <v>0</v>
          </cell>
          <cell r="J2359">
            <v>0</v>
          </cell>
          <cell r="K2359">
            <v>0</v>
          </cell>
          <cell r="L2359" t="str">
            <v>нд</v>
          </cell>
          <cell r="M2359">
            <v>0</v>
          </cell>
          <cell r="N2359">
            <v>0</v>
          </cell>
          <cell r="O2359">
            <v>0.26000394019999995</v>
          </cell>
          <cell r="P2359">
            <v>0</v>
          </cell>
          <cell r="Q2359">
            <v>8.3762400000000018E-3</v>
          </cell>
          <cell r="R2359">
            <v>0</v>
          </cell>
          <cell r="S2359">
            <v>1.7483309999999998E-2</v>
          </cell>
          <cell r="T2359">
            <v>0</v>
          </cell>
          <cell r="U2359">
            <v>0.23414439019999997</v>
          </cell>
          <cell r="V2359">
            <v>0</v>
          </cell>
          <cell r="W2359">
            <v>0</v>
          </cell>
          <cell r="X2359">
            <v>-0.26000394019999995</v>
          </cell>
          <cell r="Y2359">
            <v>0.26000394019999995</v>
          </cell>
          <cell r="Z2359" t="str">
            <v xml:space="preserve"> </v>
          </cell>
          <cell r="AA2359" t="str">
            <v>выполнение проекта учтенов скор-ной ИПР</v>
          </cell>
        </row>
        <row r="2360">
          <cell r="A2360" t="str">
            <v>182_ХЭ</v>
          </cell>
          <cell r="B2360" t="str">
            <v>ХЭ32</v>
          </cell>
          <cell r="C2360" t="str">
            <v>7.2.2.1</v>
          </cell>
          <cell r="D2360" t="str">
            <v>Рек.ВЛ-0,4кВ п.Коммунар ул.Пионерская</v>
          </cell>
          <cell r="E2360" t="str">
            <v>Хакасэнерго</v>
          </cell>
          <cell r="F2360">
            <v>0</v>
          </cell>
          <cell r="G2360">
            <v>0</v>
          </cell>
          <cell r="H2360">
            <v>0</v>
          </cell>
          <cell r="I2360">
            <v>0</v>
          </cell>
          <cell r="J2360">
            <v>0</v>
          </cell>
          <cell r="K2360">
            <v>0</v>
          </cell>
          <cell r="L2360" t="str">
            <v>нд</v>
          </cell>
          <cell r="M2360">
            <v>0</v>
          </cell>
          <cell r="N2360">
            <v>0</v>
          </cell>
          <cell r="O2360">
            <v>2.4705350000000001E-2</v>
          </cell>
          <cell r="P2360">
            <v>0</v>
          </cell>
          <cell r="Q2360">
            <v>8.3762400000000018E-3</v>
          </cell>
          <cell r="R2360">
            <v>0</v>
          </cell>
          <cell r="S2360">
            <v>1.2039289999999999E-2</v>
          </cell>
          <cell r="T2360">
            <v>0</v>
          </cell>
          <cell r="U2360">
            <v>4.2898199999999997E-3</v>
          </cell>
          <cell r="V2360">
            <v>0</v>
          </cell>
          <cell r="W2360">
            <v>0</v>
          </cell>
          <cell r="X2360">
            <v>-2.4705350000000001E-2</v>
          </cell>
          <cell r="Y2360">
            <v>2.4705350000000001E-2</v>
          </cell>
          <cell r="Z2360" t="str">
            <v xml:space="preserve"> </v>
          </cell>
          <cell r="AA2360" t="str">
            <v>выполнение проекта учтенов скор-ной ИПР</v>
          </cell>
        </row>
        <row r="2361">
          <cell r="A2361" t="str">
            <v>200_ХЭ</v>
          </cell>
          <cell r="B2361" t="str">
            <v>ХЭ33</v>
          </cell>
          <cell r="C2361" t="str">
            <v>7.2.2.1</v>
          </cell>
          <cell r="D2361" t="str">
            <v>Рек.ВЛ-0,4кВ с.Таштып, ул.Дачная</v>
          </cell>
          <cell r="E2361" t="str">
            <v>Хакасэнерго</v>
          </cell>
          <cell r="F2361">
            <v>0</v>
          </cell>
          <cell r="G2361">
            <v>0</v>
          </cell>
          <cell r="H2361">
            <v>0</v>
          </cell>
          <cell r="I2361">
            <v>0</v>
          </cell>
          <cell r="J2361">
            <v>0</v>
          </cell>
          <cell r="K2361">
            <v>0</v>
          </cell>
          <cell r="L2361" t="str">
            <v>нд</v>
          </cell>
          <cell r="M2361">
            <v>0</v>
          </cell>
          <cell r="N2361">
            <v>0</v>
          </cell>
          <cell r="O2361">
            <v>4.1038060000000008E-2</v>
          </cell>
          <cell r="P2361">
            <v>0</v>
          </cell>
          <cell r="Q2361">
            <v>8.3762400000000018E-3</v>
          </cell>
          <cell r="R2361">
            <v>0</v>
          </cell>
          <cell r="S2361">
            <v>2.7062270000000003E-2</v>
          </cell>
          <cell r="T2361">
            <v>0</v>
          </cell>
          <cell r="U2361">
            <v>5.59955E-3</v>
          </cell>
          <cell r="V2361">
            <v>0</v>
          </cell>
          <cell r="W2361">
            <v>0</v>
          </cell>
          <cell r="X2361">
            <v>-4.1038060000000008E-2</v>
          </cell>
          <cell r="Y2361">
            <v>4.1038060000000008E-2</v>
          </cell>
          <cell r="Z2361" t="str">
            <v xml:space="preserve"> </v>
          </cell>
          <cell r="AA2361" t="str">
            <v>выполнение проекта учтенов скор-ной ИПР</v>
          </cell>
        </row>
        <row r="2362">
          <cell r="A2362" t="str">
            <v>179_ХЭ</v>
          </cell>
          <cell r="B2362" t="str">
            <v>ХЭ34</v>
          </cell>
          <cell r="C2362" t="str">
            <v>7.2.2.1</v>
          </cell>
          <cell r="D2362" t="str">
            <v>Рек.ВЛ-0,4кВ Сапогово ул.Советская 18</v>
          </cell>
          <cell r="E2362" t="str">
            <v>Хакасэнерго</v>
          </cell>
          <cell r="F2362">
            <v>0</v>
          </cell>
          <cell r="G2362">
            <v>0</v>
          </cell>
          <cell r="H2362">
            <v>0</v>
          </cell>
          <cell r="I2362">
            <v>0</v>
          </cell>
          <cell r="J2362">
            <v>0</v>
          </cell>
          <cell r="K2362">
            <v>0</v>
          </cell>
          <cell r="L2362" t="str">
            <v>нд</v>
          </cell>
          <cell r="M2362">
            <v>0</v>
          </cell>
          <cell r="N2362">
            <v>0</v>
          </cell>
          <cell r="O2362">
            <v>3.6233710000000002E-2</v>
          </cell>
          <cell r="P2362">
            <v>0</v>
          </cell>
          <cell r="Q2362">
            <v>8.3762400000000018E-3</v>
          </cell>
          <cell r="R2362">
            <v>0</v>
          </cell>
          <cell r="S2362">
            <v>2.2583229999999999E-2</v>
          </cell>
          <cell r="T2362">
            <v>0</v>
          </cell>
          <cell r="U2362">
            <v>5.2742399999999995E-3</v>
          </cell>
          <cell r="V2362">
            <v>0</v>
          </cell>
          <cell r="W2362">
            <v>0</v>
          </cell>
          <cell r="X2362">
            <v>-3.6233710000000002E-2</v>
          </cell>
          <cell r="Y2362">
            <v>3.6233710000000002E-2</v>
          </cell>
          <cell r="Z2362" t="str">
            <v xml:space="preserve"> </v>
          </cell>
          <cell r="AA2362" t="str">
            <v>выполнение проекта учтенов скор-ной ИПР</v>
          </cell>
        </row>
        <row r="2363">
          <cell r="A2363" t="str">
            <v>201_ХЭ</v>
          </cell>
          <cell r="B2363" t="str">
            <v>ХЭ35</v>
          </cell>
          <cell r="C2363" t="str">
            <v>7.2.2.1</v>
          </cell>
          <cell r="D2363" t="str">
            <v>Рек.ВЛ-0,4кВ ф.2 от ТП 71-04-03 аа.Бейка</v>
          </cell>
          <cell r="E2363" t="str">
            <v>Хакасэнерго</v>
          </cell>
          <cell r="F2363">
            <v>0</v>
          </cell>
          <cell r="G2363">
            <v>0</v>
          </cell>
          <cell r="H2363">
            <v>0</v>
          </cell>
          <cell r="I2363">
            <v>0</v>
          </cell>
          <cell r="J2363">
            <v>0</v>
          </cell>
          <cell r="K2363">
            <v>0</v>
          </cell>
          <cell r="L2363" t="str">
            <v>нд</v>
          </cell>
          <cell r="M2363">
            <v>0</v>
          </cell>
          <cell r="N2363">
            <v>0</v>
          </cell>
          <cell r="O2363">
            <v>0.10773061</v>
          </cell>
          <cell r="P2363">
            <v>0</v>
          </cell>
          <cell r="Q2363">
            <v>8.4461530000000007E-2</v>
          </cell>
          <cell r="R2363">
            <v>0</v>
          </cell>
          <cell r="S2363">
            <v>1.400535E-2</v>
          </cell>
          <cell r="T2363">
            <v>0</v>
          </cell>
          <cell r="U2363">
            <v>9.2637299999999995E-3</v>
          </cell>
          <cell r="V2363">
            <v>0</v>
          </cell>
          <cell r="W2363">
            <v>0</v>
          </cell>
          <cell r="X2363">
            <v>-0.10773061</v>
          </cell>
          <cell r="Y2363">
            <v>0.10773061</v>
          </cell>
          <cell r="Z2363" t="str">
            <v xml:space="preserve"> </v>
          </cell>
          <cell r="AA2363" t="str">
            <v>выполнение проекта учтенов скор-ной ИПР</v>
          </cell>
        </row>
        <row r="2364">
          <cell r="A2364" t="str">
            <v>203_ХЭ</v>
          </cell>
          <cell r="B2364" t="str">
            <v>ХЭ36</v>
          </cell>
          <cell r="C2364" t="str">
            <v>7.2.2.1</v>
          </cell>
          <cell r="D2364" t="str">
            <v>Рек.ВЛ-0,4кВ Черногорск,Заводская,ф.4</v>
          </cell>
          <cell r="E2364" t="str">
            <v>Хакасэнерго</v>
          </cell>
          <cell r="F2364">
            <v>0</v>
          </cell>
          <cell r="G2364">
            <v>0</v>
          </cell>
          <cell r="H2364">
            <v>0</v>
          </cell>
          <cell r="I2364">
            <v>0</v>
          </cell>
          <cell r="J2364">
            <v>0</v>
          </cell>
          <cell r="K2364">
            <v>0</v>
          </cell>
          <cell r="L2364" t="str">
            <v>нд</v>
          </cell>
          <cell r="M2364">
            <v>0</v>
          </cell>
          <cell r="N2364">
            <v>0</v>
          </cell>
          <cell r="O2364">
            <v>8.5901752200000001E-2</v>
          </cell>
          <cell r="P2364">
            <v>0</v>
          </cell>
          <cell r="Q2364">
            <v>1.6520499999999997E-2</v>
          </cell>
          <cell r="R2364">
            <v>0</v>
          </cell>
          <cell r="S2364">
            <v>5.2662141599999997E-2</v>
          </cell>
          <cell r="T2364">
            <v>0</v>
          </cell>
          <cell r="U2364">
            <v>1.67191106E-2</v>
          </cell>
          <cell r="V2364">
            <v>0</v>
          </cell>
          <cell r="W2364">
            <v>0</v>
          </cell>
          <cell r="X2364">
            <v>-8.5901752200000001E-2</v>
          </cell>
          <cell r="Y2364">
            <v>8.5901752200000001E-2</v>
          </cell>
          <cell r="Z2364" t="str">
            <v xml:space="preserve"> </v>
          </cell>
          <cell r="AA2364" t="str">
            <v>выполнение проекта учтенов скор-ной ИПР</v>
          </cell>
        </row>
        <row r="2365">
          <cell r="A2365" t="str">
            <v>194_ХЭ</v>
          </cell>
          <cell r="B2365" t="str">
            <v>ХЭ37</v>
          </cell>
          <cell r="C2365" t="str">
            <v>7.2.2.1</v>
          </cell>
          <cell r="D2365" t="str">
            <v>Рек.ф.2ТП31-05-16_Новоенисейка_ул.Степна</v>
          </cell>
          <cell r="E2365" t="str">
            <v>Хакасэнерго</v>
          </cell>
          <cell r="F2365">
            <v>0</v>
          </cell>
          <cell r="G2365">
            <v>0</v>
          </cell>
          <cell r="H2365">
            <v>0</v>
          </cell>
          <cell r="I2365">
            <v>0</v>
          </cell>
          <cell r="J2365">
            <v>0</v>
          </cell>
          <cell r="K2365">
            <v>0</v>
          </cell>
          <cell r="L2365" t="str">
            <v>нд</v>
          </cell>
          <cell r="M2365">
            <v>0</v>
          </cell>
          <cell r="N2365">
            <v>0</v>
          </cell>
          <cell r="O2365">
            <v>5.130204E-2</v>
          </cell>
          <cell r="P2365">
            <v>0</v>
          </cell>
          <cell r="Q2365">
            <v>8.3762400000000018E-3</v>
          </cell>
          <cell r="R2365">
            <v>0</v>
          </cell>
          <cell r="S2365">
            <v>3.540923E-2</v>
          </cell>
          <cell r="T2365">
            <v>0</v>
          </cell>
          <cell r="U2365">
            <v>7.5165699999999993E-3</v>
          </cell>
          <cell r="V2365">
            <v>0</v>
          </cell>
          <cell r="W2365">
            <v>0</v>
          </cell>
          <cell r="X2365">
            <v>-5.130204E-2</v>
          </cell>
          <cell r="Y2365">
            <v>5.130204E-2</v>
          </cell>
          <cell r="Z2365" t="str">
            <v xml:space="preserve"> </v>
          </cell>
          <cell r="AA2365" t="str">
            <v>выполнение проекта учтенов скор-ной ИПР</v>
          </cell>
        </row>
        <row r="2366">
          <cell r="A2366" t="str">
            <v>44_ХЭ</v>
          </cell>
          <cell r="B2366" t="str">
            <v>ХЭ38</v>
          </cell>
          <cell r="C2366" t="str">
            <v>7.2.2.1</v>
          </cell>
          <cell r="D2366" t="str">
            <v>Реконструкция ВЛ-10кВ 0,4км, ТП-250 кВА/10/0,4 кВ ВЛ-0,4 кВ 2,18км., п. Туим, ул. Северная, Крестьянская</v>
          </cell>
          <cell r="E2366" t="str">
            <v>Хакасэнерго</v>
          </cell>
          <cell r="F2366" t="str">
            <v>F_44_ХЭ</v>
          </cell>
          <cell r="G2366" t="str">
            <v>нд</v>
          </cell>
          <cell r="H2366" t="str">
            <v>нд</v>
          </cell>
          <cell r="I2366" t="str">
            <v>нд</v>
          </cell>
          <cell r="J2366">
            <v>0</v>
          </cell>
          <cell r="K2366">
            <v>0</v>
          </cell>
          <cell r="L2366" t="str">
            <v>нд</v>
          </cell>
          <cell r="M2366">
            <v>0</v>
          </cell>
          <cell r="N2366">
            <v>0</v>
          </cell>
          <cell r="O2366">
            <v>0</v>
          </cell>
          <cell r="P2366">
            <v>0</v>
          </cell>
          <cell r="Q2366">
            <v>0</v>
          </cell>
          <cell r="R2366">
            <v>0</v>
          </cell>
          <cell r="S2366">
            <v>0</v>
          </cell>
          <cell r="T2366">
            <v>0</v>
          </cell>
          <cell r="U2366">
            <v>0</v>
          </cell>
          <cell r="V2366">
            <v>0</v>
          </cell>
          <cell r="W2366">
            <v>0</v>
          </cell>
          <cell r="X2366">
            <v>0</v>
          </cell>
          <cell r="Y2366">
            <v>0</v>
          </cell>
          <cell r="Z2366" t="str">
            <v xml:space="preserve"> </v>
          </cell>
          <cell r="AA2366">
            <v>0</v>
          </cell>
        </row>
        <row r="2367">
          <cell r="A2367" t="str">
            <v>45_ХЭ</v>
          </cell>
          <cell r="B2367" t="str">
            <v>ХЭ39</v>
          </cell>
          <cell r="C2367" t="str">
            <v>7.2.2.1</v>
          </cell>
          <cell r="D2367" t="str">
            <v>Реконструкция ВЛ-0,4 кВ- 1км., со строительством ВЛ-10 кВ1км. ТП-160 кВА/10/0,4 кВ, с.Шира ул. Кравченко, Вокзальная,</v>
          </cell>
          <cell r="E2367" t="str">
            <v>Хакасэнерго</v>
          </cell>
          <cell r="F2367" t="str">
            <v>F_45_ХЭ</v>
          </cell>
          <cell r="G2367" t="str">
            <v>нд</v>
          </cell>
          <cell r="H2367" t="str">
            <v>нд</v>
          </cell>
          <cell r="I2367" t="str">
            <v>нд</v>
          </cell>
          <cell r="J2367">
            <v>0</v>
          </cell>
          <cell r="K2367">
            <v>0</v>
          </cell>
          <cell r="L2367" t="str">
            <v>нд</v>
          </cell>
          <cell r="M2367">
            <v>0</v>
          </cell>
          <cell r="N2367">
            <v>0</v>
          </cell>
          <cell r="O2367">
            <v>0</v>
          </cell>
          <cell r="P2367">
            <v>0</v>
          </cell>
          <cell r="Q2367">
            <v>0</v>
          </cell>
          <cell r="R2367">
            <v>0</v>
          </cell>
          <cell r="S2367">
            <v>0</v>
          </cell>
          <cell r="T2367">
            <v>0</v>
          </cell>
          <cell r="U2367">
            <v>0</v>
          </cell>
          <cell r="V2367">
            <v>0</v>
          </cell>
          <cell r="W2367">
            <v>0</v>
          </cell>
          <cell r="X2367">
            <v>0</v>
          </cell>
          <cell r="Y2367">
            <v>0</v>
          </cell>
          <cell r="Z2367" t="str">
            <v xml:space="preserve"> </v>
          </cell>
          <cell r="AA2367">
            <v>0</v>
          </cell>
        </row>
        <row r="2368">
          <cell r="A2368" t="str">
            <v>178_ХЭ</v>
          </cell>
          <cell r="B2368" t="str">
            <v>ХЭ40</v>
          </cell>
          <cell r="C2368" t="str">
            <v>7.2.2.1</v>
          </cell>
          <cell r="D2368" t="str">
            <v xml:space="preserve">Реконструкция ВЛ 0,4 кВ ф. 1, ф.2. от ТП 88-13-07 с. Чиланы ул. Центральная, Заречная 1.335км. 
</v>
          </cell>
          <cell r="E2368" t="str">
            <v>Хакасэнерго</v>
          </cell>
          <cell r="F2368">
            <v>0</v>
          </cell>
          <cell r="G2368">
            <v>0</v>
          </cell>
          <cell r="H2368">
            <v>0</v>
          </cell>
          <cell r="I2368">
            <v>0</v>
          </cell>
          <cell r="J2368">
            <v>0</v>
          </cell>
          <cell r="K2368">
            <v>0</v>
          </cell>
          <cell r="L2368" t="str">
            <v>нд</v>
          </cell>
          <cell r="M2368">
            <v>0</v>
          </cell>
          <cell r="N2368">
            <v>0</v>
          </cell>
          <cell r="O2368">
            <v>1.0910037178000001</v>
          </cell>
          <cell r="P2368">
            <v>0</v>
          </cell>
          <cell r="Q2368">
            <v>0</v>
          </cell>
          <cell r="R2368">
            <v>0</v>
          </cell>
          <cell r="S2368">
            <v>5.1250590000000006E-2</v>
          </cell>
          <cell r="T2368">
            <v>0</v>
          </cell>
          <cell r="U2368">
            <v>1.0397531278000001</v>
          </cell>
          <cell r="V2368">
            <v>0</v>
          </cell>
          <cell r="W2368">
            <v>0</v>
          </cell>
          <cell r="X2368">
            <v>-1.0910037178000001</v>
          </cell>
          <cell r="Y2368">
            <v>1.0910037178000001</v>
          </cell>
          <cell r="Z2368" t="str">
            <v xml:space="preserve"> </v>
          </cell>
          <cell r="AA2368" t="str">
            <v>выполнение проекта учтенов скор-ной ИПР</v>
          </cell>
        </row>
        <row r="2369">
          <cell r="A2369" t="str">
            <v>181_ХЭ</v>
          </cell>
          <cell r="B2369" t="str">
            <v>ХЭ41</v>
          </cell>
          <cell r="C2369" t="str">
            <v>7.2.2.1</v>
          </cell>
          <cell r="D2369" t="str">
            <v xml:space="preserve">Реконструкция сетей 0,4 кВ г. Черногорск ул. Республиканская, 1, ф.1 ТП "16-622-13" 0.4км. 
</v>
          </cell>
          <cell r="E2369" t="str">
            <v>Хакасэнерго</v>
          </cell>
          <cell r="F2369">
            <v>0</v>
          </cell>
          <cell r="G2369">
            <v>0</v>
          </cell>
          <cell r="H2369">
            <v>0</v>
          </cell>
          <cell r="I2369">
            <v>0</v>
          </cell>
          <cell r="J2369">
            <v>0</v>
          </cell>
          <cell r="K2369">
            <v>0</v>
          </cell>
          <cell r="L2369" t="str">
            <v>нд</v>
          </cell>
          <cell r="M2369">
            <v>0</v>
          </cell>
          <cell r="N2369">
            <v>0</v>
          </cell>
          <cell r="O2369">
            <v>3.8067429999999999E-2</v>
          </cell>
          <cell r="P2369">
            <v>0</v>
          </cell>
          <cell r="Q2369">
            <v>0</v>
          </cell>
          <cell r="R2369">
            <v>0</v>
          </cell>
          <cell r="S2369">
            <v>7.6876100000000001E-3</v>
          </cell>
          <cell r="T2369">
            <v>0</v>
          </cell>
          <cell r="U2369">
            <v>3.0379820000000002E-2</v>
          </cell>
          <cell r="V2369">
            <v>0</v>
          </cell>
          <cell r="W2369">
            <v>0</v>
          </cell>
          <cell r="X2369">
            <v>-3.8067429999999999E-2</v>
          </cell>
          <cell r="Y2369">
            <v>3.8067429999999999E-2</v>
          </cell>
          <cell r="Z2369" t="str">
            <v xml:space="preserve"> </v>
          </cell>
          <cell r="AA2369" t="str">
            <v>выполнение проекта учтенов скор-ной ИПР</v>
          </cell>
        </row>
        <row r="2370">
          <cell r="A2370" t="str">
            <v>204_ХЭ</v>
          </cell>
          <cell r="B2370" t="str">
            <v>ХЭ42</v>
          </cell>
          <cell r="C2370" t="str">
            <v>7.2.2.1</v>
          </cell>
          <cell r="D2370" t="str">
            <v xml:space="preserve">Реконструкция сетей 0,4 кВ в г. Черногорск, пер. 2-й Шахтерский, 0.29км., ф.1 ТП16-622-09 
</v>
          </cell>
          <cell r="E2370" t="str">
            <v>Хакасэнерго</v>
          </cell>
          <cell r="F2370">
            <v>0</v>
          </cell>
          <cell r="G2370">
            <v>0</v>
          </cell>
          <cell r="H2370">
            <v>0</v>
          </cell>
          <cell r="I2370">
            <v>0</v>
          </cell>
          <cell r="J2370">
            <v>0</v>
          </cell>
          <cell r="K2370">
            <v>0</v>
          </cell>
          <cell r="L2370" t="str">
            <v>нд</v>
          </cell>
          <cell r="M2370">
            <v>0</v>
          </cell>
          <cell r="N2370">
            <v>0</v>
          </cell>
          <cell r="O2370">
            <v>2.9491669999999998E-2</v>
          </cell>
          <cell r="P2370">
            <v>0</v>
          </cell>
          <cell r="Q2370">
            <v>0</v>
          </cell>
          <cell r="R2370">
            <v>0</v>
          </cell>
          <cell r="S2370">
            <v>2.591508E-2</v>
          </cell>
          <cell r="T2370">
            <v>0</v>
          </cell>
          <cell r="U2370">
            <v>3.5765899999999993E-3</v>
          </cell>
          <cell r="V2370">
            <v>0</v>
          </cell>
          <cell r="W2370">
            <v>0</v>
          </cell>
          <cell r="X2370">
            <v>-2.9491669999999998E-2</v>
          </cell>
          <cell r="Y2370">
            <v>2.9491669999999998E-2</v>
          </cell>
          <cell r="Z2370" t="str">
            <v xml:space="preserve"> </v>
          </cell>
          <cell r="AA2370" t="str">
            <v>выполнение проекта учтенов скор-ной ИПР</v>
          </cell>
        </row>
        <row r="2371">
          <cell r="A2371" t="str">
            <v>190_ХЭ</v>
          </cell>
          <cell r="B2371" t="str">
            <v>ХЭ43</v>
          </cell>
          <cell r="C2371" t="str">
            <v>7.2.2.1</v>
          </cell>
          <cell r="D2371" t="str">
            <v xml:space="preserve">Реконструкция сетей 0,4 кВ ф. 2 от ТП 57-01-10 с. Бирикчуль ул. Северная, 0.64км. 
</v>
          </cell>
          <cell r="E2371" t="str">
            <v>Хакасэнерго</v>
          </cell>
          <cell r="F2371">
            <v>0</v>
          </cell>
          <cell r="G2371">
            <v>0</v>
          </cell>
          <cell r="H2371">
            <v>0</v>
          </cell>
          <cell r="I2371">
            <v>0</v>
          </cell>
          <cell r="J2371">
            <v>0</v>
          </cell>
          <cell r="K2371">
            <v>0</v>
          </cell>
          <cell r="L2371" t="str">
            <v>нд</v>
          </cell>
          <cell r="M2371">
            <v>0</v>
          </cell>
          <cell r="N2371">
            <v>0</v>
          </cell>
          <cell r="O2371">
            <v>4.5289089999999997E-2</v>
          </cell>
          <cell r="P2371">
            <v>0</v>
          </cell>
          <cell r="Q2371">
            <v>0</v>
          </cell>
          <cell r="R2371">
            <v>0</v>
          </cell>
          <cell r="S2371">
            <v>3.7314109999999998E-2</v>
          </cell>
          <cell r="T2371">
            <v>0</v>
          </cell>
          <cell r="U2371">
            <v>7.9749799999999996E-3</v>
          </cell>
          <cell r="V2371">
            <v>0</v>
          </cell>
          <cell r="W2371">
            <v>0</v>
          </cell>
          <cell r="X2371">
            <v>-4.5289089999999997E-2</v>
          </cell>
          <cell r="Y2371">
            <v>4.5289089999999997E-2</v>
          </cell>
          <cell r="Z2371" t="str">
            <v xml:space="preserve"> </v>
          </cell>
          <cell r="AA2371" t="str">
            <v>выполнение проекта учтенов скор-ной ИПР</v>
          </cell>
        </row>
        <row r="2372">
          <cell r="A2372" t="str">
            <v>1013_ХЭ</v>
          </cell>
          <cell r="B2372" t="str">
            <v>ХЭ44</v>
          </cell>
          <cell r="C2372" t="str">
            <v>7.2.2.1</v>
          </cell>
          <cell r="D2372" t="str">
            <v>Рек. ВЛ-10кВ ф.28-12 в пр.оп.73-75 (сог)</v>
          </cell>
          <cell r="E2372" t="str">
            <v>Хакасэнерго</v>
          </cell>
          <cell r="F2372">
            <v>0</v>
          </cell>
          <cell r="G2372">
            <v>0</v>
          </cell>
          <cell r="H2372">
            <v>0</v>
          </cell>
          <cell r="I2372">
            <v>0</v>
          </cell>
          <cell r="J2372">
            <v>0</v>
          </cell>
          <cell r="K2372">
            <v>0</v>
          </cell>
          <cell r="L2372" t="str">
            <v>нд</v>
          </cell>
          <cell r="M2372">
            <v>0</v>
          </cell>
          <cell r="N2372">
            <v>0</v>
          </cell>
          <cell r="O2372">
            <v>1.1146050000000001E-2</v>
          </cell>
          <cell r="P2372">
            <v>0</v>
          </cell>
          <cell r="Q2372">
            <v>0</v>
          </cell>
          <cell r="R2372">
            <v>0</v>
          </cell>
          <cell r="S2372">
            <v>0</v>
          </cell>
          <cell r="T2372">
            <v>0</v>
          </cell>
          <cell r="U2372">
            <v>1.1146050000000001E-2</v>
          </cell>
          <cell r="V2372">
            <v>0</v>
          </cell>
          <cell r="W2372">
            <v>0</v>
          </cell>
          <cell r="X2372">
            <v>-1.1146050000000001E-2</v>
          </cell>
          <cell r="Y2372">
            <v>1.1146050000000001E-2</v>
          </cell>
          <cell r="Z2372" t="str">
            <v xml:space="preserve"> </v>
          </cell>
          <cell r="AA2372" t="str">
            <v>объект соглашения</v>
          </cell>
        </row>
        <row r="2373">
          <cell r="A2373" t="str">
            <v>1012_ХЭ</v>
          </cell>
          <cell r="B2373" t="str">
            <v>ХЭ45</v>
          </cell>
          <cell r="C2373" t="str">
            <v>7.2.2.1</v>
          </cell>
          <cell r="D2373" t="str">
            <v>Рек.КЛ-10кВ Подсинее,Зеленая 1А (согл)</v>
          </cell>
          <cell r="E2373" t="str">
            <v>Хакасэнерго</v>
          </cell>
          <cell r="F2373">
            <v>0</v>
          </cell>
          <cell r="G2373">
            <v>0</v>
          </cell>
          <cell r="H2373">
            <v>0</v>
          </cell>
          <cell r="I2373">
            <v>0</v>
          </cell>
          <cell r="J2373">
            <v>0</v>
          </cell>
          <cell r="K2373">
            <v>0</v>
          </cell>
          <cell r="L2373" t="str">
            <v>нд</v>
          </cell>
          <cell r="M2373">
            <v>0</v>
          </cell>
          <cell r="N2373">
            <v>0</v>
          </cell>
          <cell r="O2373">
            <v>3.6227310000000006E-2</v>
          </cell>
          <cell r="P2373">
            <v>0</v>
          </cell>
          <cell r="Q2373">
            <v>0</v>
          </cell>
          <cell r="R2373">
            <v>0</v>
          </cell>
          <cell r="S2373">
            <v>0</v>
          </cell>
          <cell r="T2373">
            <v>0</v>
          </cell>
          <cell r="U2373">
            <v>3.6227310000000006E-2</v>
          </cell>
          <cell r="V2373">
            <v>0</v>
          </cell>
          <cell r="W2373">
            <v>0</v>
          </cell>
          <cell r="X2373">
            <v>-3.6227310000000006E-2</v>
          </cell>
          <cell r="Y2373">
            <v>3.6227310000000006E-2</v>
          </cell>
          <cell r="Z2373" t="str">
            <v xml:space="preserve"> </v>
          </cell>
          <cell r="AA2373">
            <v>0</v>
          </cell>
        </row>
        <row r="2374">
          <cell r="A2374" t="str">
            <v>0</v>
          </cell>
          <cell r="B2374" t="str">
            <v>ХЭ46</v>
          </cell>
          <cell r="C2374" t="str">
            <v>7.2.2.1</v>
          </cell>
        </row>
        <row r="2375">
          <cell r="A2375" t="str">
            <v>0</v>
          </cell>
          <cell r="B2375" t="str">
            <v>ХЭ47</v>
          </cell>
          <cell r="C2375" t="str">
            <v>7.2.2.1</v>
          </cell>
        </row>
        <row r="2376">
          <cell r="A2376" t="str">
            <v>0</v>
          </cell>
          <cell r="B2376" t="str">
            <v>ХЭ48</v>
          </cell>
          <cell r="C2376" t="str">
            <v>7.2.2.1</v>
          </cell>
        </row>
        <row r="2377">
          <cell r="A2377" t="str">
            <v>0</v>
          </cell>
          <cell r="B2377" t="str">
            <v>ХЭ49</v>
          </cell>
          <cell r="C2377" t="str">
            <v>7.2.2.1</v>
          </cell>
        </row>
        <row r="2378">
          <cell r="A2378" t="str">
            <v>0</v>
          </cell>
          <cell r="B2378" t="str">
            <v>ХЭ50</v>
          </cell>
          <cell r="C2378" t="str">
            <v>7.2.2.1</v>
          </cell>
        </row>
        <row r="2379">
          <cell r="A2379" t="str">
            <v>0</v>
          </cell>
          <cell r="B2379" t="str">
            <v>ХЭ51</v>
          </cell>
          <cell r="C2379" t="str">
            <v>7.2.2.1</v>
          </cell>
        </row>
        <row r="2380">
          <cell r="A2380" t="str">
            <v>0</v>
          </cell>
          <cell r="B2380" t="str">
            <v>ХЭ52</v>
          </cell>
          <cell r="C2380" t="str">
            <v>7.2.2.1</v>
          </cell>
        </row>
        <row r="2381">
          <cell r="A2381" t="str">
            <v>0</v>
          </cell>
          <cell r="B2381" t="str">
            <v>ХЭ53</v>
          </cell>
          <cell r="C2381" t="str">
            <v>7.2.2.1</v>
          </cell>
        </row>
        <row r="2382">
          <cell r="A2382" t="str">
            <v>0</v>
          </cell>
          <cell r="B2382" t="str">
            <v>ХЭ54</v>
          </cell>
          <cell r="C2382" t="str">
            <v>7.2.2.1</v>
          </cell>
        </row>
        <row r="2383">
          <cell r="A2383" t="str">
            <v>0</v>
          </cell>
          <cell r="B2383" t="str">
            <v>ХЭ55</v>
          </cell>
          <cell r="C2383" t="str">
            <v>7.2.2.1</v>
          </cell>
        </row>
        <row r="2384">
          <cell r="A2384" t="str">
            <v>0</v>
          </cell>
          <cell r="B2384" t="str">
            <v>ХЭ56</v>
          </cell>
          <cell r="C2384" t="str">
            <v>7.2.2.1</v>
          </cell>
        </row>
        <row r="2385">
          <cell r="A2385" t="str">
            <v>0</v>
          </cell>
          <cell r="B2385" t="str">
            <v>ХЭ57</v>
          </cell>
          <cell r="C2385" t="str">
            <v>7.2.2.1</v>
          </cell>
        </row>
        <row r="2386">
          <cell r="C2386" t="str">
            <v>7.2.2.2</v>
          </cell>
          <cell r="D2386" t="str">
            <v>Модернизация, техническое перевооружение линий электропередачи, всего, в том числе:</v>
          </cell>
          <cell r="E2386" t="str">
            <v>*</v>
          </cell>
          <cell r="F2386">
            <v>0</v>
          </cell>
          <cell r="G2386">
            <v>0</v>
          </cell>
          <cell r="H2386">
            <v>0</v>
          </cell>
          <cell r="I2386">
            <v>0</v>
          </cell>
          <cell r="J2386">
            <v>0</v>
          </cell>
          <cell r="K2386">
            <v>0</v>
          </cell>
          <cell r="M2386">
            <v>0</v>
          </cell>
          <cell r="N2386">
            <v>0</v>
          </cell>
          <cell r="O2386">
            <v>0</v>
          </cell>
          <cell r="P2386">
            <v>0</v>
          </cell>
          <cell r="Q2386">
            <v>0</v>
          </cell>
          <cell r="R2386">
            <v>0</v>
          </cell>
          <cell r="S2386">
            <v>0</v>
          </cell>
          <cell r="T2386">
            <v>0</v>
          </cell>
          <cell r="U2386">
            <v>0</v>
          </cell>
          <cell r="V2386">
            <v>0</v>
          </cell>
          <cell r="W2386">
            <v>0</v>
          </cell>
          <cell r="X2386">
            <v>0</v>
          </cell>
          <cell r="Y2386">
            <v>0</v>
          </cell>
          <cell r="Z2386" t="str">
            <v xml:space="preserve"> </v>
          </cell>
          <cell r="AA2386">
            <v>0</v>
          </cell>
        </row>
        <row r="2387">
          <cell r="A2387" t="str">
            <v>0</v>
          </cell>
          <cell r="B2387" t="str">
            <v>ХЭ0</v>
          </cell>
          <cell r="C2387" t="str">
            <v>7.2.2.2</v>
          </cell>
        </row>
        <row r="2388">
          <cell r="A2388" t="str">
            <v>0</v>
          </cell>
          <cell r="B2388" t="str">
            <v>ХЭ1</v>
          </cell>
          <cell r="C2388" t="str">
            <v>7.2.2.2</v>
          </cell>
        </row>
        <row r="2389">
          <cell r="A2389" t="str">
            <v>0</v>
          </cell>
          <cell r="B2389" t="str">
            <v>ХЭ2</v>
          </cell>
          <cell r="C2389" t="str">
            <v>7.2.2.2</v>
          </cell>
        </row>
        <row r="2390">
          <cell r="A2390" t="str">
            <v>0</v>
          </cell>
          <cell r="B2390" t="str">
            <v>ХЭ3</v>
          </cell>
          <cell r="C2390" t="str">
            <v>7.2.2.2</v>
          </cell>
        </row>
        <row r="2391">
          <cell r="A2391" t="str">
            <v>0</v>
          </cell>
          <cell r="B2391" t="str">
            <v>ХЭ4</v>
          </cell>
          <cell r="C2391" t="str">
            <v>7.2.2.2</v>
          </cell>
        </row>
        <row r="2392">
          <cell r="A2392" t="str">
            <v>0</v>
          </cell>
          <cell r="B2392" t="str">
            <v>ХЭ5</v>
          </cell>
          <cell r="C2392" t="str">
            <v>7.2.2.2</v>
          </cell>
        </row>
        <row r="2393">
          <cell r="A2393" t="str">
            <v>0</v>
          </cell>
          <cell r="B2393" t="str">
            <v>ХЭ6</v>
          </cell>
          <cell r="C2393" t="str">
            <v>7.2.2.2</v>
          </cell>
        </row>
        <row r="2394">
          <cell r="A2394" t="str">
            <v>0</v>
          </cell>
          <cell r="B2394" t="str">
            <v>ХЭ7</v>
          </cell>
          <cell r="C2394" t="str">
            <v>7.2.2.2</v>
          </cell>
        </row>
        <row r="2395">
          <cell r="A2395" t="str">
            <v>0</v>
          </cell>
          <cell r="B2395" t="str">
            <v>ХЭ8</v>
          </cell>
          <cell r="C2395" t="str">
            <v>7.2.2.2</v>
          </cell>
        </row>
        <row r="2396">
          <cell r="A2396" t="str">
            <v>0</v>
          </cell>
          <cell r="B2396" t="str">
            <v>ХЭ9</v>
          </cell>
          <cell r="C2396" t="str">
            <v>7.2.2.2</v>
          </cell>
        </row>
        <row r="2397">
          <cell r="A2397" t="str">
            <v>0</v>
          </cell>
          <cell r="B2397" t="str">
            <v>ХЭ10</v>
          </cell>
          <cell r="C2397" t="str">
            <v>7.2.2.2</v>
          </cell>
        </row>
        <row r="2398">
          <cell r="A2398" t="str">
            <v>0</v>
          </cell>
          <cell r="C2398" t="str">
            <v>7.2.3.</v>
          </cell>
          <cell r="D2398" t="str">
            <v>Развитие и модернизация учета электрической энергии (мощности), всего, в том числе:</v>
          </cell>
          <cell r="E2398" t="str">
            <v>**</v>
          </cell>
          <cell r="F2398">
            <v>0</v>
          </cell>
          <cell r="G2398">
            <v>0</v>
          </cell>
          <cell r="H2398">
            <v>0</v>
          </cell>
          <cell r="I2398">
            <v>0</v>
          </cell>
          <cell r="J2398">
            <v>0</v>
          </cell>
          <cell r="K2398">
            <v>319.82344121239237</v>
          </cell>
          <cell r="M2398">
            <v>196.26</v>
          </cell>
          <cell r="N2398">
            <v>0</v>
          </cell>
          <cell r="O2398">
            <v>46.8156640658</v>
          </cell>
          <cell r="P2398">
            <v>0</v>
          </cell>
          <cell r="Q2398">
            <v>1.3885000000000001</v>
          </cell>
          <cell r="R2398">
            <v>0</v>
          </cell>
          <cell r="S2398">
            <v>0.83026750000000016</v>
          </cell>
          <cell r="T2398">
            <v>0</v>
          </cell>
          <cell r="U2398">
            <v>44.596778350000001</v>
          </cell>
          <cell r="V2398">
            <v>0</v>
          </cell>
          <cell r="W2398">
            <v>0</v>
          </cell>
          <cell r="X2398">
            <v>149.44433593419998</v>
          </cell>
          <cell r="Y2398">
            <v>46.8156640658</v>
          </cell>
          <cell r="Z2398" t="str">
            <v xml:space="preserve"> </v>
          </cell>
          <cell r="AA2398">
            <v>0</v>
          </cell>
        </row>
        <row r="2399">
          <cell r="A2399" t="str">
            <v>0</v>
          </cell>
          <cell r="C2399" t="str">
            <v>7.2.3.1</v>
          </cell>
          <cell r="D2399" t="str">
            <v>«Установка приборов учета, класс напряжения 0,22 (0,4) кВ, всего, в том числе:»</v>
          </cell>
          <cell r="E2399" t="str">
            <v>*</v>
          </cell>
          <cell r="F2399">
            <v>0</v>
          </cell>
          <cell r="G2399">
            <v>0</v>
          </cell>
          <cell r="H2399">
            <v>0</v>
          </cell>
          <cell r="I2399">
            <v>0</v>
          </cell>
          <cell r="J2399">
            <v>0</v>
          </cell>
          <cell r="K2399">
            <v>319.82344121239237</v>
          </cell>
          <cell r="M2399">
            <v>196.26</v>
          </cell>
          <cell r="N2399">
            <v>0</v>
          </cell>
          <cell r="O2399">
            <v>46.8156640658</v>
          </cell>
          <cell r="P2399">
            <v>0</v>
          </cell>
          <cell r="Q2399">
            <v>1.3885000000000001</v>
          </cell>
          <cell r="R2399">
            <v>0</v>
          </cell>
          <cell r="S2399">
            <v>0.83026750000000016</v>
          </cell>
          <cell r="T2399">
            <v>0</v>
          </cell>
          <cell r="U2399">
            <v>44.596778350000001</v>
          </cell>
          <cell r="V2399">
            <v>0</v>
          </cell>
          <cell r="W2399">
            <v>0</v>
          </cell>
          <cell r="X2399">
            <v>149.44433593419998</v>
          </cell>
          <cell r="Y2399">
            <v>46.8156640658</v>
          </cell>
          <cell r="Z2399" t="str">
            <v xml:space="preserve"> </v>
          </cell>
          <cell r="AA2399">
            <v>0</v>
          </cell>
        </row>
        <row r="2400">
          <cell r="A2400" t="str">
            <v>89_ХЭ</v>
          </cell>
          <cell r="B2400" t="str">
            <v>ХЭ0</v>
          </cell>
          <cell r="C2400" t="str">
            <v>7.2.3.1</v>
          </cell>
          <cell r="D2400" t="str">
            <v xml:space="preserve">Модернизация системы учета электроэнергии в сетях  (0,4 кВ) </v>
          </cell>
          <cell r="E2400" t="str">
            <v>Хакасэнерго</v>
          </cell>
          <cell r="F2400" t="str">
            <v>F_89_ХЭ</v>
          </cell>
          <cell r="G2400" t="str">
            <v>нд</v>
          </cell>
          <cell r="H2400" t="str">
            <v>нд</v>
          </cell>
          <cell r="I2400" t="str">
            <v>нд</v>
          </cell>
          <cell r="J2400" t="str">
            <v>нд</v>
          </cell>
          <cell r="K2400">
            <v>319.82344121239237</v>
          </cell>
          <cell r="L2400" t="str">
            <v>нд</v>
          </cell>
          <cell r="M2400">
            <v>196.26</v>
          </cell>
          <cell r="N2400">
            <v>0</v>
          </cell>
          <cell r="O2400">
            <v>46.8156640658</v>
          </cell>
          <cell r="P2400">
            <v>0</v>
          </cell>
          <cell r="Q2400">
            <v>1.3885000000000001</v>
          </cell>
          <cell r="R2400">
            <v>0</v>
          </cell>
          <cell r="S2400">
            <v>0.83026750000000016</v>
          </cell>
          <cell r="T2400">
            <v>0</v>
          </cell>
          <cell r="U2400">
            <v>44.596778350000001</v>
          </cell>
          <cell r="V2400">
            <v>0</v>
          </cell>
          <cell r="W2400">
            <v>0</v>
          </cell>
          <cell r="X2400">
            <v>149.44433593419998</v>
          </cell>
          <cell r="Y2400">
            <v>46.8156640658</v>
          </cell>
          <cell r="Z2400" t="str">
            <v xml:space="preserve"> </v>
          </cell>
          <cell r="AA2400" t="str">
            <v>начислены % согласно учетной политике</v>
          </cell>
        </row>
        <row r="2401">
          <cell r="A2401" t="str">
            <v>0</v>
          </cell>
          <cell r="B2401" t="str">
            <v>ХЭ1</v>
          </cell>
          <cell r="C2401" t="str">
            <v>7.2.3.1</v>
          </cell>
        </row>
        <row r="2402">
          <cell r="A2402" t="str">
            <v>0</v>
          </cell>
          <cell r="B2402" t="str">
            <v>ХЭ2</v>
          </cell>
          <cell r="C2402" t="str">
            <v>7.2.3.1</v>
          </cell>
        </row>
        <row r="2403">
          <cell r="A2403" t="str">
            <v>0</v>
          </cell>
          <cell r="B2403" t="str">
            <v>ХЭ3</v>
          </cell>
          <cell r="C2403" t="str">
            <v>7.2.3.1</v>
          </cell>
        </row>
        <row r="2404">
          <cell r="A2404" t="str">
            <v>0</v>
          </cell>
          <cell r="B2404" t="str">
            <v>ХЭ4</v>
          </cell>
          <cell r="C2404" t="str">
            <v>7.2.3.1</v>
          </cell>
        </row>
        <row r="2405">
          <cell r="A2405" t="str">
            <v>0</v>
          </cell>
          <cell r="C2405" t="str">
            <v>7.2.3.2</v>
          </cell>
          <cell r="D2405" t="str">
            <v>«Установка приборов учета, класс напряжения 6 (10) кВ, всего, в том числе:»</v>
          </cell>
          <cell r="E2405" t="str">
            <v>*</v>
          </cell>
          <cell r="F2405">
            <v>0</v>
          </cell>
          <cell r="G2405">
            <v>0</v>
          </cell>
          <cell r="H2405">
            <v>0</v>
          </cell>
          <cell r="I2405">
            <v>0</v>
          </cell>
          <cell r="J2405">
            <v>0</v>
          </cell>
          <cell r="K2405">
            <v>0</v>
          </cell>
          <cell r="M2405">
            <v>0</v>
          </cell>
          <cell r="N2405">
            <v>0</v>
          </cell>
          <cell r="O2405">
            <v>0</v>
          </cell>
          <cell r="P2405">
            <v>0</v>
          </cell>
          <cell r="Q2405">
            <v>0</v>
          </cell>
          <cell r="R2405">
            <v>0</v>
          </cell>
          <cell r="S2405">
            <v>0</v>
          </cell>
          <cell r="T2405">
            <v>0</v>
          </cell>
          <cell r="U2405">
            <v>0</v>
          </cell>
          <cell r="V2405">
            <v>0</v>
          </cell>
          <cell r="W2405">
            <v>0</v>
          </cell>
          <cell r="X2405">
            <v>0</v>
          </cell>
          <cell r="Y2405">
            <v>0</v>
          </cell>
          <cell r="Z2405" t="str">
            <v xml:space="preserve"> </v>
          </cell>
          <cell r="AA2405">
            <v>0</v>
          </cell>
        </row>
        <row r="2406">
          <cell r="A2406" t="str">
            <v>0</v>
          </cell>
          <cell r="B2406" t="str">
            <v>ХЭ0</v>
          </cell>
          <cell r="C2406" t="str">
            <v>7.2.3.2</v>
          </cell>
        </row>
        <row r="2407">
          <cell r="A2407" t="str">
            <v>0</v>
          </cell>
          <cell r="B2407" t="str">
            <v>ХЭ1</v>
          </cell>
          <cell r="C2407" t="str">
            <v>7.2.3.2</v>
          </cell>
        </row>
        <row r="2408">
          <cell r="A2408" t="str">
            <v>0</v>
          </cell>
          <cell r="B2408" t="str">
            <v>ХЭ2</v>
          </cell>
          <cell r="C2408" t="str">
            <v>7.2.3.2</v>
          </cell>
        </row>
        <row r="2409">
          <cell r="A2409" t="str">
            <v>0</v>
          </cell>
          <cell r="B2409" t="str">
            <v>ХЭ3</v>
          </cell>
          <cell r="C2409" t="str">
            <v>7.2.3.2</v>
          </cell>
        </row>
        <row r="2410">
          <cell r="A2410" t="str">
            <v>0</v>
          </cell>
          <cell r="B2410" t="str">
            <v>ХЭ4</v>
          </cell>
          <cell r="C2410" t="str">
            <v>7.2.3.2</v>
          </cell>
        </row>
        <row r="2411">
          <cell r="A2411" t="str">
            <v>0</v>
          </cell>
          <cell r="C2411" t="str">
            <v>7.2.3.3</v>
          </cell>
          <cell r="D2411" t="str">
            <v>«Установка приборов учета, класс напряжения 35 кВ, всего, в том числе:»</v>
          </cell>
          <cell r="E2411" t="str">
            <v>*</v>
          </cell>
          <cell r="F2411">
            <v>0</v>
          </cell>
          <cell r="G2411">
            <v>0</v>
          </cell>
          <cell r="H2411">
            <v>0</v>
          </cell>
          <cell r="I2411">
            <v>0</v>
          </cell>
          <cell r="J2411">
            <v>0</v>
          </cell>
          <cell r="K2411">
            <v>0</v>
          </cell>
          <cell r="M2411">
            <v>0</v>
          </cell>
          <cell r="N2411">
            <v>0</v>
          </cell>
          <cell r="O2411">
            <v>0</v>
          </cell>
          <cell r="P2411">
            <v>0</v>
          </cell>
          <cell r="Q2411">
            <v>0</v>
          </cell>
          <cell r="R2411">
            <v>0</v>
          </cell>
          <cell r="S2411">
            <v>0</v>
          </cell>
          <cell r="T2411">
            <v>0</v>
          </cell>
          <cell r="U2411">
            <v>0</v>
          </cell>
          <cell r="V2411">
            <v>0</v>
          </cell>
          <cell r="W2411">
            <v>0</v>
          </cell>
          <cell r="X2411">
            <v>0</v>
          </cell>
          <cell r="Y2411">
            <v>0</v>
          </cell>
          <cell r="Z2411" t="str">
            <v xml:space="preserve"> </v>
          </cell>
          <cell r="AA2411">
            <v>0</v>
          </cell>
        </row>
        <row r="2412">
          <cell r="A2412" t="str">
            <v>0</v>
          </cell>
          <cell r="B2412" t="str">
            <v>ХЭ0</v>
          </cell>
          <cell r="C2412" t="str">
            <v>7.2.3.3</v>
          </cell>
        </row>
        <row r="2413">
          <cell r="A2413" t="str">
            <v>0</v>
          </cell>
          <cell r="B2413" t="str">
            <v>ХЭ1</v>
          </cell>
          <cell r="C2413" t="str">
            <v>7.2.3.3</v>
          </cell>
        </row>
        <row r="2414">
          <cell r="A2414" t="str">
            <v>0</v>
          </cell>
          <cell r="B2414" t="str">
            <v>ХЭ2</v>
          </cell>
          <cell r="C2414" t="str">
            <v>7.2.3.3</v>
          </cell>
        </row>
        <row r="2415">
          <cell r="A2415" t="str">
            <v>0</v>
          </cell>
          <cell r="B2415" t="str">
            <v>ХЭ3</v>
          </cell>
          <cell r="C2415" t="str">
            <v>7.2.3.3</v>
          </cell>
        </row>
        <row r="2416">
          <cell r="A2416" t="str">
            <v>0</v>
          </cell>
          <cell r="B2416" t="str">
            <v>ХЭ4</v>
          </cell>
          <cell r="C2416" t="str">
            <v>7.2.3.3</v>
          </cell>
        </row>
        <row r="2417">
          <cell r="A2417" t="str">
            <v>0</v>
          </cell>
          <cell r="C2417" t="str">
            <v>7.2.3.4</v>
          </cell>
          <cell r="D2417" t="str">
            <v>«Установка приборов учета, класс напряжения 110 кВ и выше, всего, в том числе:»</v>
          </cell>
          <cell r="E2417" t="str">
            <v>*</v>
          </cell>
          <cell r="F2417">
            <v>0</v>
          </cell>
          <cell r="G2417">
            <v>0</v>
          </cell>
          <cell r="H2417">
            <v>0</v>
          </cell>
          <cell r="I2417">
            <v>0</v>
          </cell>
          <cell r="J2417">
            <v>0</v>
          </cell>
          <cell r="K2417">
            <v>0</v>
          </cell>
          <cell r="M2417">
            <v>0</v>
          </cell>
          <cell r="N2417">
            <v>0</v>
          </cell>
          <cell r="O2417">
            <v>0</v>
          </cell>
          <cell r="P2417">
            <v>0</v>
          </cell>
          <cell r="Q2417">
            <v>0</v>
          </cell>
          <cell r="R2417">
            <v>0</v>
          </cell>
          <cell r="S2417">
            <v>0</v>
          </cell>
          <cell r="T2417">
            <v>0</v>
          </cell>
          <cell r="U2417">
            <v>0</v>
          </cell>
          <cell r="V2417">
            <v>0</v>
          </cell>
          <cell r="W2417">
            <v>0</v>
          </cell>
          <cell r="X2417">
            <v>0</v>
          </cell>
          <cell r="Y2417">
            <v>0</v>
          </cell>
          <cell r="Z2417" t="str">
            <v xml:space="preserve"> </v>
          </cell>
          <cell r="AA2417">
            <v>0</v>
          </cell>
        </row>
        <row r="2418">
          <cell r="A2418" t="str">
            <v>0</v>
          </cell>
          <cell r="B2418" t="str">
            <v>ХЭ0</v>
          </cell>
          <cell r="C2418" t="str">
            <v>7.2.3.4</v>
          </cell>
        </row>
        <row r="2419">
          <cell r="A2419" t="str">
            <v>0</v>
          </cell>
          <cell r="B2419" t="str">
            <v>ХЭ1</v>
          </cell>
          <cell r="C2419" t="str">
            <v>7.2.3.4</v>
          </cell>
        </row>
        <row r="2420">
          <cell r="A2420" t="str">
            <v>0</v>
          </cell>
          <cell r="B2420" t="str">
            <v>ХЭ2</v>
          </cell>
          <cell r="C2420" t="str">
            <v>7.2.3.4</v>
          </cell>
        </row>
        <row r="2421">
          <cell r="A2421" t="str">
            <v>0</v>
          </cell>
          <cell r="B2421" t="str">
            <v>ХЭ3</v>
          </cell>
          <cell r="C2421" t="str">
            <v>7.2.3.4</v>
          </cell>
        </row>
        <row r="2422">
          <cell r="A2422" t="str">
            <v>0</v>
          </cell>
          <cell r="B2422" t="str">
            <v>ХЭ4</v>
          </cell>
          <cell r="C2422" t="str">
            <v>7.2.3.4</v>
          </cell>
        </row>
        <row r="2423">
          <cell r="A2423" t="str">
            <v>0</v>
          </cell>
          <cell r="C2423" t="str">
            <v>7.2.3.5</v>
          </cell>
          <cell r="D2423" t="str">
            <v>«Включение приборов учета в систему сбора и передачи данных, класс напряжения 0,22 (0,4) кВ, всего, в том числе:»</v>
          </cell>
          <cell r="E2423" t="str">
            <v>*</v>
          </cell>
          <cell r="F2423">
            <v>0</v>
          </cell>
          <cell r="G2423">
            <v>0</v>
          </cell>
          <cell r="H2423">
            <v>0</v>
          </cell>
          <cell r="I2423">
            <v>0</v>
          </cell>
          <cell r="J2423">
            <v>0</v>
          </cell>
          <cell r="K2423">
            <v>0</v>
          </cell>
          <cell r="M2423">
            <v>0</v>
          </cell>
          <cell r="N2423">
            <v>0</v>
          </cell>
          <cell r="O2423">
            <v>0</v>
          </cell>
          <cell r="P2423">
            <v>0</v>
          </cell>
          <cell r="Q2423">
            <v>0</v>
          </cell>
          <cell r="R2423">
            <v>0</v>
          </cell>
          <cell r="S2423">
            <v>0</v>
          </cell>
          <cell r="T2423">
            <v>0</v>
          </cell>
          <cell r="U2423">
            <v>0</v>
          </cell>
          <cell r="V2423">
            <v>0</v>
          </cell>
          <cell r="W2423">
            <v>0</v>
          </cell>
          <cell r="X2423">
            <v>0</v>
          </cell>
          <cell r="Y2423">
            <v>0</v>
          </cell>
          <cell r="Z2423" t="str">
            <v xml:space="preserve"> </v>
          </cell>
          <cell r="AA2423">
            <v>0</v>
          </cell>
        </row>
        <row r="2424">
          <cell r="A2424" t="str">
            <v>0</v>
          </cell>
          <cell r="B2424" t="str">
            <v>ХЭ0</v>
          </cell>
          <cell r="C2424" t="str">
            <v>7.2.3.5</v>
          </cell>
        </row>
        <row r="2425">
          <cell r="A2425" t="str">
            <v>0</v>
          </cell>
          <cell r="B2425" t="str">
            <v>ХЭ1</v>
          </cell>
          <cell r="C2425" t="str">
            <v>7.2.3.5</v>
          </cell>
        </row>
        <row r="2426">
          <cell r="A2426" t="str">
            <v>0</v>
          </cell>
          <cell r="B2426" t="str">
            <v>ХЭ2</v>
          </cell>
          <cell r="C2426" t="str">
            <v>7.2.3.5</v>
          </cell>
        </row>
        <row r="2427">
          <cell r="A2427" t="str">
            <v>0</v>
          </cell>
          <cell r="B2427" t="str">
            <v>ХЭ3</v>
          </cell>
          <cell r="C2427" t="str">
            <v>7.2.3.5</v>
          </cell>
        </row>
        <row r="2428">
          <cell r="A2428" t="str">
            <v>0</v>
          </cell>
          <cell r="B2428" t="str">
            <v>ХЭ4</v>
          </cell>
          <cell r="C2428" t="str">
            <v>7.2.3.5</v>
          </cell>
        </row>
        <row r="2429">
          <cell r="A2429" t="str">
            <v>0</v>
          </cell>
          <cell r="C2429" t="str">
            <v>7.2.3.6</v>
          </cell>
          <cell r="D2429" t="str">
            <v>«Включение приборов учета в систему сбора и передачи данных, класс напряжения 6 (10) кВ, всего, в том числе:»</v>
          </cell>
          <cell r="E2429" t="str">
            <v>*</v>
          </cell>
          <cell r="F2429">
            <v>0</v>
          </cell>
          <cell r="G2429">
            <v>0</v>
          </cell>
          <cell r="H2429">
            <v>0</v>
          </cell>
          <cell r="I2429">
            <v>0</v>
          </cell>
          <cell r="J2429">
            <v>0</v>
          </cell>
          <cell r="K2429">
            <v>0</v>
          </cell>
          <cell r="M2429">
            <v>0</v>
          </cell>
          <cell r="N2429">
            <v>0</v>
          </cell>
          <cell r="O2429">
            <v>0</v>
          </cell>
          <cell r="P2429">
            <v>0</v>
          </cell>
          <cell r="Q2429">
            <v>0</v>
          </cell>
          <cell r="R2429">
            <v>0</v>
          </cell>
          <cell r="S2429">
            <v>0</v>
          </cell>
          <cell r="T2429">
            <v>0</v>
          </cell>
          <cell r="U2429">
            <v>0</v>
          </cell>
          <cell r="V2429">
            <v>0</v>
          </cell>
          <cell r="W2429">
            <v>0</v>
          </cell>
          <cell r="X2429">
            <v>0</v>
          </cell>
          <cell r="Y2429">
            <v>0</v>
          </cell>
          <cell r="Z2429" t="str">
            <v xml:space="preserve"> </v>
          </cell>
          <cell r="AA2429">
            <v>0</v>
          </cell>
        </row>
        <row r="2430">
          <cell r="A2430" t="str">
            <v>0</v>
          </cell>
          <cell r="B2430" t="str">
            <v>ХЭ0</v>
          </cell>
          <cell r="C2430" t="str">
            <v>7.2.3.6</v>
          </cell>
        </row>
        <row r="2431">
          <cell r="A2431" t="str">
            <v>0</v>
          </cell>
          <cell r="B2431" t="str">
            <v>ХЭ1</v>
          </cell>
          <cell r="C2431" t="str">
            <v>7.2.3.6</v>
          </cell>
        </row>
        <row r="2432">
          <cell r="A2432" t="str">
            <v>0</v>
          </cell>
          <cell r="B2432" t="str">
            <v>ХЭ2</v>
          </cell>
          <cell r="C2432" t="str">
            <v>7.2.3.6</v>
          </cell>
        </row>
        <row r="2433">
          <cell r="A2433" t="str">
            <v>0</v>
          </cell>
          <cell r="B2433" t="str">
            <v>ХЭ3</v>
          </cell>
          <cell r="C2433" t="str">
            <v>7.2.3.6</v>
          </cell>
        </row>
        <row r="2434">
          <cell r="A2434" t="str">
            <v>0</v>
          </cell>
          <cell r="B2434" t="str">
            <v>ХЭ4</v>
          </cell>
          <cell r="C2434" t="str">
            <v>7.2.3.6</v>
          </cell>
        </row>
        <row r="2435">
          <cell r="A2435" t="str">
            <v>0</v>
          </cell>
          <cell r="C2435" t="str">
            <v>7.2.3.7</v>
          </cell>
          <cell r="D2435" t="str">
            <v>«Включение приборов учета в систему сбора и передачи данных, класс напряжения 35 кВ, всего, в том числе:»</v>
          </cell>
          <cell r="E2435" t="str">
            <v>*</v>
          </cell>
          <cell r="F2435">
            <v>0</v>
          </cell>
          <cell r="G2435">
            <v>0</v>
          </cell>
          <cell r="H2435">
            <v>0</v>
          </cell>
          <cell r="I2435">
            <v>0</v>
          </cell>
          <cell r="J2435">
            <v>0</v>
          </cell>
          <cell r="K2435">
            <v>0</v>
          </cell>
          <cell r="M2435">
            <v>0</v>
          </cell>
          <cell r="N2435">
            <v>0</v>
          </cell>
          <cell r="O2435">
            <v>0</v>
          </cell>
          <cell r="P2435">
            <v>0</v>
          </cell>
          <cell r="Q2435">
            <v>0</v>
          </cell>
          <cell r="R2435">
            <v>0</v>
          </cell>
          <cell r="S2435">
            <v>0</v>
          </cell>
          <cell r="T2435">
            <v>0</v>
          </cell>
          <cell r="U2435">
            <v>0</v>
          </cell>
          <cell r="V2435">
            <v>0</v>
          </cell>
          <cell r="W2435">
            <v>0</v>
          </cell>
          <cell r="X2435">
            <v>0</v>
          </cell>
          <cell r="Y2435">
            <v>0</v>
          </cell>
          <cell r="Z2435" t="str">
            <v xml:space="preserve"> </v>
          </cell>
          <cell r="AA2435">
            <v>0</v>
          </cell>
        </row>
        <row r="2436">
          <cell r="A2436" t="str">
            <v>0</v>
          </cell>
          <cell r="B2436" t="str">
            <v>ХЭ0</v>
          </cell>
          <cell r="C2436" t="str">
            <v>7.2.3.7</v>
          </cell>
        </row>
        <row r="2437">
          <cell r="A2437" t="str">
            <v>0</v>
          </cell>
          <cell r="B2437" t="str">
            <v>ХЭ1</v>
          </cell>
          <cell r="C2437" t="str">
            <v>7.2.3.7</v>
          </cell>
        </row>
        <row r="2438">
          <cell r="A2438" t="str">
            <v>0</v>
          </cell>
          <cell r="B2438" t="str">
            <v>ХЭ2</v>
          </cell>
          <cell r="C2438" t="str">
            <v>7.2.3.7</v>
          </cell>
        </row>
        <row r="2439">
          <cell r="A2439" t="str">
            <v>0</v>
          </cell>
          <cell r="B2439" t="str">
            <v>ХЭ3</v>
          </cell>
          <cell r="C2439" t="str">
            <v>7.2.3.7</v>
          </cell>
        </row>
        <row r="2440">
          <cell r="A2440" t="str">
            <v>0</v>
          </cell>
          <cell r="B2440" t="str">
            <v>ХЭ4</v>
          </cell>
          <cell r="C2440" t="str">
            <v>7.2.3.7</v>
          </cell>
        </row>
        <row r="2441">
          <cell r="A2441" t="str">
            <v>0</v>
          </cell>
          <cell r="C2441" t="str">
            <v>7.2.3.8</v>
          </cell>
          <cell r="D2441" t="str">
            <v>«Включение приборов учета в систему сбора и передачи данных, класс напряжения 110 кВ и выше, всего, в том числе:»</v>
          </cell>
          <cell r="E2441" t="str">
            <v>*</v>
          </cell>
          <cell r="F2441">
            <v>0</v>
          </cell>
          <cell r="G2441">
            <v>0</v>
          </cell>
          <cell r="H2441">
            <v>0</v>
          </cell>
          <cell r="I2441">
            <v>0</v>
          </cell>
          <cell r="J2441">
            <v>0</v>
          </cell>
          <cell r="K2441">
            <v>0</v>
          </cell>
          <cell r="M2441">
            <v>0</v>
          </cell>
          <cell r="N2441">
            <v>0</v>
          </cell>
          <cell r="O2441">
            <v>0</v>
          </cell>
          <cell r="P2441">
            <v>0</v>
          </cell>
          <cell r="Q2441">
            <v>0</v>
          </cell>
          <cell r="R2441">
            <v>0</v>
          </cell>
          <cell r="S2441">
            <v>0</v>
          </cell>
          <cell r="T2441">
            <v>0</v>
          </cell>
          <cell r="U2441">
            <v>0</v>
          </cell>
          <cell r="V2441">
            <v>0</v>
          </cell>
          <cell r="W2441">
            <v>0</v>
          </cell>
          <cell r="X2441">
            <v>0</v>
          </cell>
          <cell r="Y2441">
            <v>0</v>
          </cell>
          <cell r="Z2441" t="str">
            <v xml:space="preserve"> </v>
          </cell>
          <cell r="AA2441">
            <v>0</v>
          </cell>
        </row>
        <row r="2442">
          <cell r="A2442" t="str">
            <v>0</v>
          </cell>
          <cell r="B2442" t="str">
            <v>ХЭ0</v>
          </cell>
          <cell r="C2442" t="str">
            <v>7.2.3.8</v>
          </cell>
        </row>
        <row r="2443">
          <cell r="A2443" t="str">
            <v>0</v>
          </cell>
          <cell r="B2443" t="str">
            <v>ХЭ1</v>
          </cell>
          <cell r="C2443" t="str">
            <v>7.2.3.8</v>
          </cell>
        </row>
        <row r="2444">
          <cell r="A2444" t="str">
            <v>0</v>
          </cell>
          <cell r="B2444" t="str">
            <v>ХЭ2</v>
          </cell>
          <cell r="C2444" t="str">
            <v>7.2.3.8</v>
          </cell>
        </row>
        <row r="2445">
          <cell r="A2445" t="str">
            <v>0</v>
          </cell>
          <cell r="B2445" t="str">
            <v>ХЭ3</v>
          </cell>
          <cell r="C2445" t="str">
            <v>7.2.3.8</v>
          </cell>
        </row>
        <row r="2446">
          <cell r="A2446" t="str">
            <v>0</v>
          </cell>
          <cell r="B2446" t="str">
            <v>ХЭ4</v>
          </cell>
          <cell r="C2446" t="str">
            <v>7.2.3.8</v>
          </cell>
        </row>
        <row r="2447">
          <cell r="A2447" t="str">
            <v>0</v>
          </cell>
          <cell r="C2447" t="str">
            <v>7.2.4.</v>
          </cell>
          <cell r="D2447" t="str">
            <v>Реконструкция, модернизация, техническое перевооружение прочих объектов основных средств, всего, в том числе:</v>
          </cell>
          <cell r="E2447" t="str">
            <v>**</v>
          </cell>
          <cell r="F2447">
            <v>0</v>
          </cell>
          <cell r="G2447">
            <v>4.8590234328358193</v>
          </cell>
          <cell r="H2447">
            <v>32.555456999999997</v>
          </cell>
          <cell r="I2447">
            <v>0</v>
          </cell>
          <cell r="J2447">
            <v>0</v>
          </cell>
          <cell r="K2447">
            <v>73.183888400000001</v>
          </cell>
          <cell r="M2447">
            <v>38.75</v>
          </cell>
          <cell r="N2447">
            <v>11.244321402000001</v>
          </cell>
          <cell r="O2447">
            <v>5.7449221006000002</v>
          </cell>
          <cell r="P2447">
            <v>0</v>
          </cell>
          <cell r="Q2447">
            <v>3.3808506783999999</v>
          </cell>
          <cell r="R2447">
            <v>0</v>
          </cell>
          <cell r="S2447">
            <v>0.17230195000000004</v>
          </cell>
          <cell r="T2447">
            <v>3.6174239999999998</v>
          </cell>
          <cell r="U2447">
            <v>2.1917694722000003</v>
          </cell>
          <cell r="V2447">
            <v>7.626897402</v>
          </cell>
          <cell r="W2447">
            <v>0</v>
          </cell>
          <cell r="X2447">
            <v>33.0050778994</v>
          </cell>
          <cell r="Y2447">
            <v>2.1274981006</v>
          </cell>
          <cell r="Z2447">
            <v>0.58812516879414745</v>
          </cell>
          <cell r="AA2447">
            <v>0</v>
          </cell>
        </row>
        <row r="2448">
          <cell r="A2448" t="str">
            <v>0</v>
          </cell>
          <cell r="C2448" t="str">
            <v>7.2.4.1</v>
          </cell>
          <cell r="D2448" t="str">
            <v>Реконструкция прочих объектов основных средств, всего, в том числе:</v>
          </cell>
          <cell r="E2448" t="str">
            <v>*</v>
          </cell>
          <cell r="F2448">
            <v>0</v>
          </cell>
          <cell r="G2448">
            <v>0</v>
          </cell>
          <cell r="H2448">
            <v>0</v>
          </cell>
          <cell r="I2448">
            <v>0</v>
          </cell>
          <cell r="J2448">
            <v>0</v>
          </cell>
          <cell r="K2448">
            <v>0</v>
          </cell>
          <cell r="M2448">
            <v>0</v>
          </cell>
          <cell r="N2448">
            <v>0</v>
          </cell>
          <cell r="O2448">
            <v>0</v>
          </cell>
          <cell r="P2448">
            <v>0</v>
          </cell>
          <cell r="Q2448">
            <v>0</v>
          </cell>
          <cell r="R2448">
            <v>0</v>
          </cell>
          <cell r="S2448">
            <v>0</v>
          </cell>
          <cell r="T2448">
            <v>0</v>
          </cell>
          <cell r="U2448">
            <v>0</v>
          </cell>
          <cell r="V2448">
            <v>0</v>
          </cell>
          <cell r="W2448">
            <v>0</v>
          </cell>
          <cell r="X2448">
            <v>0</v>
          </cell>
          <cell r="Y2448">
            <v>0</v>
          </cell>
          <cell r="Z2448" t="str">
            <v xml:space="preserve"> </v>
          </cell>
          <cell r="AA2448">
            <v>0</v>
          </cell>
        </row>
        <row r="2449">
          <cell r="A2449" t="str">
            <v>0</v>
          </cell>
          <cell r="B2449" t="str">
            <v>ХЭ0</v>
          </cell>
          <cell r="C2449" t="str">
            <v>7.2.4.1</v>
          </cell>
        </row>
        <row r="2450">
          <cell r="A2450" t="str">
            <v>0</v>
          </cell>
          <cell r="B2450" t="str">
            <v>ХЭ1</v>
          </cell>
          <cell r="C2450" t="str">
            <v>7.2.4.1</v>
          </cell>
        </row>
        <row r="2451">
          <cell r="A2451" t="str">
            <v>0</v>
          </cell>
          <cell r="B2451" t="str">
            <v>ХЭ2</v>
          </cell>
          <cell r="C2451" t="str">
            <v>7.2.4.1</v>
          </cell>
        </row>
        <row r="2452">
          <cell r="A2452" t="str">
            <v>0</v>
          </cell>
          <cell r="B2452" t="str">
            <v>ХЭ3</v>
          </cell>
          <cell r="C2452" t="str">
            <v>7.2.4.1</v>
          </cell>
        </row>
        <row r="2453">
          <cell r="A2453" t="str">
            <v>0</v>
          </cell>
          <cell r="B2453" t="str">
            <v>ХЭ4</v>
          </cell>
          <cell r="C2453" t="str">
            <v>7.2.4.1</v>
          </cell>
        </row>
        <row r="2454">
          <cell r="A2454" t="str">
            <v>0</v>
          </cell>
          <cell r="B2454" t="str">
            <v>ХЭ5</v>
          </cell>
          <cell r="C2454" t="str">
            <v>7.2.4.1</v>
          </cell>
        </row>
        <row r="2455">
          <cell r="A2455" t="str">
            <v>0</v>
          </cell>
          <cell r="B2455" t="str">
            <v>ХЭ6</v>
          </cell>
          <cell r="C2455" t="str">
            <v>7.2.4.1</v>
          </cell>
        </row>
        <row r="2456">
          <cell r="A2456" t="str">
            <v>0</v>
          </cell>
          <cell r="B2456" t="str">
            <v>ХЭ7</v>
          </cell>
          <cell r="C2456" t="str">
            <v>7.2.4.1</v>
          </cell>
        </row>
        <row r="2457">
          <cell r="A2457" t="str">
            <v>0</v>
          </cell>
          <cell r="B2457" t="str">
            <v>ХЭ8</v>
          </cell>
          <cell r="C2457" t="str">
            <v>7.2.4.1</v>
          </cell>
        </row>
        <row r="2458">
          <cell r="A2458" t="str">
            <v>0</v>
          </cell>
          <cell r="B2458" t="str">
            <v>ХЭ9</v>
          </cell>
          <cell r="C2458" t="str">
            <v>7.2.4.1</v>
          </cell>
        </row>
        <row r="2459">
          <cell r="A2459" t="str">
            <v>0</v>
          </cell>
          <cell r="C2459" t="str">
            <v>7.2.7.2</v>
          </cell>
          <cell r="D2459" t="str">
            <v>Модернизация, техническое перевооружение прочих объектов основных средств, всего, в том числе:</v>
          </cell>
          <cell r="E2459" t="str">
            <v>*</v>
          </cell>
          <cell r="F2459">
            <v>0</v>
          </cell>
          <cell r="G2459">
            <v>4.8590234328358193</v>
          </cell>
          <cell r="H2459">
            <v>32.555456999999997</v>
          </cell>
          <cell r="I2459">
            <v>0</v>
          </cell>
          <cell r="J2459">
            <v>0</v>
          </cell>
          <cell r="K2459">
            <v>73.183888400000001</v>
          </cell>
          <cell r="M2459">
            <v>38.75</v>
          </cell>
          <cell r="N2459">
            <v>11.244321402000001</v>
          </cell>
          <cell r="O2459">
            <v>5.7449221006000002</v>
          </cell>
          <cell r="P2459">
            <v>0</v>
          </cell>
          <cell r="Q2459">
            <v>3.3808506783999999</v>
          </cell>
          <cell r="R2459">
            <v>0</v>
          </cell>
          <cell r="S2459">
            <v>0.17230195000000004</v>
          </cell>
          <cell r="T2459">
            <v>3.6174239999999998</v>
          </cell>
          <cell r="U2459">
            <v>2.1917694722000003</v>
          </cell>
          <cell r="V2459">
            <v>7.626897402</v>
          </cell>
          <cell r="W2459">
            <v>0</v>
          </cell>
          <cell r="X2459">
            <v>33.0050778994</v>
          </cell>
          <cell r="Y2459">
            <v>2.1274981006</v>
          </cell>
          <cell r="Z2459">
            <v>0.58812516879414745</v>
          </cell>
          <cell r="AA2459">
            <v>0</v>
          </cell>
        </row>
        <row r="2460">
          <cell r="A2460" t="str">
            <v>500_ХЭ</v>
          </cell>
          <cell r="B2460" t="str">
            <v>ХЭ0</v>
          </cell>
          <cell r="C2460" t="str">
            <v>7.2.7.2</v>
          </cell>
          <cell r="D2460" t="str">
            <v>Модернизация и расширение ССПИ на ПС 110 кВ: Ташеба Сельская, Орджоникидзе, Очуры, Карак</v>
          </cell>
          <cell r="E2460" t="str">
            <v>Хакасэнерго</v>
          </cell>
          <cell r="F2460" t="str">
            <v>F_500_ХЭ</v>
          </cell>
          <cell r="G2460" t="str">
            <v>нд</v>
          </cell>
          <cell r="H2460" t="str">
            <v>нд</v>
          </cell>
          <cell r="I2460" t="str">
            <v>нд</v>
          </cell>
          <cell r="J2460" t="str">
            <v>нд</v>
          </cell>
          <cell r="K2460">
            <v>10.352320000000001</v>
          </cell>
          <cell r="L2460" t="str">
            <v>нд</v>
          </cell>
          <cell r="M2460">
            <v>10.35</v>
          </cell>
          <cell r="N2460">
            <v>0</v>
          </cell>
          <cell r="O2460">
            <v>1.9727377522000002</v>
          </cell>
          <cell r="P2460">
            <v>0</v>
          </cell>
          <cell r="Q2460">
            <v>0</v>
          </cell>
          <cell r="R2460">
            <v>0</v>
          </cell>
          <cell r="S2460">
            <v>0</v>
          </cell>
          <cell r="T2460">
            <v>0</v>
          </cell>
          <cell r="U2460">
            <v>1.9727377522000002</v>
          </cell>
          <cell r="V2460">
            <v>0</v>
          </cell>
          <cell r="W2460">
            <v>0</v>
          </cell>
          <cell r="X2460">
            <v>8.3772622477999992</v>
          </cell>
          <cell r="Y2460">
            <v>1.9727377522000002</v>
          </cell>
          <cell r="Z2460" t="str">
            <v xml:space="preserve"> </v>
          </cell>
          <cell r="AA2460" t="str">
            <v>выполнение проекта учтенов скор-ной ИПР</v>
          </cell>
        </row>
        <row r="2461">
          <cell r="A2461" t="str">
            <v>73_ХЭ</v>
          </cell>
          <cell r="B2461" t="str">
            <v>ХЭ1</v>
          </cell>
          <cell r="C2461" t="str">
            <v>7.2.7.2</v>
          </cell>
          <cell r="D2461" t="str">
            <v>Телемеханизация ПС 110кВ Подсинее, Сарагаш, Первомайская, Сибирь</v>
          </cell>
          <cell r="E2461" t="str">
            <v>Хакасэнерго</v>
          </cell>
          <cell r="F2461" t="str">
            <v>F_73_ХЭ</v>
          </cell>
          <cell r="G2461">
            <v>1.8567846268656698</v>
          </cell>
          <cell r="H2461">
            <v>12.440457</v>
          </cell>
          <cell r="I2461" t="str">
            <v>июль 2015</v>
          </cell>
          <cell r="J2461" t="str">
            <v>нд</v>
          </cell>
          <cell r="K2461">
            <v>12.005699999999999</v>
          </cell>
          <cell r="L2461" t="str">
            <v>нд</v>
          </cell>
          <cell r="M2461">
            <v>11.91</v>
          </cell>
          <cell r="N2461">
            <v>3.6174239999999998</v>
          </cell>
          <cell r="O2461">
            <v>-1.3877787807814457E-17</v>
          </cell>
          <cell r="P2461">
            <v>0</v>
          </cell>
          <cell r="Q2461">
            <v>4.2310929999999997E-2</v>
          </cell>
          <cell r="R2461">
            <v>0</v>
          </cell>
          <cell r="S2461">
            <v>5.1514649999999995E-2</v>
          </cell>
          <cell r="T2461">
            <v>3.6174239999999998</v>
          </cell>
          <cell r="U2461">
            <v>-9.3825580000000006E-2</v>
          </cell>
          <cell r="V2461">
            <v>0</v>
          </cell>
          <cell r="W2461">
            <v>0</v>
          </cell>
          <cell r="X2461">
            <v>11.91</v>
          </cell>
          <cell r="Y2461">
            <v>-3.6174239999999998</v>
          </cell>
          <cell r="Z2461">
            <v>-1</v>
          </cell>
          <cell r="AA2461" t="str">
            <v>учтено в скор-ной ИПР</v>
          </cell>
        </row>
        <row r="2462">
          <cell r="A2462" t="str">
            <v>74_ХЭ</v>
          </cell>
          <cell r="B2462" t="str">
            <v>ХЭ2</v>
          </cell>
          <cell r="C2462" t="str">
            <v>7.2.7.2</v>
          </cell>
          <cell r="D2462" t="str">
            <v>Телемеханизация ПС 110кВ ГПП-2, ГПП-3, ГПП-4, Знаменка, Стройбаза, Гидролизная</v>
          </cell>
          <cell r="E2462" t="str">
            <v>Хакасэнерго</v>
          </cell>
          <cell r="F2462" t="str">
            <v>F_74_ХЭ</v>
          </cell>
          <cell r="G2462">
            <v>3.002238805970149</v>
          </cell>
          <cell r="H2462">
            <v>20.114999999999998</v>
          </cell>
          <cell r="I2462" t="str">
            <v>апрель 2015</v>
          </cell>
          <cell r="J2462" t="str">
            <v>нд</v>
          </cell>
          <cell r="K2462">
            <v>15.4731892</v>
          </cell>
          <cell r="L2462" t="str">
            <v>нд</v>
          </cell>
          <cell r="M2462">
            <v>0</v>
          </cell>
          <cell r="N2462">
            <v>0</v>
          </cell>
          <cell r="O2462">
            <v>0</v>
          </cell>
          <cell r="P2462">
            <v>0</v>
          </cell>
          <cell r="Q2462">
            <v>0</v>
          </cell>
          <cell r="R2462">
            <v>0</v>
          </cell>
          <cell r="S2462">
            <v>0</v>
          </cell>
          <cell r="T2462">
            <v>0</v>
          </cell>
          <cell r="U2462">
            <v>0</v>
          </cell>
          <cell r="V2462">
            <v>0</v>
          </cell>
          <cell r="W2462">
            <v>0</v>
          </cell>
          <cell r="X2462">
            <v>0</v>
          </cell>
          <cell r="Y2462">
            <v>0</v>
          </cell>
          <cell r="Z2462" t="str">
            <v xml:space="preserve"> </v>
          </cell>
          <cell r="AA2462">
            <v>0</v>
          </cell>
        </row>
        <row r="2463">
          <cell r="A2463" t="str">
            <v>77_ХЭ</v>
          </cell>
          <cell r="B2463" t="str">
            <v>ХЭ3</v>
          </cell>
          <cell r="C2463" t="str">
            <v>7.2.7.2</v>
          </cell>
          <cell r="D2463" t="str">
            <v>Организация цифровых диспетчерских каналов связи до  РЭС  (от ПС 110кВ Знаменка, Гидролизная, ГПП-3, ГПП-2, ГПП-4, Стройбаза)</v>
          </cell>
          <cell r="E2463" t="str">
            <v>Хакасэнерго</v>
          </cell>
          <cell r="F2463" t="str">
            <v>F_77_ХЭ</v>
          </cell>
          <cell r="G2463" t="str">
            <v>нд</v>
          </cell>
          <cell r="H2463" t="str">
            <v>нд</v>
          </cell>
          <cell r="I2463" t="str">
            <v>нд</v>
          </cell>
          <cell r="J2463" t="str">
            <v>нд</v>
          </cell>
          <cell r="K2463">
            <v>15.419060000000002</v>
          </cell>
          <cell r="L2463" t="str">
            <v>нд</v>
          </cell>
          <cell r="M2463">
            <v>10.64</v>
          </cell>
          <cell r="N2463">
            <v>1.7749184</v>
          </cell>
          <cell r="O2463">
            <v>0.75344217840000005</v>
          </cell>
          <cell r="P2463">
            <v>0</v>
          </cell>
          <cell r="Q2463">
            <v>0.65007941839999994</v>
          </cell>
          <cell r="R2463">
            <v>0</v>
          </cell>
          <cell r="S2463">
            <v>5.3265140000000002E-2</v>
          </cell>
          <cell r="T2463">
            <v>0</v>
          </cell>
          <cell r="U2463">
            <v>5.0097620000000009E-2</v>
          </cell>
          <cell r="V2463">
            <v>1.7749184</v>
          </cell>
          <cell r="W2463">
            <v>0</v>
          </cell>
          <cell r="X2463">
            <v>9.8865578216000003</v>
          </cell>
          <cell r="Y2463">
            <v>0.75344217840000005</v>
          </cell>
          <cell r="Z2463" t="str">
            <v xml:space="preserve"> </v>
          </cell>
          <cell r="AA2463" t="str">
            <v>гашение КЗ прошлого года</v>
          </cell>
        </row>
        <row r="2464">
          <cell r="A2464" t="str">
            <v>78_ХЭ</v>
          </cell>
          <cell r="B2464" t="str">
            <v>ХЭ4</v>
          </cell>
          <cell r="C2464" t="str">
            <v>7.2.7.2</v>
          </cell>
          <cell r="D2464" t="str">
            <v>ИА МРСК Покупка комплекта каналообразующего оборудования для расширения магистральных каналов и организации канала связи до резервного ЦОД</v>
          </cell>
          <cell r="E2464" t="str">
            <v>Хакасэнерго</v>
          </cell>
          <cell r="F2464" t="str">
            <v>G_78_ХЭ</v>
          </cell>
          <cell r="G2464" t="str">
            <v>нд</v>
          </cell>
          <cell r="H2464" t="str">
            <v>нд</v>
          </cell>
          <cell r="I2464" t="str">
            <v>нд</v>
          </cell>
          <cell r="J2464" t="str">
            <v>нд</v>
          </cell>
          <cell r="K2464">
            <v>5.3573256000000002</v>
          </cell>
          <cell r="L2464" t="str">
            <v>нд</v>
          </cell>
          <cell r="M2464">
            <v>5.36</v>
          </cell>
          <cell r="N2464">
            <v>5.3573256000000002</v>
          </cell>
          <cell r="O2464">
            <v>0</v>
          </cell>
          <cell r="P2464">
            <v>0</v>
          </cell>
          <cell r="Q2464">
            <v>0</v>
          </cell>
          <cell r="R2464">
            <v>0</v>
          </cell>
          <cell r="S2464">
            <v>0</v>
          </cell>
          <cell r="T2464">
            <v>0</v>
          </cell>
          <cell r="U2464">
            <v>0</v>
          </cell>
          <cell r="V2464">
            <v>5.3573256000000002</v>
          </cell>
          <cell r="W2464">
            <v>0</v>
          </cell>
          <cell r="X2464">
            <v>5.36</v>
          </cell>
          <cell r="Y2464">
            <v>0</v>
          </cell>
          <cell r="Z2464" t="str">
            <v xml:space="preserve"> </v>
          </cell>
          <cell r="AA2464">
            <v>0</v>
          </cell>
        </row>
        <row r="2465">
          <cell r="A2465" t="str">
            <v>82_ХЭ</v>
          </cell>
          <cell r="B2465" t="str">
            <v>ХЭ5</v>
          </cell>
          <cell r="C2465" t="str">
            <v>7.2.7.2</v>
          </cell>
          <cell r="D2465" t="str">
            <v>ВОЛС Означенное-районная - ГПП-2 42км.</v>
          </cell>
          <cell r="E2465" t="str">
            <v>Хакасэнерго</v>
          </cell>
          <cell r="F2465" t="str">
            <v>F_82_ХЭ</v>
          </cell>
          <cell r="G2465" t="str">
            <v>нд</v>
          </cell>
          <cell r="H2465" t="str">
            <v>нд</v>
          </cell>
          <cell r="I2465" t="str">
            <v>нд</v>
          </cell>
          <cell r="J2465">
            <v>0</v>
          </cell>
          <cell r="K2465">
            <v>0</v>
          </cell>
          <cell r="L2465" t="str">
            <v>нд</v>
          </cell>
          <cell r="M2465">
            <v>0</v>
          </cell>
          <cell r="N2465">
            <v>0</v>
          </cell>
          <cell r="O2465">
            <v>0</v>
          </cell>
          <cell r="P2465">
            <v>0</v>
          </cell>
          <cell r="Q2465">
            <v>0</v>
          </cell>
          <cell r="R2465">
            <v>0</v>
          </cell>
          <cell r="S2465">
            <v>0</v>
          </cell>
          <cell r="T2465">
            <v>0</v>
          </cell>
          <cell r="U2465">
            <v>0</v>
          </cell>
          <cell r="V2465">
            <v>0</v>
          </cell>
          <cell r="W2465">
            <v>0</v>
          </cell>
          <cell r="X2465">
            <v>0</v>
          </cell>
          <cell r="Y2465">
            <v>0</v>
          </cell>
          <cell r="Z2465" t="str">
            <v xml:space="preserve"> </v>
          </cell>
          <cell r="AA2465">
            <v>0</v>
          </cell>
        </row>
        <row r="2466">
          <cell r="A2466" t="str">
            <v>81_ХЭ</v>
          </cell>
          <cell r="B2466" t="str">
            <v>ХЭ6</v>
          </cell>
          <cell r="C2466" t="str">
            <v>7.2.7.2</v>
          </cell>
          <cell r="D2466" t="str">
            <v>ВОЛС ПО СаЭС - ПС Карак</v>
          </cell>
          <cell r="E2466" t="str">
            <v>Хакасэнерго</v>
          </cell>
          <cell r="F2466" t="str">
            <v>F_81_ХЭ</v>
          </cell>
          <cell r="G2466" t="str">
            <v>нд</v>
          </cell>
          <cell r="H2466" t="str">
            <v>нд</v>
          </cell>
          <cell r="I2466" t="str">
            <v>нд</v>
          </cell>
          <cell r="J2466">
            <v>0</v>
          </cell>
          <cell r="K2466">
            <v>0</v>
          </cell>
          <cell r="L2466" t="str">
            <v>нд</v>
          </cell>
          <cell r="M2466">
            <v>0</v>
          </cell>
          <cell r="N2466">
            <v>0</v>
          </cell>
          <cell r="O2466">
            <v>0</v>
          </cell>
          <cell r="P2466">
            <v>0</v>
          </cell>
          <cell r="Q2466">
            <v>0</v>
          </cell>
          <cell r="R2466">
            <v>0</v>
          </cell>
          <cell r="S2466">
            <v>0</v>
          </cell>
          <cell r="T2466">
            <v>0</v>
          </cell>
          <cell r="U2466">
            <v>0</v>
          </cell>
          <cell r="V2466">
            <v>0</v>
          </cell>
          <cell r="W2466">
            <v>0</v>
          </cell>
          <cell r="X2466">
            <v>0</v>
          </cell>
          <cell r="Y2466">
            <v>0</v>
          </cell>
          <cell r="Z2466" t="str">
            <v xml:space="preserve"> </v>
          </cell>
          <cell r="AA2466">
            <v>0</v>
          </cell>
        </row>
        <row r="2467">
          <cell r="A2467" t="str">
            <v>501_ХЭ</v>
          </cell>
          <cell r="B2467" t="str">
            <v>ХЭ7</v>
          </cell>
          <cell r="C2467" t="str">
            <v>7.2.7.2</v>
          </cell>
          <cell r="D2467" t="str">
            <v>Организация ВОЛС по ЛЭП-110кВ С-324 от ПС 110кВ Очуры до опоры №64</v>
          </cell>
          <cell r="E2467" t="str">
            <v>Хакасэнерго</v>
          </cell>
          <cell r="F2467">
            <v>0</v>
          </cell>
          <cell r="G2467">
            <v>0</v>
          </cell>
          <cell r="H2467">
            <v>0</v>
          </cell>
          <cell r="I2467">
            <v>0</v>
          </cell>
          <cell r="J2467">
            <v>0</v>
          </cell>
          <cell r="K2467">
            <v>0</v>
          </cell>
          <cell r="L2467" t="str">
            <v>нд</v>
          </cell>
          <cell r="M2467">
            <v>0</v>
          </cell>
          <cell r="N2467">
            <v>0</v>
          </cell>
          <cell r="O2467">
            <v>8.0129939999999997E-2</v>
          </cell>
          <cell r="P2467">
            <v>0</v>
          </cell>
          <cell r="Q2467">
            <v>0</v>
          </cell>
          <cell r="R2467">
            <v>0</v>
          </cell>
          <cell r="S2467">
            <v>7.8353590000000001E-2</v>
          </cell>
          <cell r="T2467">
            <v>0</v>
          </cell>
          <cell r="U2467">
            <v>1.7763499999999999E-3</v>
          </cell>
          <cell r="V2467">
            <v>0</v>
          </cell>
          <cell r="W2467">
            <v>0</v>
          </cell>
          <cell r="X2467">
            <v>-8.0129939999999997E-2</v>
          </cell>
          <cell r="Y2467">
            <v>8.0129939999999997E-2</v>
          </cell>
          <cell r="Z2467" t="str">
            <v xml:space="preserve"> </v>
          </cell>
          <cell r="AA2467" t="str">
            <v>выполнение проекта учтенов скор-ной ИПР</v>
          </cell>
        </row>
        <row r="2468">
          <cell r="A2468" t="str">
            <v>99_ХЭ</v>
          </cell>
          <cell r="B2468" t="str">
            <v>ХЭ8</v>
          </cell>
          <cell r="C2468" t="str">
            <v>7.2.7.2</v>
          </cell>
          <cell r="D2468" t="str">
            <v>Модернизация автотранспортных средств с оснащением тахографами (Приказ Министерства транспорта РФ от 21 августа 2013г.№273 « Об утверждении порядка оснащения транспортных средств тахографами») - 38 ед.</v>
          </cell>
          <cell r="E2468" t="str">
            <v>Хакасэнерго</v>
          </cell>
          <cell r="F2468" t="str">
            <v>G_99_ХЭ</v>
          </cell>
          <cell r="G2468" t="str">
            <v>нд</v>
          </cell>
          <cell r="H2468" t="str">
            <v>нд</v>
          </cell>
          <cell r="I2468" t="str">
            <v>нд</v>
          </cell>
          <cell r="J2468" t="str">
            <v>нд</v>
          </cell>
          <cell r="K2468">
            <v>3.3134399999999995</v>
          </cell>
          <cell r="L2468" t="str">
            <v>нд</v>
          </cell>
          <cell r="M2468">
            <v>0</v>
          </cell>
          <cell r="N2468">
            <v>0</v>
          </cell>
          <cell r="O2468">
            <v>2.6530999999999998</v>
          </cell>
          <cell r="P2468">
            <v>0</v>
          </cell>
          <cell r="Q2468">
            <v>2.6530999999999998</v>
          </cell>
          <cell r="R2468">
            <v>0</v>
          </cell>
          <cell r="S2468">
            <v>0</v>
          </cell>
          <cell r="T2468">
            <v>0</v>
          </cell>
          <cell r="U2468">
            <v>0</v>
          </cell>
          <cell r="V2468">
            <v>0</v>
          </cell>
          <cell r="W2468">
            <v>0</v>
          </cell>
          <cell r="X2468">
            <v>-2.6530999999999998</v>
          </cell>
          <cell r="Y2468">
            <v>2.6530999999999998</v>
          </cell>
          <cell r="Z2468" t="str">
            <v xml:space="preserve"> </v>
          </cell>
          <cell r="AA2468" t="str">
            <v>гашение КЗ прошлого года</v>
          </cell>
        </row>
        <row r="2469">
          <cell r="A2469" t="str">
            <v>1009_ХЭ</v>
          </cell>
          <cell r="B2469" t="str">
            <v>ХЭ9</v>
          </cell>
          <cell r="C2469" t="str">
            <v>7.2.7.2</v>
          </cell>
          <cell r="D2469" t="str">
            <v>Разработка ПД для ЦОД_ХЭ</v>
          </cell>
          <cell r="E2469" t="str">
            <v>Хакасэнерго</v>
          </cell>
          <cell r="F2469">
            <v>0</v>
          </cell>
          <cell r="G2469">
            <v>0</v>
          </cell>
          <cell r="H2469">
            <v>0</v>
          </cell>
          <cell r="I2469">
            <v>0</v>
          </cell>
          <cell r="J2469">
            <v>0</v>
          </cell>
          <cell r="K2469">
            <v>0</v>
          </cell>
          <cell r="L2469" t="str">
            <v>нд</v>
          </cell>
          <cell r="M2469">
            <v>0</v>
          </cell>
          <cell r="N2469">
            <v>0</v>
          </cell>
          <cell r="O2469">
            <v>0</v>
          </cell>
          <cell r="P2469">
            <v>0</v>
          </cell>
          <cell r="Q2469">
            <v>2.307847E-2</v>
          </cell>
          <cell r="R2469">
            <v>0</v>
          </cell>
          <cell r="S2469">
            <v>-2.307847E-2</v>
          </cell>
          <cell r="T2469">
            <v>0</v>
          </cell>
          <cell r="U2469">
            <v>0</v>
          </cell>
          <cell r="V2469">
            <v>0</v>
          </cell>
          <cell r="W2469">
            <v>0</v>
          </cell>
          <cell r="X2469">
            <v>0</v>
          </cell>
          <cell r="Y2469">
            <v>0</v>
          </cell>
          <cell r="Z2469" t="str">
            <v xml:space="preserve"> </v>
          </cell>
          <cell r="AA2469" t="str">
            <v>объект ИА</v>
          </cell>
        </row>
        <row r="2470">
          <cell r="A2470" t="str">
            <v>207_ХЭ</v>
          </cell>
          <cell r="B2470" t="str">
            <v>ХЭ10</v>
          </cell>
          <cell r="C2470" t="str">
            <v>7.2.7.2</v>
          </cell>
          <cell r="D2470" t="str">
            <v>Модернизация автотранспортных средств с оснащением системами спутникового мониторинга и и диспетчеризации "Omnicom" - 135 ед. транспорта</v>
          </cell>
          <cell r="E2470" t="str">
            <v>Хакасэнерго</v>
          </cell>
          <cell r="F2470">
            <v>0</v>
          </cell>
          <cell r="G2470">
            <v>0</v>
          </cell>
          <cell r="H2470">
            <v>0</v>
          </cell>
          <cell r="I2470">
            <v>0</v>
          </cell>
          <cell r="J2470">
            <v>0</v>
          </cell>
          <cell r="K2470">
            <v>0</v>
          </cell>
          <cell r="L2470" t="str">
            <v>нд</v>
          </cell>
          <cell r="M2470">
            <v>0</v>
          </cell>
          <cell r="N2470">
            <v>0</v>
          </cell>
          <cell r="O2470">
            <v>0.20900450000000001</v>
          </cell>
          <cell r="P2470">
            <v>0</v>
          </cell>
          <cell r="Q2470">
            <v>0</v>
          </cell>
          <cell r="R2470">
            <v>0</v>
          </cell>
          <cell r="S2470">
            <v>0</v>
          </cell>
          <cell r="T2470">
            <v>0</v>
          </cell>
          <cell r="U2470">
            <v>0.20900450000000001</v>
          </cell>
          <cell r="V2470">
            <v>0</v>
          </cell>
          <cell r="W2470">
            <v>0</v>
          </cell>
          <cell r="X2470">
            <v>-0.20900450000000001</v>
          </cell>
          <cell r="Y2470">
            <v>0.20900450000000001</v>
          </cell>
          <cell r="Z2470" t="str">
            <v xml:space="preserve"> </v>
          </cell>
          <cell r="AA2470" t="str">
            <v>выполнение проекта учтенов скор-ной ИПР</v>
          </cell>
        </row>
        <row r="2471">
          <cell r="A2471" t="str">
            <v>90_ХЭ</v>
          </cell>
          <cell r="B2471" t="str">
            <v>ХЭ11</v>
          </cell>
          <cell r="C2471" t="str">
            <v>7.2.7.2</v>
          </cell>
          <cell r="D2471" t="str">
            <v>Создание инженерно - технических средств охраны (видеонабл.Саяногорского РЭС, КПП здания РДП Абакан Советская 172)</v>
          </cell>
          <cell r="E2471" t="str">
            <v>Хакасэнерго</v>
          </cell>
          <cell r="F2471" t="str">
            <v>F_90_ХЭ</v>
          </cell>
          <cell r="G2471" t="str">
            <v>нд</v>
          </cell>
          <cell r="H2471" t="str">
            <v>нд</v>
          </cell>
          <cell r="I2471" t="str">
            <v>нд</v>
          </cell>
          <cell r="J2471" t="str">
            <v>нд</v>
          </cell>
          <cell r="K2471">
            <v>11.2628536</v>
          </cell>
          <cell r="L2471" t="str">
            <v>нд</v>
          </cell>
          <cell r="M2471">
            <v>0.49</v>
          </cell>
          <cell r="N2471">
            <v>0.49465340199999996</v>
          </cell>
          <cell r="O2471">
            <v>7.6507729999999996E-2</v>
          </cell>
          <cell r="P2471">
            <v>0</v>
          </cell>
          <cell r="Q2471">
            <v>1.2281859999999999E-2</v>
          </cell>
          <cell r="R2471">
            <v>0</v>
          </cell>
          <cell r="S2471">
            <v>1.2247040000000001E-2</v>
          </cell>
          <cell r="T2471">
            <v>0</v>
          </cell>
          <cell r="U2471">
            <v>5.1978829999999997E-2</v>
          </cell>
          <cell r="V2471">
            <v>0.49465340199999996</v>
          </cell>
          <cell r="W2471">
            <v>0</v>
          </cell>
          <cell r="X2471">
            <v>0.41349227</v>
          </cell>
          <cell r="Y2471">
            <v>7.6507729999999996E-2</v>
          </cell>
          <cell r="Z2471" t="str">
            <v xml:space="preserve"> </v>
          </cell>
          <cell r="AA2471" t="str">
            <v>начислены % согласно учетной политике</v>
          </cell>
        </row>
        <row r="2472">
          <cell r="A2472" t="str">
            <v>0</v>
          </cell>
          <cell r="B2472" t="str">
            <v>ХЭ12</v>
          </cell>
          <cell r="C2472" t="str">
            <v>7.2.7.2</v>
          </cell>
        </row>
        <row r="2473">
          <cell r="A2473" t="str">
            <v>0</v>
          </cell>
          <cell r="B2473" t="str">
            <v>ХЭ13</v>
          </cell>
          <cell r="C2473" t="str">
            <v>7.2.7.2</v>
          </cell>
        </row>
        <row r="2474">
          <cell r="A2474" t="str">
            <v>0</v>
          </cell>
          <cell r="B2474" t="str">
            <v>ХЭ14</v>
          </cell>
          <cell r="C2474" t="str">
            <v>7.2.7.2</v>
          </cell>
        </row>
        <row r="2475">
          <cell r="A2475" t="str">
            <v>0</v>
          </cell>
          <cell r="B2475" t="str">
            <v>ХЭ15</v>
          </cell>
          <cell r="C2475" t="str">
            <v>7.2.7.2</v>
          </cell>
        </row>
        <row r="2476">
          <cell r="A2476" t="str">
            <v>0</v>
          </cell>
          <cell r="B2476" t="str">
            <v>ХЭ16</v>
          </cell>
          <cell r="C2476" t="str">
            <v>7.2.7.2</v>
          </cell>
        </row>
        <row r="2477">
          <cell r="A2477" t="str">
            <v>0</v>
          </cell>
          <cell r="B2477" t="str">
            <v>ХЭ17</v>
          </cell>
          <cell r="C2477" t="str">
            <v>7.2.7.2</v>
          </cell>
        </row>
        <row r="2478">
          <cell r="A2478" t="str">
            <v>0</v>
          </cell>
          <cell r="C2478" t="str">
            <v>7.3</v>
          </cell>
          <cell r="D2478"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2478" t="str">
            <v>***</v>
          </cell>
          <cell r="F2478">
            <v>0</v>
          </cell>
          <cell r="G2478">
            <v>0</v>
          </cell>
          <cell r="H2478">
            <v>0</v>
          </cell>
          <cell r="I2478">
            <v>0</v>
          </cell>
          <cell r="J2478">
            <v>0</v>
          </cell>
          <cell r="K2478">
            <v>0</v>
          </cell>
          <cell r="M2478">
            <v>0</v>
          </cell>
          <cell r="N2478">
            <v>0</v>
          </cell>
          <cell r="O2478">
            <v>0</v>
          </cell>
          <cell r="P2478">
            <v>0</v>
          </cell>
          <cell r="Q2478">
            <v>0</v>
          </cell>
          <cell r="R2478">
            <v>0</v>
          </cell>
          <cell r="S2478">
            <v>0</v>
          </cell>
          <cell r="T2478">
            <v>0</v>
          </cell>
          <cell r="U2478">
            <v>0</v>
          </cell>
          <cell r="V2478">
            <v>0</v>
          </cell>
          <cell r="W2478">
            <v>0</v>
          </cell>
          <cell r="X2478">
            <v>0</v>
          </cell>
          <cell r="Y2478">
            <v>0</v>
          </cell>
          <cell r="Z2478" t="str">
            <v xml:space="preserve"> </v>
          </cell>
          <cell r="AA2478">
            <v>0</v>
          </cell>
        </row>
        <row r="2479">
          <cell r="C2479" t="str">
            <v>7.3.1.</v>
          </cell>
          <cell r="D2479" t="str">
            <v>Инвестиционные проекты, предусмотренные схемой и программой развития Единой энергетической системы России, всего, в том числе:</v>
          </cell>
          <cell r="E2479" t="str">
            <v>**</v>
          </cell>
          <cell r="Z2479" t="str">
            <v xml:space="preserve"> </v>
          </cell>
        </row>
        <row r="2481">
          <cell r="A2481" t="str">
            <v>0</v>
          </cell>
          <cell r="C2481" t="str">
            <v>7.3.2..</v>
          </cell>
          <cell r="D2481" t="str">
            <v>Инвестиционные проекты, предусмотренные схемой и программой развития субъекта Российской Федерации, всего, в том числе:</v>
          </cell>
          <cell r="E2481" t="str">
            <v>**</v>
          </cell>
          <cell r="F2481">
            <v>0</v>
          </cell>
          <cell r="G2481">
            <v>0</v>
          </cell>
          <cell r="H2481">
            <v>0</v>
          </cell>
          <cell r="I2481">
            <v>0</v>
          </cell>
          <cell r="J2481">
            <v>0</v>
          </cell>
          <cell r="K2481">
            <v>0</v>
          </cell>
          <cell r="M2481">
            <v>0</v>
          </cell>
          <cell r="N2481">
            <v>0</v>
          </cell>
          <cell r="O2481">
            <v>0</v>
          </cell>
          <cell r="P2481">
            <v>0</v>
          </cell>
          <cell r="Q2481">
            <v>0</v>
          </cell>
          <cell r="R2481">
            <v>0</v>
          </cell>
          <cell r="S2481">
            <v>0</v>
          </cell>
          <cell r="T2481">
            <v>0</v>
          </cell>
          <cell r="U2481">
            <v>0</v>
          </cell>
          <cell r="V2481">
            <v>0</v>
          </cell>
          <cell r="W2481">
            <v>0</v>
          </cell>
          <cell r="X2481">
            <v>0</v>
          </cell>
          <cell r="Y2481">
            <v>0</v>
          </cell>
          <cell r="Z2481" t="str">
            <v xml:space="preserve"> </v>
          </cell>
          <cell r="AA2481">
            <v>0</v>
          </cell>
        </row>
        <row r="2482">
          <cell r="A2482" t="str">
            <v>0</v>
          </cell>
          <cell r="B2482" t="str">
            <v>ХЭ0</v>
          </cell>
          <cell r="C2482" t="str">
            <v>7.3.2..</v>
          </cell>
        </row>
        <row r="2483">
          <cell r="A2483" t="str">
            <v>0</v>
          </cell>
          <cell r="B2483" t="str">
            <v>ХЭ1</v>
          </cell>
          <cell r="C2483" t="str">
            <v>7.3.2..</v>
          </cell>
        </row>
        <row r="2484">
          <cell r="A2484" t="str">
            <v>0</v>
          </cell>
          <cell r="B2484" t="str">
            <v>ХЭ2</v>
          </cell>
          <cell r="C2484" t="str">
            <v>7.3.2..</v>
          </cell>
        </row>
        <row r="2485">
          <cell r="A2485" t="str">
            <v>0</v>
          </cell>
          <cell r="B2485" t="str">
            <v>ХЭ3</v>
          </cell>
          <cell r="C2485" t="str">
            <v>7.3.2..</v>
          </cell>
        </row>
        <row r="2486">
          <cell r="A2486" t="str">
            <v>0</v>
          </cell>
          <cell r="B2486" t="str">
            <v>ХЭ4</v>
          </cell>
          <cell r="C2486" t="str">
            <v>7.3.2..</v>
          </cell>
        </row>
        <row r="2487">
          <cell r="A2487" t="str">
            <v>0</v>
          </cell>
          <cell r="C2487" t="str">
            <v>7.4.</v>
          </cell>
          <cell r="D2487" t="str">
            <v>Прочее новое строительство объектов электросетевого хозяйства, всего, в том числе:</v>
          </cell>
          <cell r="E2487" t="str">
            <v>***</v>
          </cell>
          <cell r="F2487">
            <v>0</v>
          </cell>
          <cell r="G2487">
            <v>0</v>
          </cell>
          <cell r="H2487">
            <v>0</v>
          </cell>
          <cell r="I2487">
            <v>0</v>
          </cell>
          <cell r="J2487">
            <v>0</v>
          </cell>
          <cell r="K2487">
            <v>14.86713</v>
          </cell>
          <cell r="M2487">
            <v>0</v>
          </cell>
          <cell r="N2487">
            <v>0</v>
          </cell>
          <cell r="O2487">
            <v>4.3048999999999974E-4</v>
          </cell>
          <cell r="P2487">
            <v>0</v>
          </cell>
          <cell r="Q2487">
            <v>2.0330299999999999E-3</v>
          </cell>
          <cell r="R2487">
            <v>0</v>
          </cell>
          <cell r="S2487">
            <v>0</v>
          </cell>
          <cell r="T2487">
            <v>0</v>
          </cell>
          <cell r="U2487">
            <v>-1.6025400000000002E-3</v>
          </cell>
          <cell r="V2487">
            <v>0</v>
          </cell>
          <cell r="W2487">
            <v>0</v>
          </cell>
          <cell r="X2487">
            <v>-4.3048999999999974E-4</v>
          </cell>
          <cell r="Y2487">
            <v>4.3048999999999974E-4</v>
          </cell>
          <cell r="Z2487" t="str">
            <v xml:space="preserve"> </v>
          </cell>
          <cell r="AA2487">
            <v>0</v>
          </cell>
        </row>
        <row r="2488">
          <cell r="A2488" t="str">
            <v>778_ХЭ</v>
          </cell>
          <cell r="B2488" t="str">
            <v>ХЭ0</v>
          </cell>
          <cell r="C2488" t="str">
            <v>7.4.</v>
          </cell>
          <cell r="D2488" t="str">
            <v>Строительство ВЛ 10/0,4кВ для расселения из зоны ЧС (Алтайский, Бейский,Орджонекидзевский,Ширинский р-ны)</v>
          </cell>
          <cell r="E2488" t="str">
            <v>Хакасэнерго</v>
          </cell>
          <cell r="F2488" t="str">
            <v>F_778_ХЭ</v>
          </cell>
          <cell r="G2488" t="str">
            <v>нд</v>
          </cell>
          <cell r="H2488" t="str">
            <v>нд</v>
          </cell>
          <cell r="I2488" t="str">
            <v>нд</v>
          </cell>
          <cell r="J2488" t="str">
            <v>нд</v>
          </cell>
          <cell r="K2488">
            <v>14.86713</v>
          </cell>
          <cell r="L2488" t="str">
            <v>нд</v>
          </cell>
          <cell r="M2488">
            <v>0</v>
          </cell>
          <cell r="N2488">
            <v>0</v>
          </cell>
          <cell r="O2488">
            <v>4.3048999999999974E-4</v>
          </cell>
          <cell r="P2488">
            <v>0</v>
          </cell>
          <cell r="Q2488">
            <v>2.0330299999999999E-3</v>
          </cell>
          <cell r="R2488">
            <v>0</v>
          </cell>
          <cell r="S2488">
            <v>0</v>
          </cell>
          <cell r="T2488">
            <v>0</v>
          </cell>
          <cell r="U2488">
            <v>-1.6025400000000002E-3</v>
          </cell>
          <cell r="V2488">
            <v>0</v>
          </cell>
          <cell r="W2488">
            <v>0</v>
          </cell>
          <cell r="X2488">
            <v>-4.3048999999999974E-4</v>
          </cell>
          <cell r="Y2488">
            <v>4.3048999999999974E-4</v>
          </cell>
          <cell r="Z2488" t="str">
            <v xml:space="preserve"> </v>
          </cell>
          <cell r="AA2488" t="str">
            <v>начислены % согласно учетной политике</v>
          </cell>
        </row>
        <row r="2489">
          <cell r="A2489" t="str">
            <v>0</v>
          </cell>
          <cell r="B2489" t="str">
            <v>ХЭ1</v>
          </cell>
          <cell r="C2489" t="str">
            <v>7.4.</v>
          </cell>
        </row>
        <row r="2490">
          <cell r="A2490" t="str">
            <v>0</v>
          </cell>
          <cell r="B2490" t="str">
            <v>ХЭ2</v>
          </cell>
          <cell r="C2490" t="str">
            <v>7.4.</v>
          </cell>
        </row>
        <row r="2491">
          <cell r="A2491" t="str">
            <v>0</v>
          </cell>
          <cell r="B2491" t="str">
            <v>ХЭ3</v>
          </cell>
          <cell r="C2491" t="str">
            <v>7.4.</v>
          </cell>
        </row>
        <row r="2492">
          <cell r="A2492" t="str">
            <v>0</v>
          </cell>
          <cell r="B2492" t="str">
            <v>ХЭ4</v>
          </cell>
          <cell r="C2492" t="str">
            <v>7.4.</v>
          </cell>
        </row>
        <row r="2493">
          <cell r="A2493" t="str">
            <v>0</v>
          </cell>
          <cell r="B2493" t="str">
            <v>ХЭ5</v>
          </cell>
          <cell r="C2493" t="str">
            <v>7.4.</v>
          </cell>
        </row>
        <row r="2494">
          <cell r="A2494" t="str">
            <v>0</v>
          </cell>
          <cell r="B2494" t="str">
            <v>ХЭ6</v>
          </cell>
          <cell r="C2494" t="str">
            <v>7.4.</v>
          </cell>
        </row>
        <row r="2495">
          <cell r="A2495" t="str">
            <v>0</v>
          </cell>
          <cell r="B2495" t="str">
            <v>ХЭ7</v>
          </cell>
          <cell r="C2495" t="str">
            <v>7.4.</v>
          </cell>
        </row>
        <row r="2496">
          <cell r="A2496" t="str">
            <v>0</v>
          </cell>
          <cell r="B2496" t="str">
            <v>ХЭ8</v>
          </cell>
          <cell r="C2496" t="str">
            <v>7.4.</v>
          </cell>
        </row>
        <row r="2497">
          <cell r="A2497" t="str">
            <v>0</v>
          </cell>
          <cell r="C2497" t="str">
            <v>7.5.</v>
          </cell>
          <cell r="D2497" t="str">
            <v>Покупка земельных участков для целей реализации инвестиционных проектов, всего, в том числе:</v>
          </cell>
          <cell r="E2497" t="str">
            <v>***</v>
          </cell>
          <cell r="F2497">
            <v>0</v>
          </cell>
          <cell r="G2497">
            <v>0</v>
          </cell>
          <cell r="H2497">
            <v>0</v>
          </cell>
          <cell r="I2497">
            <v>0</v>
          </cell>
          <cell r="J2497">
            <v>0</v>
          </cell>
          <cell r="K2497">
            <v>0</v>
          </cell>
          <cell r="M2497">
            <v>0</v>
          </cell>
          <cell r="N2497">
            <v>0</v>
          </cell>
          <cell r="O2497">
            <v>0</v>
          </cell>
          <cell r="P2497">
            <v>0</v>
          </cell>
          <cell r="Q2497">
            <v>0</v>
          </cell>
          <cell r="R2497">
            <v>0</v>
          </cell>
          <cell r="S2497">
            <v>0</v>
          </cell>
          <cell r="T2497">
            <v>0</v>
          </cell>
          <cell r="U2497">
            <v>0</v>
          </cell>
          <cell r="V2497">
            <v>0</v>
          </cell>
          <cell r="W2497">
            <v>0</v>
          </cell>
          <cell r="X2497">
            <v>0</v>
          </cell>
          <cell r="Y2497">
            <v>0</v>
          </cell>
          <cell r="Z2497" t="str">
            <v xml:space="preserve"> </v>
          </cell>
          <cell r="AA2497">
            <v>0</v>
          </cell>
        </row>
        <row r="2498">
          <cell r="A2498" t="str">
            <v>0</v>
          </cell>
          <cell r="B2498" t="str">
            <v>ХЭ0</v>
          </cell>
          <cell r="C2498" t="str">
            <v>7.5.</v>
          </cell>
        </row>
        <row r="2499">
          <cell r="A2499" t="str">
            <v>0</v>
          </cell>
          <cell r="B2499" t="str">
            <v>ХЭ1</v>
          </cell>
          <cell r="C2499" t="str">
            <v>7.5.</v>
          </cell>
        </row>
        <row r="2500">
          <cell r="A2500" t="str">
            <v>0</v>
          </cell>
          <cell r="B2500" t="str">
            <v>ХЭ2</v>
          </cell>
          <cell r="C2500" t="str">
            <v>7.5.</v>
          </cell>
        </row>
        <row r="2501">
          <cell r="A2501" t="str">
            <v>0</v>
          </cell>
          <cell r="C2501" t="str">
            <v>7.6.</v>
          </cell>
          <cell r="D2501" t="str">
            <v>Приобретение электросетевых активов, земельных участков и пр. объектов, всего:</v>
          </cell>
          <cell r="E2501" t="str">
            <v>***</v>
          </cell>
          <cell r="F2501">
            <v>0</v>
          </cell>
          <cell r="G2501">
            <v>0</v>
          </cell>
          <cell r="H2501">
            <v>0</v>
          </cell>
          <cell r="I2501">
            <v>0</v>
          </cell>
          <cell r="J2501">
            <v>0</v>
          </cell>
          <cell r="K2501">
            <v>0</v>
          </cell>
          <cell r="M2501">
            <v>0</v>
          </cell>
          <cell r="N2501">
            <v>0</v>
          </cell>
          <cell r="O2501">
            <v>0</v>
          </cell>
          <cell r="P2501">
            <v>0</v>
          </cell>
          <cell r="Q2501">
            <v>0</v>
          </cell>
          <cell r="R2501">
            <v>0</v>
          </cell>
          <cell r="S2501">
            <v>0</v>
          </cell>
          <cell r="T2501">
            <v>0</v>
          </cell>
          <cell r="U2501">
            <v>0</v>
          </cell>
          <cell r="V2501">
            <v>0</v>
          </cell>
          <cell r="W2501">
            <v>0</v>
          </cell>
          <cell r="X2501">
            <v>0</v>
          </cell>
          <cell r="Y2501">
            <v>0</v>
          </cell>
          <cell r="Z2501" t="str">
            <v xml:space="preserve"> </v>
          </cell>
          <cell r="AA2501">
            <v>0</v>
          </cell>
        </row>
        <row r="2502">
          <cell r="A2502" t="str">
            <v>0</v>
          </cell>
          <cell r="B2502" t="str">
            <v>ХЭ0</v>
          </cell>
          <cell r="C2502" t="str">
            <v>7.6.</v>
          </cell>
        </row>
        <row r="2503">
          <cell r="A2503" t="str">
            <v>0</v>
          </cell>
          <cell r="B2503" t="str">
            <v>ХЭ1</v>
          </cell>
          <cell r="C2503" t="str">
            <v>7.6.</v>
          </cell>
        </row>
        <row r="2504">
          <cell r="A2504" t="str">
            <v>0</v>
          </cell>
          <cell r="B2504" t="str">
            <v>ХЭ2</v>
          </cell>
          <cell r="C2504" t="str">
            <v>7.6.</v>
          </cell>
        </row>
        <row r="2505">
          <cell r="A2505" t="str">
            <v>0</v>
          </cell>
          <cell r="B2505" t="str">
            <v>ХЭ3</v>
          </cell>
          <cell r="C2505" t="str">
            <v>7.6.</v>
          </cell>
        </row>
        <row r="2506">
          <cell r="A2506" t="str">
            <v>0</v>
          </cell>
          <cell r="B2506" t="str">
            <v>ХЭ4</v>
          </cell>
          <cell r="C2506" t="str">
            <v>7.6.</v>
          </cell>
        </row>
        <row r="2507">
          <cell r="A2507" t="str">
            <v>0</v>
          </cell>
          <cell r="C2507" t="str">
            <v>7.6.</v>
          </cell>
          <cell r="D2507" t="str">
            <v>Прочие инвестиционные проекты, всего, в том числе:</v>
          </cell>
          <cell r="E2507" t="str">
            <v>***</v>
          </cell>
          <cell r="F2507">
            <v>0</v>
          </cell>
          <cell r="G2507">
            <v>0</v>
          </cell>
          <cell r="H2507">
            <v>0</v>
          </cell>
          <cell r="I2507">
            <v>0</v>
          </cell>
          <cell r="J2507">
            <v>0</v>
          </cell>
          <cell r="K2507">
            <v>74.465765017902498</v>
          </cell>
          <cell r="M2507">
            <v>50.230000000000004</v>
          </cell>
          <cell r="N2507">
            <v>6.0529777487999992</v>
          </cell>
          <cell r="O2507">
            <v>3.7644292489999991</v>
          </cell>
          <cell r="P2507">
            <v>0.2813244372</v>
          </cell>
          <cell r="Q2507">
            <v>1.4497193028000002</v>
          </cell>
          <cell r="R2507">
            <v>0.2813244372</v>
          </cell>
          <cell r="S2507">
            <v>0.76369738780000007</v>
          </cell>
          <cell r="T2507">
            <v>0.2813244372</v>
          </cell>
          <cell r="U2507">
            <v>1.551012558399999</v>
          </cell>
          <cell r="V2507">
            <v>5.2090044371999991</v>
          </cell>
          <cell r="W2507">
            <v>0</v>
          </cell>
          <cell r="X2507">
            <v>46.465570751000001</v>
          </cell>
          <cell r="Y2507">
            <v>2.920455937399999</v>
          </cell>
          <cell r="Z2507">
            <v>3.4603652713418325</v>
          </cell>
          <cell r="AA2507">
            <v>0</v>
          </cell>
        </row>
        <row r="2508">
          <cell r="A2508" t="str">
            <v>98_ХЭ (г)</v>
          </cell>
          <cell r="B2508" t="str">
            <v>ХЭ0</v>
          </cell>
          <cell r="C2508" t="str">
            <v>7.6.</v>
          </cell>
          <cell r="D2508" t="str">
            <v xml:space="preserve">Покупка прочего оборудования не требующего монтажа ХЭ - 37ед. Расходомер-счётчик ультразвуковой портативный StreamLuх SLS-700P ПРО- 1шт.,
Робот-тренажер (манекен-тренажер) для отработки навыков проведения реанимационных мероприятий - 2шт.,
Птицеотпугивающее устройство  Bird Gard Super Pro PA-4 (с двумя динамиками) - 2шт.,
Сушильный шкаф ШС-200 - 1шт.,
Контейнер для перевозки установок УВФ,УРМ. - 1шт.,
Тележка гидравлическая GROST GT50-115, 5т. - 2шт.,
Автомобильный диагностический сканер тестер ДСТ-14Т/НК1 - 1шт.,
Пускозарядное устройство BLUE WELD MAJOR 650 START - 1шт.,
Сварочный полуавтомат У250П - 1шт.,
Сварочный выпрямитель BlueWeld Omega 340 819120 - 1шт.,
Кран гаражный складной гидравлический FC-10С (Mega) - 1шт.,
Набор зенкеров регулируемый для расточки седел клапанов ATA-0032 - 1шт.,
Трехфазная бензиновая электростанция Eisemann S6400 со сварочным генератором - 2шт.,
Световая башня ELG(Т3-5) 1000S 2,7 GX - 1шт.,
Подвесная лестница с навесной площадкой - 2шт.,
БИНОКЛЬ NIKON MONARCH 5 20X56 - 2шт., 
ДРЕЛЬ НА МАГНИТНОЙ СТАНИНЕ С ПОСТОЯННЫМ МАГНИТОМ MILWAUKEE MDP 41 - 2шт.,
Комплект снаряжения для промышленного альпинизма vento - 9шт.,
Страхующее устройство с втяжным тросом «НВ-32» Vento - 4шт., Кондиционер Daikin FAQ71B/RR71BV/W c зимним комплектом - 1шт.
</v>
          </cell>
          <cell r="E2508" t="str">
            <v>Хакасэнерго</v>
          </cell>
          <cell r="F2508">
            <v>0</v>
          </cell>
          <cell r="G2508">
            <v>0</v>
          </cell>
          <cell r="H2508">
            <v>0</v>
          </cell>
          <cell r="I2508">
            <v>0</v>
          </cell>
          <cell r="J2508">
            <v>0</v>
          </cell>
          <cell r="K2508">
            <v>0</v>
          </cell>
          <cell r="L2508" t="str">
            <v>нд</v>
          </cell>
          <cell r="M2508">
            <v>0</v>
          </cell>
          <cell r="N2508">
            <v>0</v>
          </cell>
          <cell r="O2508">
            <v>0</v>
          </cell>
          <cell r="P2508">
            <v>0</v>
          </cell>
          <cell r="Q2508">
            <v>0</v>
          </cell>
          <cell r="R2508">
            <v>0</v>
          </cell>
          <cell r="S2508">
            <v>0</v>
          </cell>
          <cell r="T2508">
            <v>0</v>
          </cell>
          <cell r="U2508">
            <v>0</v>
          </cell>
          <cell r="V2508">
            <v>0</v>
          </cell>
          <cell r="W2508">
            <v>0</v>
          </cell>
          <cell r="X2508">
            <v>0</v>
          </cell>
          <cell r="Y2508">
            <v>0</v>
          </cell>
          <cell r="Z2508" t="str">
            <v xml:space="preserve"> </v>
          </cell>
          <cell r="AA2508" t="str">
            <v>приобретение учтенов скор-ной ИПР</v>
          </cell>
        </row>
        <row r="2509">
          <cell r="A2509" t="str">
            <v>100П_ХЭ</v>
          </cell>
          <cell r="B2509" t="str">
            <v>ХЭ1</v>
          </cell>
          <cell r="C2509" t="str">
            <v>7.6.</v>
          </cell>
          <cell r="D2509" t="str">
            <v>ИА МРСК Покупка прочих основных средств, не требующих монтажа в количестве 16 ед. (распределение на филиалы пропорционально НВВ)</v>
          </cell>
          <cell r="E2509" t="str">
            <v>Хакасэнерго</v>
          </cell>
          <cell r="F2509" t="str">
            <v>F_100П_ХЭ</v>
          </cell>
          <cell r="G2509" t="str">
            <v>нд</v>
          </cell>
          <cell r="H2509" t="str">
            <v>нд</v>
          </cell>
          <cell r="I2509" t="str">
            <v>нд</v>
          </cell>
          <cell r="J2509" t="str">
            <v>нд</v>
          </cell>
          <cell r="K2509">
            <v>0.27726038950250603</v>
          </cell>
          <cell r="L2509" t="str">
            <v>нд</v>
          </cell>
          <cell r="M2509">
            <v>0.14000000000000001</v>
          </cell>
          <cell r="N2509">
            <v>0.13688</v>
          </cell>
          <cell r="O2509">
            <v>0.34599999999999997</v>
          </cell>
          <cell r="P2509">
            <v>0</v>
          </cell>
          <cell r="Q2509">
            <v>0.13100000000000001</v>
          </cell>
          <cell r="R2509">
            <v>0</v>
          </cell>
          <cell r="S2509">
            <v>0.115</v>
          </cell>
          <cell r="T2509">
            <v>0</v>
          </cell>
          <cell r="U2509">
            <v>0.1</v>
          </cell>
          <cell r="V2509">
            <v>0.13688</v>
          </cell>
          <cell r="W2509">
            <v>0</v>
          </cell>
          <cell r="X2509">
            <v>-0.20599999999999996</v>
          </cell>
          <cell r="Y2509">
            <v>0.34599999999999997</v>
          </cell>
          <cell r="Z2509" t="str">
            <v xml:space="preserve"> </v>
          </cell>
          <cell r="AA2509">
            <v>0</v>
          </cell>
        </row>
        <row r="2510">
          <cell r="A2510" t="str">
            <v>97_ХЭ (а)</v>
          </cell>
          <cell r="B2510" t="str">
            <v>ХЭ2</v>
          </cell>
          <cell r="C2510" t="str">
            <v>7.6.</v>
          </cell>
          <cell r="D2510" t="str">
            <v>Приобретение электролабораторий и прочей спецтехники (ХЭ)</v>
          </cell>
          <cell r="E2510" t="str">
            <v>Хакасэнерго</v>
          </cell>
          <cell r="F2510" t="str">
            <v>F_97_ХЭ (а)</v>
          </cell>
          <cell r="G2510" t="str">
            <v>нд</v>
          </cell>
          <cell r="H2510" t="str">
            <v>нд</v>
          </cell>
          <cell r="I2510" t="str">
            <v>нд</v>
          </cell>
          <cell r="J2510" t="str">
            <v>нд</v>
          </cell>
          <cell r="K2510">
            <v>1.3</v>
          </cell>
          <cell r="L2510" t="str">
            <v>нд</v>
          </cell>
          <cell r="M2510">
            <v>0</v>
          </cell>
          <cell r="N2510">
            <v>0</v>
          </cell>
          <cell r="O2510">
            <v>3.3280000000246446E-7</v>
          </cell>
          <cell r="P2510">
            <v>0</v>
          </cell>
          <cell r="Q2510">
            <v>3.3280000000246446E-7</v>
          </cell>
          <cell r="R2510">
            <v>0</v>
          </cell>
          <cell r="S2510">
            <v>0</v>
          </cell>
          <cell r="T2510">
            <v>0</v>
          </cell>
          <cell r="U2510">
            <v>0</v>
          </cell>
          <cell r="V2510">
            <v>0</v>
          </cell>
          <cell r="W2510">
            <v>0</v>
          </cell>
          <cell r="X2510">
            <v>-3.3280000000246446E-7</v>
          </cell>
          <cell r="Y2510">
            <v>3.3280000000246446E-7</v>
          </cell>
          <cell r="Z2510" t="str">
            <v xml:space="preserve"> </v>
          </cell>
          <cell r="AA2510">
            <v>0</v>
          </cell>
        </row>
        <row r="2511">
          <cell r="A2511" t="str">
            <v>97_ХЭ (б)</v>
          </cell>
          <cell r="B2511" t="str">
            <v>ХЭ3</v>
          </cell>
          <cell r="C2511" t="str">
            <v>7.6.</v>
          </cell>
          <cell r="D2511" t="str">
            <v>Приобретение бригадных автомобилей (ХЭ)</v>
          </cell>
          <cell r="E2511" t="str">
            <v>Хакасэнерго</v>
          </cell>
          <cell r="F2511" t="str">
            <v>F_97_ХЭ (б)</v>
          </cell>
          <cell r="G2511" t="str">
            <v>нд</v>
          </cell>
          <cell r="H2511" t="str">
            <v>нд</v>
          </cell>
          <cell r="I2511" t="str">
            <v>нд</v>
          </cell>
          <cell r="J2511" t="str">
            <v>нд</v>
          </cell>
          <cell r="K2511">
            <v>12.25902</v>
          </cell>
          <cell r="L2511" t="str">
            <v>нд</v>
          </cell>
          <cell r="M2511">
            <v>0</v>
          </cell>
          <cell r="N2511">
            <v>0</v>
          </cell>
          <cell r="O2511">
            <v>0</v>
          </cell>
          <cell r="P2511">
            <v>0</v>
          </cell>
          <cell r="Q2511">
            <v>0</v>
          </cell>
          <cell r="R2511">
            <v>0</v>
          </cell>
          <cell r="S2511">
            <v>0</v>
          </cell>
          <cell r="T2511">
            <v>0</v>
          </cell>
          <cell r="U2511">
            <v>0</v>
          </cell>
          <cell r="V2511">
            <v>0</v>
          </cell>
          <cell r="W2511">
            <v>0</v>
          </cell>
          <cell r="X2511">
            <v>0</v>
          </cell>
          <cell r="Y2511">
            <v>0</v>
          </cell>
          <cell r="Z2511" t="str">
            <v xml:space="preserve"> </v>
          </cell>
          <cell r="AA2511">
            <v>0</v>
          </cell>
        </row>
        <row r="2512">
          <cell r="A2512" t="str">
            <v>98_ХЭ (б)</v>
          </cell>
          <cell r="B2512" t="str">
            <v>ХЭ4</v>
          </cell>
          <cell r="C2512" t="str">
            <v>7.6.</v>
          </cell>
          <cell r="D2512" t="str">
            <v>Покупка вычислительной и орг.техники ХЭ - 14 ед. в 2017г. - 9 ед.(</v>
          </cell>
          <cell r="E2512" t="str">
            <v>Хакасэнерго</v>
          </cell>
          <cell r="F2512">
            <v>0</v>
          </cell>
          <cell r="G2512">
            <v>0</v>
          </cell>
          <cell r="H2512">
            <v>0</v>
          </cell>
          <cell r="I2512">
            <v>0</v>
          </cell>
          <cell r="J2512">
            <v>0</v>
          </cell>
          <cell r="K2512">
            <v>0</v>
          </cell>
          <cell r="L2512" t="str">
            <v>нд</v>
          </cell>
          <cell r="M2512">
            <v>0</v>
          </cell>
          <cell r="N2512">
            <v>0</v>
          </cell>
          <cell r="O2512">
            <v>0.376554</v>
          </cell>
          <cell r="P2512">
            <v>0</v>
          </cell>
          <cell r="Q2512">
            <v>0</v>
          </cell>
          <cell r="R2512">
            <v>0</v>
          </cell>
          <cell r="S2512">
            <v>0</v>
          </cell>
          <cell r="T2512">
            <v>0</v>
          </cell>
          <cell r="U2512">
            <v>0.376554</v>
          </cell>
          <cell r="V2512">
            <v>0</v>
          </cell>
          <cell r="W2512">
            <v>0</v>
          </cell>
          <cell r="X2512">
            <v>-0.376554</v>
          </cell>
          <cell r="Y2512">
            <v>0.376554</v>
          </cell>
          <cell r="Z2512" t="str">
            <v xml:space="preserve"> </v>
          </cell>
          <cell r="AA2512" t="str">
            <v>приобретение учтенов скор-ной ИПР</v>
          </cell>
        </row>
        <row r="2513">
          <cell r="A2513" t="str">
            <v>98_ХЭ (а)</v>
          </cell>
          <cell r="B2513" t="str">
            <v>ХЭ5</v>
          </cell>
          <cell r="C2513" t="str">
            <v>7.6.</v>
          </cell>
          <cell r="D2513" t="str">
            <v>Покупка диагностического и измерительного оборудования, приборов РЗА (ХЭ) в количестве 26 ед.</v>
          </cell>
          <cell r="E2513" t="str">
            <v>Хакасэнерго</v>
          </cell>
          <cell r="F2513" t="str">
            <v>F_98_ХЭ (а)</v>
          </cell>
          <cell r="G2513" t="str">
            <v>нд</v>
          </cell>
          <cell r="H2513" t="str">
            <v>нд</v>
          </cell>
          <cell r="I2513" t="str">
            <v>нд</v>
          </cell>
          <cell r="J2513" t="str">
            <v>нд</v>
          </cell>
          <cell r="K2513">
            <v>3.0832199899999999</v>
          </cell>
          <cell r="L2513" t="str">
            <v>нд</v>
          </cell>
          <cell r="M2513">
            <v>0</v>
          </cell>
          <cell r="N2513">
            <v>0</v>
          </cell>
          <cell r="O2513">
            <v>1.4409019561999989</v>
          </cell>
          <cell r="P2513">
            <v>0</v>
          </cell>
          <cell r="Q2513">
            <v>0</v>
          </cell>
          <cell r="R2513">
            <v>0</v>
          </cell>
          <cell r="S2513">
            <v>0.61776800780000007</v>
          </cell>
          <cell r="T2513">
            <v>0</v>
          </cell>
          <cell r="U2513">
            <v>0.82313394839999887</v>
          </cell>
          <cell r="V2513">
            <v>0</v>
          </cell>
          <cell r="W2513">
            <v>0</v>
          </cell>
          <cell r="X2513">
            <v>-1.4409019561999989</v>
          </cell>
          <cell r="Y2513">
            <v>1.4409019561999989</v>
          </cell>
          <cell r="Z2513" t="str">
            <v xml:space="preserve"> </v>
          </cell>
          <cell r="AA2513" t="str">
            <v>приобретение учтенов скор-ной ИПР</v>
          </cell>
        </row>
        <row r="2514">
          <cell r="A2514" t="str">
            <v>98_ХЭ (в)</v>
          </cell>
          <cell r="B2514" t="str">
            <v>ХЭ6</v>
          </cell>
          <cell r="C2514" t="str">
            <v>7.6.</v>
          </cell>
          <cell r="D2514" t="str">
            <v>Покупка оборудования и средств связи ХЭ - 18 ед. Система записи телефонных переговоров Phantom 3 в комплекте: корпус Индустриальный (4U, 220 V), Intel (интегрированные видео, звук, сеть, 3 PCI), CPU Intel Pentium 2.8 GHz, RAM DDR3 2Gb, HDD 250 Gb, HDD 2 Tb,DVD-RW, Win 7 Pro Rus;плата PH-730 PCI-Express (Запись IP-телефонов);плата РН-526 (Запись 6-ти цифровых телефонов);п лата PH-234 PCI-Express + Плата PH-204 (запись 8-ми аналоговых линий) - 2шт., 
RTR8А.LG-1-1  – устройство для сбора и передачи данных. Номинальное напряжение  3×230 / 400 В Номинальная частота  50 Гц, Рабочий диапазон температур  -40°C … +70 °C, Скорость передачи данных по основному каналу связи  (в зависимости от версии ПО коммуникационной части прибора)  100 бит/с (FSK) 2400 бит/с (S-FSK) 128 кбит/с (OFDM), Резервный источник питания  Вход 12 … 24 В постоянного тока, Класс защиты IP  IP51, Габариты  261,8×184×87,8 мм, Масса, не более  1,25 кг - 7шт.,
E-422.GSM – устройство для сбора и передачи данных. E-422.GSM обеспечивает подключение различных видов оборудования с интерфейсами RS485/RS422/RS232/USB - 8шт.,
MOXA NPort IA5450AI 4-портовый  асинхронный сервер RS-232/422/485 в Ethernet. - 1шт.</v>
          </cell>
          <cell r="E2514" t="str">
            <v>Хакасэнерго</v>
          </cell>
          <cell r="F2514" t="str">
            <v>F_98_ХЭ (в)</v>
          </cell>
          <cell r="G2514" t="str">
            <v>нд</v>
          </cell>
          <cell r="H2514" t="str">
            <v>нд</v>
          </cell>
          <cell r="I2514" t="str">
            <v>нд</v>
          </cell>
          <cell r="J2514">
            <v>0</v>
          </cell>
          <cell r="K2514">
            <v>0</v>
          </cell>
          <cell r="L2514" t="str">
            <v>нд</v>
          </cell>
          <cell r="M2514">
            <v>0</v>
          </cell>
          <cell r="N2514">
            <v>0</v>
          </cell>
          <cell r="O2514">
            <v>1.9999999997821761E-7</v>
          </cell>
          <cell r="P2514">
            <v>0</v>
          </cell>
          <cell r="Q2514">
            <v>0</v>
          </cell>
          <cell r="R2514">
            <v>0</v>
          </cell>
          <cell r="S2514">
            <v>0</v>
          </cell>
          <cell r="T2514">
            <v>0</v>
          </cell>
          <cell r="U2514">
            <v>1.9999999997821761E-7</v>
          </cell>
          <cell r="V2514">
            <v>0</v>
          </cell>
          <cell r="W2514">
            <v>0</v>
          </cell>
          <cell r="X2514">
            <v>-1.9999999997821761E-7</v>
          </cell>
          <cell r="Y2514">
            <v>1.9999999997821761E-7</v>
          </cell>
          <cell r="Z2514" t="str">
            <v xml:space="preserve"> </v>
          </cell>
          <cell r="AA2514">
            <v>0</v>
          </cell>
        </row>
        <row r="2515">
          <cell r="A2515" t="str">
            <v>96_ХЭ</v>
          </cell>
          <cell r="B2515" t="str">
            <v>ХЭ7</v>
          </cell>
          <cell r="C2515" t="str">
            <v>7.6.</v>
          </cell>
          <cell r="D2515"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Блейд северов Lenovo; 2019: 1 ед. Система резервного копирования HP
2020: 4 ед. SAN коммутатора Brocade, 5 ед. Блейд северов Lenovo; 2021: 2 ед. Сетевых коммутатора, 2ед. Сервера Lenovo(распределение на филиалы пропорционально НВВ))</v>
          </cell>
          <cell r="E2515" t="str">
            <v>Хакасэнерго</v>
          </cell>
          <cell r="F2515" t="str">
            <v>F_96_ХЭ</v>
          </cell>
          <cell r="G2515" t="str">
            <v>нд</v>
          </cell>
          <cell r="H2515" t="str">
            <v>нд</v>
          </cell>
          <cell r="I2515" t="str">
            <v>нд</v>
          </cell>
          <cell r="J2515" t="str">
            <v>нд</v>
          </cell>
          <cell r="K2515">
            <v>9.7090399999999981</v>
          </cell>
          <cell r="L2515" t="str">
            <v>нд</v>
          </cell>
          <cell r="M2515">
            <v>9.7100000000000009</v>
          </cell>
          <cell r="N2515">
            <v>4.7907999999999991</v>
          </cell>
          <cell r="O2515">
            <v>1.58307847</v>
          </cell>
          <cell r="P2515">
            <v>0</v>
          </cell>
          <cell r="Q2515">
            <v>1.3160000000000001</v>
          </cell>
          <cell r="R2515">
            <v>0</v>
          </cell>
          <cell r="S2515">
            <v>2.307847E-2</v>
          </cell>
          <cell r="T2515">
            <v>0</v>
          </cell>
          <cell r="U2515">
            <v>0.24399999999999999</v>
          </cell>
          <cell r="V2515">
            <v>4.7907999999999991</v>
          </cell>
          <cell r="W2515">
            <v>0</v>
          </cell>
          <cell r="X2515">
            <v>8.1269215300000006</v>
          </cell>
          <cell r="Y2515">
            <v>1.58307847</v>
          </cell>
          <cell r="Z2515" t="str">
            <v xml:space="preserve"> </v>
          </cell>
          <cell r="AA2515" t="str">
            <v>приобретение учтенов скор-ной ИПР</v>
          </cell>
        </row>
        <row r="2516">
          <cell r="A2516" t="str">
            <v>102_ХЭ</v>
          </cell>
          <cell r="B2516" t="str">
            <v>ХЭ8</v>
          </cell>
          <cell r="C2516" t="str">
            <v>7.6.</v>
          </cell>
          <cell r="D2516" t="str">
            <v>ИА МРСК. Создание конфигураций информационных решений корпоративных информационных систем управления</v>
          </cell>
          <cell r="E2516" t="str">
            <v>Хакасэнерго</v>
          </cell>
          <cell r="F2516" t="str">
            <v>F_102_ХЭ</v>
          </cell>
          <cell r="G2516" t="str">
            <v>нд</v>
          </cell>
          <cell r="H2516" t="str">
            <v>нд</v>
          </cell>
          <cell r="I2516" t="str">
            <v>нд</v>
          </cell>
          <cell r="J2516" t="str">
            <v>нд</v>
          </cell>
          <cell r="K2516">
            <v>3.0950566802000004</v>
          </cell>
          <cell r="L2516" t="str">
            <v>нд</v>
          </cell>
          <cell r="M2516">
            <v>1.1000000000000001</v>
          </cell>
          <cell r="N2516">
            <v>1.0952077488</v>
          </cell>
          <cell r="O2516">
            <v>1.789429E-2</v>
          </cell>
          <cell r="P2516">
            <v>0.27380193720000001</v>
          </cell>
          <cell r="Q2516">
            <v>2.7189700000000002E-3</v>
          </cell>
          <cell r="R2516">
            <v>0.27380193720000001</v>
          </cell>
          <cell r="S2516">
            <v>7.8509099999999991E-3</v>
          </cell>
          <cell r="T2516">
            <v>0.27380193720000001</v>
          </cell>
          <cell r="U2516">
            <v>7.3244099999999999E-3</v>
          </cell>
          <cell r="V2516">
            <v>0.27380193720000001</v>
          </cell>
          <cell r="W2516">
            <v>0</v>
          </cell>
          <cell r="X2516">
            <v>1.08210571</v>
          </cell>
          <cell r="Y2516">
            <v>-0.80351152160000006</v>
          </cell>
          <cell r="Z2516">
            <v>-0.97821504334727793</v>
          </cell>
          <cell r="AA2516" t="str">
            <v>объект ИА</v>
          </cell>
        </row>
        <row r="2517">
          <cell r="A2517" t="str">
            <v>103_ХЭ</v>
          </cell>
          <cell r="B2517" t="str">
            <v>ХЭ9</v>
          </cell>
          <cell r="C2517" t="str">
            <v>7.6.</v>
          </cell>
          <cell r="D2517" t="str">
            <v>Создание баз данных информационных решений корпоративных информационных систем управления</v>
          </cell>
          <cell r="E2517" t="str">
            <v>Хакасэнерго</v>
          </cell>
          <cell r="F2517" t="str">
            <v>F_103_ХЭ</v>
          </cell>
          <cell r="G2517" t="str">
            <v>нд</v>
          </cell>
          <cell r="H2517" t="str">
            <v>нд</v>
          </cell>
          <cell r="I2517" t="str">
            <v>нд</v>
          </cell>
          <cell r="J2517" t="str">
            <v>нд</v>
          </cell>
          <cell r="K2517">
            <v>44.7421679582</v>
          </cell>
          <cell r="L2517" t="str">
            <v>нд</v>
          </cell>
          <cell r="M2517">
            <v>39.28</v>
          </cell>
          <cell r="N2517">
            <v>3.0089999999999995E-2</v>
          </cell>
          <cell r="O2517">
            <v>0</v>
          </cell>
          <cell r="P2517">
            <v>7.5224999999999988E-3</v>
          </cell>
          <cell r="Q2517">
            <v>0</v>
          </cell>
          <cell r="R2517">
            <v>7.5224999999999988E-3</v>
          </cell>
          <cell r="S2517">
            <v>0</v>
          </cell>
          <cell r="T2517">
            <v>7.5224999999999988E-3</v>
          </cell>
          <cell r="U2517">
            <v>0</v>
          </cell>
          <cell r="V2517">
            <v>7.5224999999999988E-3</v>
          </cell>
          <cell r="W2517">
            <v>0</v>
          </cell>
          <cell r="X2517">
            <v>39.28</v>
          </cell>
          <cell r="Y2517">
            <v>-2.2567499999999997E-2</v>
          </cell>
          <cell r="Z2517">
            <v>-1</v>
          </cell>
          <cell r="AA2517" t="str">
            <v>объект ИА</v>
          </cell>
        </row>
        <row r="2518">
          <cell r="A2518" t="str">
            <v>2100_ХЭ</v>
          </cell>
          <cell r="B2518" t="str">
            <v>ХЭ10</v>
          </cell>
          <cell r="C2518" t="str">
            <v>7.6.</v>
          </cell>
          <cell r="D2518" t="str">
            <v>Объекты НЗС, не включенные в ИПР</v>
          </cell>
          <cell r="E2518" t="str">
            <v>Хакасэнерго</v>
          </cell>
          <cell r="F2518">
            <v>0</v>
          </cell>
          <cell r="G2518">
            <v>0</v>
          </cell>
          <cell r="H2518">
            <v>0</v>
          </cell>
          <cell r="I2518">
            <v>0</v>
          </cell>
          <cell r="J2518" t="str">
            <v>нд</v>
          </cell>
          <cell r="K2518">
            <v>0</v>
          </cell>
          <cell r="L2518" t="str">
            <v>нд</v>
          </cell>
          <cell r="M2518">
            <v>0</v>
          </cell>
          <cell r="N2518">
            <v>0</v>
          </cell>
          <cell r="O2518">
            <v>0</v>
          </cell>
          <cell r="P2518">
            <v>0</v>
          </cell>
          <cell r="Q2518">
            <v>0</v>
          </cell>
          <cell r="R2518">
            <v>0</v>
          </cell>
          <cell r="S2518">
            <v>0</v>
          </cell>
          <cell r="T2518">
            <v>0</v>
          </cell>
          <cell r="U2518">
            <v>0</v>
          </cell>
          <cell r="V2518">
            <v>0</v>
          </cell>
          <cell r="W2518">
            <v>0</v>
          </cell>
          <cell r="X2518">
            <v>0</v>
          </cell>
          <cell r="Y2518">
            <v>0</v>
          </cell>
          <cell r="Z2518" t="str">
            <v xml:space="preserve"> </v>
          </cell>
          <cell r="AA2518">
            <v>0</v>
          </cell>
        </row>
        <row r="2519">
          <cell r="A2519" t="str">
            <v>2200_ХЭ</v>
          </cell>
          <cell r="B2519" t="str">
            <v>ХЭ11</v>
          </cell>
          <cell r="C2519" t="str">
            <v>7.6.</v>
          </cell>
          <cell r="D2519" t="str">
            <v>Нераспределенные затраты ОКСа</v>
          </cell>
          <cell r="E2519" t="str">
            <v>Хакасэнерго</v>
          </cell>
          <cell r="F2519">
            <v>0</v>
          </cell>
          <cell r="G2519">
            <v>0</v>
          </cell>
          <cell r="H2519">
            <v>0</v>
          </cell>
          <cell r="I2519">
            <v>0</v>
          </cell>
          <cell r="J2519" t="str">
            <v>нд</v>
          </cell>
          <cell r="K2519">
            <v>0</v>
          </cell>
          <cell r="L2519" t="str">
            <v>нд</v>
          </cell>
          <cell r="M2519">
            <v>0</v>
          </cell>
          <cell r="N2519">
            <v>0</v>
          </cell>
          <cell r="O2519">
            <v>0</v>
          </cell>
          <cell r="P2519">
            <v>0</v>
          </cell>
          <cell r="Q2519">
            <v>0</v>
          </cell>
          <cell r="R2519">
            <v>0</v>
          </cell>
          <cell r="S2519">
            <v>0</v>
          </cell>
          <cell r="T2519">
            <v>0</v>
          </cell>
          <cell r="U2519">
            <v>0</v>
          </cell>
          <cell r="V2519">
            <v>0</v>
          </cell>
          <cell r="W2519">
            <v>0</v>
          </cell>
          <cell r="X2519">
            <v>0</v>
          </cell>
          <cell r="Y2519">
            <v>0</v>
          </cell>
          <cell r="Z2519" t="str">
            <v xml:space="preserve"> </v>
          </cell>
          <cell r="AA2519">
            <v>0</v>
          </cell>
        </row>
        <row r="2520">
          <cell r="A2520" t="str">
            <v>2300_ХЭ</v>
          </cell>
          <cell r="B2520" t="str">
            <v>ХЭ12</v>
          </cell>
          <cell r="C2520" t="str">
            <v>7.6.</v>
          </cell>
          <cell r="D2520" t="str">
            <v>Нераспределенные затраты ОКСа</v>
          </cell>
          <cell r="E2520" t="str">
            <v>Хакасэнерго</v>
          </cell>
          <cell r="F2520">
            <v>0</v>
          </cell>
          <cell r="G2520">
            <v>0</v>
          </cell>
          <cell r="H2520">
            <v>0</v>
          </cell>
          <cell r="I2520">
            <v>0</v>
          </cell>
          <cell r="J2520" t="str">
            <v>нд</v>
          </cell>
          <cell r="K2520">
            <v>0</v>
          </cell>
          <cell r="L2520" t="str">
            <v>нд</v>
          </cell>
          <cell r="M2520">
            <v>0</v>
          </cell>
          <cell r="N2520">
            <v>0</v>
          </cell>
          <cell r="O2520">
            <v>0</v>
          </cell>
          <cell r="P2520">
            <v>0</v>
          </cell>
          <cell r="Q2520">
            <v>0</v>
          </cell>
          <cell r="R2520">
            <v>0</v>
          </cell>
          <cell r="S2520">
            <v>0</v>
          </cell>
          <cell r="T2520">
            <v>0</v>
          </cell>
          <cell r="U2520">
            <v>0</v>
          </cell>
          <cell r="V2520">
            <v>0</v>
          </cell>
          <cell r="W2520">
            <v>0</v>
          </cell>
          <cell r="X2520">
            <v>0</v>
          </cell>
          <cell r="Y2520">
            <v>0</v>
          </cell>
          <cell r="Z2520" t="str">
            <v xml:space="preserve"> </v>
          </cell>
          <cell r="AA2520">
            <v>0</v>
          </cell>
        </row>
        <row r="2521">
          <cell r="A2521" t="str">
            <v>0</v>
          </cell>
          <cell r="B2521" t="str">
            <v>ХЭ13</v>
          </cell>
          <cell r="C2521" t="str">
            <v>7.6.</v>
          </cell>
        </row>
        <row r="2522">
          <cell r="A2522" t="str">
            <v>0</v>
          </cell>
          <cell r="B2522" t="str">
            <v>ХЭ14</v>
          </cell>
          <cell r="C2522" t="str">
            <v>7.6.</v>
          </cell>
        </row>
        <row r="2523">
          <cell r="A2523" t="str">
            <v>0</v>
          </cell>
          <cell r="B2523" t="str">
            <v>ХЭ15</v>
          </cell>
          <cell r="C2523" t="str">
            <v>7.6.</v>
          </cell>
        </row>
        <row r="2524">
          <cell r="A2524" t="str">
            <v>0</v>
          </cell>
          <cell r="B2524" t="str">
            <v>ХЭ16</v>
          </cell>
          <cell r="C2524" t="str">
            <v>7.6.</v>
          </cell>
        </row>
        <row r="2525">
          <cell r="A2525" t="str">
            <v>0</v>
          </cell>
          <cell r="B2525" t="str">
            <v>ХЭ17</v>
          </cell>
          <cell r="C2525" t="str">
            <v>7.6.</v>
          </cell>
        </row>
        <row r="2526">
          <cell r="A2526" t="str">
            <v>0</v>
          </cell>
          <cell r="B2526" t="str">
            <v>ХЭ18</v>
          </cell>
          <cell r="C2526" t="str">
            <v>7.6.</v>
          </cell>
        </row>
        <row r="2527">
          <cell r="A2527" t="str">
            <v>0</v>
          </cell>
          <cell r="B2527" t="str">
            <v>ХЭ19</v>
          </cell>
          <cell r="C2527" t="str">
            <v>7.6.</v>
          </cell>
        </row>
        <row r="2528">
          <cell r="A2528" t="str">
            <v>0</v>
          </cell>
          <cell r="B2528" t="str">
            <v>ХЭ20</v>
          </cell>
          <cell r="C2528" t="str">
            <v>7.6.</v>
          </cell>
        </row>
        <row r="2529">
          <cell r="C2529" t="str">
            <v>8</v>
          </cell>
          <cell r="D2529" t="str">
            <v>Забайкальский край</v>
          </cell>
          <cell r="E2529" t="str">
            <v>***</v>
          </cell>
          <cell r="F2529">
            <v>0</v>
          </cell>
          <cell r="G2529">
            <v>267.58386000000002</v>
          </cell>
          <cell r="H2529">
            <v>1444.9761699999999</v>
          </cell>
          <cell r="I2529">
            <v>0</v>
          </cell>
          <cell r="J2529">
            <v>6385.2527095907253</v>
          </cell>
          <cell r="K2529">
            <v>5970.564520679719</v>
          </cell>
          <cell r="M2529">
            <v>4569.09</v>
          </cell>
          <cell r="N2529">
            <v>905.82213867525411</v>
          </cell>
          <cell r="O2529">
            <v>487.11100000000005</v>
          </cell>
          <cell r="P2529">
            <v>112.20913584</v>
          </cell>
          <cell r="Q2529">
            <v>120.49799999999999</v>
          </cell>
          <cell r="R2529">
            <v>26.807582799999999</v>
          </cell>
          <cell r="S2529">
            <v>108.11090000000002</v>
          </cell>
          <cell r="T2529">
            <v>210.67542378440677</v>
          </cell>
          <cell r="U2529">
            <v>258.50200000000001</v>
          </cell>
          <cell r="V2529">
            <v>556.13055957559322</v>
          </cell>
          <cell r="W2529">
            <v>0</v>
          </cell>
          <cell r="X2529">
            <v>4081.9790000000003</v>
          </cell>
          <cell r="Y2529">
            <v>137.41885757559319</v>
          </cell>
          <cell r="Z2529">
            <v>0.39297096189485908</v>
          </cell>
          <cell r="AA2529">
            <v>0</v>
          </cell>
        </row>
        <row r="2530">
          <cell r="C2530" t="str">
            <v>8.1.</v>
          </cell>
          <cell r="D2530" t="str">
            <v>Технологическое присоединение, всего, в том числе:</v>
          </cell>
          <cell r="E2530" t="str">
            <v>***</v>
          </cell>
          <cell r="G2530">
            <v>135.66400000000002</v>
          </cell>
          <cell r="H2530">
            <v>649.65817000000004</v>
          </cell>
          <cell r="I2530">
            <v>0</v>
          </cell>
          <cell r="J2530">
            <v>1065.712192001919</v>
          </cell>
          <cell r="K2530">
            <v>1578.9810847999997</v>
          </cell>
          <cell r="M2530">
            <v>752.69</v>
          </cell>
          <cell r="N2530">
            <v>218.12155040000002</v>
          </cell>
          <cell r="O2530">
            <v>236.46099999999998</v>
          </cell>
          <cell r="P2530">
            <v>107.88088584</v>
          </cell>
          <cell r="Q2530">
            <v>63.734499999999997</v>
          </cell>
          <cell r="R2530">
            <v>21.416332799999999</v>
          </cell>
          <cell r="S2530">
            <v>76.638500000000008</v>
          </cell>
          <cell r="T2530">
            <v>41.48017378440678</v>
          </cell>
          <cell r="U2530">
            <v>96.088000000000008</v>
          </cell>
          <cell r="V2530">
            <v>47.344035175593213</v>
          </cell>
          <cell r="W2530">
            <v>0</v>
          </cell>
          <cell r="X2530">
            <v>516.22899999999993</v>
          </cell>
          <cell r="Y2530">
            <v>65.6836075755932</v>
          </cell>
          <cell r="Z2530">
            <v>0.3846153559503932</v>
          </cell>
          <cell r="AA2530">
            <v>0</v>
          </cell>
        </row>
        <row r="2531">
          <cell r="C2531" t="str">
            <v>8.1.1.</v>
          </cell>
          <cell r="D2531" t="str">
            <v>Технологическое присоединение энергопринимающих устройств потребителей, всего, в том числе:</v>
          </cell>
          <cell r="E2531" t="str">
            <v>**</v>
          </cell>
          <cell r="G2531">
            <v>36.234000000000002</v>
          </cell>
          <cell r="H2531">
            <v>169.80417</v>
          </cell>
          <cell r="I2531">
            <v>0</v>
          </cell>
          <cell r="J2531">
            <v>508.99399999999997</v>
          </cell>
          <cell r="K2531">
            <v>1048.4780535999998</v>
          </cell>
          <cell r="M2531">
            <v>735.23</v>
          </cell>
          <cell r="N2531">
            <v>200.6697752</v>
          </cell>
          <cell r="O2531">
            <v>212.29899999999998</v>
          </cell>
          <cell r="P2531">
            <v>94.13488584000001</v>
          </cell>
          <cell r="Q2531">
            <v>54.832499999999996</v>
          </cell>
          <cell r="R2531">
            <v>21.119692799999999</v>
          </cell>
          <cell r="S2531">
            <v>62.274500000000003</v>
          </cell>
          <cell r="T2531">
            <v>40.29361378440678</v>
          </cell>
          <cell r="U2531">
            <v>95.192000000000007</v>
          </cell>
          <cell r="V2531">
            <v>45.121459975593211</v>
          </cell>
          <cell r="W2531">
            <v>0</v>
          </cell>
          <cell r="X2531">
            <v>522.93099999999993</v>
          </cell>
          <cell r="Y2531">
            <v>56.750807575593193</v>
          </cell>
          <cell r="Z2531">
            <v>0.36484388980073118</v>
          </cell>
          <cell r="AA2531">
            <v>0</v>
          </cell>
        </row>
        <row r="2532">
          <cell r="C2532" t="str">
            <v>8.1.1.1</v>
          </cell>
          <cell r="D2532" t="str">
            <v>Технологическое присоединение энергопринимающих устройств потребителей максимальной мощностью до 15 кВт включительно, всего</v>
          </cell>
          <cell r="E2532" t="str">
            <v>*</v>
          </cell>
          <cell r="G2532">
            <v>0</v>
          </cell>
          <cell r="H2532">
            <v>0</v>
          </cell>
          <cell r="I2532">
            <v>0</v>
          </cell>
          <cell r="J2532">
            <v>0</v>
          </cell>
          <cell r="K2532">
            <v>726.71246759999997</v>
          </cell>
          <cell r="M2532">
            <v>648</v>
          </cell>
          <cell r="N2532">
            <v>113.44303880000001</v>
          </cell>
          <cell r="O2532">
            <v>128.06599999999997</v>
          </cell>
          <cell r="P2532">
            <v>56.264885840000012</v>
          </cell>
          <cell r="Q2532">
            <v>40.596999999999994</v>
          </cell>
          <cell r="R2532">
            <v>17.8681728</v>
          </cell>
          <cell r="S2532">
            <v>40.887999999999998</v>
          </cell>
          <cell r="T2532">
            <v>25.015441919999997</v>
          </cell>
          <cell r="U2532">
            <v>46.581000000000003</v>
          </cell>
          <cell r="V2532">
            <v>14.294538239999998</v>
          </cell>
          <cell r="W2532">
            <v>0</v>
          </cell>
          <cell r="X2532">
            <v>519.93399999999997</v>
          </cell>
          <cell r="Y2532">
            <v>28.917499439999975</v>
          </cell>
          <cell r="Z2532">
            <v>0.29165846459271932</v>
          </cell>
          <cell r="AA2532">
            <v>0</v>
          </cell>
        </row>
        <row r="2533">
          <cell r="A2533" t="str">
            <v>51_ЧЭ</v>
          </cell>
          <cell r="B2533" t="str">
            <v>ЧЭ0</v>
          </cell>
          <cell r="C2533" t="str">
            <v>8.1.1.1</v>
          </cell>
          <cell r="D2533" t="str">
            <v>Технологическое присоединение энергопринимающих устройств потребителей максимальной мощностью до 15 кВт включительно (новое строительство)</v>
          </cell>
          <cell r="E2533" t="str">
            <v>Читаэнерго</v>
          </cell>
          <cell r="F2533" t="str">
            <v>Г</v>
          </cell>
          <cell r="G2533" t="str">
            <v>нд</v>
          </cell>
          <cell r="H2533" t="str">
            <v>нд</v>
          </cell>
          <cell r="I2533" t="str">
            <v>нд</v>
          </cell>
          <cell r="J2533" t="str">
            <v>нд</v>
          </cell>
          <cell r="K2533">
            <v>726.71246759999997</v>
          </cell>
          <cell r="L2533" t="str">
            <v>нд</v>
          </cell>
          <cell r="M2533">
            <v>648</v>
          </cell>
          <cell r="N2533">
            <v>113.44303880000001</v>
          </cell>
          <cell r="O2533">
            <v>128.06599999999997</v>
          </cell>
          <cell r="P2533">
            <v>56.264885840000012</v>
          </cell>
          <cell r="Q2533">
            <v>40.596999999999994</v>
          </cell>
          <cell r="R2533">
            <v>17.8681728</v>
          </cell>
          <cell r="S2533">
            <v>40.887999999999998</v>
          </cell>
          <cell r="T2533">
            <v>25.015441919999997</v>
          </cell>
          <cell r="U2533">
            <v>46.581000000000003</v>
          </cell>
          <cell r="V2533">
            <v>14.294538239999998</v>
          </cell>
          <cell r="W2533">
            <v>0</v>
          </cell>
          <cell r="X2533">
            <v>519.93399999999997</v>
          </cell>
          <cell r="Y2533">
            <v>28.917499439999975</v>
          </cell>
          <cell r="Z2533">
            <v>0.29165846459271932</v>
          </cell>
          <cell r="AA2533" t="str">
            <v>Исполнение обязательств по договорам технологического присоединения</v>
          </cell>
        </row>
        <row r="2534">
          <cell r="A2534" t="str">
            <v>0</v>
          </cell>
          <cell r="B2534" t="str">
            <v>ЧЭ1</v>
          </cell>
          <cell r="C2534" t="str">
            <v>8.1.1.1</v>
          </cell>
        </row>
        <row r="2535">
          <cell r="A2535" t="str">
            <v>0</v>
          </cell>
          <cell r="B2535" t="str">
            <v>ЧЭ2</v>
          </cell>
          <cell r="C2535" t="str">
            <v>8.1.1.1</v>
          </cell>
        </row>
        <row r="2536">
          <cell r="A2536" t="str">
            <v>0</v>
          </cell>
          <cell r="B2536" t="str">
            <v>ЧЭ3</v>
          </cell>
          <cell r="C2536" t="str">
            <v>8.1.1.1</v>
          </cell>
        </row>
        <row r="2537">
          <cell r="A2537" t="str">
            <v>0</v>
          </cell>
          <cell r="B2537" t="str">
            <v>ЧЭ4</v>
          </cell>
          <cell r="C2537" t="str">
            <v>8.1.1.1</v>
          </cell>
        </row>
        <row r="2538">
          <cell r="A2538" t="str">
            <v>0</v>
          </cell>
          <cell r="B2538" t="str">
            <v>ЧЭ5</v>
          </cell>
          <cell r="C2538" t="str">
            <v>8.1.1.1</v>
          </cell>
        </row>
        <row r="2539">
          <cell r="A2539" t="str">
            <v>0</v>
          </cell>
          <cell r="B2539" t="str">
            <v>ЧЭ6</v>
          </cell>
          <cell r="C2539" t="str">
            <v>8.1.1.1</v>
          </cell>
        </row>
        <row r="2540">
          <cell r="A2540" t="str">
            <v>0</v>
          </cell>
          <cell r="B2540" t="str">
            <v>ЧЭ7</v>
          </cell>
          <cell r="C2540" t="str">
            <v>8.1.1.1</v>
          </cell>
        </row>
        <row r="2541">
          <cell r="A2541" t="str">
            <v>0</v>
          </cell>
          <cell r="B2541" t="str">
            <v>ЧЭ8</v>
          </cell>
          <cell r="C2541" t="str">
            <v>8.1.1.1</v>
          </cell>
        </row>
        <row r="2542">
          <cell r="A2542" t="str">
            <v>0</v>
          </cell>
          <cell r="C2542" t="str">
            <v>8.1.1.2</v>
          </cell>
          <cell r="D2542" t="str">
            <v>Технологическое присоединение энергопринимающих устройств потребителей максимальной мощностью до 150 кВт включительно, всего</v>
          </cell>
          <cell r="E2542" t="str">
            <v>*</v>
          </cell>
          <cell r="F2542">
            <v>0</v>
          </cell>
          <cell r="G2542">
            <v>0</v>
          </cell>
          <cell r="H2542">
            <v>0</v>
          </cell>
          <cell r="I2542">
            <v>0</v>
          </cell>
          <cell r="J2542">
            <v>0</v>
          </cell>
          <cell r="K2542">
            <v>18.99446</v>
          </cell>
          <cell r="M2542">
            <v>0</v>
          </cell>
          <cell r="N2542">
            <v>0</v>
          </cell>
          <cell r="O2542">
            <v>25.611000000000001</v>
          </cell>
          <cell r="P2542">
            <v>0</v>
          </cell>
          <cell r="Q2542">
            <v>9.2110000000000003</v>
          </cell>
          <cell r="R2542">
            <v>0</v>
          </cell>
          <cell r="S2542">
            <v>7.9810000000000008</v>
          </cell>
          <cell r="T2542">
            <v>0</v>
          </cell>
          <cell r="U2542">
            <v>8.4190000000000005</v>
          </cell>
          <cell r="V2542">
            <v>0</v>
          </cell>
          <cell r="W2542">
            <v>0</v>
          </cell>
          <cell r="X2542">
            <v>-25.611000000000001</v>
          </cell>
          <cell r="Y2542">
            <v>25.611000000000001</v>
          </cell>
          <cell r="Z2542" t="str">
            <v xml:space="preserve"> </v>
          </cell>
          <cell r="AA2542">
            <v>0</v>
          </cell>
        </row>
        <row r="2543">
          <cell r="A2543" t="str">
            <v>50_ЧЭ</v>
          </cell>
          <cell r="B2543" t="str">
            <v>ЧЭ0</v>
          </cell>
          <cell r="C2543" t="str">
            <v>8.1.1.2</v>
          </cell>
          <cell r="D2543" t="str">
            <v>Технологическое присоединение энергопринимающих устройств потребителей максимальной мощностью до 150 кВт включительно (новое строительство)</v>
          </cell>
          <cell r="E2543" t="str">
            <v>Читаэнерго</v>
          </cell>
          <cell r="F2543" t="str">
            <v>Г</v>
          </cell>
          <cell r="G2543" t="str">
            <v>нд</v>
          </cell>
          <cell r="H2543" t="str">
            <v>нд</v>
          </cell>
          <cell r="I2543" t="str">
            <v>нд</v>
          </cell>
          <cell r="J2543" t="str">
            <v>нд</v>
          </cell>
          <cell r="K2543">
            <v>18.99446</v>
          </cell>
          <cell r="L2543" t="str">
            <v>нд</v>
          </cell>
          <cell r="M2543">
            <v>0</v>
          </cell>
          <cell r="N2543">
            <v>0</v>
          </cell>
          <cell r="O2543">
            <v>25.611000000000001</v>
          </cell>
          <cell r="P2543">
            <v>0</v>
          </cell>
          <cell r="Q2543">
            <v>9.2110000000000003</v>
          </cell>
          <cell r="R2543">
            <v>0</v>
          </cell>
          <cell r="S2543">
            <v>7.9810000000000008</v>
          </cell>
          <cell r="T2543">
            <v>0</v>
          </cell>
          <cell r="U2543">
            <v>8.4190000000000005</v>
          </cell>
          <cell r="V2543">
            <v>0</v>
          </cell>
          <cell r="W2543">
            <v>0</v>
          </cell>
          <cell r="X2543">
            <v>-25.611000000000001</v>
          </cell>
          <cell r="Y2543">
            <v>25.611000000000001</v>
          </cell>
          <cell r="Z2543" t="str">
            <v xml:space="preserve"> </v>
          </cell>
          <cell r="AA2543" t="str">
            <v>Исполнение обязательств по договорам технологического присоединения</v>
          </cell>
        </row>
        <row r="2544">
          <cell r="A2544" t="str">
            <v>0</v>
          </cell>
          <cell r="B2544" t="str">
            <v>ЧЭ1</v>
          </cell>
          <cell r="C2544" t="str">
            <v>8.1.1.2</v>
          </cell>
        </row>
        <row r="2545">
          <cell r="A2545" t="str">
            <v>0</v>
          </cell>
          <cell r="B2545" t="str">
            <v>ЧЭ2</v>
          </cell>
          <cell r="C2545" t="str">
            <v>8.1.1.2</v>
          </cell>
        </row>
        <row r="2546">
          <cell r="A2546" t="str">
            <v>0</v>
          </cell>
          <cell r="B2546" t="str">
            <v>ЧЭ3</v>
          </cell>
          <cell r="C2546" t="str">
            <v>8.1.1.2</v>
          </cell>
        </row>
        <row r="2547">
          <cell r="A2547" t="str">
            <v>0</v>
          </cell>
          <cell r="B2547" t="str">
            <v>ЧЭ4</v>
          </cell>
          <cell r="C2547" t="str">
            <v>8.1.1.2</v>
          </cell>
        </row>
        <row r="2548">
          <cell r="A2548" t="str">
            <v>0</v>
          </cell>
          <cell r="B2548" t="str">
            <v>ЧЭ5</v>
          </cell>
          <cell r="C2548" t="str">
            <v>8.1.1.2</v>
          </cell>
        </row>
        <row r="2549">
          <cell r="A2549" t="str">
            <v>0</v>
          </cell>
          <cell r="B2549" t="str">
            <v>ЧЭ6</v>
          </cell>
          <cell r="C2549" t="str">
            <v>8.1.1.2</v>
          </cell>
        </row>
        <row r="2550">
          <cell r="A2550" t="str">
            <v>0</v>
          </cell>
          <cell r="B2550" t="str">
            <v>ЧЭ7</v>
          </cell>
          <cell r="C2550" t="str">
            <v>8.1.1.2</v>
          </cell>
        </row>
        <row r="2551">
          <cell r="A2551" t="str">
            <v>0</v>
          </cell>
          <cell r="B2551" t="str">
            <v>ЧЭ8</v>
          </cell>
          <cell r="C2551" t="str">
            <v>8.1.1.2</v>
          </cell>
        </row>
        <row r="2552">
          <cell r="A2552" t="str">
            <v>0</v>
          </cell>
          <cell r="B2552" t="str">
            <v>ЧЭ9</v>
          </cell>
          <cell r="C2552" t="str">
            <v>8.1.1.2</v>
          </cell>
        </row>
        <row r="2553">
          <cell r="A2553" t="str">
            <v>0</v>
          </cell>
          <cell r="C2553" t="str">
            <v>8.1.1.3</v>
          </cell>
          <cell r="D2553" t="str">
            <v>Технологическое присоединение энергопринимающих устройств потребителей свыше 150 кВт, всего, в том числе:</v>
          </cell>
          <cell r="E2553" t="str">
            <v>*</v>
          </cell>
          <cell r="F2553">
            <v>0</v>
          </cell>
          <cell r="G2553">
            <v>36.234000000000002</v>
          </cell>
          <cell r="H2553">
            <v>169.80417</v>
          </cell>
          <cell r="I2553">
            <v>0</v>
          </cell>
          <cell r="J2553">
            <v>508.99399999999997</v>
          </cell>
          <cell r="K2553">
            <v>302.77112599999998</v>
          </cell>
          <cell r="M2553">
            <v>87.22999999999999</v>
          </cell>
          <cell r="N2553">
            <v>87.226736399999993</v>
          </cell>
          <cell r="O2553">
            <v>58.622</v>
          </cell>
          <cell r="P2553">
            <v>37.869999999999997</v>
          </cell>
          <cell r="Q2553">
            <v>5.0244999999999997</v>
          </cell>
          <cell r="R2553">
            <v>3.2515199999999997</v>
          </cell>
          <cell r="S2553">
            <v>13.4055</v>
          </cell>
          <cell r="T2553">
            <v>15.278171864406781</v>
          </cell>
          <cell r="U2553">
            <v>40.192</v>
          </cell>
          <cell r="V2553">
            <v>30.826921735593217</v>
          </cell>
          <cell r="W2553">
            <v>0</v>
          </cell>
          <cell r="X2553">
            <v>28.607999999999997</v>
          </cell>
          <cell r="Y2553">
            <v>2.2223081355932166</v>
          </cell>
          <cell r="Z2553">
            <v>3.9402841790979547E-2</v>
          </cell>
          <cell r="AA2553">
            <v>0</v>
          </cell>
        </row>
        <row r="2554">
          <cell r="A2554" t="str">
            <v>6б_ЧЭ</v>
          </cell>
          <cell r="B2554" t="str">
            <v>ЧЭ0</v>
          </cell>
          <cell r="C2554" t="str">
            <v>8.1.1.3</v>
          </cell>
          <cell r="D2554" t="str">
            <v>Проектные работы по титулу: Строительство ПС 110/6 кВ «ДВК» с двумя силовыми трансформаторами номинальной мощностью 10 МВА каждый</v>
          </cell>
          <cell r="E2554" t="str">
            <v>Читаэнерго</v>
          </cell>
          <cell r="F2554" t="str">
            <v>G_6б_ЧЭ</v>
          </cell>
          <cell r="G2554" t="str">
            <v>нд</v>
          </cell>
          <cell r="H2554" t="str">
            <v>нд</v>
          </cell>
          <cell r="I2554" t="str">
            <v>нд</v>
          </cell>
          <cell r="J2554" t="str">
            <v>нд</v>
          </cell>
          <cell r="K2554">
            <v>7.0325191999999994</v>
          </cell>
          <cell r="L2554" t="str">
            <v>нд</v>
          </cell>
          <cell r="M2554">
            <v>5.97</v>
          </cell>
          <cell r="N2554">
            <v>5.974413199999999</v>
          </cell>
          <cell r="O2554">
            <v>1.873</v>
          </cell>
          <cell r="P2554">
            <v>0</v>
          </cell>
          <cell r="Q2554">
            <v>0</v>
          </cell>
          <cell r="R2554">
            <v>0.47824</v>
          </cell>
          <cell r="S2554">
            <v>1.4E-2</v>
          </cell>
          <cell r="T2554">
            <v>1.91296</v>
          </cell>
          <cell r="U2554">
            <v>1.859</v>
          </cell>
          <cell r="V2554">
            <v>3.5832131999999994</v>
          </cell>
          <cell r="W2554">
            <v>0</v>
          </cell>
          <cell r="X2554">
            <v>4.0969999999999995</v>
          </cell>
          <cell r="Y2554">
            <v>-0.51819999999999999</v>
          </cell>
          <cell r="Z2554">
            <v>-0.21671127467380394</v>
          </cell>
          <cell r="AA2554" t="str">
            <v>В связи с изменением трассы ВЛ работы приняты не в полном объеме</v>
          </cell>
        </row>
        <row r="2555">
          <cell r="A2555" t="str">
            <v>7б_ЧЭ</v>
          </cell>
          <cell r="B2555" t="str">
            <v>ЧЭ1</v>
          </cell>
          <cell r="C2555" t="str">
            <v>8.1.1.3</v>
          </cell>
          <cell r="D2555" t="str">
            <v>Проектные работы по титулу: Строительство двухцепной ЛЭП 110 кВ от ПС 110/35/6 кВ  Верхняя Давенда до ПС 110/6 кВ «ДВК»</v>
          </cell>
          <cell r="E2555" t="str">
            <v>Читаэнерго</v>
          </cell>
          <cell r="F2555" t="str">
            <v>G_7б_ЧЭ</v>
          </cell>
          <cell r="G2555" t="str">
            <v>нд</v>
          </cell>
          <cell r="H2555" t="str">
            <v>нд</v>
          </cell>
          <cell r="I2555" t="str">
            <v>нд</v>
          </cell>
          <cell r="J2555" t="str">
            <v>нд</v>
          </cell>
          <cell r="K2555">
            <v>40.781082399999995</v>
          </cell>
          <cell r="L2555" t="str">
            <v>нд</v>
          </cell>
          <cell r="M2555">
            <v>34.65</v>
          </cell>
          <cell r="N2555">
            <v>34.645200399999993</v>
          </cell>
          <cell r="O2555">
            <v>17.977</v>
          </cell>
          <cell r="P2555">
            <v>0</v>
          </cell>
          <cell r="Q2555">
            <v>0</v>
          </cell>
          <cell r="R2555">
            <v>2.7732799999999997</v>
          </cell>
          <cell r="S2555">
            <v>0.20200000000000001</v>
          </cell>
          <cell r="T2555">
            <v>13.365211864406781</v>
          </cell>
          <cell r="U2555">
            <v>17.774999999999999</v>
          </cell>
          <cell r="V2555">
            <v>18.506708535593219</v>
          </cell>
          <cell r="W2555">
            <v>0</v>
          </cell>
          <cell r="X2555">
            <v>16.672999999999998</v>
          </cell>
          <cell r="Y2555">
            <v>1.8385081355932194</v>
          </cell>
          <cell r="Z2555">
            <v>0.11392069042386938</v>
          </cell>
          <cell r="AA2555" t="str">
            <v>В связи с изменением трассы ВЛ работы приняты не в полном объеме</v>
          </cell>
        </row>
        <row r="2556">
          <cell r="A2556" t="str">
            <v>46_ЧЭ</v>
          </cell>
          <cell r="B2556" t="str">
            <v>ЧЭ2</v>
          </cell>
          <cell r="C2556" t="str">
            <v>8.1.1.3</v>
          </cell>
          <cell r="D2556" t="str">
            <v>Строительство КЛ-10 кВ, КТП 10/0,4 кВ для электроснабжения мкр. "Победа" ООО "Тантал"</v>
          </cell>
          <cell r="E2556" t="str">
            <v>Читаэнерго</v>
          </cell>
          <cell r="F2556" t="str">
            <v>F_46_ЧЭ</v>
          </cell>
          <cell r="G2556" t="str">
            <v>нд</v>
          </cell>
          <cell r="H2556" t="str">
            <v>нд</v>
          </cell>
          <cell r="I2556" t="str">
            <v>нд</v>
          </cell>
          <cell r="J2556">
            <v>11.025</v>
          </cell>
          <cell r="K2556">
            <v>4.9291160000000005</v>
          </cell>
          <cell r="L2556" t="str">
            <v>нд</v>
          </cell>
          <cell r="M2556">
            <v>0</v>
          </cell>
          <cell r="N2556">
            <v>0</v>
          </cell>
          <cell r="O2556">
            <v>2.87</v>
          </cell>
          <cell r="P2556">
            <v>0</v>
          </cell>
          <cell r="Q2556">
            <v>0.5585</v>
          </cell>
          <cell r="R2556">
            <v>0</v>
          </cell>
          <cell r="S2556">
            <v>2.0815000000000001</v>
          </cell>
          <cell r="T2556">
            <v>0</v>
          </cell>
          <cell r="U2556">
            <v>0.23</v>
          </cell>
          <cell r="V2556">
            <v>0</v>
          </cell>
          <cell r="W2556">
            <v>0</v>
          </cell>
          <cell r="X2556">
            <v>-2.87</v>
          </cell>
          <cell r="Y2556">
            <v>2.87</v>
          </cell>
          <cell r="Z2556" t="str">
            <v xml:space="preserve"> </v>
          </cell>
          <cell r="AA2556" t="str">
            <v>Исполнение обязательств по договорам технологического присоединения</v>
          </cell>
        </row>
        <row r="2557">
          <cell r="A2557" t="str">
            <v>46а_ЧЭ</v>
          </cell>
          <cell r="B2557" t="str">
            <v>ЧЭ3</v>
          </cell>
          <cell r="C2557" t="str">
            <v>8.1.1.3</v>
          </cell>
          <cell r="D2557" t="str">
            <v xml:space="preserve">Строительство КЛ-10 кВ от РУ-10 кВ проектируемой ПС 110/10 кВ Бутунтай до РП заявителя (Нойон-Тологой) </v>
          </cell>
          <cell r="E2557" t="str">
            <v>Читаэнерго</v>
          </cell>
          <cell r="F2557" t="str">
            <v>F_46а_ЧЭ</v>
          </cell>
          <cell r="G2557">
            <v>4.0979999999999999</v>
          </cell>
          <cell r="H2557">
            <v>24.76417</v>
          </cell>
          <cell r="I2557" t="str">
            <v>сентябрь 2012г.</v>
          </cell>
          <cell r="J2557">
            <v>38.322000000000003</v>
          </cell>
          <cell r="K2557">
            <v>22.564528399999997</v>
          </cell>
          <cell r="L2557" t="str">
            <v>нд</v>
          </cell>
          <cell r="M2557">
            <v>8.74</v>
          </cell>
          <cell r="N2557">
            <v>8.7371227999999981</v>
          </cell>
          <cell r="O2557">
            <v>0</v>
          </cell>
          <cell r="P2557">
            <v>0</v>
          </cell>
          <cell r="Q2557">
            <v>0</v>
          </cell>
          <cell r="R2557">
            <v>0</v>
          </cell>
          <cell r="S2557">
            <v>0</v>
          </cell>
          <cell r="T2557">
            <v>0</v>
          </cell>
          <cell r="U2557">
            <v>0</v>
          </cell>
          <cell r="V2557">
            <v>8.7370000000000001</v>
          </cell>
          <cell r="W2557">
            <v>0</v>
          </cell>
          <cell r="X2557">
            <v>8.74</v>
          </cell>
          <cell r="Y2557">
            <v>0</v>
          </cell>
          <cell r="Z2557" t="str">
            <v xml:space="preserve"> </v>
          </cell>
          <cell r="AA2557">
            <v>0</v>
          </cell>
        </row>
        <row r="2558">
          <cell r="A2558" t="str">
            <v>47_ЧЭ</v>
          </cell>
          <cell r="B2558" t="str">
            <v>ЧЭ4</v>
          </cell>
          <cell r="C2558" t="str">
            <v>8.1.1.3</v>
          </cell>
          <cell r="D2558" t="str">
            <v>Строительство ПС-110 кВ "Омчак"  с силовым трансформатором 10 МВА</v>
          </cell>
          <cell r="E2558" t="str">
            <v>Читаэнерго</v>
          </cell>
          <cell r="F2558" t="str">
            <v>F_47_ЧЭ</v>
          </cell>
          <cell r="G2558">
            <v>32.136000000000003</v>
          </cell>
          <cell r="H2558">
            <v>145.04</v>
          </cell>
          <cell r="I2558" t="str">
            <v>июнь 2014</v>
          </cell>
          <cell r="J2558">
            <v>335.81599999999997</v>
          </cell>
          <cell r="K2558">
            <v>188.88849999999996</v>
          </cell>
          <cell r="L2558" t="str">
            <v>нд</v>
          </cell>
          <cell r="M2558">
            <v>37.869999999999997</v>
          </cell>
          <cell r="N2558">
            <v>37.870000000000005</v>
          </cell>
          <cell r="O2558">
            <v>5.8369999999999997</v>
          </cell>
          <cell r="P2558">
            <v>37.869999999999997</v>
          </cell>
          <cell r="Q2558">
            <v>0.77500000000000002</v>
          </cell>
          <cell r="R2558">
            <v>0</v>
          </cell>
          <cell r="S2558">
            <v>0.625</v>
          </cell>
          <cell r="T2558">
            <v>0</v>
          </cell>
          <cell r="U2558">
            <v>4.4370000000000003</v>
          </cell>
          <cell r="V2558">
            <v>0</v>
          </cell>
          <cell r="W2558">
            <v>0</v>
          </cell>
          <cell r="X2558">
            <v>32.033000000000001</v>
          </cell>
          <cell r="Y2558">
            <v>-32.033000000000001</v>
          </cell>
          <cell r="Z2558">
            <v>-0.84586744124636926</v>
          </cell>
          <cell r="AA2558" t="str">
            <v xml:space="preserve"> КЗ пошашена в полном объеме (неверно учтен объем КЗ на 01.01.17. при планировании)</v>
          </cell>
        </row>
        <row r="2559">
          <cell r="A2559" t="str">
            <v>49_ЧЭ</v>
          </cell>
          <cell r="B2559" t="str">
            <v>ЧЭ5</v>
          </cell>
          <cell r="C2559" t="str">
            <v>8.1.1.3</v>
          </cell>
          <cell r="D2559" t="str">
            <v>Строительство ВЛ, КТП - ПО ЦЭС от ПС "Антипиха 110/35/6", ПО ГЭС от ПС "Молодежная 110 кВ", ПС "Центральная 110 кВ", ПС "Угдан 110 кВ"</v>
          </cell>
          <cell r="E2559" t="str">
            <v>Читаэнерго</v>
          </cell>
          <cell r="F2559" t="str">
            <v>F_49_ЧЭ</v>
          </cell>
          <cell r="G2559" t="str">
            <v>нд</v>
          </cell>
          <cell r="H2559" t="str">
            <v>нд</v>
          </cell>
          <cell r="I2559" t="str">
            <v>нд</v>
          </cell>
          <cell r="J2559">
            <v>123.831</v>
          </cell>
          <cell r="K2559">
            <v>38.57538000000001</v>
          </cell>
          <cell r="L2559" t="str">
            <v>нд</v>
          </cell>
          <cell r="M2559">
            <v>0</v>
          </cell>
          <cell r="N2559">
            <v>0</v>
          </cell>
          <cell r="O2559">
            <v>30.064999999999998</v>
          </cell>
          <cell r="P2559">
            <v>0</v>
          </cell>
          <cell r="Q2559">
            <v>3.6909999999999998</v>
          </cell>
          <cell r="R2559">
            <v>0</v>
          </cell>
          <cell r="S2559">
            <v>10.483000000000001</v>
          </cell>
          <cell r="T2559">
            <v>0</v>
          </cell>
          <cell r="U2559">
            <v>15.890999999999998</v>
          </cell>
          <cell r="V2559">
            <v>0</v>
          </cell>
          <cell r="W2559">
            <v>0</v>
          </cell>
          <cell r="X2559">
            <v>-30.064999999999998</v>
          </cell>
          <cell r="Y2559">
            <v>30.064999999999998</v>
          </cell>
          <cell r="Z2559" t="str">
            <v xml:space="preserve"> </v>
          </cell>
          <cell r="AA2559" t="str">
            <v>Исполнение обязательств по договорам технологического присоединения</v>
          </cell>
        </row>
        <row r="2560">
          <cell r="A2560" t="str">
            <v>0</v>
          </cell>
          <cell r="B2560" t="str">
            <v>ЧЭ6</v>
          </cell>
          <cell r="C2560" t="str">
            <v>8.1.1.3</v>
          </cell>
        </row>
        <row r="2561">
          <cell r="A2561" t="str">
            <v>0</v>
          </cell>
          <cell r="B2561" t="str">
            <v>ЧЭ7</v>
          </cell>
          <cell r="C2561" t="str">
            <v>8.1.1.3</v>
          </cell>
        </row>
        <row r="2562">
          <cell r="A2562" t="str">
            <v>0</v>
          </cell>
          <cell r="B2562" t="str">
            <v>ЧЭ8</v>
          </cell>
          <cell r="C2562" t="str">
            <v>8.1.1.3</v>
          </cell>
        </row>
        <row r="2563">
          <cell r="A2563" t="str">
            <v>0</v>
          </cell>
          <cell r="B2563" t="str">
            <v>ЧЭ9</v>
          </cell>
          <cell r="C2563" t="str">
            <v>8.1.1.3</v>
          </cell>
        </row>
        <row r="2564">
          <cell r="A2564" t="str">
            <v>0</v>
          </cell>
          <cell r="B2564" t="str">
            <v>ЧЭ10</v>
          </cell>
          <cell r="C2564" t="str">
            <v>8.1.1.3</v>
          </cell>
        </row>
        <row r="2565">
          <cell r="A2565" t="str">
            <v>0</v>
          </cell>
          <cell r="B2565" t="str">
            <v>ЧЭ11</v>
          </cell>
          <cell r="C2565" t="str">
            <v>8.1.1.3</v>
          </cell>
        </row>
        <row r="2566">
          <cell r="A2566" t="str">
            <v>0</v>
          </cell>
          <cell r="B2566" t="str">
            <v>ЧЭ12</v>
          </cell>
          <cell r="C2566" t="str">
            <v>8.1.1.3</v>
          </cell>
        </row>
        <row r="2567">
          <cell r="A2567" t="str">
            <v>0</v>
          </cell>
          <cell r="B2567" t="str">
            <v>ЧЭ13</v>
          </cell>
          <cell r="C2567" t="str">
            <v>8.1.1.3</v>
          </cell>
        </row>
        <row r="2568">
          <cell r="A2568" t="str">
            <v>0</v>
          </cell>
          <cell r="B2568" t="str">
            <v>ЧЭ14</v>
          </cell>
          <cell r="C2568" t="str">
            <v>8.1.1.3</v>
          </cell>
        </row>
        <row r="2569">
          <cell r="A2569" t="str">
            <v>0</v>
          </cell>
          <cell r="B2569" t="str">
            <v>ЧЭ15</v>
          </cell>
          <cell r="C2569" t="str">
            <v>8.1.1.3</v>
          </cell>
        </row>
        <row r="2570">
          <cell r="A2570" t="str">
            <v>0</v>
          </cell>
          <cell r="B2570" t="str">
            <v>ЧЭ16</v>
          </cell>
          <cell r="C2570" t="str">
            <v>8.1.1.3</v>
          </cell>
        </row>
        <row r="2571">
          <cell r="A2571" t="str">
            <v>0</v>
          </cell>
          <cell r="B2571" t="str">
            <v>ЧЭ17</v>
          </cell>
          <cell r="C2571" t="str">
            <v>8.1.1.3</v>
          </cell>
        </row>
        <row r="2572">
          <cell r="A2572" t="str">
            <v>0</v>
          </cell>
          <cell r="B2572" t="str">
            <v>ЧЭ18</v>
          </cell>
          <cell r="C2572" t="str">
            <v>8.1.1.3</v>
          </cell>
        </row>
        <row r="2573">
          <cell r="A2573" t="str">
            <v>0</v>
          </cell>
          <cell r="B2573" t="str">
            <v>ЧЭ19</v>
          </cell>
          <cell r="C2573" t="str">
            <v>8.1.1.3</v>
          </cell>
        </row>
        <row r="2574">
          <cell r="A2574" t="str">
            <v>0</v>
          </cell>
          <cell r="B2574" t="str">
            <v>ЧЭ20</v>
          </cell>
          <cell r="C2574" t="str">
            <v>8.1.1.3</v>
          </cell>
        </row>
        <row r="2575">
          <cell r="A2575" t="str">
            <v>0</v>
          </cell>
          <cell r="B2575" t="str">
            <v>ЧЭ21</v>
          </cell>
          <cell r="C2575" t="str">
            <v>8.1.1.3</v>
          </cell>
        </row>
        <row r="2576">
          <cell r="A2576" t="str">
            <v>0</v>
          </cell>
          <cell r="C2576" t="str">
            <v>8.1.2.</v>
          </cell>
          <cell r="D2576" t="str">
            <v>Технологическое присоединение объектов электросетевого хозяйства, всего, в том числе:</v>
          </cell>
          <cell r="E2576" t="str">
            <v>**</v>
          </cell>
          <cell r="F2576">
            <v>0</v>
          </cell>
          <cell r="G2576">
            <v>0</v>
          </cell>
          <cell r="H2576">
            <v>0</v>
          </cell>
          <cell r="I2576">
            <v>0</v>
          </cell>
          <cell r="J2576">
            <v>0</v>
          </cell>
          <cell r="K2576">
            <v>0</v>
          </cell>
          <cell r="M2576">
            <v>0</v>
          </cell>
          <cell r="N2576">
            <v>0</v>
          </cell>
          <cell r="O2576">
            <v>0</v>
          </cell>
          <cell r="P2576">
            <v>0</v>
          </cell>
          <cell r="Q2576">
            <v>0</v>
          </cell>
          <cell r="R2576">
            <v>0</v>
          </cell>
          <cell r="S2576">
            <v>0</v>
          </cell>
          <cell r="T2576">
            <v>0</v>
          </cell>
          <cell r="U2576">
            <v>0</v>
          </cell>
          <cell r="V2576">
            <v>0</v>
          </cell>
          <cell r="W2576">
            <v>0</v>
          </cell>
          <cell r="X2576">
            <v>0</v>
          </cell>
          <cell r="Y2576">
            <v>0</v>
          </cell>
          <cell r="Z2576" t="str">
            <v xml:space="preserve"> </v>
          </cell>
          <cell r="AA2576">
            <v>0</v>
          </cell>
        </row>
        <row r="2577">
          <cell r="A2577" t="str">
            <v>0</v>
          </cell>
          <cell r="C2577" t="str">
            <v>8.1.2.1</v>
          </cell>
          <cell r="D2577" t="str">
            <v>Технологическое присоединение объектов электросетевого хозяйства, принадлежащих  иным сетевым организациям и иным лицам, всего, в том числе:</v>
          </cell>
          <cell r="E2577" t="str">
            <v>*</v>
          </cell>
          <cell r="F2577">
            <v>0</v>
          </cell>
          <cell r="Z2577" t="str">
            <v xml:space="preserve"> </v>
          </cell>
        </row>
        <row r="2578">
          <cell r="A2578" t="str">
            <v>0</v>
          </cell>
          <cell r="C2578" t="str">
            <v>8.1.2.2</v>
          </cell>
          <cell r="D2578" t="str">
            <v>Технологическое присоединение к электрическим сетям иных сетевых организаций, всего, в том числе:</v>
          </cell>
          <cell r="E2578" t="str">
            <v>*</v>
          </cell>
          <cell r="F2578">
            <v>0</v>
          </cell>
          <cell r="Z2578" t="str">
            <v xml:space="preserve"> </v>
          </cell>
        </row>
        <row r="2579">
          <cell r="A2579" t="str">
            <v>0</v>
          </cell>
          <cell r="C2579" t="str">
            <v>8.1.3.</v>
          </cell>
          <cell r="D2579" t="str">
            <v>Технологическое присоединение объектов по производству электрической энергии всего, в том числе:</v>
          </cell>
          <cell r="E2579" t="str">
            <v>**</v>
          </cell>
          <cell r="F2579">
            <v>0</v>
          </cell>
          <cell r="G2579">
            <v>0</v>
          </cell>
          <cell r="H2579">
            <v>0</v>
          </cell>
          <cell r="I2579">
            <v>0</v>
          </cell>
          <cell r="J2579">
            <v>0</v>
          </cell>
          <cell r="K2579">
            <v>0</v>
          </cell>
          <cell r="M2579">
            <v>0</v>
          </cell>
          <cell r="N2579">
            <v>0</v>
          </cell>
          <cell r="O2579">
            <v>0</v>
          </cell>
          <cell r="P2579">
            <v>0</v>
          </cell>
          <cell r="Q2579">
            <v>0</v>
          </cell>
          <cell r="R2579">
            <v>0</v>
          </cell>
          <cell r="S2579">
            <v>0</v>
          </cell>
          <cell r="T2579">
            <v>0</v>
          </cell>
          <cell r="U2579">
            <v>0</v>
          </cell>
          <cell r="V2579">
            <v>0</v>
          </cell>
          <cell r="W2579">
            <v>0</v>
          </cell>
          <cell r="X2579">
            <v>0</v>
          </cell>
          <cell r="Y2579">
            <v>0</v>
          </cell>
          <cell r="Z2579" t="str">
            <v xml:space="preserve"> </v>
          </cell>
          <cell r="AA2579">
            <v>0</v>
          </cell>
        </row>
        <row r="2580">
          <cell r="A2580" t="str">
            <v>0</v>
          </cell>
          <cell r="C2580" t="str">
            <v>8.1.3.1</v>
          </cell>
          <cell r="D2580" t="str">
            <v>Наименование объекта по производству электрической энергии, всего, в том числе:</v>
          </cell>
          <cell r="E2580" t="str">
            <v>*</v>
          </cell>
          <cell r="F2580">
            <v>0</v>
          </cell>
          <cell r="Z2580" t="str">
            <v xml:space="preserve"> </v>
          </cell>
        </row>
        <row r="2581">
          <cell r="A2581" t="str">
            <v>0</v>
          </cell>
          <cell r="C2581" t="str">
            <v>8.1.3.1</v>
          </cell>
          <cell r="D2581"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v>
          </cell>
          <cell r="E2581" t="str">
            <v>*</v>
          </cell>
          <cell r="F2581">
            <v>0</v>
          </cell>
          <cell r="G2581">
            <v>0</v>
          </cell>
          <cell r="H2581">
            <v>0</v>
          </cell>
          <cell r="I2581">
            <v>0</v>
          </cell>
          <cell r="J2581">
            <v>0</v>
          </cell>
          <cell r="K2581">
            <v>0</v>
          </cell>
          <cell r="M2581">
            <v>0</v>
          </cell>
          <cell r="N2581">
            <v>0</v>
          </cell>
          <cell r="O2581">
            <v>0</v>
          </cell>
          <cell r="P2581">
            <v>0</v>
          </cell>
          <cell r="Q2581">
            <v>0</v>
          </cell>
          <cell r="R2581">
            <v>0</v>
          </cell>
          <cell r="S2581">
            <v>0</v>
          </cell>
          <cell r="T2581">
            <v>0</v>
          </cell>
          <cell r="U2581">
            <v>0</v>
          </cell>
          <cell r="V2581">
            <v>0</v>
          </cell>
          <cell r="W2581">
            <v>0</v>
          </cell>
          <cell r="X2581">
            <v>0</v>
          </cell>
          <cell r="Y2581">
            <v>0</v>
          </cell>
          <cell r="Z2581" t="str">
            <v xml:space="preserve"> </v>
          </cell>
          <cell r="AA2581">
            <v>0</v>
          </cell>
        </row>
        <row r="2582">
          <cell r="A2582" t="str">
            <v>0</v>
          </cell>
          <cell r="B2582" t="str">
            <v>ЧЭ0</v>
          </cell>
          <cell r="C2582" t="str">
            <v>8.1.3.1</v>
          </cell>
        </row>
        <row r="2583">
          <cell r="A2583" t="str">
            <v>0</v>
          </cell>
          <cell r="B2583" t="str">
            <v>ЧЭ1</v>
          </cell>
          <cell r="C2583" t="str">
            <v>8.1.3.1</v>
          </cell>
        </row>
        <row r="2584">
          <cell r="A2584" t="str">
            <v>0</v>
          </cell>
          <cell r="B2584" t="str">
            <v>ЧЭ2</v>
          </cell>
          <cell r="C2584" t="str">
            <v>8.1.3.1</v>
          </cell>
        </row>
        <row r="2585">
          <cell r="A2585" t="str">
            <v>0</v>
          </cell>
          <cell r="B2585" t="str">
            <v>ЧЭ3</v>
          </cell>
          <cell r="C2585" t="str">
            <v>8.1.3.1</v>
          </cell>
        </row>
        <row r="2586">
          <cell r="A2586" t="str">
            <v>0</v>
          </cell>
          <cell r="C2586" t="str">
            <v>8.1.3.1</v>
          </cell>
          <cell r="D2586"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2586" t="str">
            <v>*</v>
          </cell>
          <cell r="F2586">
            <v>0</v>
          </cell>
          <cell r="G2586">
            <v>0</v>
          </cell>
          <cell r="H2586">
            <v>0</v>
          </cell>
          <cell r="I2586">
            <v>0</v>
          </cell>
          <cell r="J2586">
            <v>0</v>
          </cell>
          <cell r="K2586">
            <v>0</v>
          </cell>
          <cell r="M2586">
            <v>0</v>
          </cell>
          <cell r="N2586">
            <v>0</v>
          </cell>
          <cell r="O2586">
            <v>0</v>
          </cell>
          <cell r="P2586">
            <v>0</v>
          </cell>
          <cell r="Q2586">
            <v>0</v>
          </cell>
          <cell r="R2586">
            <v>0</v>
          </cell>
          <cell r="S2586">
            <v>0</v>
          </cell>
          <cell r="T2586">
            <v>0</v>
          </cell>
          <cell r="U2586">
            <v>0</v>
          </cell>
          <cell r="V2586">
            <v>0</v>
          </cell>
          <cell r="W2586">
            <v>0</v>
          </cell>
          <cell r="X2586">
            <v>0</v>
          </cell>
          <cell r="Y2586">
            <v>0</v>
          </cell>
          <cell r="Z2586" t="str">
            <v xml:space="preserve"> </v>
          </cell>
          <cell r="AA2586">
            <v>0</v>
          </cell>
        </row>
        <row r="2587">
          <cell r="A2587" t="str">
            <v>0</v>
          </cell>
          <cell r="B2587" t="str">
            <v>ЧЭ0</v>
          </cell>
          <cell r="C2587" t="str">
            <v>8.1.3.1</v>
          </cell>
        </row>
        <row r="2588">
          <cell r="A2588" t="str">
            <v>0</v>
          </cell>
          <cell r="B2588" t="str">
            <v>ЧЭ1</v>
          </cell>
          <cell r="C2588" t="str">
            <v>8.1.3.1</v>
          </cell>
        </row>
        <row r="2589">
          <cell r="A2589" t="str">
            <v>0</v>
          </cell>
          <cell r="B2589" t="str">
            <v>ЧЭ2</v>
          </cell>
          <cell r="C2589" t="str">
            <v>8.1.3.1</v>
          </cell>
        </row>
        <row r="2590">
          <cell r="A2590" t="str">
            <v>0</v>
          </cell>
          <cell r="B2590" t="str">
            <v>ЧЭ3</v>
          </cell>
          <cell r="C2590" t="str">
            <v>8.1.3.1</v>
          </cell>
        </row>
        <row r="2591">
          <cell r="A2591" t="str">
            <v>0</v>
          </cell>
          <cell r="C2591" t="str">
            <v>8.1.3.1</v>
          </cell>
          <cell r="D259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v>
          </cell>
          <cell r="E2591" t="str">
            <v>*</v>
          </cell>
          <cell r="F2591">
            <v>0</v>
          </cell>
          <cell r="G2591">
            <v>0</v>
          </cell>
          <cell r="H2591">
            <v>0</v>
          </cell>
          <cell r="I2591">
            <v>0</v>
          </cell>
          <cell r="J2591">
            <v>0</v>
          </cell>
          <cell r="K2591">
            <v>0</v>
          </cell>
          <cell r="M2591">
            <v>0</v>
          </cell>
          <cell r="N2591">
            <v>0</v>
          </cell>
          <cell r="O2591">
            <v>0</v>
          </cell>
          <cell r="P2591">
            <v>0</v>
          </cell>
          <cell r="Q2591">
            <v>0</v>
          </cell>
          <cell r="R2591">
            <v>0</v>
          </cell>
          <cell r="S2591">
            <v>0</v>
          </cell>
          <cell r="T2591">
            <v>0</v>
          </cell>
          <cell r="U2591">
            <v>0</v>
          </cell>
          <cell r="V2591">
            <v>0</v>
          </cell>
          <cell r="W2591">
            <v>0</v>
          </cell>
          <cell r="X2591">
            <v>0</v>
          </cell>
          <cell r="Y2591">
            <v>0</v>
          </cell>
          <cell r="Z2591" t="str">
            <v xml:space="preserve"> </v>
          </cell>
          <cell r="AA2591">
            <v>0</v>
          </cell>
        </row>
        <row r="2592">
          <cell r="A2592" t="str">
            <v>0</v>
          </cell>
          <cell r="B2592" t="str">
            <v>ЧЭ0</v>
          </cell>
          <cell r="C2592" t="str">
            <v>8.1.3.1</v>
          </cell>
        </row>
        <row r="2593">
          <cell r="A2593" t="str">
            <v>0</v>
          </cell>
          <cell r="B2593" t="str">
            <v>ЧЭ1</v>
          </cell>
          <cell r="C2593" t="str">
            <v>8.1.3.1</v>
          </cell>
        </row>
        <row r="2594">
          <cell r="A2594" t="str">
            <v>0</v>
          </cell>
          <cell r="B2594" t="str">
            <v>ЧЭ2</v>
          </cell>
          <cell r="C2594" t="str">
            <v>8.1.3.1</v>
          </cell>
        </row>
        <row r="2595">
          <cell r="A2595" t="str">
            <v>0</v>
          </cell>
          <cell r="B2595" t="str">
            <v>ЧЭ3</v>
          </cell>
          <cell r="C2595" t="str">
            <v>8.1.3.1</v>
          </cell>
        </row>
        <row r="2596">
          <cell r="A2596" t="str">
            <v>0</v>
          </cell>
          <cell r="C2596" t="str">
            <v>8.1.4.</v>
          </cell>
          <cell r="D259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2596" t="str">
            <v>**</v>
          </cell>
          <cell r="F2596">
            <v>0</v>
          </cell>
          <cell r="G2596">
            <v>99.43</v>
          </cell>
          <cell r="H2596">
            <v>479.85400000000004</v>
          </cell>
          <cell r="I2596">
            <v>0</v>
          </cell>
          <cell r="J2596">
            <v>556.71819200191896</v>
          </cell>
          <cell r="K2596">
            <v>530.50303120000001</v>
          </cell>
          <cell r="M2596">
            <v>17.46</v>
          </cell>
          <cell r="N2596">
            <v>17.451775200000004</v>
          </cell>
          <cell r="O2596">
            <v>24.162000000000003</v>
          </cell>
          <cell r="P2596">
            <v>13.746</v>
          </cell>
          <cell r="Q2596">
            <v>8.902000000000001</v>
          </cell>
          <cell r="R2596">
            <v>0.29664000000000001</v>
          </cell>
          <cell r="S2596">
            <v>14.364000000000001</v>
          </cell>
          <cell r="T2596">
            <v>1.1865600000000001</v>
          </cell>
          <cell r="U2596">
            <v>0.89600000000000002</v>
          </cell>
          <cell r="V2596">
            <v>2.2225752000000001</v>
          </cell>
          <cell r="W2596">
            <v>0</v>
          </cell>
          <cell r="X2596">
            <v>-6.7020000000000035</v>
          </cell>
          <cell r="Y2596">
            <v>8.9328000000000021</v>
          </cell>
          <cell r="Z2596">
            <v>0.58655740288393365</v>
          </cell>
          <cell r="AA2596">
            <v>0</v>
          </cell>
        </row>
        <row r="2597">
          <cell r="A2597" t="str">
            <v>0</v>
          </cell>
          <cell r="C2597" t="str">
            <v>8.1.4.1</v>
          </cell>
          <cell r="D259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2597" t="str">
            <v>*</v>
          </cell>
          <cell r="F2597">
            <v>0</v>
          </cell>
          <cell r="G2597">
            <v>10.29</v>
          </cell>
          <cell r="H2597">
            <v>65.98</v>
          </cell>
          <cell r="I2597">
            <v>0</v>
          </cell>
          <cell r="J2597">
            <v>105.122477057753</v>
          </cell>
          <cell r="K2597">
            <v>95.795939999999987</v>
          </cell>
          <cell r="M2597">
            <v>0</v>
          </cell>
          <cell r="N2597">
            <v>0</v>
          </cell>
          <cell r="O2597">
            <v>1.1020000000000001</v>
          </cell>
          <cell r="P2597">
            <v>0</v>
          </cell>
          <cell r="Q2597">
            <v>1.1020000000000001</v>
          </cell>
          <cell r="R2597">
            <v>0</v>
          </cell>
          <cell r="S2597">
            <v>0</v>
          </cell>
          <cell r="T2597">
            <v>0</v>
          </cell>
          <cell r="U2597">
            <v>0</v>
          </cell>
          <cell r="V2597">
            <v>0</v>
          </cell>
          <cell r="W2597">
            <v>0</v>
          </cell>
          <cell r="X2597">
            <v>-1.1020000000000001</v>
          </cell>
          <cell r="Y2597">
            <v>1.1020000000000001</v>
          </cell>
          <cell r="Z2597" t="str">
            <v xml:space="preserve"> </v>
          </cell>
          <cell r="AA2597">
            <v>0</v>
          </cell>
        </row>
        <row r="2598">
          <cell r="A2598" t="str">
            <v>47д_ЧЭ</v>
          </cell>
          <cell r="B2598" t="str">
            <v>ЧЭ0</v>
          </cell>
          <cell r="C2598" t="str">
            <v>8.1.4.1</v>
          </cell>
          <cell r="D2598" t="str">
            <v>Строительство ВЛ-110 от отпайки ВЛ-110-22 до проектируемой ПС "Омчак"</v>
          </cell>
          <cell r="E2598" t="str">
            <v>Читаэнерго</v>
          </cell>
          <cell r="F2598" t="str">
            <v>F_47д_ЧЭ</v>
          </cell>
          <cell r="G2598">
            <v>10.29</v>
          </cell>
          <cell r="H2598">
            <v>65.98</v>
          </cell>
          <cell r="I2598" t="str">
            <v>июнь 2014</v>
          </cell>
          <cell r="J2598">
            <v>105.122477057753</v>
          </cell>
          <cell r="K2598">
            <v>95.795939999999987</v>
          </cell>
          <cell r="L2598" t="str">
            <v>нд</v>
          </cell>
          <cell r="M2598">
            <v>0</v>
          </cell>
          <cell r="N2598">
            <v>0</v>
          </cell>
          <cell r="O2598">
            <v>1.1020000000000001</v>
          </cell>
          <cell r="P2598">
            <v>0</v>
          </cell>
          <cell r="Q2598">
            <v>1.1020000000000001</v>
          </cell>
          <cell r="R2598">
            <v>0</v>
          </cell>
          <cell r="S2598">
            <v>0</v>
          </cell>
          <cell r="T2598">
            <v>0</v>
          </cell>
          <cell r="U2598">
            <v>0</v>
          </cell>
          <cell r="V2598">
            <v>0</v>
          </cell>
          <cell r="W2598">
            <v>0</v>
          </cell>
          <cell r="X2598">
            <v>-1.1020000000000001</v>
          </cell>
          <cell r="Y2598">
            <v>1.1020000000000001</v>
          </cell>
          <cell r="Z2598" t="str">
            <v xml:space="preserve"> </v>
          </cell>
          <cell r="AA2598" t="str">
            <v>Погашение кредиторской задолженности, образованной на 01.01.17, объект включен в скорректированную ИПР</v>
          </cell>
        </row>
        <row r="2599">
          <cell r="A2599" t="str">
            <v>0</v>
          </cell>
          <cell r="B2599" t="str">
            <v>ЧЭ1</v>
          </cell>
          <cell r="C2599" t="str">
            <v>8.1.4.1</v>
          </cell>
        </row>
        <row r="2600">
          <cell r="A2600" t="str">
            <v>0</v>
          </cell>
          <cell r="B2600" t="str">
            <v>ЧЭ2</v>
          </cell>
          <cell r="C2600" t="str">
            <v>8.1.4.1</v>
          </cell>
        </row>
        <row r="2601">
          <cell r="A2601" t="str">
            <v>0</v>
          </cell>
          <cell r="B2601" t="str">
            <v>ЧЭ3</v>
          </cell>
          <cell r="C2601" t="str">
            <v>8.1.4.1</v>
          </cell>
        </row>
        <row r="2602">
          <cell r="A2602" t="str">
            <v>0</v>
          </cell>
          <cell r="B2602" t="str">
            <v>ЧЭ4</v>
          </cell>
          <cell r="C2602" t="str">
            <v>8.1.4.1</v>
          </cell>
        </row>
        <row r="2603">
          <cell r="A2603" t="str">
            <v>0</v>
          </cell>
          <cell r="B2603" t="str">
            <v>ЧЭ5</v>
          </cell>
          <cell r="C2603" t="str">
            <v>8.1.4.1</v>
          </cell>
        </row>
        <row r="2604">
          <cell r="A2604" t="str">
            <v>0</v>
          </cell>
          <cell r="B2604" t="str">
            <v>ЧЭ6</v>
          </cell>
          <cell r="C2604" t="str">
            <v>8.1.4.1</v>
          </cell>
        </row>
        <row r="2605">
          <cell r="A2605" t="str">
            <v>0</v>
          </cell>
          <cell r="B2605" t="str">
            <v>ЧЭ7</v>
          </cell>
          <cell r="C2605" t="str">
            <v>8.1.4.1</v>
          </cell>
        </row>
        <row r="2606">
          <cell r="A2606" t="str">
            <v>0</v>
          </cell>
          <cell r="B2606" t="str">
            <v>ЧЭ8</v>
          </cell>
          <cell r="C2606" t="str">
            <v>8.1.4.1</v>
          </cell>
        </row>
        <row r="2607">
          <cell r="A2607" t="str">
            <v>0</v>
          </cell>
          <cell r="B2607" t="str">
            <v>ЧЭ9</v>
          </cell>
          <cell r="C2607" t="str">
            <v>8.1.4.1</v>
          </cell>
        </row>
        <row r="2608">
          <cell r="A2608" t="str">
            <v>0</v>
          </cell>
          <cell r="C2608" t="str">
            <v>8.1.4.2</v>
          </cell>
          <cell r="D2608"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v>
          </cell>
          <cell r="E2608" t="str">
            <v>*</v>
          </cell>
          <cell r="F2608">
            <v>0</v>
          </cell>
          <cell r="G2608">
            <v>89.14</v>
          </cell>
          <cell r="H2608">
            <v>413.87400000000002</v>
          </cell>
          <cell r="I2608">
            <v>0</v>
          </cell>
          <cell r="J2608">
            <v>451.59571494416599</v>
          </cell>
          <cell r="K2608">
            <v>434.70709120000004</v>
          </cell>
          <cell r="M2608">
            <v>17.46</v>
          </cell>
          <cell r="N2608">
            <v>17.451775200000004</v>
          </cell>
          <cell r="O2608">
            <v>23.060000000000002</v>
          </cell>
          <cell r="P2608">
            <v>13.746</v>
          </cell>
          <cell r="Q2608">
            <v>7.8000000000000007</v>
          </cell>
          <cell r="R2608">
            <v>0.29664000000000001</v>
          </cell>
          <cell r="S2608">
            <v>14.364000000000001</v>
          </cell>
          <cell r="T2608">
            <v>1.1865600000000001</v>
          </cell>
          <cell r="U2608">
            <v>0.89600000000000002</v>
          </cell>
          <cell r="V2608">
            <v>2.2225752000000001</v>
          </cell>
          <cell r="W2608">
            <v>0</v>
          </cell>
          <cell r="X2608">
            <v>-5.6000000000000032</v>
          </cell>
          <cell r="Y2608">
            <v>7.8308000000000018</v>
          </cell>
          <cell r="Z2608">
            <v>0.51419641215559597</v>
          </cell>
          <cell r="AA2608">
            <v>0</v>
          </cell>
        </row>
        <row r="2609">
          <cell r="A2609" t="str">
            <v>2_ЧЭ</v>
          </cell>
          <cell r="B2609" t="str">
            <v>ЧЭ0</v>
          </cell>
          <cell r="C2609" t="str">
            <v>8.1.4.2</v>
          </cell>
          <cell r="D2609" t="str">
            <v xml:space="preserve">Реконструкция  ПС 110/10 кВ Даурия с расширением ОРУ-110 кВ </v>
          </cell>
          <cell r="E2609" t="str">
            <v>Читаэнерго</v>
          </cell>
          <cell r="F2609" t="str">
            <v>F_2_ЧЭ</v>
          </cell>
          <cell r="G2609">
            <v>89.14</v>
          </cell>
          <cell r="H2609">
            <v>413.87400000000002</v>
          </cell>
          <cell r="I2609" t="str">
            <v>сентябрь 2012г.</v>
          </cell>
          <cell r="J2609">
            <v>451.59571494416599</v>
          </cell>
          <cell r="K2609">
            <v>430.34500000000003</v>
          </cell>
          <cell r="L2609" t="str">
            <v>нд</v>
          </cell>
          <cell r="M2609">
            <v>13.75</v>
          </cell>
          <cell r="N2609">
            <v>13.746000000000002</v>
          </cell>
          <cell r="O2609">
            <v>22.258000000000003</v>
          </cell>
          <cell r="P2609">
            <v>13.746</v>
          </cell>
          <cell r="Q2609">
            <v>7.8000000000000007</v>
          </cell>
          <cell r="R2609">
            <v>0</v>
          </cell>
          <cell r="S2609">
            <v>14.355</v>
          </cell>
          <cell r="T2609">
            <v>0</v>
          </cell>
          <cell r="U2609">
            <v>0.10299999999999999</v>
          </cell>
          <cell r="V2609">
            <v>0</v>
          </cell>
          <cell r="W2609">
            <v>0</v>
          </cell>
          <cell r="X2609">
            <v>-8.5080000000000027</v>
          </cell>
          <cell r="Y2609">
            <v>8.5120000000000022</v>
          </cell>
          <cell r="Z2609">
            <v>0.6192346864542414</v>
          </cell>
          <cell r="AA2609" t="str">
            <v>Завершение работ по объекту 2016 года (не влияющих на эксплуатацию), объем финансирования учтен при корректировке ИПР. Окончательный расчет с подрядной организацией</v>
          </cell>
        </row>
        <row r="2610">
          <cell r="A2610" t="str">
            <v>8в_ЧЭ</v>
          </cell>
          <cell r="B2610" t="str">
            <v>ЧЭ1</v>
          </cell>
          <cell r="C2610" t="str">
            <v>8.1.4.2</v>
          </cell>
          <cell r="D2610" t="str">
            <v>Проектные работы по титулу: Реконструкция ПС 110/35/6 кВ  Верхняя Давенда с расширением РУ 110 кВ и приведением схемы ОРУ-110 кВ к типовой</v>
          </cell>
          <cell r="E2610" t="str">
            <v>Читаэнерго</v>
          </cell>
          <cell r="F2610" t="str">
            <v>G_8в_ЧЭ</v>
          </cell>
          <cell r="G2610" t="str">
            <v>нд</v>
          </cell>
          <cell r="H2610" t="str">
            <v>нд</v>
          </cell>
          <cell r="I2610" t="str">
            <v>нд</v>
          </cell>
          <cell r="J2610" t="str">
            <v>нд</v>
          </cell>
          <cell r="K2610">
            <v>4.3620912000000001</v>
          </cell>
          <cell r="L2610" t="str">
            <v>нд</v>
          </cell>
          <cell r="M2610">
            <v>3.71</v>
          </cell>
          <cell r="N2610">
            <v>3.7057752000000002</v>
          </cell>
          <cell r="O2610">
            <v>0.80200000000000005</v>
          </cell>
          <cell r="P2610">
            <v>0</v>
          </cell>
          <cell r="Q2610">
            <v>0</v>
          </cell>
          <cell r="R2610">
            <v>0.29664000000000001</v>
          </cell>
          <cell r="S2610">
            <v>8.9999999999999993E-3</v>
          </cell>
          <cell r="T2610">
            <v>1.1865600000000001</v>
          </cell>
          <cell r="U2610">
            <v>0.79300000000000004</v>
          </cell>
          <cell r="V2610">
            <v>2.2225752000000001</v>
          </cell>
          <cell r="W2610">
            <v>0</v>
          </cell>
          <cell r="X2610">
            <v>2.9079999999999999</v>
          </cell>
          <cell r="Y2610">
            <v>-0.68120000000000003</v>
          </cell>
          <cell r="Z2610">
            <v>-0.45927723840345197</v>
          </cell>
          <cell r="AA2610" t="str">
            <v>В связи с изменением трассы ВЛ работы приняты не в полном объеме</v>
          </cell>
        </row>
        <row r="2611">
          <cell r="A2611" t="str">
            <v>0</v>
          </cell>
          <cell r="B2611" t="str">
            <v>ЧЭ2</v>
          </cell>
          <cell r="C2611" t="str">
            <v>8.1.4.2</v>
          </cell>
        </row>
        <row r="2612">
          <cell r="A2612" t="str">
            <v>0</v>
          </cell>
          <cell r="B2612" t="str">
            <v>ЧЭ3</v>
          </cell>
          <cell r="C2612" t="str">
            <v>8.1.4.2</v>
          </cell>
        </row>
        <row r="2613">
          <cell r="A2613" t="str">
            <v>0</v>
          </cell>
          <cell r="B2613" t="str">
            <v>ЧЭ4</v>
          </cell>
          <cell r="C2613" t="str">
            <v>8.1.4.2</v>
          </cell>
        </row>
        <row r="2614">
          <cell r="A2614" t="str">
            <v>0</v>
          </cell>
          <cell r="B2614" t="str">
            <v>ЧЭ5</v>
          </cell>
          <cell r="C2614" t="str">
            <v>8.1.4.2</v>
          </cell>
        </row>
        <row r="2615">
          <cell r="A2615" t="str">
            <v>0</v>
          </cell>
          <cell r="B2615" t="str">
            <v>ЧЭ6</v>
          </cell>
          <cell r="C2615" t="str">
            <v>8.1.4.2</v>
          </cell>
        </row>
        <row r="2616">
          <cell r="A2616" t="str">
            <v>0</v>
          </cell>
          <cell r="B2616" t="str">
            <v>ЧЭ7</v>
          </cell>
          <cell r="C2616" t="str">
            <v>8.1.4.2</v>
          </cell>
        </row>
        <row r="2617">
          <cell r="A2617" t="str">
            <v>0</v>
          </cell>
          <cell r="B2617" t="str">
            <v>ЧЭ8</v>
          </cell>
          <cell r="C2617" t="str">
            <v>8.1.4.2</v>
          </cell>
        </row>
        <row r="2618">
          <cell r="A2618" t="str">
            <v>0</v>
          </cell>
          <cell r="B2618" t="str">
            <v>ЧЭ9</v>
          </cell>
          <cell r="C2618" t="str">
            <v>8.1.4.2</v>
          </cell>
        </row>
        <row r="2619">
          <cell r="A2619" t="str">
            <v>0</v>
          </cell>
          <cell r="B2619" t="str">
            <v>ЧЭ10</v>
          </cell>
          <cell r="C2619" t="str">
            <v>8.1.4.2</v>
          </cell>
        </row>
        <row r="2620">
          <cell r="A2620" t="str">
            <v>0</v>
          </cell>
          <cell r="B2620" t="str">
            <v>ЧЭ11</v>
          </cell>
          <cell r="C2620" t="str">
            <v>8.1.4.2</v>
          </cell>
        </row>
        <row r="2621">
          <cell r="A2621" t="str">
            <v>0</v>
          </cell>
          <cell r="C2621" t="str">
            <v>8.2</v>
          </cell>
          <cell r="D2621" t="str">
            <v>Реконструкция, модернизация, техническое перевооружение всего, в том числе:</v>
          </cell>
          <cell r="E2621" t="str">
            <v>***</v>
          </cell>
          <cell r="F2621">
            <v>0</v>
          </cell>
          <cell r="G2621">
            <v>64.80986</v>
          </cell>
          <cell r="H2621">
            <v>362.62299999999999</v>
          </cell>
          <cell r="I2621">
            <v>0</v>
          </cell>
          <cell r="J2621">
            <v>3631.6715175888071</v>
          </cell>
          <cell r="K2621">
            <v>2631.6533719023719</v>
          </cell>
          <cell r="M2621">
            <v>2152.69</v>
          </cell>
          <cell r="N2621">
            <v>156.39057942779655</v>
          </cell>
          <cell r="O2621">
            <v>159.37400000000002</v>
          </cell>
          <cell r="P2621">
            <v>3.99</v>
          </cell>
          <cell r="Q2621">
            <v>38.133500000000005</v>
          </cell>
          <cell r="R2621">
            <v>5.0529999999999999</v>
          </cell>
          <cell r="S2621">
            <v>12.5684</v>
          </cell>
          <cell r="T2621">
            <v>35.061</v>
          </cell>
          <cell r="U2621">
            <v>108.672</v>
          </cell>
          <cell r="V2621">
            <v>112.2862744</v>
          </cell>
          <cell r="W2621">
            <v>0</v>
          </cell>
          <cell r="X2621">
            <v>1993.3160000000003</v>
          </cell>
          <cell r="Y2621">
            <v>115.27</v>
          </cell>
          <cell r="Z2621">
            <v>2.6135951387629239</v>
          </cell>
          <cell r="AA2621">
            <v>0</v>
          </cell>
        </row>
        <row r="2622">
          <cell r="A2622" t="str">
            <v>0</v>
          </cell>
          <cell r="C2622" t="str">
            <v>8.2.1.</v>
          </cell>
          <cell r="D2622" t="str">
            <v>Реконструкция, модернизация, техническое перевооружение  трансформаторных и иных подстанций, распределительных пунктов, всего, в том числе:</v>
          </cell>
          <cell r="E2622" t="str">
            <v>**</v>
          </cell>
          <cell r="F2622">
            <v>0</v>
          </cell>
          <cell r="G2622">
            <v>29.5</v>
          </cell>
          <cell r="H2622">
            <v>152.03399999999999</v>
          </cell>
          <cell r="I2622">
            <v>0</v>
          </cell>
          <cell r="J2622">
            <v>1087.5395175888075</v>
          </cell>
          <cell r="K2622">
            <v>905.51910110237202</v>
          </cell>
          <cell r="M2622">
            <v>722.71000000000015</v>
          </cell>
          <cell r="N2622">
            <v>45.574048227796609</v>
          </cell>
          <cell r="O2622">
            <v>80.376000000000005</v>
          </cell>
          <cell r="P2622">
            <v>0</v>
          </cell>
          <cell r="Q2622">
            <v>30.447500000000002</v>
          </cell>
          <cell r="R2622">
            <v>5.0529999999999999</v>
          </cell>
          <cell r="S2622">
            <v>2.7233999999999998</v>
          </cell>
          <cell r="T2622">
            <v>14.737</v>
          </cell>
          <cell r="U2622">
            <v>47.204999999999991</v>
          </cell>
          <cell r="V2622">
            <v>25.783999999999992</v>
          </cell>
          <cell r="W2622">
            <v>0</v>
          </cell>
          <cell r="X2622">
            <v>642.33400000000029</v>
          </cell>
          <cell r="Y2622">
            <v>60.585999999999999</v>
          </cell>
          <cell r="Z2622">
            <v>3.06144517433047</v>
          </cell>
          <cell r="AA2622">
            <v>0</v>
          </cell>
        </row>
        <row r="2623">
          <cell r="A2623" t="str">
            <v>0</v>
          </cell>
          <cell r="C2623" t="str">
            <v>8.2.1.1</v>
          </cell>
          <cell r="D2623" t="str">
            <v>Реконструкция трансформаторных и иных подстанций, всего, в том числе:</v>
          </cell>
          <cell r="E2623" t="str">
            <v>*</v>
          </cell>
          <cell r="F2623">
            <v>0</v>
          </cell>
          <cell r="G2623">
            <v>29.5</v>
          </cell>
          <cell r="H2623">
            <v>152.03399999999999</v>
          </cell>
          <cell r="I2623">
            <v>0</v>
          </cell>
          <cell r="J2623">
            <v>1087.5395175888075</v>
          </cell>
          <cell r="K2623">
            <v>905.51910110237202</v>
          </cell>
          <cell r="M2623">
            <v>722.71000000000015</v>
          </cell>
          <cell r="N2623">
            <v>45.574048227796609</v>
          </cell>
          <cell r="O2623">
            <v>80.376000000000005</v>
          </cell>
          <cell r="P2623">
            <v>0</v>
          </cell>
          <cell r="Q2623">
            <v>30.447500000000002</v>
          </cell>
          <cell r="R2623">
            <v>5.0529999999999999</v>
          </cell>
          <cell r="S2623">
            <v>2.7233999999999998</v>
          </cell>
          <cell r="T2623">
            <v>14.737</v>
          </cell>
          <cell r="U2623">
            <v>47.204999999999991</v>
          </cell>
          <cell r="V2623">
            <v>25.783999999999992</v>
          </cell>
          <cell r="W2623">
            <v>0</v>
          </cell>
          <cell r="X2623">
            <v>642.33400000000029</v>
          </cell>
          <cell r="Y2623">
            <v>60.585999999999999</v>
          </cell>
          <cell r="Z2623">
            <v>3.06144517433047</v>
          </cell>
          <cell r="AA2623">
            <v>0</v>
          </cell>
        </row>
        <row r="2624">
          <cell r="A2624" t="str">
            <v>1_ЧЭ</v>
          </cell>
          <cell r="B2624" t="str">
            <v>ЧЭ0</v>
          </cell>
          <cell r="C2624" t="str">
            <v>8.2.1.1</v>
          </cell>
          <cell r="D2624" t="str">
            <v>Реконструкция ПС Молодежная с заменой силовых трансформаторов 3*16 МВА на 2*40 МВА</v>
          </cell>
          <cell r="E2624" t="str">
            <v>Читаэнерго</v>
          </cell>
          <cell r="F2624" t="str">
            <v>F_1_ЧЭ</v>
          </cell>
          <cell r="G2624" t="str">
            <v>нд</v>
          </cell>
          <cell r="H2624" t="str">
            <v>нд</v>
          </cell>
          <cell r="I2624" t="str">
            <v>нд</v>
          </cell>
          <cell r="J2624">
            <v>278.33199999999999</v>
          </cell>
          <cell r="K2624">
            <v>266.62914000000001</v>
          </cell>
          <cell r="L2624" t="str">
            <v>нд</v>
          </cell>
          <cell r="M2624">
            <v>266.63</v>
          </cell>
          <cell r="N2624">
            <v>0</v>
          </cell>
          <cell r="O2624">
            <v>0.77699999999999991</v>
          </cell>
          <cell r="P2624">
            <v>0</v>
          </cell>
          <cell r="Q2624">
            <v>0.57399999999999995</v>
          </cell>
          <cell r="R2624">
            <v>0</v>
          </cell>
          <cell r="S2624">
            <v>1.2999999999999999E-2</v>
          </cell>
          <cell r="T2624">
            <v>0</v>
          </cell>
          <cell r="U2624">
            <v>0.19</v>
          </cell>
          <cell r="V2624">
            <v>0</v>
          </cell>
          <cell r="W2624">
            <v>0</v>
          </cell>
          <cell r="X2624">
            <v>265.85300000000001</v>
          </cell>
          <cell r="Y2624">
            <v>0.77699999999999991</v>
          </cell>
          <cell r="Z2624" t="str">
            <v xml:space="preserve"> </v>
          </cell>
          <cell r="AA2624" t="str">
            <v>Объект включен в скорректированную ИПР</v>
          </cell>
        </row>
        <row r="2625">
          <cell r="A2625" t="str">
            <v>28_ЧЭ</v>
          </cell>
          <cell r="B2625" t="str">
            <v>ЧЭ1</v>
          </cell>
          <cell r="C2625" t="str">
            <v>8.2.1.1</v>
          </cell>
          <cell r="D2625" t="str">
            <v>Реконструкция ПС  110/6 кВ Южная с расширением РУ-10 кВ</v>
          </cell>
          <cell r="E2625" t="str">
            <v>Читаэнерго</v>
          </cell>
          <cell r="F2625" t="str">
            <v>G_28_ЧЭ</v>
          </cell>
          <cell r="G2625" t="str">
            <v>нд</v>
          </cell>
          <cell r="H2625" t="str">
            <v>нд</v>
          </cell>
          <cell r="I2625" t="str">
            <v>нд</v>
          </cell>
          <cell r="J2625">
            <v>2.4350000000000001</v>
          </cell>
          <cell r="K2625">
            <v>2.3727987999999995</v>
          </cell>
          <cell r="L2625" t="str">
            <v>нд</v>
          </cell>
          <cell r="M2625">
            <v>2.37</v>
          </cell>
          <cell r="N2625">
            <v>2.3727987999999995</v>
          </cell>
          <cell r="O2625">
            <v>3.3000000000000002E-2</v>
          </cell>
          <cell r="P2625">
            <v>0</v>
          </cell>
          <cell r="Q2625">
            <v>0</v>
          </cell>
          <cell r="R2625">
            <v>0</v>
          </cell>
          <cell r="S2625">
            <v>3.2000000000000001E-2</v>
          </cell>
          <cell r="T2625">
            <v>0</v>
          </cell>
          <cell r="U2625">
            <v>1E-3</v>
          </cell>
          <cell r="V2625">
            <v>2.3730000000000002</v>
          </cell>
          <cell r="W2625">
            <v>0</v>
          </cell>
          <cell r="X2625">
            <v>2.3370000000000002</v>
          </cell>
          <cell r="Y2625">
            <v>3.3000000000000002E-2</v>
          </cell>
          <cell r="Z2625" t="str">
            <v xml:space="preserve"> </v>
          </cell>
          <cell r="AA2625" t="str">
            <v>Выполнены подготовительные работы для монтажа ячеек КРУН</v>
          </cell>
        </row>
        <row r="2626">
          <cell r="A2626" t="str">
            <v>13в_ЧЭ</v>
          </cell>
          <cell r="B2626" t="str">
            <v>ЧЭ2</v>
          </cell>
          <cell r="C2626" t="str">
            <v>8.2.1.1</v>
          </cell>
          <cell r="D2626" t="str">
            <v>Переустройство сетевых объектов ПС-110 кВ (ООО ЭПС-Инжиниринг)</v>
          </cell>
          <cell r="E2626" t="str">
            <v>Читаэнерго</v>
          </cell>
          <cell r="F2626">
            <v>0</v>
          </cell>
          <cell r="G2626">
            <v>0</v>
          </cell>
          <cell r="H2626">
            <v>0</v>
          </cell>
          <cell r="I2626">
            <v>0</v>
          </cell>
          <cell r="J2626">
            <v>0</v>
          </cell>
          <cell r="K2626">
            <v>0</v>
          </cell>
          <cell r="L2626" t="str">
            <v>нд</v>
          </cell>
          <cell r="M2626">
            <v>0</v>
          </cell>
          <cell r="N2626">
            <v>0</v>
          </cell>
          <cell r="O2626">
            <v>13.07</v>
          </cell>
          <cell r="P2626">
            <v>0</v>
          </cell>
          <cell r="Q2626">
            <v>0</v>
          </cell>
          <cell r="R2626">
            <v>0</v>
          </cell>
          <cell r="S2626">
            <v>0</v>
          </cell>
          <cell r="T2626">
            <v>0</v>
          </cell>
          <cell r="U2626">
            <v>13.07</v>
          </cell>
          <cell r="V2626">
            <v>0</v>
          </cell>
          <cell r="W2626">
            <v>0</v>
          </cell>
          <cell r="X2626">
            <v>-13.07</v>
          </cell>
          <cell r="Y2626">
            <v>13.07</v>
          </cell>
          <cell r="Z2626" t="str">
            <v xml:space="preserve"> </v>
          </cell>
          <cell r="AA2626" t="str">
            <v>Работы выполняются в рамках исполнения соглашений о компенсации затрат № 41.7500.2774.16, №41.7500.2775.16 от 03.08.2016</v>
          </cell>
        </row>
        <row r="2627">
          <cell r="A2627" t="str">
            <v>38-2а_ЧЭ</v>
          </cell>
          <cell r="B2627" t="str">
            <v>ЧЭ3</v>
          </cell>
          <cell r="C2627" t="str">
            <v>8.2.1.1</v>
          </cell>
          <cell r="D2627" t="str">
            <v>Реконструкция ПС с внедрением интеллектуальных коммутационных аппаратов (реклоузеров) 6-35 кВ с интегрированными контроллерами присоединений и возможностью интеграции в единую информационную систему. 2017 год. Реклоузеры 6-10 кВ - ПО ЮЗЭС - 15 шт., реклоузеры 35 кВ: ПС ОПХ - 1 шт., ПС Танга - 2 шт., ПС Доронинская - 2 шт.</v>
          </cell>
          <cell r="E2627" t="str">
            <v>Читаэнерго</v>
          </cell>
          <cell r="F2627">
            <v>0</v>
          </cell>
          <cell r="G2627">
            <v>0</v>
          </cell>
          <cell r="H2627">
            <v>0</v>
          </cell>
          <cell r="I2627">
            <v>0</v>
          </cell>
          <cell r="J2627">
            <v>0</v>
          </cell>
          <cell r="K2627">
            <v>0</v>
          </cell>
          <cell r="L2627" t="str">
            <v>нд</v>
          </cell>
          <cell r="M2627">
            <v>0</v>
          </cell>
          <cell r="N2627">
            <v>0</v>
          </cell>
          <cell r="O2627">
            <v>0</v>
          </cell>
          <cell r="P2627">
            <v>0</v>
          </cell>
          <cell r="Q2627">
            <v>0</v>
          </cell>
          <cell r="R2627">
            <v>0</v>
          </cell>
          <cell r="S2627">
            <v>0</v>
          </cell>
          <cell r="T2627">
            <v>0</v>
          </cell>
          <cell r="U2627">
            <v>0</v>
          </cell>
          <cell r="V2627">
            <v>0</v>
          </cell>
          <cell r="W2627">
            <v>0</v>
          </cell>
          <cell r="X2627">
            <v>0</v>
          </cell>
          <cell r="Y2627">
            <v>0</v>
          </cell>
          <cell r="Z2627" t="str">
            <v xml:space="preserve"> </v>
          </cell>
          <cell r="AA2627">
            <v>0</v>
          </cell>
        </row>
        <row r="2628">
          <cell r="A2628" t="str">
            <v>20_ЧЭ</v>
          </cell>
          <cell r="B2628" t="str">
            <v>ЧЭ4</v>
          </cell>
          <cell r="C2628" t="str">
            <v>8.2.1.1</v>
          </cell>
          <cell r="D2628" t="str">
            <v>Реконструкция ПС Третья с заменой силовых трансформаторов 1х10 МВА и 1х6,3 на 2х25 МВА, оборудования РУ-110/35 кВ</v>
          </cell>
          <cell r="E2628" t="str">
            <v>Читаэнерго</v>
          </cell>
          <cell r="F2628" t="str">
            <v>G_20_ЧЭ</v>
          </cell>
          <cell r="G2628" t="str">
            <v>нд</v>
          </cell>
          <cell r="H2628" t="str">
            <v>нд</v>
          </cell>
          <cell r="I2628" t="str">
            <v>нд</v>
          </cell>
          <cell r="J2628">
            <v>224.93458690627867</v>
          </cell>
          <cell r="K2628">
            <v>152.06188</v>
          </cell>
          <cell r="L2628" t="str">
            <v>нд</v>
          </cell>
          <cell r="M2628">
            <v>152.06</v>
          </cell>
          <cell r="N2628">
            <v>1.4834403999999997</v>
          </cell>
          <cell r="O2628">
            <v>0</v>
          </cell>
          <cell r="P2628">
            <v>0</v>
          </cell>
          <cell r="Q2628">
            <v>0</v>
          </cell>
          <cell r="R2628">
            <v>1.4830000000000001</v>
          </cell>
          <cell r="S2628">
            <v>0</v>
          </cell>
          <cell r="T2628">
            <v>0</v>
          </cell>
          <cell r="U2628">
            <v>0</v>
          </cell>
          <cell r="V2628">
            <v>0</v>
          </cell>
          <cell r="W2628">
            <v>0</v>
          </cell>
          <cell r="X2628">
            <v>152.06</v>
          </cell>
          <cell r="Y2628">
            <v>-1.4830000000000001</v>
          </cell>
          <cell r="Z2628">
            <v>-1</v>
          </cell>
          <cell r="AA2628" t="str">
            <v>Проектная документация не согласована экспертами филиала ЧЭ</v>
          </cell>
        </row>
        <row r="2629">
          <cell r="A2629" t="str">
            <v>21_ЧЭ</v>
          </cell>
          <cell r="B2629" t="str">
            <v>ЧЭ5</v>
          </cell>
          <cell r="C2629" t="str">
            <v>8.2.1.1</v>
          </cell>
          <cell r="D2629" t="str">
            <v xml:space="preserve">Реконструкция ПС 35-110 кВ с заменой измерительных трансформаторов  (ПС Вершина Шахтомы, ПС Шелопугино, ПС Ст. Чиндант, ПС Н. Цасучей, ПС Борзя Западная, Беклемишево ) </v>
          </cell>
          <cell r="E2629" t="str">
            <v>Читаэнерго</v>
          </cell>
          <cell r="F2629" t="str">
            <v>F_21_ЧЭ</v>
          </cell>
          <cell r="G2629" t="str">
            <v>нд</v>
          </cell>
          <cell r="H2629" t="str">
            <v>нд</v>
          </cell>
          <cell r="I2629" t="str">
            <v>нд</v>
          </cell>
          <cell r="J2629" t="str">
            <v>нд</v>
          </cell>
          <cell r="K2629">
            <v>7.8588000000000005</v>
          </cell>
          <cell r="L2629" t="str">
            <v>нд</v>
          </cell>
          <cell r="M2629">
            <v>2.12</v>
          </cell>
          <cell r="N2629">
            <v>2.1175199999999998</v>
          </cell>
          <cell r="O2629">
            <v>3.6139999999999999</v>
          </cell>
          <cell r="P2629">
            <v>0</v>
          </cell>
          <cell r="Q2629">
            <v>1.2390000000000001</v>
          </cell>
          <cell r="R2629">
            <v>0</v>
          </cell>
          <cell r="S2629">
            <v>0.28899999999999998</v>
          </cell>
          <cell r="T2629">
            <v>2.1179999999999999</v>
          </cell>
          <cell r="U2629">
            <v>2.0859999999999999</v>
          </cell>
          <cell r="V2629">
            <v>0</v>
          </cell>
          <cell r="W2629">
            <v>0</v>
          </cell>
          <cell r="X2629">
            <v>-1.4939999999999998</v>
          </cell>
          <cell r="Y2629">
            <v>1.496</v>
          </cell>
          <cell r="Z2629">
            <v>0.70632672332389046</v>
          </cell>
          <cell r="AA2629" t="str">
            <v>Выполнение работ ранее намеченного срока</v>
          </cell>
        </row>
        <row r="2630">
          <cell r="A2630" t="str">
            <v>31_ЧЭ</v>
          </cell>
          <cell r="B2630" t="str">
            <v>ЧЭ6</v>
          </cell>
          <cell r="C2630" t="str">
            <v>8.2.1.1</v>
          </cell>
          <cell r="D2630" t="str">
            <v>Реконструкция ПС 110 кВ с заменой АКБ (СОПТ) ПС Казаново, Калангуй, В.Давенда, Зилово, Урейск, Альбитуй, Безречная, Николаевская, Тыргетуй, Дульдурга</v>
          </cell>
          <cell r="E2630" t="str">
            <v>Читаэнерго</v>
          </cell>
          <cell r="F2630" t="str">
            <v>F_31_ЧЭ</v>
          </cell>
          <cell r="G2630" t="str">
            <v>нд</v>
          </cell>
          <cell r="H2630" t="str">
            <v>нд</v>
          </cell>
          <cell r="I2630" t="str">
            <v>нд</v>
          </cell>
          <cell r="J2630" t="str">
            <v>нд</v>
          </cell>
          <cell r="K2630">
            <v>139.88664</v>
          </cell>
          <cell r="L2630" t="str">
            <v>нд</v>
          </cell>
          <cell r="M2630">
            <v>28.38</v>
          </cell>
          <cell r="N2630">
            <v>3.57</v>
          </cell>
          <cell r="O2630">
            <v>27.988</v>
          </cell>
          <cell r="P2630">
            <v>0</v>
          </cell>
          <cell r="Q2630">
            <v>26.9755</v>
          </cell>
          <cell r="R2630">
            <v>3.57</v>
          </cell>
          <cell r="S2630">
            <v>1.0124</v>
          </cell>
          <cell r="T2630">
            <v>0</v>
          </cell>
          <cell r="U2630">
            <v>0</v>
          </cell>
          <cell r="V2630">
            <v>0</v>
          </cell>
          <cell r="W2630">
            <v>0</v>
          </cell>
          <cell r="X2630">
            <v>0.39199999999999946</v>
          </cell>
          <cell r="Y2630">
            <v>24.417999999999999</v>
          </cell>
          <cell r="Z2630">
            <v>6.8397759103641453</v>
          </cell>
          <cell r="AA2630" t="str">
            <v>Погашение кредиторской задолженности, образованной на 01.01.17, платежи учтены в скорректированной ИПР</v>
          </cell>
        </row>
        <row r="2631">
          <cell r="A2631" t="str">
            <v>32-1_ЧЭ</v>
          </cell>
          <cell r="B2631" t="str">
            <v>ЧЭ7</v>
          </cell>
          <cell r="C2631" t="str">
            <v>8.2.1.1</v>
          </cell>
          <cell r="D2631" t="str">
            <v>Реконструкция ПС 110 кВ  с заменой высоковольтных вводов:
2016 год -  ПС 110 кВ Красный Чикой (3 шт), ПС Метизы (5 шт.)</v>
          </cell>
          <cell r="E2631" t="str">
            <v>Читаэнерго</v>
          </cell>
          <cell r="F2631" t="str">
            <v>F_32-1_ЧЭ</v>
          </cell>
          <cell r="G2631" t="str">
            <v>нд</v>
          </cell>
          <cell r="H2631" t="str">
            <v>нд</v>
          </cell>
          <cell r="I2631" t="str">
            <v>нд</v>
          </cell>
          <cell r="J2631" t="str">
            <v>нд</v>
          </cell>
          <cell r="K2631">
            <v>9.8347039999999986</v>
          </cell>
          <cell r="L2631" t="str">
            <v>нд</v>
          </cell>
          <cell r="M2631">
            <v>7.38</v>
          </cell>
          <cell r="N2631">
            <v>7.3812041599999993</v>
          </cell>
          <cell r="O2631">
            <v>7.9790000000000001</v>
          </cell>
          <cell r="P2631">
            <v>0</v>
          </cell>
          <cell r="Q2631">
            <v>0</v>
          </cell>
          <cell r="R2631">
            <v>0</v>
          </cell>
          <cell r="S2631">
            <v>0</v>
          </cell>
          <cell r="T2631">
            <v>7.3810000000000002</v>
          </cell>
          <cell r="U2631">
            <v>7.9790000000000001</v>
          </cell>
          <cell r="V2631">
            <v>0</v>
          </cell>
          <cell r="W2631">
            <v>0</v>
          </cell>
          <cell r="X2631">
            <v>-0.5990000000000002</v>
          </cell>
          <cell r="Y2631">
            <v>0.59799999999999986</v>
          </cell>
          <cell r="Z2631">
            <v>8.101883213656684E-2</v>
          </cell>
          <cell r="AA2631" t="str">
            <v>Отнесение затрат затрат ОКСа и процентов по кредитам, привлеченным в предыдущие периоды</v>
          </cell>
        </row>
        <row r="2632">
          <cell r="A2632" t="str">
            <v>32-2_ЧЭ</v>
          </cell>
          <cell r="B2632" t="str">
            <v>ЧЭ8</v>
          </cell>
          <cell r="C2632" t="str">
            <v>8.2.1.1</v>
          </cell>
          <cell r="D2632" t="str">
            <v>Реконструкция ПС 110 кВ  с заменой высоковольтных вводов:
2017 год - ПС 110 кВ ОГОК (6 шт)</v>
          </cell>
          <cell r="E2632" t="str">
            <v>Читаэнерго</v>
          </cell>
          <cell r="F2632" t="str">
            <v>F_32-2_ЧЭ</v>
          </cell>
          <cell r="G2632" t="str">
            <v>нд</v>
          </cell>
          <cell r="H2632" t="str">
            <v>нд</v>
          </cell>
          <cell r="I2632" t="str">
            <v>нд</v>
          </cell>
          <cell r="J2632" t="str">
            <v>нд</v>
          </cell>
          <cell r="K2632">
            <v>2.1175199999999998</v>
          </cell>
          <cell r="L2632" t="str">
            <v>нд</v>
          </cell>
          <cell r="M2632">
            <v>2.12</v>
          </cell>
          <cell r="N2632">
            <v>2.1175199999999998</v>
          </cell>
          <cell r="O2632">
            <v>4.1829999999999998</v>
          </cell>
          <cell r="P2632">
            <v>0</v>
          </cell>
          <cell r="Q2632">
            <v>0</v>
          </cell>
          <cell r="R2632">
            <v>0</v>
          </cell>
          <cell r="S2632">
            <v>0</v>
          </cell>
          <cell r="T2632">
            <v>0</v>
          </cell>
          <cell r="U2632">
            <v>4.1829999999999998</v>
          </cell>
          <cell r="V2632">
            <v>2.1179999999999999</v>
          </cell>
          <cell r="W2632">
            <v>0</v>
          </cell>
          <cell r="X2632">
            <v>-2.0629999999999997</v>
          </cell>
          <cell r="Y2632">
            <v>4.1829999999999998</v>
          </cell>
          <cell r="Z2632" t="str">
            <v xml:space="preserve"> </v>
          </cell>
          <cell r="AA2632" t="str">
            <v>Оплата за оборудование в ссответствие с условиями договора</v>
          </cell>
        </row>
        <row r="2633">
          <cell r="A2633" t="str">
            <v>36-1_ЧЭ</v>
          </cell>
          <cell r="B2633" t="str">
            <v>ЧЭ9</v>
          </cell>
          <cell r="C2633" t="str">
            <v>8.2.1.1</v>
          </cell>
          <cell r="D2633" t="str">
            <v xml:space="preserve">Реконструкция ПС Каштак 110/10/6, ПС Кличка с заменой масляных выключателей 35-110 кВ на элегазовые (вакуумные) (5 шт.)  </v>
          </cell>
          <cell r="E2633" t="str">
            <v>Читаэнерго</v>
          </cell>
          <cell r="F2633" t="str">
            <v>F_36-1_ЧЭ</v>
          </cell>
          <cell r="G2633" t="str">
            <v>нд</v>
          </cell>
          <cell r="H2633" t="str">
            <v>нд</v>
          </cell>
          <cell r="I2633" t="str">
            <v>нд</v>
          </cell>
          <cell r="J2633">
            <v>154.67893068252883</v>
          </cell>
          <cell r="K2633">
            <v>32.32870430237233</v>
          </cell>
          <cell r="L2633" t="str">
            <v>нд</v>
          </cell>
          <cell r="M2633">
            <v>26.05</v>
          </cell>
          <cell r="N2633">
            <v>11.046911667796607</v>
          </cell>
          <cell r="O2633">
            <v>11.19</v>
          </cell>
          <cell r="P2633">
            <v>0</v>
          </cell>
          <cell r="Q2633">
            <v>0</v>
          </cell>
          <cell r="R2633">
            <v>0</v>
          </cell>
          <cell r="S2633">
            <v>0</v>
          </cell>
          <cell r="T2633">
            <v>0</v>
          </cell>
          <cell r="U2633">
            <v>11.19</v>
          </cell>
          <cell r="V2633">
            <v>11.047000000000001</v>
          </cell>
          <cell r="W2633">
            <v>0</v>
          </cell>
          <cell r="X2633">
            <v>14.860000000000001</v>
          </cell>
          <cell r="Y2633">
            <v>11.19</v>
          </cell>
          <cell r="Z2633" t="str">
            <v xml:space="preserve"> </v>
          </cell>
          <cell r="AA2633" t="str">
            <v>Оплата по факту поставки за оборудование, согласно условиям договора</v>
          </cell>
        </row>
        <row r="2634">
          <cell r="A2634" t="str">
            <v>36-2_ЧЭ</v>
          </cell>
          <cell r="B2634" t="str">
            <v>ЧЭ10</v>
          </cell>
          <cell r="C2634" t="str">
            <v>8.2.1.1</v>
          </cell>
          <cell r="D2634" t="str">
            <v xml:space="preserve">Реконструкция ПС Кличка 110/35/6 с заменой масляных выключателей 35-110 кВ на элегазовые (вакуумные) (4 шт.) </v>
          </cell>
          <cell r="E2634" t="str">
            <v>Читаэнерго</v>
          </cell>
          <cell r="F2634" t="str">
            <v>G_36-2_ЧЭ</v>
          </cell>
          <cell r="G2634" t="str">
            <v>нд</v>
          </cell>
          <cell r="H2634" t="str">
            <v>нд</v>
          </cell>
          <cell r="I2634" t="str">
            <v>нд</v>
          </cell>
          <cell r="J2634">
            <v>125.254</v>
          </cell>
          <cell r="K2634">
            <v>31.99353</v>
          </cell>
          <cell r="L2634" t="str">
            <v>нд</v>
          </cell>
          <cell r="M2634">
            <v>9.8000000000000007</v>
          </cell>
          <cell r="N2634">
            <v>4.7970591999999979</v>
          </cell>
          <cell r="O2634">
            <v>2.2570000000000001</v>
          </cell>
          <cell r="P2634">
            <v>0</v>
          </cell>
          <cell r="Q2634">
            <v>0</v>
          </cell>
          <cell r="R2634">
            <v>0</v>
          </cell>
          <cell r="S2634">
            <v>0</v>
          </cell>
          <cell r="T2634">
            <v>4.7969999999999997</v>
          </cell>
          <cell r="U2634">
            <v>2.2570000000000001</v>
          </cell>
          <cell r="V2634">
            <v>0</v>
          </cell>
          <cell r="W2634">
            <v>0</v>
          </cell>
          <cell r="X2634">
            <v>7.543000000000001</v>
          </cell>
          <cell r="Y2634">
            <v>-2.5399999999999996</v>
          </cell>
          <cell r="Z2634">
            <v>-0.52949760266833434</v>
          </cell>
          <cell r="AA2634" t="str">
            <v>Экономия вызвана использованием оборудования из экплуатационного запаса, поставленного в 2013 годк</v>
          </cell>
        </row>
        <row r="2635">
          <cell r="A2635" t="str">
            <v>41-1_ЧЭ</v>
          </cell>
          <cell r="B2635" t="str">
            <v>ЧЭ11</v>
          </cell>
          <cell r="C2635" t="str">
            <v>8.2.1.1</v>
          </cell>
          <cell r="D2635" t="str">
            <v xml:space="preserve">Реконструкция ПС 110 кВ Турга с восстановлением и оснащением оперативными блокировками распредустройства </v>
          </cell>
          <cell r="E2635" t="str">
            <v>Читаэнерго</v>
          </cell>
          <cell r="F2635" t="str">
            <v>G_41-1_ЧЭ</v>
          </cell>
          <cell r="G2635" t="str">
            <v>нд</v>
          </cell>
          <cell r="H2635" t="str">
            <v>нд</v>
          </cell>
          <cell r="I2635" t="str">
            <v>нд</v>
          </cell>
          <cell r="J2635" t="str">
            <v>нд</v>
          </cell>
          <cell r="K2635">
            <v>3.7527159999999999</v>
          </cell>
          <cell r="L2635" t="str">
            <v>нд</v>
          </cell>
          <cell r="M2635">
            <v>3.75</v>
          </cell>
          <cell r="N2635">
            <v>3.7527159999999995</v>
          </cell>
          <cell r="O2635">
            <v>2.4</v>
          </cell>
          <cell r="P2635">
            <v>0</v>
          </cell>
          <cell r="Q2635">
            <v>0</v>
          </cell>
          <cell r="R2635">
            <v>0</v>
          </cell>
          <cell r="S2635">
            <v>1.329</v>
          </cell>
          <cell r="T2635">
            <v>0</v>
          </cell>
          <cell r="U2635">
            <v>1.071</v>
          </cell>
          <cell r="V2635">
            <v>3.7530000000000001</v>
          </cell>
          <cell r="W2635">
            <v>0</v>
          </cell>
          <cell r="X2635">
            <v>1.35</v>
          </cell>
          <cell r="Y2635">
            <v>2.4</v>
          </cell>
          <cell r="Z2635" t="str">
            <v xml:space="preserve"> </v>
          </cell>
          <cell r="AA2635" t="str">
            <v xml:space="preserve">Выполнение работ ранее намеченного срока </v>
          </cell>
        </row>
        <row r="2636">
          <cell r="A2636" t="str">
            <v>41-2_ЧЭ</v>
          </cell>
          <cell r="B2636" t="str">
            <v>ЧЭ12</v>
          </cell>
          <cell r="C2636" t="str">
            <v>8.2.1.1</v>
          </cell>
          <cell r="D2636" t="str">
            <v xml:space="preserve">Реконструкция  ПС 110 кВ Кличка с восстановлением и оснащением оперативными блокировками распредустройства </v>
          </cell>
          <cell r="E2636" t="str">
            <v>Читаэнерго</v>
          </cell>
          <cell r="F2636" t="str">
            <v>G_41-2_ЧЭ</v>
          </cell>
          <cell r="G2636" t="str">
            <v>нд</v>
          </cell>
          <cell r="H2636" t="str">
            <v>нд</v>
          </cell>
          <cell r="I2636" t="str">
            <v>нд</v>
          </cell>
          <cell r="J2636" t="str">
            <v>нд</v>
          </cell>
          <cell r="K2636">
            <v>3.4056779999999995</v>
          </cell>
          <cell r="L2636" t="str">
            <v>нд</v>
          </cell>
          <cell r="M2636">
            <v>3.41</v>
          </cell>
          <cell r="N2636">
            <v>3.4056779999999995</v>
          </cell>
          <cell r="O2636">
            <v>0</v>
          </cell>
          <cell r="P2636">
            <v>0</v>
          </cell>
          <cell r="Q2636">
            <v>0</v>
          </cell>
          <cell r="R2636">
            <v>0</v>
          </cell>
          <cell r="S2636">
            <v>0</v>
          </cell>
          <cell r="T2636">
            <v>0</v>
          </cell>
          <cell r="U2636">
            <v>0</v>
          </cell>
          <cell r="V2636">
            <v>3.4060000000000001</v>
          </cell>
          <cell r="W2636">
            <v>0</v>
          </cell>
          <cell r="X2636">
            <v>3.41</v>
          </cell>
          <cell r="Y2636">
            <v>0</v>
          </cell>
          <cell r="Z2636" t="str">
            <v xml:space="preserve"> </v>
          </cell>
          <cell r="AA2636">
            <v>0</v>
          </cell>
        </row>
        <row r="2637">
          <cell r="A2637" t="str">
            <v>41а-1_ЧЭ</v>
          </cell>
          <cell r="B2637" t="str">
            <v>ЧЭ13</v>
          </cell>
          <cell r="C2637" t="str">
            <v>8.2.1.1</v>
          </cell>
          <cell r="D2637" t="str">
            <v>Реконструкция перегруженной ПС 110 кВ Казаново (перемещение   с/т   6,3 МВА и 10 МВА на недогруженную ПС 110 кВ Бугдаинская)</v>
          </cell>
          <cell r="E2637" t="str">
            <v>Читаэнерго</v>
          </cell>
          <cell r="F2637" t="str">
            <v>F_41а-1_ЧЭ</v>
          </cell>
          <cell r="G2637" t="str">
            <v>нд</v>
          </cell>
          <cell r="H2637" t="str">
            <v>нд</v>
          </cell>
          <cell r="I2637" t="str">
            <v>нд</v>
          </cell>
          <cell r="J2637" t="str">
            <v>нд</v>
          </cell>
          <cell r="K2637">
            <v>0.57349499999999998</v>
          </cell>
          <cell r="L2637" t="str">
            <v>нд</v>
          </cell>
          <cell r="M2637">
            <v>0.44</v>
          </cell>
          <cell r="N2637">
            <v>0.44114999999999993</v>
          </cell>
          <cell r="O2637">
            <v>0</v>
          </cell>
          <cell r="P2637">
            <v>0</v>
          </cell>
          <cell r="Q2637">
            <v>0</v>
          </cell>
          <cell r="R2637">
            <v>0</v>
          </cell>
          <cell r="S2637">
            <v>0</v>
          </cell>
          <cell r="T2637">
            <v>0.441</v>
          </cell>
          <cell r="U2637">
            <v>0</v>
          </cell>
          <cell r="V2637">
            <v>0</v>
          </cell>
          <cell r="W2637">
            <v>0</v>
          </cell>
          <cell r="X2637">
            <v>0.44</v>
          </cell>
          <cell r="Y2637">
            <v>-0.441</v>
          </cell>
          <cell r="Z2637">
            <v>-1</v>
          </cell>
          <cell r="AA2637" t="str">
            <v>Отсутствие подрядной организации для перемещения трансформатора</v>
          </cell>
        </row>
        <row r="2638">
          <cell r="A2638" t="str">
            <v>41а-2_ЧЭ</v>
          </cell>
          <cell r="B2638" t="str">
            <v>ЧЭ14</v>
          </cell>
          <cell r="C2638" t="str">
            <v>8.2.1.1</v>
          </cell>
          <cell r="D2638" t="str">
            <v xml:space="preserve">Реконструкция перегруженной ПС 110 кВ  Третья (перемещение демонтированного при реконструкции с/т с  ПС 110 кВ Антипиха 16 МВА) </v>
          </cell>
          <cell r="E2638" t="str">
            <v>Читаэнерго</v>
          </cell>
          <cell r="F2638" t="str">
            <v>G_41а-2_ЧЭ</v>
          </cell>
          <cell r="G2638" t="str">
            <v>нд</v>
          </cell>
          <cell r="H2638" t="str">
            <v>нд</v>
          </cell>
          <cell r="I2638" t="str">
            <v>нд</v>
          </cell>
          <cell r="J2638" t="str">
            <v>нд</v>
          </cell>
          <cell r="K2638">
            <v>0.57349499999999998</v>
          </cell>
          <cell r="L2638" t="str">
            <v>нд</v>
          </cell>
          <cell r="M2638">
            <v>0.44</v>
          </cell>
          <cell r="N2638">
            <v>0.44114999999999993</v>
          </cell>
          <cell r="O2638">
            <v>0.52800000000000002</v>
          </cell>
          <cell r="P2638">
            <v>0</v>
          </cell>
          <cell r="Q2638">
            <v>0</v>
          </cell>
          <cell r="R2638">
            <v>0</v>
          </cell>
          <cell r="S2638">
            <v>4.2000000000000003E-2</v>
          </cell>
          <cell r="T2638">
            <v>0</v>
          </cell>
          <cell r="U2638">
            <v>0.48599999999999999</v>
          </cell>
          <cell r="V2638">
            <v>0.441</v>
          </cell>
          <cell r="W2638">
            <v>0</v>
          </cell>
          <cell r="X2638">
            <v>-8.8000000000000023E-2</v>
          </cell>
          <cell r="Y2638">
            <v>0.52800000000000002</v>
          </cell>
          <cell r="Z2638" t="str">
            <v xml:space="preserve"> </v>
          </cell>
          <cell r="AA2638" t="str">
            <v>Оплата за выполненные работы согласно условиям договора</v>
          </cell>
        </row>
        <row r="2639">
          <cell r="A2639" t="str">
            <v>41а-3_ЧЭ</v>
          </cell>
          <cell r="B2639" t="str">
            <v>ЧЭ15</v>
          </cell>
          <cell r="C2639" t="str">
            <v>8.2.1.1</v>
          </cell>
          <cell r="D2639" t="str">
            <v>Реконструкция недогруженной ПС 110 кВ Бугдаинская (перемещение с/т 2х16 МВА на перегруженную  ПС 110 кВ Казаново)</v>
          </cell>
          <cell r="E2639" t="str">
            <v>Читаэнерго</v>
          </cell>
          <cell r="F2639" t="str">
            <v>G_41а-3_ЧЭ</v>
          </cell>
          <cell r="G2639" t="str">
            <v>нд</v>
          </cell>
          <cell r="H2639" t="str">
            <v>нд</v>
          </cell>
          <cell r="I2639" t="str">
            <v>нд</v>
          </cell>
          <cell r="J2639" t="str">
            <v>нд</v>
          </cell>
          <cell r="K2639">
            <v>0.57349499999999998</v>
          </cell>
          <cell r="L2639" t="str">
            <v>нд</v>
          </cell>
          <cell r="M2639">
            <v>0.44</v>
          </cell>
          <cell r="N2639">
            <v>0.44114999999999993</v>
          </cell>
          <cell r="O2639">
            <v>0</v>
          </cell>
          <cell r="P2639">
            <v>0</v>
          </cell>
          <cell r="Q2639">
            <v>0</v>
          </cell>
          <cell r="R2639">
            <v>0</v>
          </cell>
          <cell r="S2639">
            <v>0</v>
          </cell>
          <cell r="T2639">
            <v>0</v>
          </cell>
          <cell r="U2639">
            <v>0</v>
          </cell>
          <cell r="V2639">
            <v>0.441</v>
          </cell>
          <cell r="W2639">
            <v>0</v>
          </cell>
          <cell r="X2639">
            <v>0.44</v>
          </cell>
          <cell r="Y2639">
            <v>0</v>
          </cell>
          <cell r="Z2639" t="str">
            <v xml:space="preserve"> </v>
          </cell>
          <cell r="AA2639">
            <v>0</v>
          </cell>
        </row>
        <row r="2640">
          <cell r="A2640" t="str">
            <v>41а-5_ЧЭ</v>
          </cell>
          <cell r="B2640" t="str">
            <v>ЧЭ16</v>
          </cell>
          <cell r="C2640" t="str">
            <v>8.2.1.1</v>
          </cell>
          <cell r="D2640" t="str">
            <v xml:space="preserve">Реконструкция ПС 110 кВ Борзя Западная с перемещением перегруженного с/т  10 МВА на базу ПО ЮЭС </v>
          </cell>
          <cell r="E2640" t="str">
            <v>Читаэнерго</v>
          </cell>
          <cell r="F2640" t="str">
            <v>G_41а-5_ЧЭ</v>
          </cell>
          <cell r="G2640" t="str">
            <v>нд</v>
          </cell>
          <cell r="H2640" t="str">
            <v>нд</v>
          </cell>
          <cell r="I2640" t="str">
            <v>нд</v>
          </cell>
          <cell r="J2640" t="str">
            <v>нд</v>
          </cell>
          <cell r="K2640">
            <v>0.57349499999999998</v>
          </cell>
          <cell r="L2640" t="str">
            <v>нд</v>
          </cell>
          <cell r="M2640">
            <v>0.44</v>
          </cell>
          <cell r="N2640">
            <v>0.44114999999999993</v>
          </cell>
          <cell r="O2640">
            <v>0.109</v>
          </cell>
          <cell r="P2640">
            <v>0</v>
          </cell>
          <cell r="Q2640">
            <v>0.10299999999999999</v>
          </cell>
          <cell r="R2640">
            <v>0</v>
          </cell>
          <cell r="S2640">
            <v>3.0000000000000001E-3</v>
          </cell>
          <cell r="T2640">
            <v>0</v>
          </cell>
          <cell r="U2640">
            <v>3.0000000000000001E-3</v>
          </cell>
          <cell r="V2640">
            <v>0.441</v>
          </cell>
          <cell r="W2640">
            <v>0</v>
          </cell>
          <cell r="X2640">
            <v>0.33100000000000002</v>
          </cell>
          <cell r="Y2640">
            <v>0.109</v>
          </cell>
          <cell r="Z2640" t="str">
            <v xml:space="preserve"> </v>
          </cell>
          <cell r="AA2640" t="str">
            <v>Погашение кредиторской задолженности, образованной на 01.01.17</v>
          </cell>
        </row>
        <row r="2641">
          <cell r="A2641" t="str">
            <v>41а-6_ЧЭ</v>
          </cell>
          <cell r="B2641" t="str">
            <v>ЧЭ17</v>
          </cell>
          <cell r="C2641" t="str">
            <v>8.2.1.1</v>
          </cell>
          <cell r="D2641" t="str">
            <v>Реконструкция  ПС 110 кВ Борзя Западная (перемещение с/т 16 МВА с базы ПО ЮЭС на ПС 110 кВ  Борзя Западная)</v>
          </cell>
          <cell r="E2641" t="str">
            <v>Читаэнерго</v>
          </cell>
          <cell r="F2641" t="str">
            <v>G_41а-6_ЧЭ</v>
          </cell>
          <cell r="G2641" t="str">
            <v>нд</v>
          </cell>
          <cell r="H2641" t="str">
            <v>нд</v>
          </cell>
          <cell r="I2641" t="str">
            <v>нд</v>
          </cell>
          <cell r="J2641" t="str">
            <v>нд</v>
          </cell>
          <cell r="K2641">
            <v>0.57349499999999998</v>
          </cell>
          <cell r="L2641" t="str">
            <v>нд</v>
          </cell>
          <cell r="M2641">
            <v>0.44</v>
          </cell>
          <cell r="N2641">
            <v>0.44114999999999993</v>
          </cell>
          <cell r="O2641">
            <v>0.109</v>
          </cell>
          <cell r="P2641">
            <v>0</v>
          </cell>
          <cell r="Q2641">
            <v>0.10299999999999999</v>
          </cell>
          <cell r="R2641">
            <v>0</v>
          </cell>
          <cell r="S2641">
            <v>3.0000000000000001E-3</v>
          </cell>
          <cell r="T2641">
            <v>0</v>
          </cell>
          <cell r="U2641">
            <v>3.0000000000000001E-3</v>
          </cell>
          <cell r="V2641">
            <v>0.441</v>
          </cell>
          <cell r="W2641">
            <v>0</v>
          </cell>
          <cell r="X2641">
            <v>0.33100000000000002</v>
          </cell>
          <cell r="Y2641">
            <v>0.109</v>
          </cell>
          <cell r="Z2641" t="str">
            <v xml:space="preserve"> </v>
          </cell>
          <cell r="AA2641" t="str">
            <v>Погашение кредиторской задолженности, образованной на 01.01.17</v>
          </cell>
        </row>
        <row r="2642">
          <cell r="A2642" t="str">
            <v>41а-7_ЧЭ</v>
          </cell>
          <cell r="B2642" t="str">
            <v>ЧЭ18</v>
          </cell>
          <cell r="C2642" t="str">
            <v>8.2.1.1</v>
          </cell>
          <cell r="D2642" t="str">
            <v>Реконструкция перегруженной ПС 110 кВ  Третья (перемещение демонтированного при реконструкции с/т 10 МВА на базу ПО ЦЭС)</v>
          </cell>
          <cell r="E2642" t="str">
            <v>Читаэнерго</v>
          </cell>
          <cell r="F2642" t="str">
            <v>G_41а-7_ЧЭ</v>
          </cell>
          <cell r="G2642" t="str">
            <v>нд</v>
          </cell>
          <cell r="H2642" t="str">
            <v>нд</v>
          </cell>
          <cell r="I2642" t="str">
            <v>нд</v>
          </cell>
          <cell r="J2642" t="str">
            <v>нд</v>
          </cell>
          <cell r="K2642">
            <v>0.57349499999999998</v>
          </cell>
          <cell r="L2642" t="str">
            <v>нд</v>
          </cell>
          <cell r="M2642">
            <v>0.44</v>
          </cell>
          <cell r="N2642">
            <v>0.44114999999999993</v>
          </cell>
          <cell r="O2642">
            <v>0.04</v>
          </cell>
          <cell r="P2642">
            <v>0</v>
          </cell>
          <cell r="Q2642">
            <v>0</v>
          </cell>
          <cell r="R2642">
            <v>0</v>
          </cell>
          <cell r="S2642">
            <v>0</v>
          </cell>
          <cell r="T2642">
            <v>0</v>
          </cell>
          <cell r="U2642">
            <v>0.04</v>
          </cell>
          <cell r="V2642">
            <v>0.441</v>
          </cell>
          <cell r="W2642">
            <v>0</v>
          </cell>
          <cell r="X2642">
            <v>0.4</v>
          </cell>
          <cell r="Y2642">
            <v>0.04</v>
          </cell>
          <cell r="Z2642" t="str">
            <v xml:space="preserve"> </v>
          </cell>
          <cell r="AA2642" t="str">
            <v>Отнесение затрат затрат ОКСа и процентов по кредитам, привлеченным в предыдущие периоды</v>
          </cell>
        </row>
        <row r="2643">
          <cell r="A2643" t="str">
            <v>34-1_ЧЭ</v>
          </cell>
          <cell r="B2643" t="str">
            <v>ЧЭ19</v>
          </cell>
          <cell r="C2643" t="str">
            <v>8.2.1.1</v>
          </cell>
          <cell r="D2643" t="str">
            <v xml:space="preserve">Реконструкция ПС Кадала 110/6, ПС КСК 35/10, ПС Техникум Механизации 35/6 с заменой вводных и секционных выключателей 6-10 кВ по ретрофиту (4 шт.) </v>
          </cell>
          <cell r="E2643" t="str">
            <v>Читаэнерго</v>
          </cell>
          <cell r="F2643" t="str">
            <v>F_34-1_ЧЭ</v>
          </cell>
          <cell r="G2643" t="str">
            <v>нд</v>
          </cell>
          <cell r="H2643" t="str">
            <v>нд</v>
          </cell>
          <cell r="I2643" t="str">
            <v>нд</v>
          </cell>
          <cell r="J2643">
            <v>8.4619999999999997</v>
          </cell>
          <cell r="K2643">
            <v>6.8993500000000001</v>
          </cell>
          <cell r="L2643" t="str">
            <v>нд</v>
          </cell>
          <cell r="M2643">
            <v>0</v>
          </cell>
          <cell r="N2643">
            <v>0</v>
          </cell>
          <cell r="O2643">
            <v>1.002</v>
          </cell>
          <cell r="P2643">
            <v>0</v>
          </cell>
          <cell r="Q2643">
            <v>1.002</v>
          </cell>
          <cell r="R2643">
            <v>0</v>
          </cell>
          <cell r="S2643">
            <v>0</v>
          </cell>
          <cell r="T2643">
            <v>0</v>
          </cell>
          <cell r="U2643">
            <v>0</v>
          </cell>
          <cell r="V2643">
            <v>0</v>
          </cell>
          <cell r="W2643">
            <v>0</v>
          </cell>
          <cell r="X2643">
            <v>-1.002</v>
          </cell>
          <cell r="Y2643">
            <v>1.002</v>
          </cell>
          <cell r="Z2643" t="str">
            <v xml:space="preserve"> </v>
          </cell>
          <cell r="AA2643" t="str">
            <v>Погашение кредиторской задолженности, образованной на 01.01.17, объект включен в скорректированную ИПР</v>
          </cell>
        </row>
        <row r="2644">
          <cell r="A2644" t="str">
            <v>35-1_ЧЭ</v>
          </cell>
          <cell r="B2644" t="str">
            <v>ЧЭ20</v>
          </cell>
          <cell r="C2644" t="str">
            <v>8.2.1.1</v>
          </cell>
          <cell r="D2644" t="str">
            <v xml:space="preserve">Реконструкция ПС  Кадала 110/6, ПС КСК 35/10 с заменой линейных масляных выключателей 6-10 кВ (12 шт.) </v>
          </cell>
          <cell r="E2644" t="str">
            <v>Читаэнерго</v>
          </cell>
          <cell r="F2644" t="str">
            <v>F_35-1_ЧЭ</v>
          </cell>
          <cell r="G2644" t="str">
            <v>нд</v>
          </cell>
          <cell r="H2644" t="str">
            <v>нд</v>
          </cell>
          <cell r="I2644" t="str">
            <v>нд</v>
          </cell>
          <cell r="J2644">
            <v>24.524000000000001</v>
          </cell>
          <cell r="K2644">
            <v>22.968119999999999</v>
          </cell>
          <cell r="L2644" t="str">
            <v>нд</v>
          </cell>
          <cell r="M2644">
            <v>0</v>
          </cell>
          <cell r="N2644">
            <v>0</v>
          </cell>
          <cell r="O2644">
            <v>5.0969999999999995</v>
          </cell>
          <cell r="P2644">
            <v>0</v>
          </cell>
          <cell r="Q2644">
            <v>0.45100000000000001</v>
          </cell>
          <cell r="R2644">
            <v>0</v>
          </cell>
          <cell r="S2644">
            <v>0</v>
          </cell>
          <cell r="T2644">
            <v>0</v>
          </cell>
          <cell r="U2644">
            <v>4.6459999999999999</v>
          </cell>
          <cell r="V2644">
            <v>0</v>
          </cell>
          <cell r="W2644">
            <v>0</v>
          </cell>
          <cell r="X2644">
            <v>-5.0969999999999995</v>
          </cell>
          <cell r="Y2644">
            <v>5.0969999999999995</v>
          </cell>
          <cell r="Z2644" t="str">
            <v xml:space="preserve"> </v>
          </cell>
          <cell r="AA2644" t="str">
            <v>Погашение кредиторской задолженности, образованной на 01.01.17, объект включен в скорректированную ИПР</v>
          </cell>
        </row>
        <row r="2645">
          <cell r="A2645" t="str">
            <v>25_ЧЭ</v>
          </cell>
          <cell r="B2645" t="str">
            <v>ЧЭ21</v>
          </cell>
          <cell r="C2645" t="str">
            <v>8.2.1.1</v>
          </cell>
          <cell r="D2645" t="str">
            <v>Реконструкция  ПС 110/10/6 кВ Заречная с расширением ОРУ-110 кВ (Багульник)</v>
          </cell>
          <cell r="E2645" t="str">
            <v>Читаэнерго</v>
          </cell>
          <cell r="F2645" t="str">
            <v>G_25_ЧЭ</v>
          </cell>
          <cell r="G2645">
            <v>29.5</v>
          </cell>
          <cell r="H2645">
            <v>152.03399999999999</v>
          </cell>
          <cell r="I2645" t="str">
            <v>март 2013г.</v>
          </cell>
          <cell r="J2645">
            <v>268.91899999999998</v>
          </cell>
          <cell r="K2645">
            <v>218.82156000000001</v>
          </cell>
          <cell r="L2645" t="str">
            <v>нд</v>
          </cell>
          <cell r="M2645">
            <v>215.12</v>
          </cell>
          <cell r="N2645">
            <v>0</v>
          </cell>
          <cell r="O2645">
            <v>0</v>
          </cell>
          <cell r="P2645">
            <v>0</v>
          </cell>
          <cell r="Q2645">
            <v>0</v>
          </cell>
          <cell r="R2645">
            <v>0</v>
          </cell>
          <cell r="S2645">
            <v>0</v>
          </cell>
          <cell r="T2645">
            <v>0</v>
          </cell>
          <cell r="U2645">
            <v>0</v>
          </cell>
          <cell r="V2645">
            <v>0</v>
          </cell>
          <cell r="W2645">
            <v>0</v>
          </cell>
          <cell r="X2645">
            <v>215.12</v>
          </cell>
          <cell r="Y2645">
            <v>0</v>
          </cell>
          <cell r="Z2645" t="str">
            <v xml:space="preserve"> </v>
          </cell>
          <cell r="AA2645">
            <v>0</v>
          </cell>
        </row>
        <row r="2646">
          <cell r="A2646" t="str">
            <v>41а-9_ЧЭ</v>
          </cell>
          <cell r="B2646" t="str">
            <v>ЧЭ22</v>
          </cell>
          <cell r="C2646" t="str">
            <v>8.2.1.1</v>
          </cell>
          <cell r="D2646" t="str">
            <v>Реконструкция перегруженной ПС 35 кВ Верхние Усугли (перемещение с/т 35/6 кВ 3,2 МВА с РП ПС Дельмачик)</v>
          </cell>
          <cell r="E2646" t="str">
            <v>Читаэнерго</v>
          </cell>
          <cell r="F2646" t="str">
            <v>G_41а-9_ЧЭ</v>
          </cell>
          <cell r="G2646" t="str">
            <v>нд</v>
          </cell>
          <cell r="H2646" t="str">
            <v>нд</v>
          </cell>
          <cell r="I2646" t="str">
            <v>нд</v>
          </cell>
          <cell r="J2646" t="str">
            <v>нд</v>
          </cell>
          <cell r="K2646">
            <v>0.57349499999999998</v>
          </cell>
          <cell r="L2646" t="str">
            <v>нд</v>
          </cell>
          <cell r="M2646">
            <v>0.44</v>
          </cell>
          <cell r="N2646">
            <v>0.44114999999999993</v>
          </cell>
          <cell r="O2646">
            <v>0</v>
          </cell>
          <cell r="P2646">
            <v>0</v>
          </cell>
          <cell r="Q2646">
            <v>0</v>
          </cell>
          <cell r="R2646">
            <v>0</v>
          </cell>
          <cell r="S2646">
            <v>0</v>
          </cell>
          <cell r="T2646">
            <v>0</v>
          </cell>
          <cell r="U2646">
            <v>0</v>
          </cell>
          <cell r="V2646">
            <v>0.441</v>
          </cell>
          <cell r="W2646">
            <v>0</v>
          </cell>
          <cell r="X2646">
            <v>0.44</v>
          </cell>
          <cell r="Y2646">
            <v>0</v>
          </cell>
          <cell r="Z2646" t="str">
            <v xml:space="preserve"> </v>
          </cell>
          <cell r="AA2646">
            <v>0</v>
          </cell>
        </row>
        <row r="2647">
          <cell r="A2647" t="str">
            <v>41а-8_ЧЭ</v>
          </cell>
          <cell r="B2647" t="str">
            <v>ЧЭ23</v>
          </cell>
          <cell r="C2647" t="str">
            <v>8.2.1.1</v>
          </cell>
          <cell r="D2647" t="str">
            <v>Реконструкция перегруженной ПС 35 кВ  Верхние Усугли  (перемещение с/т 1 МВА на  РП-ПС 35 кВ Дельмачик)</v>
          </cell>
          <cell r="E2647" t="str">
            <v>Читаэнерго</v>
          </cell>
          <cell r="F2647" t="str">
            <v>G_41а-8_ЧЭ</v>
          </cell>
          <cell r="G2647" t="str">
            <v>нд</v>
          </cell>
          <cell r="H2647" t="str">
            <v>нд</v>
          </cell>
          <cell r="I2647" t="str">
            <v>нд</v>
          </cell>
          <cell r="J2647" t="str">
            <v>нд</v>
          </cell>
          <cell r="K2647">
            <v>0.57349499999999998</v>
          </cell>
          <cell r="L2647" t="str">
            <v>нд</v>
          </cell>
          <cell r="M2647">
            <v>0.44</v>
          </cell>
          <cell r="N2647">
            <v>0.44114999999999993</v>
          </cell>
          <cell r="O2647">
            <v>0</v>
          </cell>
          <cell r="P2647">
            <v>0</v>
          </cell>
          <cell r="Q2647">
            <v>0</v>
          </cell>
          <cell r="R2647">
            <v>0</v>
          </cell>
          <cell r="S2647">
            <v>0</v>
          </cell>
          <cell r="T2647">
            <v>0</v>
          </cell>
          <cell r="U2647">
            <v>0</v>
          </cell>
          <cell r="V2647">
            <v>0.441</v>
          </cell>
          <cell r="W2647">
            <v>0</v>
          </cell>
          <cell r="X2647">
            <v>0.44</v>
          </cell>
          <cell r="Y2647">
            <v>0</v>
          </cell>
          <cell r="Z2647" t="str">
            <v xml:space="preserve"> </v>
          </cell>
          <cell r="AA2647">
            <v>0</v>
          </cell>
        </row>
        <row r="2648">
          <cell r="A2648" t="str">
            <v>0</v>
          </cell>
          <cell r="B2648" t="str">
            <v>ЧЭ24</v>
          </cell>
          <cell r="C2648" t="str">
            <v>8.2.1.1</v>
          </cell>
        </row>
        <row r="2649">
          <cell r="A2649" t="str">
            <v>0</v>
          </cell>
          <cell r="B2649" t="str">
            <v>ЧЭ25</v>
          </cell>
          <cell r="C2649" t="str">
            <v>8.2.1.1</v>
          </cell>
        </row>
        <row r="2650">
          <cell r="A2650" t="str">
            <v>0</v>
          </cell>
          <cell r="B2650" t="str">
            <v>ЧЭ26</v>
          </cell>
          <cell r="C2650" t="str">
            <v>8.2.1.1</v>
          </cell>
        </row>
        <row r="2651">
          <cell r="A2651" t="str">
            <v>0</v>
          </cell>
          <cell r="B2651" t="str">
            <v>ЧЭ27</v>
          </cell>
          <cell r="C2651" t="str">
            <v>8.2.1.1</v>
          </cell>
        </row>
        <row r="2652">
          <cell r="A2652" t="str">
            <v>0</v>
          </cell>
          <cell r="B2652" t="str">
            <v>ЧЭ28</v>
          </cell>
          <cell r="C2652" t="str">
            <v>8.2.1.1</v>
          </cell>
        </row>
        <row r="2653">
          <cell r="A2653" t="str">
            <v>0</v>
          </cell>
          <cell r="C2653" t="str">
            <v>8.2.1.2</v>
          </cell>
          <cell r="D2653" t="str">
            <v>Модернизация, техническое перевооружение трансформаторных и иных подстанций, распределительных пунктов, всего, в том числе:</v>
          </cell>
          <cell r="E2653" t="str">
            <v>*</v>
          </cell>
          <cell r="F2653">
            <v>0</v>
          </cell>
          <cell r="G2653" t="str">
            <v>0</v>
          </cell>
          <cell r="H2653" t="str">
            <v>0</v>
          </cell>
          <cell r="I2653" t="str">
            <v>0</v>
          </cell>
          <cell r="J2653" t="str">
            <v>0</v>
          </cell>
          <cell r="K2653" t="str">
            <v>0</v>
          </cell>
          <cell r="M2653" t="str">
            <v>0</v>
          </cell>
          <cell r="N2653" t="str">
            <v>0</v>
          </cell>
          <cell r="O2653" t="str">
            <v>0</v>
          </cell>
          <cell r="P2653" t="str">
            <v>0</v>
          </cell>
          <cell r="Q2653" t="str">
            <v>0</v>
          </cell>
          <cell r="R2653" t="str">
            <v>0</v>
          </cell>
          <cell r="S2653" t="str">
            <v>0</v>
          </cell>
          <cell r="T2653" t="str">
            <v>0</v>
          </cell>
          <cell r="U2653" t="str">
            <v>0</v>
          </cell>
          <cell r="V2653" t="str">
            <v>0</v>
          </cell>
          <cell r="W2653" t="str">
            <v>0</v>
          </cell>
          <cell r="X2653" t="str">
            <v>0</v>
          </cell>
          <cell r="Y2653" t="str">
            <v>0</v>
          </cell>
          <cell r="Z2653" t="str">
            <v xml:space="preserve"> </v>
          </cell>
          <cell r="AA2653" t="str">
            <v>0</v>
          </cell>
        </row>
        <row r="2654">
          <cell r="A2654" t="str">
            <v>0</v>
          </cell>
          <cell r="B2654" t="str">
            <v>ЧЭ0</v>
          </cell>
          <cell r="C2654" t="str">
            <v>8.2.1.2</v>
          </cell>
        </row>
        <row r="2655">
          <cell r="A2655" t="str">
            <v>0</v>
          </cell>
          <cell r="B2655" t="str">
            <v>ЧЭ1</v>
          </cell>
          <cell r="C2655" t="str">
            <v>8.2.1.2</v>
          </cell>
        </row>
        <row r="2656">
          <cell r="A2656" t="str">
            <v>0</v>
          </cell>
          <cell r="B2656" t="str">
            <v>ЧЭ2</v>
          </cell>
          <cell r="C2656" t="str">
            <v>8.2.1.2</v>
          </cell>
        </row>
        <row r="2657">
          <cell r="A2657" t="str">
            <v>0</v>
          </cell>
          <cell r="B2657" t="str">
            <v>ЧЭ3</v>
          </cell>
          <cell r="C2657" t="str">
            <v>8.2.1.2</v>
          </cell>
        </row>
        <row r="2658">
          <cell r="A2658" t="str">
            <v>0</v>
          </cell>
          <cell r="B2658" t="str">
            <v>ЧЭ4</v>
          </cell>
          <cell r="C2658" t="str">
            <v>8.2.1.2</v>
          </cell>
        </row>
        <row r="2659">
          <cell r="A2659" t="str">
            <v>0</v>
          </cell>
          <cell r="B2659" t="str">
            <v>ЧЭ5</v>
          </cell>
          <cell r="C2659" t="str">
            <v>8.2.1.2</v>
          </cell>
        </row>
        <row r="2660">
          <cell r="A2660" t="str">
            <v>0</v>
          </cell>
          <cell r="B2660" t="str">
            <v>ЧЭ6</v>
          </cell>
          <cell r="C2660" t="str">
            <v>8.2.1.2</v>
          </cell>
        </row>
        <row r="2661">
          <cell r="A2661" t="str">
            <v>0</v>
          </cell>
          <cell r="B2661" t="str">
            <v>ЧЭ7</v>
          </cell>
          <cell r="C2661" t="str">
            <v>8.2.1.2</v>
          </cell>
        </row>
        <row r="2662">
          <cell r="A2662" t="str">
            <v>0</v>
          </cell>
          <cell r="B2662" t="str">
            <v>ЧЭ8</v>
          </cell>
          <cell r="C2662" t="str">
            <v>8.2.1.2</v>
          </cell>
        </row>
        <row r="2663">
          <cell r="A2663" t="str">
            <v>0</v>
          </cell>
          <cell r="B2663" t="str">
            <v>ЧЭ9</v>
          </cell>
          <cell r="C2663" t="str">
            <v>8.2.1.2</v>
          </cell>
        </row>
        <row r="2664">
          <cell r="A2664" t="str">
            <v>0</v>
          </cell>
          <cell r="C2664" t="str">
            <v>8.2.2.</v>
          </cell>
          <cell r="D2664" t="str">
            <v>Реконструкция, модернизация, техническое перевооружение линий электропередачи, всего, в том числе:</v>
          </cell>
          <cell r="E2664" t="str">
            <v>**</v>
          </cell>
          <cell r="F2664">
            <v>0</v>
          </cell>
          <cell r="G2664">
            <v>23.36</v>
          </cell>
          <cell r="H2664">
            <v>148.30799999999999</v>
          </cell>
          <cell r="I2664">
            <v>0</v>
          </cell>
          <cell r="J2664">
            <v>2544.1319999999996</v>
          </cell>
          <cell r="K2664">
            <v>1063.5554892</v>
          </cell>
          <cell r="M2664">
            <v>1021.6999999999999</v>
          </cell>
          <cell r="N2664">
            <v>34.850849999999951</v>
          </cell>
          <cell r="O2664">
            <v>8.7960000000000012</v>
          </cell>
          <cell r="P2664">
            <v>0</v>
          </cell>
          <cell r="Q2664">
            <v>1.3640000000000001</v>
          </cell>
          <cell r="R2664">
            <v>0</v>
          </cell>
          <cell r="S2664">
            <v>2.1189999999999998</v>
          </cell>
          <cell r="T2664">
            <v>16.524000000000001</v>
          </cell>
          <cell r="U2664">
            <v>5.3129999999999997</v>
          </cell>
          <cell r="V2664">
            <v>18.326999999999998</v>
          </cell>
          <cell r="W2664">
            <v>0</v>
          </cell>
          <cell r="X2664">
            <v>1012.904</v>
          </cell>
          <cell r="Y2664">
            <v>-7.7280000000000006</v>
          </cell>
          <cell r="Z2664">
            <v>-0.46768336964415397</v>
          </cell>
          <cell r="AA2664">
            <v>0</v>
          </cell>
        </row>
        <row r="2665">
          <cell r="A2665" t="str">
            <v>0</v>
          </cell>
          <cell r="C2665" t="str">
            <v>8.2.2.1</v>
          </cell>
          <cell r="D2665" t="str">
            <v>Реконструкция линий электропередачи, всего, в том числе:</v>
          </cell>
          <cell r="E2665" t="str">
            <v>*</v>
          </cell>
          <cell r="F2665">
            <v>0</v>
          </cell>
          <cell r="G2665">
            <v>23.36</v>
          </cell>
          <cell r="H2665">
            <v>148.30799999999999</v>
          </cell>
          <cell r="I2665">
            <v>0</v>
          </cell>
          <cell r="J2665">
            <v>2544.1319999999996</v>
          </cell>
          <cell r="K2665">
            <v>1063.5554892</v>
          </cell>
          <cell r="M2665">
            <v>1021.6999999999999</v>
          </cell>
          <cell r="N2665">
            <v>34.850849999999951</v>
          </cell>
          <cell r="O2665">
            <v>8.7960000000000012</v>
          </cell>
          <cell r="P2665">
            <v>0</v>
          </cell>
          <cell r="Q2665">
            <v>1.3640000000000001</v>
          </cell>
          <cell r="R2665">
            <v>0</v>
          </cell>
          <cell r="S2665">
            <v>2.1189999999999998</v>
          </cell>
          <cell r="T2665">
            <v>16.524000000000001</v>
          </cell>
          <cell r="U2665">
            <v>5.3129999999999997</v>
          </cell>
          <cell r="V2665">
            <v>18.326999999999998</v>
          </cell>
          <cell r="W2665">
            <v>0</v>
          </cell>
          <cell r="X2665">
            <v>1012.904</v>
          </cell>
          <cell r="Y2665">
            <v>-7.7280000000000006</v>
          </cell>
          <cell r="Z2665">
            <v>-0.46768336964415397</v>
          </cell>
          <cell r="AA2665">
            <v>0</v>
          </cell>
        </row>
        <row r="2666">
          <cell r="A2666" t="str">
            <v>5_ЧЭ</v>
          </cell>
          <cell r="B2666" t="str">
            <v>ЧЭ0</v>
          </cell>
          <cell r="C2666" t="str">
            <v>8.2.2.1</v>
          </cell>
          <cell r="D2666" t="str">
            <v>Реконструкция ВЛ-110-21 Балей – Калангуй с заменой опор</v>
          </cell>
          <cell r="E2666" t="str">
            <v>Читаэнерго</v>
          </cell>
          <cell r="F2666" t="str">
            <v>G_5_ЧЭ</v>
          </cell>
          <cell r="G2666" t="str">
            <v>нд</v>
          </cell>
          <cell r="H2666" t="str">
            <v>нд</v>
          </cell>
          <cell r="I2666" t="str">
            <v>нд</v>
          </cell>
          <cell r="J2666">
            <v>1255.8109999999999</v>
          </cell>
          <cell r="K2666">
            <v>529.65432400000009</v>
          </cell>
          <cell r="L2666" t="str">
            <v>нд</v>
          </cell>
          <cell r="M2666">
            <v>529.65</v>
          </cell>
          <cell r="N2666">
            <v>16.523714399999957</v>
          </cell>
          <cell r="O2666">
            <v>0</v>
          </cell>
          <cell r="P2666">
            <v>0</v>
          </cell>
          <cell r="Q2666">
            <v>0</v>
          </cell>
          <cell r="R2666">
            <v>0</v>
          </cell>
          <cell r="S2666">
            <v>0</v>
          </cell>
          <cell r="T2666">
            <v>16.524000000000001</v>
          </cell>
          <cell r="U2666">
            <v>0</v>
          </cell>
          <cell r="V2666">
            <v>0</v>
          </cell>
          <cell r="W2666">
            <v>0</v>
          </cell>
          <cell r="X2666">
            <v>529.65</v>
          </cell>
          <cell r="Y2666">
            <v>-16.524000000000001</v>
          </cell>
          <cell r="Z2666">
            <v>-1</v>
          </cell>
          <cell r="AA2666" t="str">
            <v>Объект исключен из скорректированной ИПР</v>
          </cell>
        </row>
        <row r="2667">
          <cell r="A2667" t="str">
            <v>9_ЧЭ</v>
          </cell>
          <cell r="B2667" t="str">
            <v>ЧЭ1</v>
          </cell>
          <cell r="C2667" t="str">
            <v>8.2.2.1</v>
          </cell>
          <cell r="D2667" t="str">
            <v>Реконструкция ВЛ-110-93 от ПС Шелопугино до ПС Вершина Шахтомы</v>
          </cell>
          <cell r="E2667" t="str">
            <v>Читаэнерго</v>
          </cell>
          <cell r="F2667" t="str">
            <v>G_9_ЧЭ</v>
          </cell>
          <cell r="G2667" t="str">
            <v>нд</v>
          </cell>
          <cell r="H2667" t="str">
            <v>нд</v>
          </cell>
          <cell r="I2667" t="str">
            <v>нд</v>
          </cell>
          <cell r="J2667">
            <v>871.40899999999999</v>
          </cell>
          <cell r="K2667">
            <v>278.98585559999998</v>
          </cell>
          <cell r="L2667" t="str">
            <v>нд</v>
          </cell>
          <cell r="M2667">
            <v>278.99</v>
          </cell>
          <cell r="N2667">
            <v>15.656707599999997</v>
          </cell>
          <cell r="O2667">
            <v>0</v>
          </cell>
          <cell r="P2667">
            <v>0</v>
          </cell>
          <cell r="Q2667">
            <v>0</v>
          </cell>
          <cell r="R2667">
            <v>0</v>
          </cell>
          <cell r="S2667">
            <v>0</v>
          </cell>
          <cell r="T2667">
            <v>0</v>
          </cell>
          <cell r="U2667">
            <v>0</v>
          </cell>
          <cell r="V2667">
            <v>15.657</v>
          </cell>
          <cell r="W2667">
            <v>0</v>
          </cell>
          <cell r="X2667">
            <v>278.99</v>
          </cell>
          <cell r="Y2667">
            <v>0</v>
          </cell>
          <cell r="Z2667" t="str">
            <v xml:space="preserve"> </v>
          </cell>
          <cell r="AA2667">
            <v>0</v>
          </cell>
        </row>
        <row r="2668">
          <cell r="A2668" t="str">
            <v>13_ЧЭ</v>
          </cell>
          <cell r="B2668" t="str">
            <v>ЧЭ2</v>
          </cell>
          <cell r="C2668" t="str">
            <v>8.2.2.1</v>
          </cell>
          <cell r="D2668" t="str">
            <v xml:space="preserve">Реконструкция ВЛ 110 кВ  с приведением просек к нормативным требованиям </v>
          </cell>
          <cell r="E2668" t="str">
            <v>Читаэнерго</v>
          </cell>
          <cell r="F2668" t="str">
            <v>F_13_ЧЭ</v>
          </cell>
          <cell r="G2668" t="str">
            <v>нд</v>
          </cell>
          <cell r="H2668" t="str">
            <v>нд</v>
          </cell>
          <cell r="I2668" t="str">
            <v>нд</v>
          </cell>
          <cell r="J2668" t="str">
            <v>нд</v>
          </cell>
          <cell r="K2668">
            <v>8.0748095999999983</v>
          </cell>
          <cell r="L2668" t="str">
            <v>нд</v>
          </cell>
          <cell r="M2668">
            <v>6.5</v>
          </cell>
          <cell r="N2668">
            <v>1.576376</v>
          </cell>
          <cell r="O2668">
            <v>2.08</v>
          </cell>
          <cell r="P2668">
            <v>0</v>
          </cell>
          <cell r="Q2668">
            <v>0</v>
          </cell>
          <cell r="R2668">
            <v>0</v>
          </cell>
          <cell r="S2668">
            <v>1.345</v>
          </cell>
          <cell r="T2668">
            <v>0</v>
          </cell>
          <cell r="U2668">
            <v>0.73499999999999999</v>
          </cell>
          <cell r="V2668">
            <v>1.5760000000000001</v>
          </cell>
          <cell r="W2668">
            <v>0</v>
          </cell>
          <cell r="X2668">
            <v>4.42</v>
          </cell>
          <cell r="Y2668">
            <v>2.08</v>
          </cell>
          <cell r="Z2668" t="str">
            <v xml:space="preserve"> </v>
          </cell>
          <cell r="AA2668" t="str">
            <v>Выполнение работ ранее намеченного срока хоз.способом</v>
          </cell>
        </row>
        <row r="2669">
          <cell r="A2669" t="str">
            <v>13б_ЧЭ</v>
          </cell>
          <cell r="B2669" t="str">
            <v>ЧЭ3</v>
          </cell>
          <cell r="C2669" t="str">
            <v>8.2.2.1</v>
          </cell>
          <cell r="D2669" t="str">
            <v>Переустройство сетевых объектов ВЛ-110 кВ (ООО ЭПС-Инжиниринг)</v>
          </cell>
          <cell r="E2669" t="str">
            <v>Читаэнерго</v>
          </cell>
          <cell r="F2669">
            <v>0</v>
          </cell>
          <cell r="G2669">
            <v>0</v>
          </cell>
          <cell r="H2669">
            <v>0</v>
          </cell>
          <cell r="I2669">
            <v>0</v>
          </cell>
          <cell r="J2669">
            <v>0</v>
          </cell>
          <cell r="K2669">
            <v>0</v>
          </cell>
          <cell r="L2669" t="str">
            <v>нд</v>
          </cell>
          <cell r="M2669">
            <v>0</v>
          </cell>
          <cell r="N2669">
            <v>0</v>
          </cell>
          <cell r="O2669">
            <v>1.9999999999999997E-2</v>
          </cell>
          <cell r="P2669">
            <v>0</v>
          </cell>
          <cell r="Q2669">
            <v>2E-3</v>
          </cell>
          <cell r="R2669">
            <v>0</v>
          </cell>
          <cell r="S2669">
            <v>0</v>
          </cell>
          <cell r="T2669">
            <v>0</v>
          </cell>
          <cell r="U2669">
            <v>1.7999999999999999E-2</v>
          </cell>
          <cell r="V2669">
            <v>0</v>
          </cell>
          <cell r="W2669">
            <v>0</v>
          </cell>
          <cell r="X2669">
            <v>-1.9999999999999997E-2</v>
          </cell>
          <cell r="Y2669">
            <v>1.9999999999999997E-2</v>
          </cell>
          <cell r="Z2669" t="str">
            <v xml:space="preserve"> </v>
          </cell>
          <cell r="AA2669" t="str">
            <v>Работы выполняются в рамках исполнения соглашений о компенсации затрат № 41.7500.2774.16, №41.7500.2775.16 от 03.08.2016</v>
          </cell>
        </row>
        <row r="2670">
          <cell r="A2670" t="str">
            <v>12_ЧЭ</v>
          </cell>
          <cell r="B2670" t="str">
            <v>ЧЭ4</v>
          </cell>
          <cell r="C2670" t="str">
            <v>8.2.2.1</v>
          </cell>
          <cell r="D2670" t="str">
            <v>Реконструкция  ВЛ-110 Заречная - Каштак с отпайками I цепь (ВЛ-110-05), ВЛ-110 Заречная Каштак II цепь (ВЛ-110-06) на участке от ПС Заречная до отпаек на ПС-110 кВ Северная с заменой провода</v>
          </cell>
          <cell r="E2670" t="str">
            <v>Читаэнерго</v>
          </cell>
          <cell r="F2670" t="str">
            <v>G_12_ЧЭ</v>
          </cell>
          <cell r="G2670">
            <v>23.36</v>
          </cell>
          <cell r="H2670">
            <v>148.30799999999999</v>
          </cell>
          <cell r="I2670" t="str">
            <v>март 2013г.</v>
          </cell>
          <cell r="J2670">
            <v>250.53299999999999</v>
          </cell>
          <cell r="K2670">
            <v>164.75395999999998</v>
          </cell>
          <cell r="L2670" t="str">
            <v>нд</v>
          </cell>
          <cell r="M2670">
            <v>156.13</v>
          </cell>
          <cell r="N2670">
            <v>0</v>
          </cell>
          <cell r="O2670">
            <v>0</v>
          </cell>
          <cell r="P2670">
            <v>0</v>
          </cell>
          <cell r="Q2670">
            <v>0</v>
          </cell>
          <cell r="R2670">
            <v>0</v>
          </cell>
          <cell r="S2670">
            <v>0</v>
          </cell>
          <cell r="T2670">
            <v>0</v>
          </cell>
          <cell r="U2670">
            <v>0</v>
          </cell>
          <cell r="V2670">
            <v>0</v>
          </cell>
          <cell r="W2670">
            <v>0</v>
          </cell>
          <cell r="X2670">
            <v>156.13</v>
          </cell>
          <cell r="Y2670">
            <v>0</v>
          </cell>
          <cell r="Z2670" t="str">
            <v xml:space="preserve"> </v>
          </cell>
          <cell r="AA2670">
            <v>0</v>
          </cell>
        </row>
        <row r="2671">
          <cell r="A2671" t="str">
            <v>13а_ЧЭ</v>
          </cell>
          <cell r="B2671" t="str">
            <v>ЧЭ5</v>
          </cell>
          <cell r="C2671" t="str">
            <v>8.2.2.1</v>
          </cell>
          <cell r="D2671" t="str">
            <v>Реконструкция ВЛ 110-43 от ПС Дарасун - ПС Тыргетуй с заменой опор № 31,32</v>
          </cell>
          <cell r="E2671" t="str">
            <v>Читаэнерго</v>
          </cell>
          <cell r="F2671" t="str">
            <v>F_13а_ЧЭ</v>
          </cell>
          <cell r="G2671" t="str">
            <v>нд</v>
          </cell>
          <cell r="H2671" t="str">
            <v>нд</v>
          </cell>
          <cell r="I2671" t="str">
            <v>нд</v>
          </cell>
          <cell r="J2671">
            <v>7.327</v>
          </cell>
          <cell r="K2671">
            <v>1.7645999999999999</v>
          </cell>
          <cell r="L2671" t="str">
            <v>нд</v>
          </cell>
          <cell r="M2671">
            <v>0</v>
          </cell>
          <cell r="N2671">
            <v>0</v>
          </cell>
          <cell r="O2671">
            <v>8.1000000000000003E-2</v>
          </cell>
          <cell r="P2671">
            <v>0</v>
          </cell>
          <cell r="Q2671">
            <v>8.1000000000000003E-2</v>
          </cell>
          <cell r="R2671">
            <v>0</v>
          </cell>
          <cell r="S2671">
            <v>0</v>
          </cell>
          <cell r="T2671">
            <v>0</v>
          </cell>
          <cell r="U2671">
            <v>0</v>
          </cell>
          <cell r="V2671">
            <v>0</v>
          </cell>
          <cell r="W2671">
            <v>0</v>
          </cell>
          <cell r="X2671">
            <v>-8.1000000000000003E-2</v>
          </cell>
          <cell r="Y2671">
            <v>8.1000000000000003E-2</v>
          </cell>
          <cell r="Z2671" t="str">
            <v xml:space="preserve"> </v>
          </cell>
          <cell r="AA2671" t="str">
            <v>Погашение кредиторской задолженности, образованной на 01.01.17, объект включен в скорректированную ИПР</v>
          </cell>
        </row>
        <row r="2672">
          <cell r="A2672" t="str">
            <v>14_ЧЭ</v>
          </cell>
          <cell r="B2672" t="str">
            <v>ЧЭ6</v>
          </cell>
          <cell r="C2672" t="str">
            <v>8.2.2.1</v>
          </cell>
          <cell r="D2672" t="str">
            <v xml:space="preserve">Реконструкция ВЛ 35 кВ  с приведением просек к нормативным требованиям </v>
          </cell>
          <cell r="E2672" t="str">
            <v>Читаэнерго</v>
          </cell>
          <cell r="F2672" t="str">
            <v>F_14_ЧЭ</v>
          </cell>
          <cell r="G2672" t="str">
            <v>нд</v>
          </cell>
          <cell r="H2672" t="str">
            <v>нд</v>
          </cell>
          <cell r="I2672" t="str">
            <v>нд</v>
          </cell>
          <cell r="J2672" t="str">
            <v>нд</v>
          </cell>
          <cell r="K2672">
            <v>4.8604199999999995</v>
          </cell>
          <cell r="L2672" t="str">
            <v>нд</v>
          </cell>
          <cell r="M2672">
            <v>3.53</v>
          </cell>
          <cell r="N2672">
            <v>0.73172079999999995</v>
          </cell>
          <cell r="O2672">
            <v>0.63</v>
          </cell>
          <cell r="P2672">
            <v>0</v>
          </cell>
          <cell r="Q2672">
            <v>0</v>
          </cell>
          <cell r="R2672">
            <v>0</v>
          </cell>
          <cell r="S2672">
            <v>0</v>
          </cell>
          <cell r="T2672">
            <v>0</v>
          </cell>
          <cell r="U2672">
            <v>0.63</v>
          </cell>
          <cell r="V2672">
            <v>0.73199999999999998</v>
          </cell>
          <cell r="W2672">
            <v>0</v>
          </cell>
          <cell r="X2672">
            <v>2.9</v>
          </cell>
          <cell r="Y2672">
            <v>0.63</v>
          </cell>
          <cell r="Z2672" t="str">
            <v xml:space="preserve"> </v>
          </cell>
          <cell r="AA2672">
            <v>0</v>
          </cell>
        </row>
        <row r="2673">
          <cell r="A2673" t="str">
            <v>55_ЧЭ</v>
          </cell>
          <cell r="B2673" t="str">
            <v>ЧЭ7</v>
          </cell>
          <cell r="C2673" t="str">
            <v>8.2.2.1</v>
          </cell>
          <cell r="D2673" t="str">
            <v xml:space="preserve">Реконструкция ВЛ 6-10 кВ  с приведением просек к нормативным требованиям </v>
          </cell>
          <cell r="E2673" t="str">
            <v>Читаэнерго</v>
          </cell>
          <cell r="F2673" t="str">
            <v>F_55_ЧЭ</v>
          </cell>
          <cell r="G2673" t="str">
            <v>нд</v>
          </cell>
          <cell r="H2673" t="str">
            <v>нд</v>
          </cell>
          <cell r="I2673" t="str">
            <v>нд</v>
          </cell>
          <cell r="J2673" t="str">
            <v>нд</v>
          </cell>
          <cell r="K2673">
            <v>2.2325599999999999</v>
          </cell>
          <cell r="L2673" t="str">
            <v>нд</v>
          </cell>
          <cell r="M2673">
            <v>1.89</v>
          </cell>
          <cell r="N2673">
            <v>0.36233119999999996</v>
          </cell>
          <cell r="O2673">
            <v>6.9000000000000006E-2</v>
          </cell>
          <cell r="P2673">
            <v>0</v>
          </cell>
          <cell r="Q2673">
            <v>0</v>
          </cell>
          <cell r="R2673">
            <v>0</v>
          </cell>
          <cell r="S2673">
            <v>0</v>
          </cell>
          <cell r="T2673">
            <v>0</v>
          </cell>
          <cell r="U2673">
            <v>6.9000000000000006E-2</v>
          </cell>
          <cell r="V2673">
            <v>0.36199999999999999</v>
          </cell>
          <cell r="W2673">
            <v>0</v>
          </cell>
          <cell r="X2673">
            <v>1.821</v>
          </cell>
          <cell r="Y2673">
            <v>6.9000000000000006E-2</v>
          </cell>
          <cell r="Z2673" t="str">
            <v xml:space="preserve"> </v>
          </cell>
          <cell r="AA2673" t="str">
            <v>Выполнение работ ранее намеченного срока</v>
          </cell>
        </row>
        <row r="2674">
          <cell r="A2674" t="str">
            <v>52-1_ЧЭ</v>
          </cell>
          <cell r="B2674" t="str">
            <v>ЧЭ8</v>
          </cell>
          <cell r="C2674" t="str">
            <v>8.2.2.1</v>
          </cell>
          <cell r="D2674" t="str">
            <v>Реконструкция ВЛ 6-10 кВ в г. Чита: фидер "Южный Города"</v>
          </cell>
          <cell r="E2674" t="str">
            <v>Читаэнерго</v>
          </cell>
          <cell r="F2674" t="str">
            <v>G_52-1_ЧЭ</v>
          </cell>
          <cell r="G2674" t="str">
            <v>нд</v>
          </cell>
          <cell r="H2674" t="str">
            <v>нд</v>
          </cell>
          <cell r="I2674" t="str">
            <v>нд</v>
          </cell>
          <cell r="J2674">
            <v>17.433</v>
          </cell>
          <cell r="K2674">
            <v>2.19529</v>
          </cell>
          <cell r="L2674" t="str">
            <v>нд</v>
          </cell>
          <cell r="M2674">
            <v>0</v>
          </cell>
          <cell r="N2674">
            <v>0</v>
          </cell>
          <cell r="O2674">
            <v>0.157</v>
          </cell>
          <cell r="P2674">
            <v>0</v>
          </cell>
          <cell r="Q2674">
            <v>0.157</v>
          </cell>
          <cell r="R2674">
            <v>0</v>
          </cell>
          <cell r="S2674">
            <v>0</v>
          </cell>
          <cell r="T2674">
            <v>0</v>
          </cell>
          <cell r="U2674">
            <v>0</v>
          </cell>
          <cell r="V2674">
            <v>0</v>
          </cell>
          <cell r="W2674">
            <v>0</v>
          </cell>
          <cell r="X2674">
            <v>-0.157</v>
          </cell>
          <cell r="Y2674">
            <v>0.157</v>
          </cell>
          <cell r="Z2674" t="str">
            <v xml:space="preserve"> </v>
          </cell>
          <cell r="AA2674" t="str">
            <v>Погашение кредиторской задолженности, образованной на 01.01.17, объект включен в скорректированную ИПР</v>
          </cell>
        </row>
        <row r="2675">
          <cell r="A2675" t="str">
            <v>52-2_ЧЭ</v>
          </cell>
          <cell r="B2675" t="str">
            <v>ЧЭ9</v>
          </cell>
          <cell r="C2675" t="str">
            <v>8.2.2.1</v>
          </cell>
          <cell r="D2675" t="str">
            <v>Реконструкция ВЛ 6-10 кВ в г. Чита: внедрение опор из композитных материалов ф.ЦФН</v>
          </cell>
          <cell r="E2675" t="str">
            <v>Читаэнерго</v>
          </cell>
          <cell r="F2675" t="str">
            <v>G_52-2_ЧЭ</v>
          </cell>
          <cell r="G2675" t="str">
            <v>нд</v>
          </cell>
          <cell r="H2675" t="str">
            <v>нд</v>
          </cell>
          <cell r="I2675" t="str">
            <v>нд</v>
          </cell>
          <cell r="J2675" t="str">
            <v>нд</v>
          </cell>
          <cell r="K2675">
            <v>0.70583999999999991</v>
          </cell>
          <cell r="L2675" t="str">
            <v>нд</v>
          </cell>
          <cell r="M2675">
            <v>0</v>
          </cell>
          <cell r="N2675">
            <v>0</v>
          </cell>
          <cell r="O2675">
            <v>4.9000000000000002E-2</v>
          </cell>
          <cell r="P2675">
            <v>0</v>
          </cell>
          <cell r="Q2675">
            <v>0</v>
          </cell>
          <cell r="R2675">
            <v>0</v>
          </cell>
          <cell r="S2675">
            <v>3.1E-2</v>
          </cell>
          <cell r="T2675">
            <v>0</v>
          </cell>
          <cell r="U2675">
            <v>1.7999999999999999E-2</v>
          </cell>
          <cell r="V2675">
            <v>0</v>
          </cell>
          <cell r="W2675">
            <v>0</v>
          </cell>
          <cell r="X2675">
            <v>-4.9000000000000002E-2</v>
          </cell>
          <cell r="Y2675">
            <v>4.9000000000000002E-2</v>
          </cell>
          <cell r="Z2675" t="str">
            <v xml:space="preserve"> </v>
          </cell>
          <cell r="AA2675" t="str">
            <v>Объект включен в скорректированную ИПР</v>
          </cell>
        </row>
        <row r="2676">
          <cell r="A2676" t="str">
            <v>52-3_ЧЭ</v>
          </cell>
          <cell r="B2676" t="str">
            <v>ЧЭ10</v>
          </cell>
          <cell r="C2676" t="str">
            <v>8.2.2.1</v>
          </cell>
          <cell r="D2676" t="str">
            <v>Переустройство сетевых объектов (ООО Каменский карьер)</v>
          </cell>
          <cell r="E2676" t="str">
            <v>Читаэнерго</v>
          </cell>
          <cell r="F2676">
            <v>0</v>
          </cell>
          <cell r="G2676">
            <v>0</v>
          </cell>
          <cell r="H2676">
            <v>0</v>
          </cell>
          <cell r="I2676">
            <v>0</v>
          </cell>
          <cell r="J2676">
            <v>0</v>
          </cell>
          <cell r="K2676">
            <v>0</v>
          </cell>
          <cell r="L2676" t="str">
            <v>нд</v>
          </cell>
          <cell r="M2676">
            <v>0</v>
          </cell>
          <cell r="N2676">
            <v>0</v>
          </cell>
          <cell r="O2676">
            <v>0</v>
          </cell>
          <cell r="P2676">
            <v>0</v>
          </cell>
          <cell r="Q2676">
            <v>0</v>
          </cell>
          <cell r="R2676">
            <v>0</v>
          </cell>
          <cell r="S2676">
            <v>0</v>
          </cell>
          <cell r="T2676">
            <v>0</v>
          </cell>
          <cell r="U2676">
            <v>0</v>
          </cell>
          <cell r="V2676">
            <v>0</v>
          </cell>
          <cell r="W2676">
            <v>0</v>
          </cell>
          <cell r="X2676">
            <v>0</v>
          </cell>
          <cell r="Y2676">
            <v>0</v>
          </cell>
          <cell r="Z2676" t="str">
            <v xml:space="preserve"> </v>
          </cell>
          <cell r="AA2676">
            <v>0</v>
          </cell>
        </row>
        <row r="2677">
          <cell r="A2677" t="str">
            <v>54-2_ЧЭ</v>
          </cell>
          <cell r="B2677" t="str">
            <v>ЧЭ11</v>
          </cell>
          <cell r="C2677" t="str">
            <v>8.2.2.1</v>
          </cell>
          <cell r="D2677" t="str">
            <v>Реконструкция ВЛ 6-10 кВ в Забайкальском крае:ВЛ-10 кВ ф. № 4 от ПС Третья</v>
          </cell>
          <cell r="E2677" t="str">
            <v>Читаэнерго</v>
          </cell>
          <cell r="F2677" t="str">
            <v>G_54-2_ЧЭ</v>
          </cell>
          <cell r="G2677" t="str">
            <v>нд</v>
          </cell>
          <cell r="H2677" t="str">
            <v>нд</v>
          </cell>
          <cell r="I2677" t="str">
            <v>нд</v>
          </cell>
          <cell r="J2677">
            <v>48.070999999999998</v>
          </cell>
          <cell r="K2677">
            <v>6.2717099999999997</v>
          </cell>
          <cell r="L2677" t="str">
            <v>нд</v>
          </cell>
          <cell r="M2677">
            <v>5.29</v>
          </cell>
          <cell r="N2677">
            <v>0</v>
          </cell>
          <cell r="O2677">
            <v>0</v>
          </cell>
          <cell r="P2677">
            <v>0</v>
          </cell>
          <cell r="Q2677">
            <v>0</v>
          </cell>
          <cell r="R2677">
            <v>0</v>
          </cell>
          <cell r="S2677">
            <v>0</v>
          </cell>
          <cell r="T2677">
            <v>0</v>
          </cell>
          <cell r="U2677">
            <v>0</v>
          </cell>
          <cell r="V2677">
            <v>0</v>
          </cell>
          <cell r="W2677">
            <v>0</v>
          </cell>
          <cell r="X2677">
            <v>5.29</v>
          </cell>
          <cell r="Y2677">
            <v>0</v>
          </cell>
          <cell r="Z2677" t="str">
            <v xml:space="preserve"> </v>
          </cell>
          <cell r="AA2677">
            <v>0</v>
          </cell>
        </row>
        <row r="2678">
          <cell r="A2678" t="str">
            <v>54-1_ЧЭ</v>
          </cell>
          <cell r="B2678" t="str">
            <v>ЧЭ12</v>
          </cell>
          <cell r="C2678" t="str">
            <v>8.2.2.1</v>
          </cell>
          <cell r="D2678" t="str">
            <v>Реконструкция ВЛ 6-10 кВ в Забайкальском крае:ф. Маяк от ПС Верх-Чита, ф. № Новый от ПС Третья</v>
          </cell>
          <cell r="E2678" t="str">
            <v>Читаэнерго</v>
          </cell>
          <cell r="F2678" t="str">
            <v>G_54-1_ЧЭ</v>
          </cell>
          <cell r="G2678" t="str">
            <v>нд</v>
          </cell>
          <cell r="H2678" t="str">
            <v>нд</v>
          </cell>
          <cell r="I2678" t="str">
            <v>нд</v>
          </cell>
          <cell r="J2678">
            <v>93.548000000000002</v>
          </cell>
          <cell r="K2678">
            <v>39.720849999999999</v>
          </cell>
          <cell r="L2678" t="str">
            <v>нд</v>
          </cell>
          <cell r="M2678">
            <v>39.72</v>
          </cell>
          <cell r="N2678">
            <v>0</v>
          </cell>
          <cell r="O2678">
            <v>0</v>
          </cell>
          <cell r="P2678">
            <v>0</v>
          </cell>
          <cell r="Q2678">
            <v>0</v>
          </cell>
          <cell r="R2678">
            <v>0</v>
          </cell>
          <cell r="S2678">
            <v>0</v>
          </cell>
          <cell r="T2678">
            <v>0</v>
          </cell>
          <cell r="U2678">
            <v>0</v>
          </cell>
          <cell r="V2678">
            <v>0</v>
          </cell>
          <cell r="W2678">
            <v>0</v>
          </cell>
          <cell r="X2678">
            <v>39.72</v>
          </cell>
          <cell r="Y2678">
            <v>0</v>
          </cell>
          <cell r="Z2678" t="str">
            <v xml:space="preserve"> </v>
          </cell>
          <cell r="AA2678">
            <v>0</v>
          </cell>
        </row>
        <row r="2679">
          <cell r="A2679" t="str">
            <v>56-1_ЧЭ</v>
          </cell>
          <cell r="B2679" t="str">
            <v>ЧЭ13</v>
          </cell>
          <cell r="C2679" t="str">
            <v>8.2.2.1</v>
          </cell>
          <cell r="D2679" t="str">
            <v>Реконструкция ВЛ-0,4 кВ в г. Чита  находящихся в доверительном управлении: р-он ул. Линейная, ул. Базовская-Усуглинская, Соцгород</v>
          </cell>
          <cell r="E2679" t="str">
            <v>Читаэнерго</v>
          </cell>
          <cell r="F2679" t="str">
            <v>G_56-1_ЧЭ</v>
          </cell>
          <cell r="G2679" t="str">
            <v>нд</v>
          </cell>
          <cell r="H2679" t="str">
            <v>нд</v>
          </cell>
          <cell r="I2679" t="str">
            <v>нд</v>
          </cell>
          <cell r="J2679" t="str">
            <v>нд</v>
          </cell>
          <cell r="K2679">
            <v>24.335270000000001</v>
          </cell>
          <cell r="L2679" t="str">
            <v>нд</v>
          </cell>
          <cell r="M2679">
            <v>0</v>
          </cell>
          <cell r="N2679">
            <v>0</v>
          </cell>
          <cell r="O2679">
            <v>4.7370000000000001</v>
          </cell>
          <cell r="P2679">
            <v>0</v>
          </cell>
          <cell r="Q2679">
            <v>1.1240000000000001</v>
          </cell>
          <cell r="R2679">
            <v>0</v>
          </cell>
          <cell r="S2679">
            <v>-6.3E-2</v>
          </cell>
          <cell r="T2679">
            <v>0</v>
          </cell>
          <cell r="U2679">
            <v>3.6760000000000002</v>
          </cell>
          <cell r="V2679">
            <v>0</v>
          </cell>
          <cell r="W2679">
            <v>0</v>
          </cell>
          <cell r="X2679">
            <v>-4.7370000000000001</v>
          </cell>
          <cell r="Y2679">
            <v>4.7370000000000001</v>
          </cell>
          <cell r="Z2679" t="str">
            <v xml:space="preserve"> </v>
          </cell>
          <cell r="AA2679" t="str">
            <v>Объект включен в скорректированную ИПР</v>
          </cell>
        </row>
        <row r="2680">
          <cell r="A2680" t="str">
            <v>58_ЧЭ</v>
          </cell>
          <cell r="B2680" t="str">
            <v>ЧЭ14</v>
          </cell>
          <cell r="C2680" t="str">
            <v>8.2.2.1</v>
          </cell>
          <cell r="D2680" t="str">
            <v>Реконструкция КЛ 10-6-0,4 кВ ГО г. Чита, находящихся в доверительном управлении.</v>
          </cell>
          <cell r="E2680" t="str">
            <v>Читаэнерго</v>
          </cell>
          <cell r="F2680" t="str">
            <v>F_58_ЧЭ</v>
          </cell>
          <cell r="G2680" t="str">
            <v>нд</v>
          </cell>
          <cell r="H2680" t="str">
            <v>нд</v>
          </cell>
          <cell r="I2680" t="str">
            <v>нд</v>
          </cell>
          <cell r="J2680">
            <v>0</v>
          </cell>
          <cell r="K2680">
            <v>0</v>
          </cell>
          <cell r="L2680" t="str">
            <v>нд</v>
          </cell>
          <cell r="M2680">
            <v>0</v>
          </cell>
          <cell r="N2680">
            <v>0</v>
          </cell>
          <cell r="O2680">
            <v>0.97300000000000009</v>
          </cell>
          <cell r="P2680">
            <v>0</v>
          </cell>
          <cell r="Q2680">
            <v>0</v>
          </cell>
          <cell r="R2680">
            <v>0</v>
          </cell>
          <cell r="S2680">
            <v>0.80600000000000005</v>
          </cell>
          <cell r="T2680">
            <v>0</v>
          </cell>
          <cell r="U2680">
            <v>0.16700000000000001</v>
          </cell>
          <cell r="V2680">
            <v>0</v>
          </cell>
          <cell r="W2680">
            <v>0</v>
          </cell>
          <cell r="X2680">
            <v>-0.97300000000000009</v>
          </cell>
          <cell r="Y2680">
            <v>0.97300000000000009</v>
          </cell>
          <cell r="Z2680" t="str">
            <v xml:space="preserve"> </v>
          </cell>
          <cell r="AA2680" t="str">
            <v xml:space="preserve">Объект включен в скорректированную ИПР </v>
          </cell>
        </row>
        <row r="2681">
          <cell r="A2681" t="str">
            <v>0</v>
          </cell>
          <cell r="B2681" t="str">
            <v>ЧЭ15</v>
          </cell>
          <cell r="C2681" t="str">
            <v>8.2.2.1</v>
          </cell>
        </row>
        <row r="2682">
          <cell r="A2682" t="str">
            <v>0</v>
          </cell>
          <cell r="B2682" t="str">
            <v>ЧЭ16</v>
          </cell>
          <cell r="C2682" t="str">
            <v>8.2.2.1</v>
          </cell>
        </row>
        <row r="2683">
          <cell r="A2683" t="str">
            <v>0</v>
          </cell>
          <cell r="B2683" t="str">
            <v>ЧЭ17</v>
          </cell>
          <cell r="C2683" t="str">
            <v>8.2.2.1</v>
          </cell>
        </row>
        <row r="2684">
          <cell r="A2684" t="str">
            <v>0</v>
          </cell>
          <cell r="B2684" t="str">
            <v>ЧЭ18</v>
          </cell>
          <cell r="C2684" t="str">
            <v>8.2.2.1</v>
          </cell>
        </row>
        <row r="2685">
          <cell r="A2685" t="str">
            <v>0</v>
          </cell>
          <cell r="B2685" t="str">
            <v>ЧЭ19</v>
          </cell>
          <cell r="C2685" t="str">
            <v>8.2.2.1</v>
          </cell>
        </row>
        <row r="2686">
          <cell r="A2686" t="str">
            <v>0</v>
          </cell>
          <cell r="B2686" t="str">
            <v>ЧЭ20</v>
          </cell>
          <cell r="C2686" t="str">
            <v>8.2.2.1</v>
          </cell>
        </row>
        <row r="2687">
          <cell r="A2687" t="str">
            <v>0</v>
          </cell>
          <cell r="B2687" t="str">
            <v>ЧЭ21</v>
          </cell>
          <cell r="C2687" t="str">
            <v>8.2.2.1</v>
          </cell>
        </row>
        <row r="2688">
          <cell r="A2688" t="str">
            <v>0</v>
          </cell>
          <cell r="B2688" t="str">
            <v>ЧЭ22</v>
          </cell>
          <cell r="C2688" t="str">
            <v>8.2.2.1</v>
          </cell>
        </row>
        <row r="2689">
          <cell r="A2689" t="str">
            <v>0</v>
          </cell>
          <cell r="B2689" t="str">
            <v>ЧЭ23</v>
          </cell>
          <cell r="C2689" t="str">
            <v>8.2.2.1</v>
          </cell>
        </row>
        <row r="2690">
          <cell r="A2690" t="str">
            <v>0</v>
          </cell>
          <cell r="B2690" t="str">
            <v>ЧЭ24</v>
          </cell>
          <cell r="C2690" t="str">
            <v>8.2.2.1</v>
          </cell>
        </row>
        <row r="2691">
          <cell r="A2691" t="str">
            <v>0</v>
          </cell>
          <cell r="C2691" t="str">
            <v>8.2.2.2</v>
          </cell>
          <cell r="D2691" t="str">
            <v>Модернизация, техническое перевооружение линий электропередачи, всего, в том числе:</v>
          </cell>
          <cell r="E2691" t="str">
            <v>*</v>
          </cell>
          <cell r="F2691">
            <v>0</v>
          </cell>
          <cell r="G2691">
            <v>0</v>
          </cell>
          <cell r="H2691">
            <v>0</v>
          </cell>
          <cell r="I2691">
            <v>0</v>
          </cell>
          <cell r="J2691">
            <v>0</v>
          </cell>
          <cell r="K2691">
            <v>0</v>
          </cell>
          <cell r="M2691">
            <v>0</v>
          </cell>
          <cell r="N2691">
            <v>0</v>
          </cell>
          <cell r="O2691">
            <v>0</v>
          </cell>
          <cell r="P2691">
            <v>0</v>
          </cell>
          <cell r="Q2691">
            <v>0</v>
          </cell>
          <cell r="R2691">
            <v>0</v>
          </cell>
          <cell r="S2691">
            <v>0</v>
          </cell>
          <cell r="T2691">
            <v>0</v>
          </cell>
          <cell r="U2691">
            <v>0</v>
          </cell>
          <cell r="V2691">
            <v>0</v>
          </cell>
          <cell r="W2691">
            <v>0</v>
          </cell>
          <cell r="X2691">
            <v>0</v>
          </cell>
          <cell r="Y2691">
            <v>0</v>
          </cell>
          <cell r="Z2691" t="str">
            <v xml:space="preserve"> </v>
          </cell>
          <cell r="AA2691">
            <v>0</v>
          </cell>
        </row>
        <row r="2692">
          <cell r="A2692" t="str">
            <v>0</v>
          </cell>
          <cell r="B2692" t="str">
            <v>ЧЭ0</v>
          </cell>
          <cell r="C2692" t="str">
            <v>8.2.2.2</v>
          </cell>
        </row>
        <row r="2693">
          <cell r="A2693" t="str">
            <v>0</v>
          </cell>
          <cell r="B2693" t="str">
            <v>ЧЭ1</v>
          </cell>
          <cell r="C2693" t="str">
            <v>8.2.2.2</v>
          </cell>
        </row>
        <row r="2694">
          <cell r="A2694" t="str">
            <v>0</v>
          </cell>
          <cell r="B2694" t="str">
            <v>ЧЭ2</v>
          </cell>
          <cell r="C2694" t="str">
            <v>8.2.2.2</v>
          </cell>
        </row>
        <row r="2695">
          <cell r="A2695" t="str">
            <v>0</v>
          </cell>
          <cell r="B2695" t="str">
            <v>ЧЭ3</v>
          </cell>
          <cell r="C2695" t="str">
            <v>8.2.2.2</v>
          </cell>
        </row>
        <row r="2696">
          <cell r="A2696" t="str">
            <v>0</v>
          </cell>
          <cell r="B2696" t="str">
            <v>ЧЭ4</v>
          </cell>
          <cell r="C2696" t="str">
            <v>8.2.2.2</v>
          </cell>
        </row>
        <row r="2697">
          <cell r="A2697" t="str">
            <v>0</v>
          </cell>
          <cell r="B2697" t="str">
            <v>ЧЭ5</v>
          </cell>
          <cell r="C2697" t="str">
            <v>8.2.2.2</v>
          </cell>
        </row>
        <row r="2698">
          <cell r="A2698" t="str">
            <v>0</v>
          </cell>
          <cell r="B2698" t="str">
            <v>ЧЭ6</v>
          </cell>
          <cell r="C2698" t="str">
            <v>8.2.2.2</v>
          </cell>
        </row>
        <row r="2699">
          <cell r="A2699" t="str">
            <v>0</v>
          </cell>
          <cell r="B2699" t="str">
            <v>ЧЭ7</v>
          </cell>
          <cell r="C2699" t="str">
            <v>8.2.2.2</v>
          </cell>
        </row>
        <row r="2700">
          <cell r="A2700" t="str">
            <v>0</v>
          </cell>
          <cell r="B2700" t="str">
            <v>ЧЭ8</v>
          </cell>
          <cell r="C2700" t="str">
            <v>8.2.2.2</v>
          </cell>
        </row>
        <row r="2701">
          <cell r="A2701" t="str">
            <v>0</v>
          </cell>
          <cell r="B2701" t="str">
            <v>ЧЭ9</v>
          </cell>
          <cell r="C2701" t="str">
            <v>8.2.2.2</v>
          </cell>
        </row>
        <row r="2702">
          <cell r="A2702" t="str">
            <v>0</v>
          </cell>
          <cell r="B2702" t="str">
            <v>ЧЭ10</v>
          </cell>
          <cell r="C2702" t="str">
            <v>8.2.2.2</v>
          </cell>
        </row>
        <row r="2703">
          <cell r="A2703" t="str">
            <v>0</v>
          </cell>
          <cell r="B2703" t="str">
            <v>ЧЭ11</v>
          </cell>
          <cell r="C2703" t="str">
            <v>8.2.2.2</v>
          </cell>
        </row>
        <row r="2704">
          <cell r="A2704" t="str">
            <v>0</v>
          </cell>
          <cell r="B2704" t="str">
            <v>ЧЭ12</v>
          </cell>
          <cell r="C2704" t="str">
            <v>8.2.2.2</v>
          </cell>
        </row>
        <row r="2705">
          <cell r="A2705" t="str">
            <v>0</v>
          </cell>
          <cell r="B2705" t="str">
            <v>ЧЭ13</v>
          </cell>
          <cell r="C2705" t="str">
            <v>8.2.2.2</v>
          </cell>
        </row>
        <row r="2706">
          <cell r="A2706" t="str">
            <v>0</v>
          </cell>
          <cell r="B2706" t="str">
            <v>ЧЭ14</v>
          </cell>
          <cell r="C2706" t="str">
            <v>8.2.2.2</v>
          </cell>
        </row>
        <row r="2707">
          <cell r="A2707" t="str">
            <v>0</v>
          </cell>
          <cell r="B2707" t="str">
            <v>ЧЭ15</v>
          </cell>
          <cell r="C2707" t="str">
            <v>8.2.2.2</v>
          </cell>
        </row>
        <row r="2708">
          <cell r="A2708" t="str">
            <v>0</v>
          </cell>
          <cell r="B2708" t="str">
            <v>ЧЭ49</v>
          </cell>
          <cell r="C2708" t="str">
            <v>8.2.2.2</v>
          </cell>
        </row>
        <row r="2709">
          <cell r="A2709" t="str">
            <v>0</v>
          </cell>
          <cell r="C2709" t="str">
            <v>8.2.3.</v>
          </cell>
          <cell r="D2709" t="str">
            <v>Развитие и модернизация учета электрической энергии (мощности), всего, в том числе:</v>
          </cell>
          <cell r="E2709" t="str">
            <v>**</v>
          </cell>
          <cell r="F2709">
            <v>0</v>
          </cell>
          <cell r="G2709">
            <v>0</v>
          </cell>
          <cell r="H2709">
            <v>0</v>
          </cell>
          <cell r="I2709">
            <v>0</v>
          </cell>
          <cell r="J2709">
            <v>0</v>
          </cell>
          <cell r="K2709">
            <v>562.35098999999991</v>
          </cell>
          <cell r="M2709">
            <v>373.35</v>
          </cell>
          <cell r="N2709">
            <v>58.168274399999994</v>
          </cell>
          <cell r="O2709">
            <v>61.39</v>
          </cell>
          <cell r="P2709">
            <v>0</v>
          </cell>
          <cell r="Q2709">
            <v>5.1130000000000004</v>
          </cell>
          <cell r="R2709">
            <v>0</v>
          </cell>
          <cell r="S2709">
            <v>5.5730000000000004</v>
          </cell>
          <cell r="T2709">
            <v>0</v>
          </cell>
          <cell r="U2709">
            <v>50.704000000000001</v>
          </cell>
          <cell r="V2709">
            <v>58.168274399999994</v>
          </cell>
          <cell r="W2709">
            <v>0</v>
          </cell>
          <cell r="X2709">
            <v>311.96000000000004</v>
          </cell>
          <cell r="Y2709">
            <v>61.39</v>
          </cell>
          <cell r="Z2709" t="str">
            <v xml:space="preserve"> </v>
          </cell>
          <cell r="AA2709">
            <v>0</v>
          </cell>
        </row>
        <row r="2710">
          <cell r="A2710" t="str">
            <v>0</v>
          </cell>
          <cell r="C2710" t="str">
            <v>8.2.3.1</v>
          </cell>
          <cell r="D2710" t="str">
            <v>«Установка приборов учета, класс напряжения 0,22 (0,4) кВ, всего, в том числе:»</v>
          </cell>
          <cell r="E2710" t="str">
            <v>*</v>
          </cell>
          <cell r="F2710">
            <v>0</v>
          </cell>
          <cell r="G2710">
            <v>0</v>
          </cell>
          <cell r="H2710">
            <v>0</v>
          </cell>
          <cell r="I2710">
            <v>0</v>
          </cell>
          <cell r="J2710">
            <v>0</v>
          </cell>
          <cell r="K2710">
            <v>562.35098999999991</v>
          </cell>
          <cell r="M2710">
            <v>373.35</v>
          </cell>
          <cell r="N2710">
            <v>58.168274399999994</v>
          </cell>
          <cell r="O2710">
            <v>61.39</v>
          </cell>
          <cell r="P2710">
            <v>0</v>
          </cell>
          <cell r="Q2710">
            <v>5.1130000000000004</v>
          </cell>
          <cell r="R2710">
            <v>0</v>
          </cell>
          <cell r="S2710">
            <v>5.5730000000000004</v>
          </cell>
          <cell r="T2710">
            <v>0</v>
          </cell>
          <cell r="U2710">
            <v>50.704000000000001</v>
          </cell>
          <cell r="V2710">
            <v>58.168274399999994</v>
          </cell>
          <cell r="W2710">
            <v>0</v>
          </cell>
          <cell r="X2710">
            <v>311.96000000000004</v>
          </cell>
          <cell r="Y2710">
            <v>61.39</v>
          </cell>
          <cell r="Z2710" t="str">
            <v xml:space="preserve"> </v>
          </cell>
          <cell r="AA2710">
            <v>0</v>
          </cell>
        </row>
        <row r="2711">
          <cell r="A2711" t="str">
            <v>67_ЧЭ</v>
          </cell>
          <cell r="B2711" t="str">
            <v>ЧЭ0</v>
          </cell>
          <cell r="C2711" t="str">
            <v>8.2.3.1</v>
          </cell>
          <cell r="D2711" t="str">
            <v xml:space="preserve">Модернизация  систем учета розничного рынка электроэнергии (0,4 кВ и ниже) </v>
          </cell>
          <cell r="E2711" t="str">
            <v>Читаэнерго</v>
          </cell>
          <cell r="F2711" t="str">
            <v>F_67_ЧЭ</v>
          </cell>
          <cell r="G2711" t="str">
            <v>нд</v>
          </cell>
          <cell r="H2711" t="str">
            <v>нд</v>
          </cell>
          <cell r="I2711" t="str">
            <v>нд</v>
          </cell>
          <cell r="J2711" t="str">
            <v>нд</v>
          </cell>
          <cell r="K2711">
            <v>562.35098999999991</v>
          </cell>
          <cell r="L2711" t="str">
            <v>нд</v>
          </cell>
          <cell r="M2711">
            <v>373.35</v>
          </cell>
          <cell r="N2711">
            <v>58.168274399999994</v>
          </cell>
          <cell r="O2711">
            <v>61.39</v>
          </cell>
          <cell r="P2711">
            <v>0</v>
          </cell>
          <cell r="Q2711">
            <v>5.1130000000000004</v>
          </cell>
          <cell r="R2711">
            <v>0</v>
          </cell>
          <cell r="S2711">
            <v>5.5730000000000004</v>
          </cell>
          <cell r="T2711">
            <v>0</v>
          </cell>
          <cell r="U2711">
            <v>50.704000000000001</v>
          </cell>
          <cell r="V2711">
            <v>58.168274399999994</v>
          </cell>
          <cell r="W2711">
            <v>0</v>
          </cell>
          <cell r="X2711">
            <v>311.96000000000004</v>
          </cell>
          <cell r="Y2711">
            <v>61.39</v>
          </cell>
          <cell r="Z2711" t="str">
            <v xml:space="preserve"> </v>
          </cell>
          <cell r="AA2711" t="str">
            <v>Выполнение работ ранее намеченного срока</v>
          </cell>
        </row>
        <row r="2712">
          <cell r="A2712" t="str">
            <v>0</v>
          </cell>
          <cell r="B2712" t="str">
            <v>ЧЭ1</v>
          </cell>
          <cell r="C2712" t="str">
            <v>8.2.3.1</v>
          </cell>
        </row>
        <row r="2713">
          <cell r="A2713" t="str">
            <v>0</v>
          </cell>
          <cell r="B2713" t="str">
            <v>ЧЭ2</v>
          </cell>
          <cell r="C2713" t="str">
            <v>8.2.3.1</v>
          </cell>
        </row>
        <row r="2714">
          <cell r="A2714" t="str">
            <v>0</v>
          </cell>
          <cell r="B2714" t="str">
            <v>ЧЭ3</v>
          </cell>
          <cell r="C2714" t="str">
            <v>8.2.3.1</v>
          </cell>
        </row>
        <row r="2715">
          <cell r="A2715" t="str">
            <v>0</v>
          </cell>
          <cell r="B2715" t="str">
            <v>ЧЭ4</v>
          </cell>
          <cell r="C2715" t="str">
            <v>8.2.3.1</v>
          </cell>
        </row>
        <row r="2716">
          <cell r="A2716" t="str">
            <v>0</v>
          </cell>
          <cell r="C2716" t="str">
            <v>8.2.3.2</v>
          </cell>
          <cell r="D2716" t="str">
            <v>«Установка приборов учета, класс напряжения 6 (10) кВ, всего, в том числе:»</v>
          </cell>
          <cell r="E2716" t="str">
            <v>*</v>
          </cell>
          <cell r="F2716">
            <v>0</v>
          </cell>
          <cell r="G2716">
            <v>0</v>
          </cell>
          <cell r="H2716">
            <v>0</v>
          </cell>
          <cell r="I2716">
            <v>0</v>
          </cell>
          <cell r="J2716">
            <v>0</v>
          </cell>
          <cell r="K2716">
            <v>0</v>
          </cell>
          <cell r="M2716">
            <v>0</v>
          </cell>
          <cell r="N2716">
            <v>0</v>
          </cell>
          <cell r="O2716">
            <v>0</v>
          </cell>
          <cell r="P2716">
            <v>0</v>
          </cell>
          <cell r="Q2716">
            <v>0</v>
          </cell>
          <cell r="R2716">
            <v>0</v>
          </cell>
          <cell r="S2716">
            <v>0</v>
          </cell>
          <cell r="T2716">
            <v>0</v>
          </cell>
          <cell r="U2716">
            <v>0</v>
          </cell>
          <cell r="V2716">
            <v>0</v>
          </cell>
          <cell r="W2716">
            <v>0</v>
          </cell>
          <cell r="X2716">
            <v>0</v>
          </cell>
          <cell r="Y2716">
            <v>0</v>
          </cell>
          <cell r="Z2716" t="str">
            <v xml:space="preserve"> </v>
          </cell>
          <cell r="AA2716">
            <v>0</v>
          </cell>
        </row>
        <row r="2717">
          <cell r="A2717" t="str">
            <v>0</v>
          </cell>
          <cell r="B2717" t="str">
            <v>ЧЭ0</v>
          </cell>
          <cell r="C2717" t="str">
            <v>8.2.3.2</v>
          </cell>
        </row>
        <row r="2718">
          <cell r="A2718" t="str">
            <v>0</v>
          </cell>
          <cell r="B2718" t="str">
            <v>ЧЭ1</v>
          </cell>
          <cell r="C2718" t="str">
            <v>8.2.3.2</v>
          </cell>
        </row>
        <row r="2719">
          <cell r="A2719" t="str">
            <v>0</v>
          </cell>
          <cell r="B2719" t="str">
            <v>ЧЭ2</v>
          </cell>
          <cell r="C2719" t="str">
            <v>8.2.3.2</v>
          </cell>
        </row>
        <row r="2720">
          <cell r="A2720" t="str">
            <v>0</v>
          </cell>
          <cell r="B2720" t="str">
            <v>ЧЭ3</v>
          </cell>
          <cell r="C2720" t="str">
            <v>8.2.3.2</v>
          </cell>
        </row>
        <row r="2721">
          <cell r="A2721" t="str">
            <v>0</v>
          </cell>
          <cell r="B2721" t="str">
            <v>ЧЭ4</v>
          </cell>
          <cell r="C2721" t="str">
            <v>8.2.3.2</v>
          </cell>
        </row>
        <row r="2722">
          <cell r="A2722" t="str">
            <v>0</v>
          </cell>
          <cell r="C2722" t="str">
            <v>8.2.3.3</v>
          </cell>
          <cell r="D2722" t="str">
            <v>«Установка приборов учета, класс напряжения 35 кВ, всего, в том числе:»</v>
          </cell>
          <cell r="E2722" t="str">
            <v>*</v>
          </cell>
          <cell r="F2722">
            <v>0</v>
          </cell>
          <cell r="G2722">
            <v>0</v>
          </cell>
          <cell r="H2722">
            <v>0</v>
          </cell>
          <cell r="I2722">
            <v>0</v>
          </cell>
          <cell r="J2722">
            <v>0</v>
          </cell>
          <cell r="K2722">
            <v>0</v>
          </cell>
          <cell r="M2722">
            <v>0</v>
          </cell>
          <cell r="N2722">
            <v>0</v>
          </cell>
          <cell r="O2722">
            <v>0</v>
          </cell>
          <cell r="P2722">
            <v>0</v>
          </cell>
          <cell r="Q2722">
            <v>0</v>
          </cell>
          <cell r="R2722">
            <v>0</v>
          </cell>
          <cell r="S2722">
            <v>0</v>
          </cell>
          <cell r="T2722">
            <v>0</v>
          </cell>
          <cell r="U2722">
            <v>0</v>
          </cell>
          <cell r="V2722">
            <v>0</v>
          </cell>
          <cell r="W2722">
            <v>0</v>
          </cell>
          <cell r="X2722">
            <v>0</v>
          </cell>
          <cell r="Y2722">
            <v>0</v>
          </cell>
          <cell r="Z2722" t="str">
            <v xml:space="preserve"> </v>
          </cell>
          <cell r="AA2722">
            <v>0</v>
          </cell>
        </row>
        <row r="2723">
          <cell r="A2723" t="str">
            <v>0</v>
          </cell>
          <cell r="B2723" t="str">
            <v>ЧЭ0</v>
          </cell>
          <cell r="C2723" t="str">
            <v>8.2.3.3</v>
          </cell>
        </row>
        <row r="2724">
          <cell r="A2724" t="str">
            <v>0</v>
          </cell>
          <cell r="B2724" t="str">
            <v>ЧЭ1</v>
          </cell>
          <cell r="C2724" t="str">
            <v>8.2.3.3</v>
          </cell>
        </row>
        <row r="2725">
          <cell r="A2725" t="str">
            <v>0</v>
          </cell>
          <cell r="B2725" t="str">
            <v>ЧЭ2</v>
          </cell>
          <cell r="C2725" t="str">
            <v>8.2.3.3</v>
          </cell>
        </row>
        <row r="2726">
          <cell r="A2726" t="str">
            <v>0</v>
          </cell>
          <cell r="B2726" t="str">
            <v>ЧЭ3</v>
          </cell>
          <cell r="C2726" t="str">
            <v>8.2.3.3</v>
          </cell>
        </row>
        <row r="2727">
          <cell r="A2727" t="str">
            <v>0</v>
          </cell>
          <cell r="B2727" t="str">
            <v>ЧЭ4</v>
          </cell>
          <cell r="C2727" t="str">
            <v>8.2.3.3</v>
          </cell>
        </row>
        <row r="2728">
          <cell r="A2728" t="str">
            <v>0</v>
          </cell>
          <cell r="C2728" t="str">
            <v>8.2.3.4</v>
          </cell>
          <cell r="D2728" t="str">
            <v>«Установка приборов учета, класс напряжения 110 кВ и выше, всего, в том числе:»</v>
          </cell>
          <cell r="E2728" t="str">
            <v>*</v>
          </cell>
          <cell r="F2728">
            <v>0</v>
          </cell>
          <cell r="G2728">
            <v>0</v>
          </cell>
          <cell r="H2728">
            <v>0</v>
          </cell>
          <cell r="I2728">
            <v>0</v>
          </cell>
          <cell r="J2728">
            <v>0</v>
          </cell>
          <cell r="K2728">
            <v>0</v>
          </cell>
          <cell r="M2728">
            <v>0</v>
          </cell>
          <cell r="N2728">
            <v>0</v>
          </cell>
          <cell r="O2728">
            <v>0</v>
          </cell>
          <cell r="P2728">
            <v>0</v>
          </cell>
          <cell r="Q2728">
            <v>0</v>
          </cell>
          <cell r="R2728">
            <v>0</v>
          </cell>
          <cell r="S2728">
            <v>0</v>
          </cell>
          <cell r="T2728">
            <v>0</v>
          </cell>
          <cell r="U2728">
            <v>0</v>
          </cell>
          <cell r="V2728">
            <v>0</v>
          </cell>
          <cell r="W2728">
            <v>0</v>
          </cell>
          <cell r="X2728">
            <v>0</v>
          </cell>
          <cell r="Y2728">
            <v>0</v>
          </cell>
          <cell r="Z2728" t="str">
            <v xml:space="preserve"> </v>
          </cell>
          <cell r="AA2728">
            <v>0</v>
          </cell>
        </row>
        <row r="2729">
          <cell r="A2729" t="str">
            <v>0</v>
          </cell>
          <cell r="B2729" t="str">
            <v>ЧЭ0</v>
          </cell>
          <cell r="C2729" t="str">
            <v>8.2.3.4</v>
          </cell>
        </row>
        <row r="2730">
          <cell r="A2730" t="str">
            <v>0</v>
          </cell>
          <cell r="B2730" t="str">
            <v>ЧЭ1</v>
          </cell>
          <cell r="C2730" t="str">
            <v>8.2.3.4</v>
          </cell>
        </row>
        <row r="2731">
          <cell r="A2731" t="str">
            <v>0</v>
          </cell>
          <cell r="B2731" t="str">
            <v>ЧЭ2</v>
          </cell>
          <cell r="C2731" t="str">
            <v>8.2.3.4</v>
          </cell>
        </row>
        <row r="2732">
          <cell r="A2732" t="str">
            <v>0</v>
          </cell>
          <cell r="B2732" t="str">
            <v>ЧЭ3</v>
          </cell>
          <cell r="C2732" t="str">
            <v>8.2.3.4</v>
          </cell>
        </row>
        <row r="2733">
          <cell r="A2733" t="str">
            <v>0</v>
          </cell>
          <cell r="B2733" t="str">
            <v>ЧЭ4</v>
          </cell>
          <cell r="C2733" t="str">
            <v>8.2.3.4</v>
          </cell>
        </row>
        <row r="2734">
          <cell r="A2734" t="str">
            <v>0</v>
          </cell>
          <cell r="C2734" t="str">
            <v>8.2.3.5</v>
          </cell>
          <cell r="D2734" t="str">
            <v>«Включение приборов учета в систему сбора и передачи данных, класс напряжения 0,22 (0,4) кВ, всего, в том числе:»</v>
          </cell>
          <cell r="E2734" t="str">
            <v>*</v>
          </cell>
          <cell r="F2734">
            <v>0</v>
          </cell>
          <cell r="G2734">
            <v>0</v>
          </cell>
          <cell r="H2734">
            <v>0</v>
          </cell>
          <cell r="I2734">
            <v>0</v>
          </cell>
          <cell r="J2734">
            <v>0</v>
          </cell>
          <cell r="K2734">
            <v>0</v>
          </cell>
          <cell r="M2734">
            <v>0</v>
          </cell>
          <cell r="N2734">
            <v>0</v>
          </cell>
          <cell r="O2734">
            <v>0</v>
          </cell>
          <cell r="P2734">
            <v>0</v>
          </cell>
          <cell r="Q2734">
            <v>0</v>
          </cell>
          <cell r="R2734">
            <v>0</v>
          </cell>
          <cell r="S2734">
            <v>0</v>
          </cell>
          <cell r="T2734">
            <v>0</v>
          </cell>
          <cell r="U2734">
            <v>0</v>
          </cell>
          <cell r="V2734">
            <v>0</v>
          </cell>
          <cell r="W2734">
            <v>0</v>
          </cell>
          <cell r="X2734">
            <v>0</v>
          </cell>
          <cell r="Y2734">
            <v>0</v>
          </cell>
          <cell r="Z2734" t="str">
            <v xml:space="preserve"> </v>
          </cell>
          <cell r="AA2734">
            <v>0</v>
          </cell>
        </row>
        <row r="2735">
          <cell r="A2735" t="str">
            <v>0</v>
          </cell>
          <cell r="B2735" t="str">
            <v>ЧЭ0</v>
          </cell>
          <cell r="C2735" t="str">
            <v>8.2.3.5</v>
          </cell>
        </row>
        <row r="2736">
          <cell r="A2736" t="str">
            <v>0</v>
          </cell>
          <cell r="B2736" t="str">
            <v>ЧЭ1</v>
          </cell>
          <cell r="C2736" t="str">
            <v>8.2.3.5</v>
          </cell>
        </row>
        <row r="2737">
          <cell r="A2737" t="str">
            <v>0</v>
          </cell>
          <cell r="B2737" t="str">
            <v>ЧЭ2</v>
          </cell>
          <cell r="C2737" t="str">
            <v>8.2.3.5</v>
          </cell>
        </row>
        <row r="2738">
          <cell r="A2738" t="str">
            <v>0</v>
          </cell>
          <cell r="B2738" t="str">
            <v>ЧЭ3</v>
          </cell>
          <cell r="C2738" t="str">
            <v>8.2.3.5</v>
          </cell>
        </row>
        <row r="2739">
          <cell r="A2739" t="str">
            <v>0</v>
          </cell>
          <cell r="B2739" t="str">
            <v>ЧЭ4</v>
          </cell>
          <cell r="C2739" t="str">
            <v>8.2.3.5</v>
          </cell>
        </row>
        <row r="2740">
          <cell r="A2740" t="str">
            <v>0</v>
          </cell>
          <cell r="C2740" t="str">
            <v>8.2.3.6</v>
          </cell>
          <cell r="D2740" t="str">
            <v>«Включение приборов учета в систему сбора и передачи данных, класс напряжения 6 (10) кВ, всего, в том числе:»</v>
          </cell>
          <cell r="E2740" t="str">
            <v>*</v>
          </cell>
          <cell r="F2740">
            <v>0</v>
          </cell>
          <cell r="G2740">
            <v>0</v>
          </cell>
          <cell r="H2740">
            <v>0</v>
          </cell>
          <cell r="I2740">
            <v>0</v>
          </cell>
          <cell r="J2740">
            <v>0</v>
          </cell>
          <cell r="K2740">
            <v>0</v>
          </cell>
          <cell r="M2740">
            <v>0</v>
          </cell>
          <cell r="N2740">
            <v>0</v>
          </cell>
          <cell r="O2740">
            <v>0</v>
          </cell>
          <cell r="P2740">
            <v>0</v>
          </cell>
          <cell r="Q2740">
            <v>0</v>
          </cell>
          <cell r="R2740">
            <v>0</v>
          </cell>
          <cell r="S2740">
            <v>0</v>
          </cell>
          <cell r="T2740">
            <v>0</v>
          </cell>
          <cell r="U2740">
            <v>0</v>
          </cell>
          <cell r="V2740">
            <v>0</v>
          </cell>
          <cell r="W2740">
            <v>0</v>
          </cell>
          <cell r="X2740">
            <v>0</v>
          </cell>
          <cell r="Y2740">
            <v>0</v>
          </cell>
          <cell r="Z2740" t="str">
            <v xml:space="preserve"> </v>
          </cell>
          <cell r="AA2740">
            <v>0</v>
          </cell>
        </row>
        <row r="2741">
          <cell r="A2741" t="str">
            <v>0</v>
          </cell>
          <cell r="B2741" t="str">
            <v>ЧЭ0</v>
          </cell>
          <cell r="C2741" t="str">
            <v>8.2.3.6</v>
          </cell>
        </row>
        <row r="2742">
          <cell r="A2742" t="str">
            <v>0</v>
          </cell>
          <cell r="B2742" t="str">
            <v>ЧЭ1</v>
          </cell>
          <cell r="C2742" t="str">
            <v>8.2.3.6</v>
          </cell>
        </row>
        <row r="2743">
          <cell r="A2743" t="str">
            <v>0</v>
          </cell>
          <cell r="B2743" t="str">
            <v>ЧЭ2</v>
          </cell>
          <cell r="C2743" t="str">
            <v>8.2.3.6</v>
          </cell>
        </row>
        <row r="2744">
          <cell r="A2744" t="str">
            <v>0</v>
          </cell>
          <cell r="B2744" t="str">
            <v>ЧЭ3</v>
          </cell>
          <cell r="C2744" t="str">
            <v>8.2.3.6</v>
          </cell>
        </row>
        <row r="2745">
          <cell r="A2745" t="str">
            <v>0</v>
          </cell>
          <cell r="B2745" t="str">
            <v>ЧЭ4</v>
          </cell>
          <cell r="C2745" t="str">
            <v>8.2.3.6</v>
          </cell>
        </row>
        <row r="2746">
          <cell r="A2746" t="str">
            <v>0</v>
          </cell>
          <cell r="C2746" t="str">
            <v>8.2.3.7</v>
          </cell>
          <cell r="D2746" t="str">
            <v>«Включение приборов учета в систему сбора и передачи данных, класс напряжения 35 кВ, всего, в том числе:»</v>
          </cell>
          <cell r="E2746" t="str">
            <v>*</v>
          </cell>
          <cell r="F2746">
            <v>0</v>
          </cell>
          <cell r="G2746">
            <v>0</v>
          </cell>
          <cell r="H2746">
            <v>0</v>
          </cell>
          <cell r="I2746">
            <v>0</v>
          </cell>
          <cell r="J2746">
            <v>0</v>
          </cell>
          <cell r="K2746">
            <v>0</v>
          </cell>
          <cell r="M2746">
            <v>0</v>
          </cell>
          <cell r="N2746">
            <v>0</v>
          </cell>
          <cell r="O2746">
            <v>0</v>
          </cell>
          <cell r="P2746">
            <v>0</v>
          </cell>
          <cell r="Q2746">
            <v>0</v>
          </cell>
          <cell r="R2746">
            <v>0</v>
          </cell>
          <cell r="S2746">
            <v>0</v>
          </cell>
          <cell r="T2746">
            <v>0</v>
          </cell>
          <cell r="U2746">
            <v>0</v>
          </cell>
          <cell r="V2746">
            <v>0</v>
          </cell>
          <cell r="W2746">
            <v>0</v>
          </cell>
          <cell r="X2746">
            <v>0</v>
          </cell>
          <cell r="Y2746">
            <v>0</v>
          </cell>
          <cell r="Z2746" t="str">
            <v xml:space="preserve"> </v>
          </cell>
          <cell r="AA2746">
            <v>0</v>
          </cell>
        </row>
        <row r="2747">
          <cell r="A2747" t="str">
            <v>0</v>
          </cell>
          <cell r="B2747" t="str">
            <v>ЧЭ0</v>
          </cell>
          <cell r="C2747" t="str">
            <v>8.2.3.7</v>
          </cell>
        </row>
        <row r="2748">
          <cell r="A2748" t="str">
            <v>0</v>
          </cell>
          <cell r="B2748" t="str">
            <v>ЧЭ1</v>
          </cell>
          <cell r="C2748" t="str">
            <v>8.2.3.7</v>
          </cell>
        </row>
        <row r="2749">
          <cell r="A2749" t="str">
            <v>0</v>
          </cell>
          <cell r="B2749" t="str">
            <v>ЧЭ2</v>
          </cell>
          <cell r="C2749" t="str">
            <v>8.2.3.7</v>
          </cell>
        </row>
        <row r="2750">
          <cell r="A2750" t="str">
            <v>0</v>
          </cell>
          <cell r="B2750" t="str">
            <v>ЧЭ3</v>
          </cell>
          <cell r="C2750" t="str">
            <v>8.2.3.7</v>
          </cell>
        </row>
        <row r="2751">
          <cell r="A2751" t="str">
            <v>0</v>
          </cell>
          <cell r="B2751" t="str">
            <v>ЧЭ4</v>
          </cell>
          <cell r="C2751" t="str">
            <v>8.2.3.7</v>
          </cell>
        </row>
        <row r="2752">
          <cell r="A2752" t="str">
            <v>0</v>
          </cell>
          <cell r="C2752" t="str">
            <v>8.2.3.8</v>
          </cell>
          <cell r="D2752" t="str">
            <v>«Включение приборов учета в систему сбора и передачи данных, класс напряжения 110 кВ и выше, всего, в том числе:»</v>
          </cell>
          <cell r="E2752" t="str">
            <v>*</v>
          </cell>
          <cell r="F2752">
            <v>0</v>
          </cell>
          <cell r="G2752">
            <v>0</v>
          </cell>
          <cell r="H2752">
            <v>0</v>
          </cell>
          <cell r="I2752">
            <v>0</v>
          </cell>
          <cell r="J2752">
            <v>0</v>
          </cell>
          <cell r="K2752">
            <v>0</v>
          </cell>
          <cell r="M2752">
            <v>0</v>
          </cell>
          <cell r="N2752">
            <v>0</v>
          </cell>
          <cell r="O2752">
            <v>0</v>
          </cell>
          <cell r="P2752">
            <v>0</v>
          </cell>
          <cell r="Q2752">
            <v>0</v>
          </cell>
          <cell r="R2752">
            <v>0</v>
          </cell>
          <cell r="S2752">
            <v>0</v>
          </cell>
          <cell r="T2752">
            <v>0</v>
          </cell>
          <cell r="U2752">
            <v>0</v>
          </cell>
          <cell r="V2752">
            <v>0</v>
          </cell>
          <cell r="W2752">
            <v>0</v>
          </cell>
          <cell r="X2752">
            <v>0</v>
          </cell>
          <cell r="Y2752">
            <v>0</v>
          </cell>
          <cell r="Z2752" t="str">
            <v xml:space="preserve"> </v>
          </cell>
          <cell r="AA2752">
            <v>0</v>
          </cell>
        </row>
        <row r="2753">
          <cell r="A2753" t="str">
            <v>0</v>
          </cell>
          <cell r="B2753" t="str">
            <v>ЧЭ0</v>
          </cell>
          <cell r="C2753" t="str">
            <v>8.2.3.8</v>
          </cell>
        </row>
        <row r="2754">
          <cell r="A2754" t="str">
            <v>0</v>
          </cell>
          <cell r="B2754" t="str">
            <v>ЧЭ1</v>
          </cell>
          <cell r="C2754" t="str">
            <v>8.2.3.8</v>
          </cell>
        </row>
        <row r="2755">
          <cell r="A2755" t="str">
            <v>0</v>
          </cell>
          <cell r="B2755" t="str">
            <v>ЧЭ2</v>
          </cell>
          <cell r="C2755" t="str">
            <v>8.2.3.8</v>
          </cell>
        </row>
        <row r="2756">
          <cell r="A2756" t="str">
            <v>0</v>
          </cell>
          <cell r="B2756" t="str">
            <v>ЧЭ3</v>
          </cell>
          <cell r="C2756" t="str">
            <v>8.2.3.8</v>
          </cell>
        </row>
        <row r="2757">
          <cell r="A2757" t="str">
            <v>0</v>
          </cell>
          <cell r="B2757" t="str">
            <v>ЧЭ4</v>
          </cell>
          <cell r="C2757" t="str">
            <v>8.2.3.8</v>
          </cell>
        </row>
        <row r="2758">
          <cell r="A2758" t="str">
            <v>0</v>
          </cell>
          <cell r="C2758" t="str">
            <v>8.2.4.</v>
          </cell>
          <cell r="D2758" t="str">
            <v>Реконструкция, модернизация, техническое перевооружение прочих объектов основных средств, всего, в том числе:</v>
          </cell>
          <cell r="E2758" t="str">
            <v>**</v>
          </cell>
          <cell r="F2758">
            <v>0</v>
          </cell>
          <cell r="G2758">
            <v>11.949860000000001</v>
          </cell>
          <cell r="H2758">
            <v>62.280999999999999</v>
          </cell>
          <cell r="I2758">
            <v>0</v>
          </cell>
          <cell r="J2758">
            <v>0</v>
          </cell>
          <cell r="K2758">
            <v>100.22779159999999</v>
          </cell>
          <cell r="M2758">
            <v>34.93</v>
          </cell>
          <cell r="N2758">
            <v>17.797406799999997</v>
          </cell>
          <cell r="O2758">
            <v>8.8119999999999994</v>
          </cell>
          <cell r="P2758">
            <v>3.99</v>
          </cell>
          <cell r="Q2758">
            <v>1.2090000000000001</v>
          </cell>
          <cell r="R2758">
            <v>0</v>
          </cell>
          <cell r="S2758">
            <v>2.153</v>
          </cell>
          <cell r="T2758">
            <v>3.8</v>
          </cell>
          <cell r="U2758">
            <v>5.4499999999999993</v>
          </cell>
          <cell r="V2758">
            <v>10.007</v>
          </cell>
          <cell r="W2758">
            <v>0</v>
          </cell>
          <cell r="X2758">
            <v>26.117999999999999</v>
          </cell>
          <cell r="Y2758">
            <v>1.0220000000000002</v>
          </cell>
          <cell r="Z2758">
            <v>0.13119383825417205</v>
          </cell>
          <cell r="AA2758">
            <v>0</v>
          </cell>
        </row>
        <row r="2759">
          <cell r="A2759" t="str">
            <v>0</v>
          </cell>
          <cell r="C2759" t="str">
            <v>8.2.4.1</v>
          </cell>
          <cell r="D2759" t="str">
            <v>Реконструкция прочих объектов основных средств, всего, в том числе:</v>
          </cell>
          <cell r="E2759" t="str">
            <v>*</v>
          </cell>
          <cell r="F2759">
            <v>0</v>
          </cell>
          <cell r="G2759">
            <v>0</v>
          </cell>
          <cell r="H2759">
            <v>0</v>
          </cell>
          <cell r="I2759">
            <v>0</v>
          </cell>
          <cell r="J2759">
            <v>0</v>
          </cell>
          <cell r="K2759">
            <v>0</v>
          </cell>
          <cell r="M2759">
            <v>0</v>
          </cell>
          <cell r="N2759">
            <v>0</v>
          </cell>
          <cell r="O2759">
            <v>0</v>
          </cell>
          <cell r="P2759">
            <v>0</v>
          </cell>
          <cell r="Q2759">
            <v>0</v>
          </cell>
          <cell r="R2759">
            <v>0</v>
          </cell>
          <cell r="S2759">
            <v>0</v>
          </cell>
          <cell r="T2759">
            <v>0</v>
          </cell>
          <cell r="U2759">
            <v>0</v>
          </cell>
          <cell r="V2759">
            <v>0</v>
          </cell>
          <cell r="W2759">
            <v>0</v>
          </cell>
          <cell r="X2759">
            <v>0</v>
          </cell>
          <cell r="Y2759">
            <v>0</v>
          </cell>
          <cell r="Z2759" t="str">
            <v xml:space="preserve"> </v>
          </cell>
          <cell r="AA2759">
            <v>0</v>
          </cell>
        </row>
        <row r="2760">
          <cell r="A2760" t="str">
            <v>0</v>
          </cell>
          <cell r="B2760" t="str">
            <v>ЧЭ0</v>
          </cell>
          <cell r="C2760" t="str">
            <v>8.2.4.1</v>
          </cell>
        </row>
        <row r="2761">
          <cell r="A2761" t="str">
            <v>0</v>
          </cell>
          <cell r="B2761" t="str">
            <v>ЧЭ1</v>
          </cell>
          <cell r="C2761" t="str">
            <v>8.2.4.1</v>
          </cell>
        </row>
        <row r="2762">
          <cell r="A2762" t="str">
            <v>0</v>
          </cell>
          <cell r="B2762" t="str">
            <v>ЧЭ2</v>
          </cell>
          <cell r="C2762" t="str">
            <v>8.2.4.1</v>
          </cell>
        </row>
        <row r="2763">
          <cell r="A2763" t="str">
            <v>0</v>
          </cell>
          <cell r="B2763" t="str">
            <v>ЧЭ3</v>
          </cell>
          <cell r="C2763" t="str">
            <v>8.2.4.1</v>
          </cell>
        </row>
        <row r="2764">
          <cell r="A2764" t="str">
            <v>0</v>
          </cell>
          <cell r="B2764" t="str">
            <v>ЧЭ4</v>
          </cell>
          <cell r="C2764" t="str">
            <v>8.2.4.1</v>
          </cell>
        </row>
        <row r="2765">
          <cell r="A2765" t="str">
            <v>0</v>
          </cell>
          <cell r="B2765" t="str">
            <v>ЧЭ5</v>
          </cell>
          <cell r="C2765" t="str">
            <v>8.2.4.1</v>
          </cell>
        </row>
        <row r="2766">
          <cell r="A2766" t="str">
            <v>0</v>
          </cell>
          <cell r="B2766" t="str">
            <v>ЧЭ6</v>
          </cell>
          <cell r="C2766" t="str">
            <v>8.2.4.1</v>
          </cell>
        </row>
        <row r="2767">
          <cell r="A2767" t="str">
            <v>0</v>
          </cell>
          <cell r="B2767" t="str">
            <v>ЧЭ7</v>
          </cell>
          <cell r="C2767" t="str">
            <v>8.2.4.1</v>
          </cell>
        </row>
        <row r="2768">
          <cell r="A2768" t="str">
            <v>0</v>
          </cell>
          <cell r="B2768" t="str">
            <v>ЧЭ8</v>
          </cell>
          <cell r="C2768" t="str">
            <v>8.2.4.1</v>
          </cell>
        </row>
        <row r="2769">
          <cell r="A2769" t="str">
            <v>0</v>
          </cell>
          <cell r="B2769" t="str">
            <v>ЧЭ9</v>
          </cell>
          <cell r="C2769" t="str">
            <v>8.2.4.1</v>
          </cell>
        </row>
        <row r="2770">
          <cell r="A2770" t="str">
            <v>0</v>
          </cell>
          <cell r="B2770" t="str">
            <v>ЧЭ10</v>
          </cell>
          <cell r="C2770" t="str">
            <v>8.2.4.1</v>
          </cell>
        </row>
        <row r="2771">
          <cell r="A2771" t="str">
            <v>0</v>
          </cell>
          <cell r="C2771" t="str">
            <v>8.2.8.2</v>
          </cell>
          <cell r="D2771" t="str">
            <v>Модернизация, техническое перевооружение прочих объектов основных средств, всего, в том числе:</v>
          </cell>
          <cell r="E2771" t="str">
            <v>*</v>
          </cell>
          <cell r="F2771">
            <v>0</v>
          </cell>
          <cell r="G2771">
            <v>11.949860000000001</v>
          </cell>
          <cell r="H2771">
            <v>62.280999999999999</v>
          </cell>
          <cell r="I2771">
            <v>0</v>
          </cell>
          <cell r="J2771">
            <v>0</v>
          </cell>
          <cell r="K2771">
            <v>100.22779159999999</v>
          </cell>
          <cell r="M2771">
            <v>34.93</v>
          </cell>
          <cell r="N2771">
            <v>17.797406799999997</v>
          </cell>
          <cell r="O2771">
            <v>8.8119999999999994</v>
          </cell>
          <cell r="P2771">
            <v>3.99</v>
          </cell>
          <cell r="Q2771">
            <v>1.2090000000000001</v>
          </cell>
          <cell r="R2771">
            <v>0</v>
          </cell>
          <cell r="S2771">
            <v>2.153</v>
          </cell>
          <cell r="T2771">
            <v>3.8</v>
          </cell>
          <cell r="U2771">
            <v>5.4499999999999993</v>
          </cell>
          <cell r="V2771">
            <v>10.007</v>
          </cell>
          <cell r="W2771">
            <v>0</v>
          </cell>
          <cell r="X2771">
            <v>26.117999999999999</v>
          </cell>
          <cell r="Y2771">
            <v>1.0220000000000002</v>
          </cell>
          <cell r="Z2771">
            <v>0.13119383825417205</v>
          </cell>
          <cell r="AA2771">
            <v>0</v>
          </cell>
        </row>
        <row r="2772">
          <cell r="A2772" t="str">
            <v>61-1_ЧЭ</v>
          </cell>
          <cell r="B2772" t="str">
            <v>ЧЭ0</v>
          </cell>
          <cell r="C2772" t="str">
            <v>8.2.8.2</v>
          </cell>
          <cell r="D2772" t="str">
            <v>Реконструкция ПС 110 кВ Кличка с заменой устройств РЗАиПА (комплект основной и комплекта резервной защиты ВЛ 110 кВ Кличка-Приаргунская ТЭЦ)</v>
          </cell>
          <cell r="E2772" t="str">
            <v>Читаэнерго</v>
          </cell>
          <cell r="F2772" t="str">
            <v>G_61-1_ЧЭ</v>
          </cell>
          <cell r="G2772" t="str">
            <v>нд</v>
          </cell>
          <cell r="H2772" t="str">
            <v>нд</v>
          </cell>
          <cell r="I2772" t="str">
            <v>нд</v>
          </cell>
          <cell r="J2772" t="str">
            <v>нд</v>
          </cell>
          <cell r="K2772">
            <v>21.233746</v>
          </cell>
          <cell r="L2772" t="str">
            <v>нд</v>
          </cell>
          <cell r="M2772">
            <v>9.67</v>
          </cell>
          <cell r="N2772">
            <v>9.6700079999999993</v>
          </cell>
          <cell r="O2772">
            <v>0.499</v>
          </cell>
          <cell r="P2772">
            <v>0</v>
          </cell>
          <cell r="Q2772">
            <v>0.499</v>
          </cell>
          <cell r="R2772">
            <v>0</v>
          </cell>
          <cell r="S2772">
            <v>0</v>
          </cell>
          <cell r="T2772">
            <v>3.8</v>
          </cell>
          <cell r="U2772">
            <v>0</v>
          </cell>
          <cell r="V2772">
            <v>5.87</v>
          </cell>
          <cell r="W2772">
            <v>0</v>
          </cell>
          <cell r="X2772">
            <v>9.1709999999999994</v>
          </cell>
          <cell r="Y2772">
            <v>-3.3009999999999997</v>
          </cell>
          <cell r="Z2772">
            <v>-0.86868421052631573</v>
          </cell>
          <cell r="AA2772" t="str">
            <v>Погашение КЗ, образованной на 01.01.17, выполнение работ перенесено на 4 квартал</v>
          </cell>
        </row>
        <row r="2773">
          <cell r="A2773" t="str">
            <v>63_ЧЭ</v>
          </cell>
          <cell r="B2773" t="str">
            <v>ЧЭ1</v>
          </cell>
          <cell r="C2773" t="str">
            <v>8.2.8.2</v>
          </cell>
          <cell r="D2773" t="str">
            <v>Реконструкция ПС 110 кВ с монтажом устройств защиты от дуговых замыканий</v>
          </cell>
          <cell r="E2773" t="str">
            <v>Читаэнерго</v>
          </cell>
          <cell r="F2773" t="str">
            <v>F_63_ЧЭ</v>
          </cell>
          <cell r="G2773" t="str">
            <v>нд</v>
          </cell>
          <cell r="H2773" t="str">
            <v>нд</v>
          </cell>
          <cell r="I2773" t="str">
            <v>нд</v>
          </cell>
          <cell r="J2773" t="str">
            <v>нд</v>
          </cell>
          <cell r="K2773">
            <v>23.853700000000003</v>
          </cell>
          <cell r="L2773" t="str">
            <v>нд</v>
          </cell>
          <cell r="M2773">
            <v>21.27</v>
          </cell>
          <cell r="N2773">
            <v>4.1373987999999997</v>
          </cell>
          <cell r="O2773">
            <v>3.101</v>
          </cell>
          <cell r="P2773">
            <v>0</v>
          </cell>
          <cell r="Q2773">
            <v>0.71</v>
          </cell>
          <cell r="R2773">
            <v>0</v>
          </cell>
          <cell r="S2773">
            <v>2.153</v>
          </cell>
          <cell r="T2773">
            <v>0</v>
          </cell>
          <cell r="U2773">
            <v>0.23799999999999999</v>
          </cell>
          <cell r="V2773">
            <v>4.1369999999999996</v>
          </cell>
          <cell r="W2773">
            <v>0</v>
          </cell>
          <cell r="X2773">
            <v>18.169</v>
          </cell>
          <cell r="Y2773">
            <v>3.101</v>
          </cell>
          <cell r="Z2773" t="str">
            <v xml:space="preserve"> </v>
          </cell>
          <cell r="AA2773" t="str">
            <v>Выполнение работ ранее намеченного срока</v>
          </cell>
        </row>
        <row r="2774">
          <cell r="A2774" t="str">
            <v>63а_ЧЭ</v>
          </cell>
          <cell r="B2774" t="str">
            <v>ЧЭ2</v>
          </cell>
          <cell r="C2774" t="str">
            <v>8.2.8.2</v>
          </cell>
          <cell r="D2774" t="str">
            <v>Создание противоаварийной автоматики с организацией канала связи ПС Кличка - ПС Бутунтай</v>
          </cell>
          <cell r="E2774" t="str">
            <v>Читаэнерго</v>
          </cell>
          <cell r="F2774" t="str">
            <v>F_63а_ЧЭ</v>
          </cell>
          <cell r="G2774">
            <v>11.949860000000001</v>
          </cell>
          <cell r="H2774">
            <v>62.280999999999999</v>
          </cell>
          <cell r="I2774" t="str">
            <v>декабрь 2013.</v>
          </cell>
          <cell r="J2774" t="str">
            <v>нд</v>
          </cell>
          <cell r="K2774">
            <v>49.78302</v>
          </cell>
          <cell r="L2774" t="str">
            <v>нд</v>
          </cell>
          <cell r="M2774">
            <v>3.99</v>
          </cell>
          <cell r="N2774">
            <v>3.99</v>
          </cell>
          <cell r="O2774">
            <v>0</v>
          </cell>
          <cell r="P2774">
            <v>3.99</v>
          </cell>
          <cell r="Q2774">
            <v>0</v>
          </cell>
          <cell r="R2774">
            <v>0</v>
          </cell>
          <cell r="S2774">
            <v>0</v>
          </cell>
          <cell r="T2774">
            <v>0</v>
          </cell>
          <cell r="U2774">
            <v>0</v>
          </cell>
          <cell r="V2774">
            <v>0</v>
          </cell>
          <cell r="W2774">
            <v>0</v>
          </cell>
          <cell r="X2774">
            <v>3.99</v>
          </cell>
          <cell r="Y2774">
            <v>-3.99</v>
          </cell>
          <cell r="Z2774">
            <v>-1</v>
          </cell>
          <cell r="AA2774" t="str">
            <v>КЗ погашена путем взаимозачета с подрядной организацией</v>
          </cell>
        </row>
        <row r="2775">
          <cell r="A2775" t="str">
            <v>73_ЧЭ</v>
          </cell>
          <cell r="B2775" t="str">
            <v>ЧЭ3</v>
          </cell>
          <cell r="C2775" t="str">
            <v>8.2.8.2</v>
          </cell>
          <cell r="D2775" t="str">
            <v>ИА МРСК Покупка комплекта каналообразующего оборудования для расширения магистральных каналов и организации канала связи до резервного ЦОД</v>
          </cell>
          <cell r="E2775" t="str">
            <v>Читаэнерго</v>
          </cell>
          <cell r="F2775" t="str">
            <v>G_73_ЧЭ</v>
          </cell>
          <cell r="G2775" t="str">
            <v>нд</v>
          </cell>
          <cell r="H2775" t="str">
            <v>нд</v>
          </cell>
          <cell r="I2775" t="str">
            <v>нд</v>
          </cell>
          <cell r="J2775" t="str">
            <v>нд</v>
          </cell>
          <cell r="K2775">
            <v>5.3573256000000002</v>
          </cell>
          <cell r="L2775" t="str">
            <v>нд</v>
          </cell>
          <cell r="M2775">
            <v>0</v>
          </cell>
          <cell r="N2775">
            <v>0</v>
          </cell>
          <cell r="O2775">
            <v>5.2119999999999997</v>
          </cell>
          <cell r="P2775">
            <v>0</v>
          </cell>
          <cell r="Q2775">
            <v>0</v>
          </cell>
          <cell r="R2775">
            <v>0</v>
          </cell>
          <cell r="S2775">
            <v>0</v>
          </cell>
          <cell r="T2775">
            <v>0</v>
          </cell>
          <cell r="U2775">
            <v>5.2119999999999997</v>
          </cell>
          <cell r="V2775">
            <v>0</v>
          </cell>
          <cell r="W2775">
            <v>0</v>
          </cell>
          <cell r="X2775">
            <v>-5.2119999999999997</v>
          </cell>
          <cell r="Y2775">
            <v>5.2119999999999997</v>
          </cell>
          <cell r="Z2775" t="str">
            <v xml:space="preserve"> </v>
          </cell>
          <cell r="AA2775" t="str">
            <v>Погашение КЗ, образованной на 01.01.17</v>
          </cell>
        </row>
        <row r="2776">
          <cell r="A2776" t="str">
            <v>0</v>
          </cell>
          <cell r="B2776" t="str">
            <v>ЧЭ4</v>
          </cell>
          <cell r="C2776" t="str">
            <v>8.2.8.2</v>
          </cell>
        </row>
        <row r="2777">
          <cell r="A2777" t="str">
            <v>0</v>
          </cell>
          <cell r="B2777" t="str">
            <v>ЧЭ5</v>
          </cell>
          <cell r="C2777" t="str">
            <v>8.2.8.2</v>
          </cell>
        </row>
        <row r="2778">
          <cell r="A2778" t="str">
            <v>0</v>
          </cell>
          <cell r="B2778" t="str">
            <v>ЧЭ6</v>
          </cell>
          <cell r="C2778" t="str">
            <v>8.2.8.2</v>
          </cell>
        </row>
        <row r="2779">
          <cell r="A2779" t="str">
            <v>0</v>
          </cell>
          <cell r="B2779" t="str">
            <v>ЧЭ7</v>
          </cell>
          <cell r="C2779" t="str">
            <v>8.2.8.2</v>
          </cell>
        </row>
        <row r="2780">
          <cell r="A2780" t="str">
            <v>0</v>
          </cell>
          <cell r="B2780" t="str">
            <v>ЧЭ8</v>
          </cell>
          <cell r="C2780" t="str">
            <v>8.2.8.2</v>
          </cell>
        </row>
        <row r="2781">
          <cell r="A2781" t="str">
            <v>0</v>
          </cell>
          <cell r="B2781" t="str">
            <v>ЧЭ9</v>
          </cell>
          <cell r="C2781" t="str">
            <v>8.2.8.2</v>
          </cell>
        </row>
        <row r="2782">
          <cell r="A2782" t="str">
            <v>0</v>
          </cell>
          <cell r="B2782" t="str">
            <v>ЧЭ10</v>
          </cell>
          <cell r="C2782" t="str">
            <v>8.2.8.2</v>
          </cell>
        </row>
        <row r="2783">
          <cell r="A2783" t="str">
            <v>0</v>
          </cell>
          <cell r="B2783" t="str">
            <v>ЧЭ11</v>
          </cell>
          <cell r="C2783" t="str">
            <v>8.2.8.2</v>
          </cell>
        </row>
        <row r="2784">
          <cell r="A2784" t="str">
            <v>0</v>
          </cell>
          <cell r="B2784" t="str">
            <v>ЧЭ12</v>
          </cell>
          <cell r="C2784" t="str">
            <v>8.2.8.2</v>
          </cell>
        </row>
        <row r="2785">
          <cell r="A2785" t="str">
            <v>0</v>
          </cell>
          <cell r="B2785" t="str">
            <v>ЧЭ13</v>
          </cell>
          <cell r="C2785" t="str">
            <v>8.2.8.2</v>
          </cell>
        </row>
        <row r="2786">
          <cell r="A2786" t="str">
            <v>0</v>
          </cell>
          <cell r="C2786">
            <v>8.3000000000000007</v>
          </cell>
          <cell r="D2786" t="str">
            <v>Инвестиционные проекты, реализация которых обуславливается схемами и программами перспективного развития электроэнергетики, всего, в том числе:</v>
          </cell>
          <cell r="E2786" t="str">
            <v>***</v>
          </cell>
          <cell r="F2786">
            <v>0</v>
          </cell>
          <cell r="G2786">
            <v>67.11</v>
          </cell>
          <cell r="H2786">
            <v>432.69499999999999</v>
          </cell>
          <cell r="I2786">
            <v>0</v>
          </cell>
          <cell r="J2786">
            <v>1628.079</v>
          </cell>
          <cell r="K2786">
            <v>1150.0649100000001</v>
          </cell>
          <cell r="M2786">
            <v>1124.01</v>
          </cell>
          <cell r="N2786">
            <v>397.51455324745763</v>
          </cell>
          <cell r="O2786">
            <v>51.101999999999997</v>
          </cell>
          <cell r="P2786">
            <v>0.33825</v>
          </cell>
          <cell r="Q2786">
            <v>3.9780000000000002</v>
          </cell>
          <cell r="R2786">
            <v>0.33825</v>
          </cell>
          <cell r="S2786">
            <v>16.624000000000002</v>
          </cell>
          <cell r="T2786">
            <v>0.33825</v>
          </cell>
          <cell r="U2786">
            <v>30.5</v>
          </cell>
          <cell r="V2786">
            <v>396.50024999999999</v>
          </cell>
          <cell r="W2786">
            <v>0</v>
          </cell>
          <cell r="X2786">
            <v>1072.9080000000001</v>
          </cell>
          <cell r="Y2786">
            <v>50.087249999999997</v>
          </cell>
          <cell r="Z2786">
            <v>49.359201773835913</v>
          </cell>
          <cell r="AA2786">
            <v>0</v>
          </cell>
        </row>
        <row r="2787">
          <cell r="C2787" t="str">
            <v>8.3.1.</v>
          </cell>
          <cell r="D2787" t="str">
            <v>Инвестиционные проекты, предусмотренные схемой и программой развития Единой энергетической системы России, всего, в том числе:</v>
          </cell>
          <cell r="E2787" t="str">
            <v>**</v>
          </cell>
          <cell r="Z2787" t="str">
            <v xml:space="preserve"> </v>
          </cell>
        </row>
        <row r="2789">
          <cell r="A2789" t="str">
            <v>0</v>
          </cell>
          <cell r="C2789" t="str">
            <v>8.3.2..</v>
          </cell>
          <cell r="D2789" t="str">
            <v>Инвестиционные проекты, предусмотренные схемой и программой развития субъекта Российской Федерации, всего, в том числе:</v>
          </cell>
          <cell r="E2789" t="str">
            <v>**</v>
          </cell>
          <cell r="F2789">
            <v>0</v>
          </cell>
          <cell r="G2789">
            <v>67.11</v>
          </cell>
          <cell r="H2789">
            <v>432.69499999999999</v>
          </cell>
          <cell r="I2789">
            <v>0</v>
          </cell>
          <cell r="J2789">
            <v>1628.079</v>
          </cell>
          <cell r="K2789">
            <v>1150.0649100000001</v>
          </cell>
          <cell r="M2789">
            <v>1124.01</v>
          </cell>
          <cell r="N2789">
            <v>397.51455324745763</v>
          </cell>
          <cell r="O2789">
            <v>51.101999999999997</v>
          </cell>
          <cell r="P2789">
            <v>0.33825</v>
          </cell>
          <cell r="Q2789">
            <v>3.9780000000000002</v>
          </cell>
          <cell r="R2789">
            <v>0.33825</v>
          </cell>
          <cell r="S2789">
            <v>16.624000000000002</v>
          </cell>
          <cell r="T2789">
            <v>0.33825</v>
          </cell>
          <cell r="U2789">
            <v>30.5</v>
          </cell>
          <cell r="V2789">
            <v>396.50024999999999</v>
          </cell>
          <cell r="W2789">
            <v>0</v>
          </cell>
          <cell r="X2789">
            <v>1072.9080000000001</v>
          </cell>
          <cell r="Y2789">
            <v>50.087249999999997</v>
          </cell>
          <cell r="Z2789">
            <v>49.359201773835913</v>
          </cell>
          <cell r="AA2789">
            <v>0</v>
          </cell>
        </row>
        <row r="2790">
          <cell r="A2790" t="str">
            <v>4_ЧЭ</v>
          </cell>
          <cell r="B2790" t="str">
            <v>ЧЭ0</v>
          </cell>
          <cell r="C2790" t="str">
            <v>8.3.2..</v>
          </cell>
          <cell r="D2790" t="str">
            <v>Реконструкция ВЛ-110-23 от отпайки на проектируемую  ПС Бутунтай до ПС Акатуй (с заменой деревянных одноцепных опор с подвеской ВОЛС)</v>
          </cell>
          <cell r="E2790" t="str">
            <v>Читаэнерго</v>
          </cell>
          <cell r="F2790" t="str">
            <v>F_4_ЧЭ</v>
          </cell>
          <cell r="G2790" t="str">
            <v>нд</v>
          </cell>
          <cell r="H2790" t="str">
            <v>нд</v>
          </cell>
          <cell r="I2790" t="str">
            <v>нд</v>
          </cell>
          <cell r="J2790">
            <v>1012.3579999999999</v>
          </cell>
          <cell r="K2790">
            <v>614.36600999999996</v>
          </cell>
          <cell r="L2790" t="str">
            <v>нд</v>
          </cell>
          <cell r="M2790">
            <v>604.08000000000004</v>
          </cell>
          <cell r="N2790">
            <v>355.44114560000003</v>
          </cell>
          <cell r="O2790">
            <v>8.4990000000000006</v>
          </cell>
          <cell r="P2790">
            <v>0</v>
          </cell>
          <cell r="Q2790">
            <v>3.0760000000000001</v>
          </cell>
          <cell r="R2790">
            <v>0</v>
          </cell>
          <cell r="S2790">
            <v>1.468</v>
          </cell>
          <cell r="T2790">
            <v>0</v>
          </cell>
          <cell r="U2790">
            <v>3.9550000000000001</v>
          </cell>
          <cell r="V2790">
            <v>355.44099999999997</v>
          </cell>
          <cell r="W2790">
            <v>0</v>
          </cell>
          <cell r="X2790">
            <v>595.58100000000002</v>
          </cell>
          <cell r="Y2790">
            <v>8.4990000000000006</v>
          </cell>
          <cell r="Z2790" t="str">
            <v xml:space="preserve"> </v>
          </cell>
          <cell r="AA2790" t="str">
            <v>Оплата за госэкспертизу ПСД</v>
          </cell>
        </row>
        <row r="2791">
          <cell r="A2791" t="str">
            <v>6_ЧЭ</v>
          </cell>
          <cell r="B2791" t="str">
            <v>ЧЭ1</v>
          </cell>
          <cell r="C2791" t="str">
            <v>8.3.2..</v>
          </cell>
          <cell r="D2791" t="str">
            <v xml:space="preserve">Строительство ВЛ-110 кВ ПС Багульник - ПС Заречная </v>
          </cell>
          <cell r="E2791" t="str">
            <v>Читаэнерго</v>
          </cell>
          <cell r="F2791" t="str">
            <v>F_6_ЧЭ</v>
          </cell>
          <cell r="G2791">
            <v>67.11</v>
          </cell>
          <cell r="H2791">
            <v>432.69499999999999</v>
          </cell>
          <cell r="I2791" t="str">
            <v>март 2013г.</v>
          </cell>
          <cell r="J2791">
            <v>564.19200000000001</v>
          </cell>
          <cell r="K2791">
            <v>494.85374000000002</v>
          </cell>
          <cell r="L2791" t="str">
            <v>нд</v>
          </cell>
          <cell r="M2791">
            <v>479.08</v>
          </cell>
          <cell r="N2791">
            <v>1.3528599999999997</v>
          </cell>
          <cell r="O2791">
            <v>2.2410000000000001</v>
          </cell>
          <cell r="P2791">
            <v>0.33825</v>
          </cell>
          <cell r="Q2791">
            <v>0</v>
          </cell>
          <cell r="R2791">
            <v>0.33825</v>
          </cell>
          <cell r="S2791">
            <v>1.7789999999999999</v>
          </cell>
          <cell r="T2791">
            <v>0.33825</v>
          </cell>
          <cell r="U2791">
            <v>0.46200000000000002</v>
          </cell>
          <cell r="V2791">
            <v>0.33825</v>
          </cell>
          <cell r="W2791">
            <v>0</v>
          </cell>
          <cell r="X2791">
            <v>476.839</v>
          </cell>
          <cell r="Y2791">
            <v>1.2262500000000003</v>
          </cell>
          <cell r="Z2791">
            <v>1.2084257206208429</v>
          </cell>
          <cell r="AA2791" t="str">
            <v>Арендная плата за земельный участок, начало строительство данного объекта запланировано на 2020 год</v>
          </cell>
        </row>
        <row r="2792">
          <cell r="A2792" t="str">
            <v>17_ЧЭ</v>
          </cell>
          <cell r="B2792" t="str">
            <v>ЧЭ2</v>
          </cell>
          <cell r="C2792" t="str">
            <v>8.3.2..</v>
          </cell>
          <cell r="D2792" t="str">
            <v>Реконструкция ПС Антипиха с заменой силового трансформатора 16 МВА на 25 МВА</v>
          </cell>
          <cell r="E2792" t="str">
            <v>Читаэнерго</v>
          </cell>
          <cell r="F2792" t="str">
            <v>F_17_ЧЭ</v>
          </cell>
          <cell r="G2792" t="str">
            <v>нд</v>
          </cell>
          <cell r="H2792" t="str">
            <v>нд</v>
          </cell>
          <cell r="I2792" t="str">
            <v>нд</v>
          </cell>
          <cell r="J2792">
            <v>51.529000000000003</v>
          </cell>
          <cell r="K2792">
            <v>40.845160000000007</v>
          </cell>
          <cell r="L2792" t="str">
            <v>нд</v>
          </cell>
          <cell r="M2792">
            <v>40.85</v>
          </cell>
          <cell r="N2792">
            <v>40.7205476474576</v>
          </cell>
          <cell r="O2792">
            <v>40.361999999999995</v>
          </cell>
          <cell r="P2792">
            <v>0</v>
          </cell>
          <cell r="Q2792">
            <v>0.90200000000000002</v>
          </cell>
          <cell r="R2792">
            <v>0</v>
          </cell>
          <cell r="S2792">
            <v>13.377000000000001</v>
          </cell>
          <cell r="T2792">
            <v>0</v>
          </cell>
          <cell r="U2792">
            <v>26.082999999999998</v>
          </cell>
          <cell r="V2792">
            <v>40.720999999999997</v>
          </cell>
          <cell r="W2792">
            <v>0</v>
          </cell>
          <cell r="X2792">
            <v>0.48800000000000665</v>
          </cell>
          <cell r="Y2792">
            <v>40.361999999999995</v>
          </cell>
          <cell r="Z2792" t="str">
            <v xml:space="preserve"> </v>
          </cell>
          <cell r="AA2792" t="str">
            <v>Произведен полный расчет с поставщиками оборудования и подрядными организациями в соответствие с условиями договоров</v>
          </cell>
        </row>
        <row r="2793">
          <cell r="A2793" t="str">
            <v>0</v>
          </cell>
          <cell r="B2793" t="str">
            <v>ЧЭ3</v>
          </cell>
          <cell r="C2793" t="str">
            <v>8.3.2..</v>
          </cell>
        </row>
        <row r="2794">
          <cell r="A2794" t="str">
            <v>0</v>
          </cell>
          <cell r="B2794" t="str">
            <v>ЧЭ4</v>
          </cell>
          <cell r="C2794" t="str">
            <v>8.3.2..</v>
          </cell>
        </row>
        <row r="2795">
          <cell r="A2795" t="str">
            <v>0</v>
          </cell>
          <cell r="B2795" t="str">
            <v>ЧЭ5</v>
          </cell>
          <cell r="C2795" t="str">
            <v>8.3.2..</v>
          </cell>
        </row>
        <row r="2796">
          <cell r="A2796" t="str">
            <v>0</v>
          </cell>
          <cell r="B2796" t="str">
            <v>ЧЭ6</v>
          </cell>
          <cell r="C2796" t="str">
            <v>8.3.2..</v>
          </cell>
        </row>
        <row r="2797">
          <cell r="A2797" t="str">
            <v>0</v>
          </cell>
          <cell r="B2797" t="str">
            <v>ЧЭ7</v>
          </cell>
          <cell r="C2797" t="str">
            <v>8.3.2..</v>
          </cell>
        </row>
        <row r="2798">
          <cell r="A2798" t="str">
            <v>0</v>
          </cell>
          <cell r="B2798" t="str">
            <v>ЧЭ8</v>
          </cell>
          <cell r="C2798" t="str">
            <v>8.3.2..</v>
          </cell>
        </row>
        <row r="2799">
          <cell r="A2799" t="str">
            <v>0</v>
          </cell>
          <cell r="B2799" t="str">
            <v>ЧЭ9</v>
          </cell>
          <cell r="C2799" t="str">
            <v>8.3.2..</v>
          </cell>
        </row>
        <row r="2800">
          <cell r="A2800" t="str">
            <v>0</v>
          </cell>
          <cell r="B2800" t="str">
            <v>ЧЭ10</v>
          </cell>
          <cell r="C2800" t="str">
            <v>8.3.2..</v>
          </cell>
        </row>
        <row r="2801">
          <cell r="A2801" t="str">
            <v>0</v>
          </cell>
          <cell r="B2801" t="str">
            <v>ЧЭ11</v>
          </cell>
          <cell r="C2801" t="str">
            <v>8.3.2..</v>
          </cell>
        </row>
        <row r="2802">
          <cell r="A2802" t="str">
            <v>0</v>
          </cell>
          <cell r="B2802" t="str">
            <v>ЧЭ12</v>
          </cell>
          <cell r="C2802" t="str">
            <v>8.3.2..</v>
          </cell>
        </row>
        <row r="2803">
          <cell r="A2803" t="str">
            <v>0</v>
          </cell>
          <cell r="B2803" t="str">
            <v>ЧЭ13</v>
          </cell>
          <cell r="C2803" t="str">
            <v>8.3.2..</v>
          </cell>
        </row>
        <row r="2804">
          <cell r="A2804" t="str">
            <v>0</v>
          </cell>
          <cell r="C2804" t="str">
            <v>8.4.</v>
          </cell>
          <cell r="D2804" t="str">
            <v>Прочее новое строительство объектов электросетевого хозяйства, всего, в том числе:</v>
          </cell>
          <cell r="E2804" t="str">
            <v>***</v>
          </cell>
          <cell r="F2804">
            <v>0</v>
          </cell>
          <cell r="G2804">
            <v>0</v>
          </cell>
          <cell r="H2804">
            <v>0</v>
          </cell>
          <cell r="I2804">
            <v>0</v>
          </cell>
          <cell r="J2804">
            <v>59.790000000000006</v>
          </cell>
          <cell r="K2804">
            <v>74.983433999999988</v>
          </cell>
          <cell r="M2804">
            <v>35.479999999999997</v>
          </cell>
          <cell r="N2804">
            <v>0</v>
          </cell>
          <cell r="O2804">
            <v>0.22500000000000001</v>
          </cell>
          <cell r="P2804">
            <v>0</v>
          </cell>
          <cell r="Q2804">
            <v>0.42699999999999999</v>
          </cell>
          <cell r="R2804">
            <v>0</v>
          </cell>
          <cell r="S2804">
            <v>5.0000000000000001E-3</v>
          </cell>
          <cell r="T2804">
            <v>0</v>
          </cell>
          <cell r="U2804">
            <v>-0.20700000000000002</v>
          </cell>
          <cell r="V2804">
            <v>0</v>
          </cell>
          <cell r="W2804">
            <v>0</v>
          </cell>
          <cell r="X2804">
            <v>35.254999999999995</v>
          </cell>
          <cell r="Y2804">
            <v>0.22500000000000001</v>
          </cell>
          <cell r="Z2804" t="str">
            <v xml:space="preserve"> </v>
          </cell>
          <cell r="AA2804">
            <v>0</v>
          </cell>
        </row>
        <row r="2805">
          <cell r="A2805" t="str">
            <v>888б_ЧЭ</v>
          </cell>
          <cell r="B2805" t="str">
            <v>ЧЭ0</v>
          </cell>
          <cell r="C2805" t="str">
            <v>8.4.</v>
          </cell>
          <cell r="D2805" t="str">
            <v>Строительство ПС 35/10 кВ "Дачная" (разукрупнение фидера Угдан в целях повышения качества электроснабжения потребителей)</v>
          </cell>
          <cell r="E2805" t="str">
            <v>Читаэнерго</v>
          </cell>
          <cell r="F2805" t="str">
            <v>F_888б_ЧЭ</v>
          </cell>
          <cell r="G2805" t="str">
            <v>нд</v>
          </cell>
          <cell r="H2805" t="str">
            <v>нд</v>
          </cell>
          <cell r="I2805" t="str">
            <v>нд</v>
          </cell>
          <cell r="J2805">
            <v>23.169</v>
          </cell>
          <cell r="K2805">
            <v>6.9560532000000004</v>
          </cell>
          <cell r="L2805" t="str">
            <v>нд</v>
          </cell>
          <cell r="M2805">
            <v>0</v>
          </cell>
          <cell r="N2805">
            <v>0</v>
          </cell>
          <cell r="O2805">
            <v>0</v>
          </cell>
          <cell r="P2805">
            <v>0</v>
          </cell>
          <cell r="Q2805">
            <v>0.122</v>
          </cell>
          <cell r="R2805">
            <v>0</v>
          </cell>
          <cell r="S2805">
            <v>0</v>
          </cell>
          <cell r="T2805">
            <v>0</v>
          </cell>
          <cell r="U2805">
            <v>-0.122</v>
          </cell>
          <cell r="V2805">
            <v>0</v>
          </cell>
          <cell r="W2805">
            <v>0</v>
          </cell>
          <cell r="X2805">
            <v>0</v>
          </cell>
          <cell r="Y2805">
            <v>0</v>
          </cell>
          <cell r="Z2805" t="str">
            <v xml:space="preserve"> </v>
          </cell>
          <cell r="AA2805">
            <v>0</v>
          </cell>
        </row>
        <row r="2806">
          <cell r="A2806" t="str">
            <v>60а_ЧЭ</v>
          </cell>
          <cell r="B2806" t="str">
            <v>ЧЭ1</v>
          </cell>
          <cell r="C2806" t="str">
            <v>8.4.</v>
          </cell>
          <cell r="D2806" t="str">
            <v xml:space="preserve">Строительство РП в г. Чита (Ингодинский район ГО.г. Чита, РП №35) </v>
          </cell>
          <cell r="E2806" t="str">
            <v>Читаэнерго</v>
          </cell>
          <cell r="F2806" t="str">
            <v>G_60а_ЧЭ</v>
          </cell>
          <cell r="G2806" t="str">
            <v>нд</v>
          </cell>
          <cell r="H2806" t="str">
            <v>нд</v>
          </cell>
          <cell r="I2806" t="str">
            <v>нд</v>
          </cell>
          <cell r="J2806">
            <v>36.621000000000002</v>
          </cell>
          <cell r="K2806">
            <v>32.365991200000003</v>
          </cell>
          <cell r="L2806" t="str">
            <v>нд</v>
          </cell>
          <cell r="M2806">
            <v>0</v>
          </cell>
          <cell r="N2806">
            <v>0</v>
          </cell>
          <cell r="O2806">
            <v>0</v>
          </cell>
          <cell r="P2806">
            <v>0</v>
          </cell>
          <cell r="Q2806">
            <v>0.192</v>
          </cell>
          <cell r="R2806">
            <v>0</v>
          </cell>
          <cell r="S2806">
            <v>3.0000000000000001E-3</v>
          </cell>
          <cell r="T2806">
            <v>0</v>
          </cell>
          <cell r="U2806">
            <v>-0.19500000000000001</v>
          </cell>
          <cell r="V2806">
            <v>0</v>
          </cell>
          <cell r="W2806">
            <v>0</v>
          </cell>
          <cell r="X2806">
            <v>0</v>
          </cell>
          <cell r="Y2806">
            <v>0</v>
          </cell>
          <cell r="Z2806" t="str">
            <v xml:space="preserve"> </v>
          </cell>
          <cell r="AA2806">
            <v>0</v>
          </cell>
        </row>
        <row r="2807">
          <cell r="A2807" t="str">
            <v>74_ЧЭ</v>
          </cell>
          <cell r="B2807" t="str">
            <v>ЧЭ2</v>
          </cell>
          <cell r="C2807" t="str">
            <v>8.4.</v>
          </cell>
          <cell r="D2807" t="str">
            <v>Строительство здания Оловянинского РЭС</v>
          </cell>
          <cell r="E2807" t="str">
            <v>Читаэнерго</v>
          </cell>
          <cell r="F2807" t="str">
            <v>F_74_ЧЭ</v>
          </cell>
          <cell r="G2807" t="str">
            <v>нд</v>
          </cell>
          <cell r="H2807" t="str">
            <v>нд</v>
          </cell>
          <cell r="I2807" t="str">
            <v>нд</v>
          </cell>
          <cell r="J2807" t="str">
            <v>нд</v>
          </cell>
          <cell r="K2807">
            <v>35.661389599999993</v>
          </cell>
          <cell r="L2807" t="str">
            <v>нд</v>
          </cell>
          <cell r="M2807">
            <v>35.479999999999997</v>
          </cell>
          <cell r="N2807">
            <v>0</v>
          </cell>
          <cell r="O2807">
            <v>0.22500000000000001</v>
          </cell>
          <cell r="P2807">
            <v>0</v>
          </cell>
          <cell r="Q2807">
            <v>0.113</v>
          </cell>
          <cell r="R2807">
            <v>0</v>
          </cell>
          <cell r="S2807">
            <v>2E-3</v>
          </cell>
          <cell r="T2807">
            <v>0</v>
          </cell>
          <cell r="U2807">
            <v>0.11</v>
          </cell>
          <cell r="V2807">
            <v>0</v>
          </cell>
          <cell r="W2807">
            <v>0</v>
          </cell>
          <cell r="X2807">
            <v>35.254999999999995</v>
          </cell>
          <cell r="Y2807">
            <v>0.22500000000000001</v>
          </cell>
          <cell r="Z2807" t="str">
            <v xml:space="preserve"> </v>
          </cell>
          <cell r="AA2807" t="str">
            <v>Объект включен в скорректированную ИПР</v>
          </cell>
        </row>
        <row r="2808">
          <cell r="A2808" t="str">
            <v>0</v>
          </cell>
          <cell r="B2808" t="str">
            <v>ЧЭ3</v>
          </cell>
          <cell r="C2808" t="str">
            <v>8.4.</v>
          </cell>
        </row>
        <row r="2809">
          <cell r="A2809" t="str">
            <v>0</v>
          </cell>
          <cell r="B2809" t="str">
            <v>ЧЭ4</v>
          </cell>
          <cell r="C2809" t="str">
            <v>8.4.</v>
          </cell>
        </row>
        <row r="2810">
          <cell r="A2810" t="str">
            <v>0</v>
          </cell>
          <cell r="B2810" t="str">
            <v>ЧЭ5</v>
          </cell>
          <cell r="C2810" t="str">
            <v>8.4.</v>
          </cell>
        </row>
        <row r="2811">
          <cell r="A2811" t="str">
            <v>0</v>
          </cell>
          <cell r="B2811" t="str">
            <v>ЧЭ6</v>
          </cell>
          <cell r="C2811" t="str">
            <v>8.4.</v>
          </cell>
        </row>
        <row r="2812">
          <cell r="A2812" t="str">
            <v>0</v>
          </cell>
          <cell r="B2812" t="str">
            <v>ЧЭ7</v>
          </cell>
          <cell r="C2812" t="str">
            <v>8.4.</v>
          </cell>
        </row>
        <row r="2813">
          <cell r="A2813" t="str">
            <v>0</v>
          </cell>
          <cell r="B2813" t="str">
            <v>ЧЭ8</v>
          </cell>
          <cell r="C2813" t="str">
            <v>8.4.</v>
          </cell>
        </row>
        <row r="2814">
          <cell r="A2814" t="str">
            <v>0</v>
          </cell>
          <cell r="B2814" t="str">
            <v>ЧЭ9</v>
          </cell>
          <cell r="C2814" t="str">
            <v>8.4.</v>
          </cell>
        </row>
        <row r="2815">
          <cell r="A2815" t="str">
            <v>0</v>
          </cell>
          <cell r="B2815" t="str">
            <v>ЧЭ10</v>
          </cell>
          <cell r="C2815" t="str">
            <v>8.4.</v>
          </cell>
        </row>
        <row r="2816">
          <cell r="A2816" t="str">
            <v>0</v>
          </cell>
          <cell r="B2816" t="str">
            <v>ЧЭ11</v>
          </cell>
          <cell r="C2816" t="str">
            <v>8.4.</v>
          </cell>
        </row>
        <row r="2817">
          <cell r="A2817" t="str">
            <v>0</v>
          </cell>
          <cell r="B2817" t="str">
            <v>ЧЭ12</v>
          </cell>
          <cell r="C2817" t="str">
            <v>8.4.</v>
          </cell>
        </row>
        <row r="2818">
          <cell r="A2818" t="str">
            <v>0</v>
          </cell>
          <cell r="B2818" t="str">
            <v>ЧЭ13</v>
          </cell>
          <cell r="C2818" t="str">
            <v>8.4.</v>
          </cell>
        </row>
        <row r="2819">
          <cell r="A2819" t="str">
            <v>0</v>
          </cell>
          <cell r="B2819" t="str">
            <v>ЧЭ14</v>
          </cell>
          <cell r="C2819" t="str">
            <v>8.4.</v>
          </cell>
        </row>
        <row r="2820">
          <cell r="A2820" t="str">
            <v>0</v>
          </cell>
          <cell r="C2820" t="str">
            <v>8.5.</v>
          </cell>
          <cell r="D2820" t="str">
            <v>Покупка земельных участков для целей реализации инвестиционных проектов, всего, в том числе:</v>
          </cell>
          <cell r="E2820" t="str">
            <v>***</v>
          </cell>
          <cell r="F2820">
            <v>0</v>
          </cell>
          <cell r="G2820">
            <v>0</v>
          </cell>
          <cell r="H2820">
            <v>0</v>
          </cell>
          <cell r="I2820">
            <v>0</v>
          </cell>
          <cell r="J2820">
            <v>0</v>
          </cell>
          <cell r="K2820">
            <v>0</v>
          </cell>
          <cell r="M2820">
            <v>0</v>
          </cell>
          <cell r="N2820">
            <v>0</v>
          </cell>
          <cell r="O2820">
            <v>0</v>
          </cell>
          <cell r="P2820">
            <v>0</v>
          </cell>
          <cell r="Q2820">
            <v>0</v>
          </cell>
          <cell r="R2820">
            <v>0</v>
          </cell>
          <cell r="S2820">
            <v>0</v>
          </cell>
          <cell r="T2820">
            <v>0</v>
          </cell>
          <cell r="U2820">
            <v>0</v>
          </cell>
          <cell r="V2820">
            <v>0</v>
          </cell>
          <cell r="W2820">
            <v>0</v>
          </cell>
          <cell r="X2820">
            <v>0</v>
          </cell>
          <cell r="Y2820">
            <v>0</v>
          </cell>
          <cell r="Z2820" t="str">
            <v xml:space="preserve"> </v>
          </cell>
          <cell r="AA2820">
            <v>0</v>
          </cell>
        </row>
        <row r="2821">
          <cell r="A2821" t="str">
            <v>0</v>
          </cell>
          <cell r="B2821" t="str">
            <v>ЧЭ0</v>
          </cell>
          <cell r="C2821" t="str">
            <v>8.5.</v>
          </cell>
        </row>
        <row r="2822">
          <cell r="A2822" t="str">
            <v>0</v>
          </cell>
          <cell r="B2822" t="str">
            <v>ЧЭ1</v>
          </cell>
          <cell r="C2822" t="str">
            <v>8.5.</v>
          </cell>
        </row>
        <row r="2823">
          <cell r="A2823" t="str">
            <v>0</v>
          </cell>
          <cell r="B2823" t="str">
            <v>ЧЭ2</v>
          </cell>
          <cell r="C2823" t="str">
            <v>8.5.</v>
          </cell>
        </row>
        <row r="2824">
          <cell r="A2824" t="str">
            <v>0</v>
          </cell>
          <cell r="C2824">
            <v>8.6</v>
          </cell>
          <cell r="D2824" t="str">
            <v>Приобретение электросетевых активов, земельных участков и пр. объектов, всего:</v>
          </cell>
          <cell r="E2824" t="str">
            <v>***</v>
          </cell>
          <cell r="F2824">
            <v>0</v>
          </cell>
          <cell r="G2824">
            <v>0</v>
          </cell>
          <cell r="H2824">
            <v>0</v>
          </cell>
          <cell r="I2824">
            <v>0</v>
          </cell>
          <cell r="J2824">
            <v>0</v>
          </cell>
          <cell r="K2824">
            <v>0</v>
          </cell>
          <cell r="M2824">
            <v>0</v>
          </cell>
          <cell r="N2824">
            <v>0</v>
          </cell>
          <cell r="O2824">
            <v>0</v>
          </cell>
          <cell r="P2824">
            <v>0</v>
          </cell>
          <cell r="Q2824">
            <v>0</v>
          </cell>
          <cell r="R2824">
            <v>0</v>
          </cell>
          <cell r="S2824">
            <v>0</v>
          </cell>
          <cell r="T2824">
            <v>0</v>
          </cell>
          <cell r="U2824">
            <v>0</v>
          </cell>
          <cell r="V2824">
            <v>0</v>
          </cell>
          <cell r="W2824">
            <v>0</v>
          </cell>
          <cell r="X2824">
            <v>0</v>
          </cell>
          <cell r="Y2824">
            <v>0</v>
          </cell>
          <cell r="Z2824" t="str">
            <v xml:space="preserve"> </v>
          </cell>
          <cell r="AA2824">
            <v>0</v>
          </cell>
        </row>
        <row r="2825">
          <cell r="A2825" t="str">
            <v>0</v>
          </cell>
          <cell r="B2825" t="str">
            <v>ЧЭ0</v>
          </cell>
          <cell r="C2825">
            <v>8.6</v>
          </cell>
        </row>
        <row r="2826">
          <cell r="A2826" t="str">
            <v>0</v>
          </cell>
          <cell r="B2826" t="str">
            <v>ЧЭ1</v>
          </cell>
          <cell r="C2826">
            <v>8.6</v>
          </cell>
        </row>
        <row r="2827">
          <cell r="A2827" t="str">
            <v>0</v>
          </cell>
          <cell r="B2827" t="str">
            <v>ЧЭ2</v>
          </cell>
          <cell r="C2827">
            <v>8.6</v>
          </cell>
        </row>
        <row r="2828">
          <cell r="A2828" t="str">
            <v>0</v>
          </cell>
          <cell r="B2828" t="str">
            <v>ЧЭ3</v>
          </cell>
          <cell r="C2828">
            <v>8.6</v>
          </cell>
        </row>
        <row r="2829">
          <cell r="A2829" t="str">
            <v>0</v>
          </cell>
          <cell r="B2829" t="str">
            <v>ЧЭ4</v>
          </cell>
          <cell r="C2829">
            <v>8.6</v>
          </cell>
        </row>
        <row r="2830">
          <cell r="A2830" t="str">
            <v>0</v>
          </cell>
          <cell r="C2830" t="str">
            <v>8.7.</v>
          </cell>
          <cell r="D2830" t="str">
            <v>Прочие инвестиционные проекты, всего, в том числе:</v>
          </cell>
          <cell r="E2830" t="str">
            <v>***</v>
          </cell>
          <cell r="F2830">
            <v>0</v>
          </cell>
          <cell r="G2830">
            <v>0</v>
          </cell>
          <cell r="H2830">
            <v>0</v>
          </cell>
          <cell r="I2830">
            <v>0</v>
          </cell>
          <cell r="J2830">
            <v>0</v>
          </cell>
          <cell r="K2830">
            <v>534.88171997734764</v>
          </cell>
          <cell r="M2830">
            <v>504.21999999999991</v>
          </cell>
          <cell r="N2830">
            <v>133.7954556</v>
          </cell>
          <cell r="O2830">
            <v>39.948999999999998</v>
          </cell>
          <cell r="P2830">
            <v>0</v>
          </cell>
          <cell r="Q2830">
            <v>14.225000000000001</v>
          </cell>
          <cell r="R2830">
            <v>0</v>
          </cell>
          <cell r="S2830">
            <v>2.2749999999999999</v>
          </cell>
          <cell r="T2830">
            <v>133.79599999999999</v>
          </cell>
          <cell r="U2830">
            <v>23.448999999999998</v>
          </cell>
          <cell r="V2830">
            <v>0</v>
          </cell>
          <cell r="W2830">
            <v>0</v>
          </cell>
          <cell r="X2830">
            <v>464.27099999999996</v>
          </cell>
          <cell r="Y2830">
            <v>-93.84699999999998</v>
          </cell>
          <cell r="Z2830">
            <v>-0.70141857753595016</v>
          </cell>
          <cell r="AA2830">
            <v>0</v>
          </cell>
        </row>
        <row r="2831">
          <cell r="A2831" t="str">
            <v>76_ЧЭ (б)</v>
          </cell>
          <cell r="B2831" t="str">
            <v>ЧЭ0</v>
          </cell>
          <cell r="C2831" t="str">
            <v>8.7.</v>
          </cell>
          <cell r="D2831" t="str">
            <v>Покупка бурильно-крановых машин, 19 единиц техники</v>
          </cell>
          <cell r="E2831" t="str">
            <v>Читаэнерго</v>
          </cell>
          <cell r="F2831" t="str">
            <v>F_76_ЧЭ (б)</v>
          </cell>
          <cell r="G2831" t="str">
            <v>нд</v>
          </cell>
          <cell r="H2831" t="str">
            <v>нд</v>
          </cell>
          <cell r="I2831" t="str">
            <v>нд</v>
          </cell>
          <cell r="J2831" t="str">
            <v>нд</v>
          </cell>
          <cell r="K2831">
            <v>116.28428</v>
          </cell>
          <cell r="L2831" t="str">
            <v>нд</v>
          </cell>
          <cell r="M2831">
            <v>116.28</v>
          </cell>
          <cell r="N2831">
            <v>35.71978</v>
          </cell>
          <cell r="O2831">
            <v>13.074999999999999</v>
          </cell>
          <cell r="P2831">
            <v>0</v>
          </cell>
          <cell r="Q2831">
            <v>0</v>
          </cell>
          <cell r="R2831">
            <v>0</v>
          </cell>
          <cell r="S2831">
            <v>0</v>
          </cell>
          <cell r="T2831">
            <v>35.72</v>
          </cell>
          <cell r="U2831">
            <v>13.074999999999999</v>
          </cell>
          <cell r="V2831">
            <v>0</v>
          </cell>
          <cell r="W2831">
            <v>0</v>
          </cell>
          <cell r="X2831">
            <v>103.205</v>
          </cell>
          <cell r="Y2831">
            <v>-22.645</v>
          </cell>
          <cell r="Z2831">
            <v>-0.63395856662933936</v>
          </cell>
          <cell r="AA2831" t="str">
            <v>Сроки и объем поставки скорректированы</v>
          </cell>
        </row>
        <row r="2832">
          <cell r="A2832" t="str">
            <v>76_ЧЭ (в)</v>
          </cell>
          <cell r="B2832" t="str">
            <v>ЧЭ1</v>
          </cell>
          <cell r="C2832" t="str">
            <v>8.7.</v>
          </cell>
          <cell r="D2832" t="str">
            <v>Покупка грузовых автомобилей, 13 единиц техники</v>
          </cell>
          <cell r="E2832" t="str">
            <v>Читаэнерго</v>
          </cell>
          <cell r="F2832" t="str">
            <v>F_76_ЧЭ (в)</v>
          </cell>
          <cell r="G2832" t="str">
            <v>нд</v>
          </cell>
          <cell r="H2832" t="str">
            <v>нд</v>
          </cell>
          <cell r="I2832" t="str">
            <v>нд</v>
          </cell>
          <cell r="J2832" t="str">
            <v>нд</v>
          </cell>
          <cell r="K2832">
            <v>80.76746</v>
          </cell>
          <cell r="L2832" t="str">
            <v>нд</v>
          </cell>
          <cell r="M2832">
            <v>79.290000000000006</v>
          </cell>
          <cell r="N2832">
            <v>27.141179999999999</v>
          </cell>
          <cell r="O2832">
            <v>7.4379999999999997</v>
          </cell>
          <cell r="P2832">
            <v>0</v>
          </cell>
          <cell r="Q2832">
            <v>0</v>
          </cell>
          <cell r="R2832">
            <v>0</v>
          </cell>
          <cell r="S2832">
            <v>0</v>
          </cell>
          <cell r="T2832">
            <v>27.140999999999998</v>
          </cell>
          <cell r="U2832">
            <v>7.4379999999999997</v>
          </cell>
          <cell r="V2832">
            <v>0</v>
          </cell>
          <cell r="W2832">
            <v>0</v>
          </cell>
          <cell r="X2832">
            <v>71.852000000000004</v>
          </cell>
          <cell r="Y2832">
            <v>-19.702999999999999</v>
          </cell>
          <cell r="Z2832">
            <v>-0.72594967024059542</v>
          </cell>
          <cell r="AA2832" t="str">
            <v>Сроки и объем поставки скорректированы</v>
          </cell>
        </row>
        <row r="2833">
          <cell r="A2833" t="str">
            <v>76_ЧЭ (а)</v>
          </cell>
          <cell r="B2833" t="str">
            <v>ЧЭ2</v>
          </cell>
          <cell r="C2833" t="str">
            <v>8.7.</v>
          </cell>
          <cell r="D2833" t="str">
            <v>Покупка бригадных автомобилей, 35 единиц техники</v>
          </cell>
          <cell r="E2833" t="str">
            <v>Читаэнерго</v>
          </cell>
          <cell r="F2833" t="str">
            <v>F_76_ЧЭ (а)</v>
          </cell>
          <cell r="G2833" t="str">
            <v>нд</v>
          </cell>
          <cell r="H2833" t="str">
            <v>нд</v>
          </cell>
          <cell r="I2833" t="str">
            <v>нд</v>
          </cell>
          <cell r="J2833" t="str">
            <v>нд</v>
          </cell>
          <cell r="K2833">
            <v>26.004839999999998</v>
          </cell>
          <cell r="L2833" t="str">
            <v>нд</v>
          </cell>
          <cell r="M2833">
            <v>20.350000000000001</v>
          </cell>
          <cell r="N2833">
            <v>8.0133799999999997</v>
          </cell>
          <cell r="O2833">
            <v>5.6</v>
          </cell>
          <cell r="P2833">
            <v>0</v>
          </cell>
          <cell r="Q2833">
            <v>0</v>
          </cell>
          <cell r="R2833">
            <v>0</v>
          </cell>
          <cell r="S2833">
            <v>0</v>
          </cell>
          <cell r="T2833">
            <v>8.0129999999999999</v>
          </cell>
          <cell r="U2833">
            <v>5.6</v>
          </cell>
          <cell r="V2833">
            <v>0</v>
          </cell>
          <cell r="W2833">
            <v>0</v>
          </cell>
          <cell r="X2833">
            <v>14.750000000000002</v>
          </cell>
          <cell r="Y2833">
            <v>-2.4130000000000003</v>
          </cell>
          <cell r="Z2833">
            <v>-0.30113565456133784</v>
          </cell>
          <cell r="AA2833" t="str">
            <v>Сроки и объем поставки скорректированы</v>
          </cell>
        </row>
        <row r="2834">
          <cell r="A2834" t="str">
            <v>76_ЧЭ (г)</v>
          </cell>
          <cell r="B2834" t="str">
            <v>ЧЭ3</v>
          </cell>
          <cell r="C2834" t="str">
            <v>8.7.</v>
          </cell>
          <cell r="D2834" t="str">
            <v>Покупка электролабораторий и прочей спецтехники, 25 единиц техники</v>
          </cell>
          <cell r="E2834" t="str">
            <v>Читаэнерго</v>
          </cell>
          <cell r="F2834" t="str">
            <v>F_76_ЧЭ (г)</v>
          </cell>
          <cell r="G2834" t="str">
            <v>нд</v>
          </cell>
          <cell r="H2834" t="str">
            <v>нд</v>
          </cell>
          <cell r="I2834" t="str">
            <v>нд</v>
          </cell>
          <cell r="J2834" t="str">
            <v>нд</v>
          </cell>
          <cell r="K2834">
            <v>98.055639999999997</v>
          </cell>
          <cell r="L2834" t="str">
            <v>нд</v>
          </cell>
          <cell r="M2834">
            <v>97.6</v>
          </cell>
          <cell r="N2834">
            <v>26.190099999999997</v>
          </cell>
          <cell r="O2834">
            <v>0</v>
          </cell>
          <cell r="P2834">
            <v>0</v>
          </cell>
          <cell r="Q2834">
            <v>0</v>
          </cell>
          <cell r="R2834">
            <v>0</v>
          </cell>
          <cell r="S2834">
            <v>0</v>
          </cell>
          <cell r="T2834">
            <v>26.19</v>
          </cell>
          <cell r="U2834">
            <v>0</v>
          </cell>
          <cell r="V2834">
            <v>0</v>
          </cell>
          <cell r="W2834">
            <v>0</v>
          </cell>
          <cell r="X2834">
            <v>97.6</v>
          </cell>
          <cell r="Y2834">
            <v>-26.19</v>
          </cell>
          <cell r="Z2834">
            <v>-1</v>
          </cell>
          <cell r="AA2834" t="str">
            <v>Сроки и объем поставки скорректированы</v>
          </cell>
        </row>
        <row r="2835">
          <cell r="A2835" t="str">
            <v>82_ЧЭ</v>
          </cell>
          <cell r="B2835" t="str">
            <v>ЧЭ4</v>
          </cell>
          <cell r="C2835" t="str">
            <v>8.7.</v>
          </cell>
          <cell r="D2835" t="str">
            <v>ИА МРСК Покупка серверного оборудования для модернизации центра обработки данных (2016: 5 ед. серверов Lenovo x3850x6, 1 ед. СХД Lenovo 90Тб, 10 ед. Блэйд северов Lenovo x240; 2017: 3 ед. прецизионных кондиционера Schneider, 2ед. ИБП Schneider, 2ед. Сетевых коммутатора; 2018: 1ед СХД Lenovo 40Тб, 5 ед.  Блэйд северов Lenovo; 2019: 1 ед. Система резервного копирования HP 2020: 4 ед. SAN коммутатора Brocade, 5 ед. Блэйд северов Lenovo; 2021: 2 ед. Сетевых коммутатора, 2ед. Сервера Lenovo(распределение на филиалы пропорционально НВВ))</v>
          </cell>
          <cell r="E2835" t="str">
            <v>Читаэнерго</v>
          </cell>
          <cell r="F2835" t="str">
            <v>F_82_ЧЭ</v>
          </cell>
          <cell r="G2835" t="str">
            <v>нд</v>
          </cell>
          <cell r="H2835" t="str">
            <v>нд</v>
          </cell>
          <cell r="I2835" t="str">
            <v>нд</v>
          </cell>
          <cell r="J2835" t="str">
            <v>нд</v>
          </cell>
          <cell r="K2835">
            <v>22.103637999999975</v>
          </cell>
          <cell r="L2835" t="str">
            <v>нд</v>
          </cell>
          <cell r="M2835">
            <v>15.46</v>
          </cell>
          <cell r="N2835">
            <v>3.0927555999999985</v>
          </cell>
          <cell r="O2835">
            <v>2.532</v>
          </cell>
          <cell r="P2835">
            <v>0</v>
          </cell>
          <cell r="Q2835">
            <v>2.0529999999999999</v>
          </cell>
          <cell r="R2835">
            <v>0</v>
          </cell>
          <cell r="S2835">
            <v>8.0000000000000002E-3</v>
          </cell>
          <cell r="T2835">
            <v>3.093</v>
          </cell>
          <cell r="U2835">
            <v>0.47099999999999997</v>
          </cell>
          <cell r="V2835">
            <v>0</v>
          </cell>
          <cell r="W2835">
            <v>0</v>
          </cell>
          <cell r="X2835">
            <v>12.928000000000001</v>
          </cell>
          <cell r="Y2835">
            <v>-0.56099999999999994</v>
          </cell>
          <cell r="Z2835">
            <v>-0.18137730358874876</v>
          </cell>
          <cell r="AA2835">
            <v>0</v>
          </cell>
        </row>
        <row r="2836">
          <cell r="A2836" t="str">
            <v>301_ЧЭ</v>
          </cell>
          <cell r="B2836" t="str">
            <v>ЧЭ5</v>
          </cell>
          <cell r="C2836" t="str">
            <v>8.7.</v>
          </cell>
          <cell r="D2836" t="str">
            <v>ИА МРСК Покупка прочих основных средств, не требующих монтажа в количестве 16 ед. (распределение на филиалы пропорционально НВВ)</v>
          </cell>
          <cell r="E2836" t="str">
            <v>Читаэнерго</v>
          </cell>
          <cell r="F2836" t="str">
            <v>F_301_ЧЭ</v>
          </cell>
          <cell r="G2836" t="str">
            <v>нд</v>
          </cell>
          <cell r="H2836" t="str">
            <v>нд</v>
          </cell>
          <cell r="I2836" t="str">
            <v>нд</v>
          </cell>
          <cell r="J2836" t="str">
            <v>нд</v>
          </cell>
          <cell r="K2836">
            <v>0.21553869734768999</v>
          </cell>
          <cell r="L2836" t="str">
            <v>нд</v>
          </cell>
          <cell r="M2836">
            <v>0</v>
          </cell>
          <cell r="N2836">
            <v>0</v>
          </cell>
          <cell r="O2836">
            <v>0.64100000000000001</v>
          </cell>
          <cell r="P2836">
            <v>0</v>
          </cell>
          <cell r="Q2836">
            <v>0.19800000000000001</v>
          </cell>
          <cell r="R2836">
            <v>0</v>
          </cell>
          <cell r="S2836">
            <v>0.25</v>
          </cell>
          <cell r="T2836">
            <v>0</v>
          </cell>
          <cell r="U2836">
            <v>0.193</v>
          </cell>
          <cell r="V2836">
            <v>0</v>
          </cell>
          <cell r="W2836">
            <v>0</v>
          </cell>
          <cell r="X2836">
            <v>-0.64100000000000001</v>
          </cell>
          <cell r="Y2836">
            <v>0.64100000000000001</v>
          </cell>
          <cell r="Z2836" t="str">
            <v xml:space="preserve"> </v>
          </cell>
          <cell r="AA2836">
            <v>0</v>
          </cell>
        </row>
        <row r="2837">
          <cell r="A2837" t="str">
            <v>77_ЧЭ (в)</v>
          </cell>
          <cell r="B2837" t="str">
            <v>ЧЭ6</v>
          </cell>
          <cell r="C2837" t="str">
            <v>8.7.</v>
          </cell>
          <cell r="D2837" t="str">
            <v>Покупка генераторов, электрических двигателей и станций, прочего оборудования хозяйтсвенных нужд, 293 единиц приборов и оборудования</v>
          </cell>
          <cell r="E2837" t="str">
            <v>Читаэнерго</v>
          </cell>
          <cell r="F2837" t="str">
            <v>F_77_ЧЭ (в)</v>
          </cell>
          <cell r="G2837" t="str">
            <v>нд</v>
          </cell>
          <cell r="H2837" t="str">
            <v>нд</v>
          </cell>
          <cell r="I2837" t="str">
            <v>нд</v>
          </cell>
          <cell r="J2837" t="str">
            <v>нд</v>
          </cell>
          <cell r="K2837">
            <v>55.944319999999998</v>
          </cell>
          <cell r="L2837" t="str">
            <v>нд</v>
          </cell>
          <cell r="M2837">
            <v>50.01</v>
          </cell>
          <cell r="N2837">
            <v>14.452639999999999</v>
          </cell>
          <cell r="O2837">
            <v>4.516</v>
          </cell>
          <cell r="P2837">
            <v>0</v>
          </cell>
          <cell r="Q2837">
            <v>3.3519999999999999</v>
          </cell>
          <cell r="R2837">
            <v>0</v>
          </cell>
          <cell r="S2837">
            <v>0.96699999999999997</v>
          </cell>
          <cell r="T2837">
            <v>14.452999999999999</v>
          </cell>
          <cell r="U2837">
            <v>0.19700000000000001</v>
          </cell>
          <cell r="V2837">
            <v>0</v>
          </cell>
          <cell r="W2837">
            <v>0</v>
          </cell>
          <cell r="X2837">
            <v>45.494</v>
          </cell>
          <cell r="Y2837">
            <v>-9.9369999999999994</v>
          </cell>
          <cell r="Z2837">
            <v>-0.68753891925551791</v>
          </cell>
          <cell r="AA2837" t="str">
            <v>Сроки и объем поставки скорректированы</v>
          </cell>
        </row>
        <row r="2838">
          <cell r="A2838" t="str">
            <v>77_ЧЭ (б)</v>
          </cell>
          <cell r="B2838" t="str">
            <v>ЧЭ7</v>
          </cell>
          <cell r="C2838" t="str">
            <v>8.7.</v>
          </cell>
          <cell r="D2838" t="str">
            <v>Покупка оборудования связи, ИТ-оборудования, 28 единицы приборов и оборудования</v>
          </cell>
          <cell r="E2838" t="str">
            <v>Читаэнерго</v>
          </cell>
          <cell r="F2838" t="str">
            <v>F_77_ЧЭ (б)</v>
          </cell>
          <cell r="G2838" t="str">
            <v>нд</v>
          </cell>
          <cell r="H2838" t="str">
            <v>нд</v>
          </cell>
          <cell r="I2838" t="str">
            <v>нд</v>
          </cell>
          <cell r="J2838" t="str">
            <v>нд</v>
          </cell>
          <cell r="K2838">
            <v>7.5838599999999996</v>
          </cell>
          <cell r="L2838" t="str">
            <v>нд</v>
          </cell>
          <cell r="M2838">
            <v>6.2</v>
          </cell>
          <cell r="N2838">
            <v>2.0815199999999998</v>
          </cell>
          <cell r="O2838">
            <v>1.387</v>
          </cell>
          <cell r="P2838">
            <v>0</v>
          </cell>
          <cell r="Q2838">
            <v>1.387</v>
          </cell>
          <cell r="R2838">
            <v>0</v>
          </cell>
          <cell r="S2838">
            <v>0</v>
          </cell>
          <cell r="T2838">
            <v>2.0819999999999999</v>
          </cell>
          <cell r="U2838">
            <v>0</v>
          </cell>
          <cell r="V2838">
            <v>0</v>
          </cell>
          <cell r="W2838">
            <v>0</v>
          </cell>
          <cell r="X2838">
            <v>4.8130000000000006</v>
          </cell>
          <cell r="Y2838">
            <v>-0.69499999999999984</v>
          </cell>
          <cell r="Z2838">
            <v>-0.3338136407300672</v>
          </cell>
          <cell r="AA2838" t="str">
            <v>Сроки и объем поставки скорректированы</v>
          </cell>
        </row>
        <row r="2839">
          <cell r="A2839" t="str">
            <v>77_ЧЭ (а)</v>
          </cell>
          <cell r="B2839" t="str">
            <v>ЧЭ8</v>
          </cell>
          <cell r="C2839" t="str">
            <v>8.7.</v>
          </cell>
          <cell r="D2839" t="str">
            <v>Покупка диагностического и измерительного оборудования, приборов РЗА, 273 единицы приборов и оборудования</v>
          </cell>
          <cell r="E2839" t="str">
            <v>Читаэнерго</v>
          </cell>
          <cell r="F2839" t="str">
            <v>F_77_ЧЭ (а)</v>
          </cell>
          <cell r="G2839" t="str">
            <v>нд</v>
          </cell>
          <cell r="H2839" t="str">
            <v>нд</v>
          </cell>
          <cell r="I2839" t="str">
            <v>нд</v>
          </cell>
          <cell r="J2839" t="str">
            <v>нд</v>
          </cell>
          <cell r="K2839">
            <v>119.82427999999999</v>
          </cell>
          <cell r="L2839" t="str">
            <v>нд</v>
          </cell>
          <cell r="M2839">
            <v>119.03</v>
          </cell>
          <cell r="N2839">
            <v>17.104099999999999</v>
          </cell>
          <cell r="O2839">
            <v>0.90800000000000003</v>
          </cell>
          <cell r="P2839">
            <v>0</v>
          </cell>
          <cell r="Q2839">
            <v>0</v>
          </cell>
          <cell r="R2839">
            <v>0</v>
          </cell>
          <cell r="S2839">
            <v>0.85699999999999998</v>
          </cell>
          <cell r="T2839">
            <v>17.103999999999999</v>
          </cell>
          <cell r="U2839">
            <v>5.0999999999999997E-2</v>
          </cell>
          <cell r="V2839">
            <v>0</v>
          </cell>
          <cell r="W2839">
            <v>0</v>
          </cell>
          <cell r="X2839">
            <v>118.122</v>
          </cell>
          <cell r="Y2839">
            <v>-16.195999999999998</v>
          </cell>
          <cell r="Z2839">
            <v>-0.94691300280636104</v>
          </cell>
          <cell r="AA2839" t="str">
            <v>Сроки и объем поставки скорректированы</v>
          </cell>
        </row>
        <row r="2840">
          <cell r="A2840" t="str">
            <v>80_ЧЭ</v>
          </cell>
          <cell r="B2840" t="str">
            <v>ЧЭ9</v>
          </cell>
          <cell r="C2840" t="str">
            <v>8.7.</v>
          </cell>
          <cell r="D2840" t="str">
            <v>ИА МРСК. Создание конфигураций информационных решений корпоративных информационных систем управления</v>
          </cell>
          <cell r="E2840" t="str">
            <v>Читаэнерго</v>
          </cell>
          <cell r="F2840" t="str">
            <v>F_80_ЧЭ</v>
          </cell>
          <cell r="G2840" t="str">
            <v>нд</v>
          </cell>
          <cell r="H2840" t="str">
            <v>нд</v>
          </cell>
          <cell r="I2840" t="str">
            <v>нд</v>
          </cell>
          <cell r="J2840" t="str">
            <v>нд</v>
          </cell>
          <cell r="K2840">
            <v>8.0978632800000003</v>
          </cell>
          <cell r="L2840" t="str">
            <v>нд</v>
          </cell>
          <cell r="M2840">
            <v>0</v>
          </cell>
          <cell r="N2840">
            <v>0</v>
          </cell>
          <cell r="O2840">
            <v>4.7E-2</v>
          </cell>
          <cell r="P2840">
            <v>0</v>
          </cell>
          <cell r="Q2840">
            <v>8.0000000000000002E-3</v>
          </cell>
          <cell r="R2840">
            <v>0</v>
          </cell>
          <cell r="S2840">
            <v>1.6E-2</v>
          </cell>
          <cell r="T2840">
            <v>0</v>
          </cell>
          <cell r="U2840">
            <v>2.3E-2</v>
          </cell>
          <cell r="V2840">
            <v>0</v>
          </cell>
          <cell r="W2840">
            <v>0</v>
          </cell>
          <cell r="X2840">
            <v>-4.7E-2</v>
          </cell>
          <cell r="Y2840">
            <v>4.7E-2</v>
          </cell>
          <cell r="Z2840" t="str">
            <v xml:space="preserve"> </v>
          </cell>
          <cell r="AA2840" t="str">
            <v>Капитализация затрат по доработке SAP (хозспособ)</v>
          </cell>
        </row>
        <row r="2841">
          <cell r="A2841" t="str">
            <v>2100_ЧЭ</v>
          </cell>
          <cell r="B2841" t="str">
            <v>ЧЭ10</v>
          </cell>
          <cell r="C2841" t="str">
            <v>8.7.</v>
          </cell>
          <cell r="D2841" t="str">
            <v>Объекты НЗС, не включенные в ИПР</v>
          </cell>
          <cell r="E2841" t="str">
            <v>Читаэнерго</v>
          </cell>
          <cell r="F2841">
            <v>0</v>
          </cell>
          <cell r="G2841">
            <v>0</v>
          </cell>
          <cell r="H2841">
            <v>0</v>
          </cell>
          <cell r="I2841">
            <v>0</v>
          </cell>
          <cell r="J2841" t="str">
            <v>нд</v>
          </cell>
          <cell r="K2841">
            <v>0</v>
          </cell>
          <cell r="L2841" t="str">
            <v>нд</v>
          </cell>
          <cell r="M2841">
            <v>0</v>
          </cell>
          <cell r="N2841">
            <v>0</v>
          </cell>
          <cell r="O2841">
            <v>0</v>
          </cell>
          <cell r="P2841">
            <v>0</v>
          </cell>
          <cell r="Q2841">
            <v>0</v>
          </cell>
          <cell r="R2841">
            <v>0</v>
          </cell>
          <cell r="S2841">
            <v>0</v>
          </cell>
          <cell r="T2841">
            <v>0</v>
          </cell>
          <cell r="U2841">
            <v>0</v>
          </cell>
          <cell r="V2841">
            <v>0</v>
          </cell>
          <cell r="W2841">
            <v>0</v>
          </cell>
          <cell r="X2841">
            <v>0</v>
          </cell>
          <cell r="Y2841">
            <v>0</v>
          </cell>
          <cell r="Z2841" t="str">
            <v xml:space="preserve"> </v>
          </cell>
          <cell r="AA2841">
            <v>0</v>
          </cell>
        </row>
        <row r="2842">
          <cell r="A2842" t="str">
            <v>3001_ЧЭ</v>
          </cell>
          <cell r="B2842" t="str">
            <v>ЧЭ11</v>
          </cell>
          <cell r="C2842" t="str">
            <v>8.7.</v>
          </cell>
          <cell r="D2842" t="str">
            <v>Нераспределенные затраты ОКСа</v>
          </cell>
          <cell r="E2842" t="str">
            <v>Читаэнерго</v>
          </cell>
          <cell r="F2842">
            <v>0</v>
          </cell>
          <cell r="G2842">
            <v>0</v>
          </cell>
          <cell r="H2842">
            <v>0</v>
          </cell>
          <cell r="I2842">
            <v>0</v>
          </cell>
          <cell r="J2842">
            <v>0</v>
          </cell>
          <cell r="K2842">
            <v>0</v>
          </cell>
          <cell r="L2842" t="str">
            <v>нд</v>
          </cell>
          <cell r="M2842">
            <v>0</v>
          </cell>
          <cell r="N2842">
            <v>0</v>
          </cell>
          <cell r="O2842">
            <v>1.4420000000000002</v>
          </cell>
          <cell r="P2842">
            <v>0</v>
          </cell>
          <cell r="Q2842">
            <v>2.9630000000000001</v>
          </cell>
          <cell r="R2842">
            <v>0</v>
          </cell>
          <cell r="S2842">
            <v>0</v>
          </cell>
          <cell r="T2842">
            <v>0</v>
          </cell>
          <cell r="U2842">
            <v>-1.5209999999999999</v>
          </cell>
          <cell r="V2842">
            <v>0</v>
          </cell>
          <cell r="W2842">
            <v>0</v>
          </cell>
          <cell r="X2842">
            <v>-1.4420000000000002</v>
          </cell>
          <cell r="Y2842">
            <v>1.4420000000000002</v>
          </cell>
          <cell r="Z2842" t="str">
            <v xml:space="preserve"> </v>
          </cell>
          <cell r="AA2842">
            <v>0</v>
          </cell>
        </row>
        <row r="2843">
          <cell r="A2843" t="str">
            <v>3002_ЧЭ</v>
          </cell>
          <cell r="B2843" t="str">
            <v>ЧЭ12</v>
          </cell>
          <cell r="C2843" t="str">
            <v>8.7.</v>
          </cell>
          <cell r="D2843" t="str">
            <v>Нераспределенные затраты ОКСа</v>
          </cell>
          <cell r="E2843" t="str">
            <v>Читаэнерго</v>
          </cell>
          <cell r="F2843">
            <v>0</v>
          </cell>
          <cell r="G2843">
            <v>0</v>
          </cell>
          <cell r="H2843">
            <v>0</v>
          </cell>
          <cell r="I2843">
            <v>0</v>
          </cell>
          <cell r="J2843">
            <v>0</v>
          </cell>
          <cell r="K2843">
            <v>0</v>
          </cell>
          <cell r="L2843" t="str">
            <v>нд</v>
          </cell>
          <cell r="M2843">
            <v>0</v>
          </cell>
          <cell r="N2843">
            <v>0</v>
          </cell>
          <cell r="O2843">
            <v>2.363</v>
          </cell>
          <cell r="P2843">
            <v>0</v>
          </cell>
          <cell r="Q2843">
            <v>4.2640000000000002</v>
          </cell>
          <cell r="R2843">
            <v>0</v>
          </cell>
          <cell r="S2843">
            <v>0.17699999999999999</v>
          </cell>
          <cell r="T2843">
            <v>0</v>
          </cell>
          <cell r="U2843">
            <v>-2.0779999999999998</v>
          </cell>
          <cell r="V2843">
            <v>0</v>
          </cell>
          <cell r="W2843">
            <v>0</v>
          </cell>
          <cell r="X2843">
            <v>-2.363</v>
          </cell>
          <cell r="Y2843">
            <v>2.363</v>
          </cell>
          <cell r="Z2843" t="str">
            <v xml:space="preserve"> </v>
          </cell>
          <cell r="AA2843">
            <v>0</v>
          </cell>
        </row>
        <row r="2844">
          <cell r="A2844" t="str">
            <v>0</v>
          </cell>
          <cell r="B2844" t="str">
            <v>ЧЭ13</v>
          </cell>
          <cell r="C2844" t="str">
            <v>8.7.</v>
          </cell>
        </row>
        <row r="2845">
          <cell r="A2845" t="str">
            <v>0</v>
          </cell>
          <cell r="B2845" t="str">
            <v>ЧЭ14</v>
          </cell>
          <cell r="C2845" t="str">
            <v>8.7.</v>
          </cell>
        </row>
        <row r="2846">
          <cell r="A2846" t="str">
            <v>0</v>
          </cell>
          <cell r="B2846" t="str">
            <v>ЧЭ15</v>
          </cell>
          <cell r="C2846" t="str">
            <v>8.7.</v>
          </cell>
        </row>
        <row r="2847">
          <cell r="D2847" t="str">
            <v>ИА МРСК Сибири"</v>
          </cell>
          <cell r="E2847" t="str">
            <v>**</v>
          </cell>
          <cell r="G2847">
            <v>0</v>
          </cell>
          <cell r="H2847">
            <v>0</v>
          </cell>
          <cell r="I2847">
            <v>0</v>
          </cell>
          <cell r="J2847">
            <v>0</v>
          </cell>
          <cell r="K2847">
            <v>0</v>
          </cell>
          <cell r="M2847">
            <v>0</v>
          </cell>
          <cell r="N2847">
            <v>0</v>
          </cell>
          <cell r="O2847">
            <v>0</v>
          </cell>
          <cell r="P2847">
            <v>0</v>
          </cell>
          <cell r="Q2847">
            <v>0</v>
          </cell>
          <cell r="R2847">
            <v>0</v>
          </cell>
          <cell r="S2847">
            <v>0</v>
          </cell>
          <cell r="T2847">
            <v>0</v>
          </cell>
          <cell r="U2847">
            <v>0</v>
          </cell>
          <cell r="V2847">
            <v>0</v>
          </cell>
          <cell r="W2847">
            <v>0</v>
          </cell>
          <cell r="X2847">
            <v>0</v>
          </cell>
          <cell r="Y2847">
            <v>0</v>
          </cell>
          <cell r="Z2847" t="str">
            <v xml:space="preserve"> </v>
          </cell>
          <cell r="AA2847">
            <v>0</v>
          </cell>
        </row>
        <row r="2848">
          <cell r="A2848" t="str">
            <v>0</v>
          </cell>
          <cell r="C2848" t="str">
            <v>9.7.</v>
          </cell>
          <cell r="D2848" t="str">
            <v>Прочие инвестиционные проекты, всего, в том числе:</v>
          </cell>
          <cell r="E2848" t="str">
            <v>***</v>
          </cell>
          <cell r="G2848">
            <v>0</v>
          </cell>
          <cell r="H2848">
            <v>0</v>
          </cell>
          <cell r="I2848">
            <v>0</v>
          </cell>
          <cell r="J2848">
            <v>0</v>
          </cell>
          <cell r="K2848">
            <v>0</v>
          </cell>
          <cell r="M2848">
            <v>0</v>
          </cell>
          <cell r="N2848">
            <v>0</v>
          </cell>
          <cell r="O2848">
            <v>0</v>
          </cell>
          <cell r="P2848">
            <v>0</v>
          </cell>
          <cell r="Q2848">
            <v>0</v>
          </cell>
          <cell r="R2848">
            <v>0</v>
          </cell>
          <cell r="S2848">
            <v>0</v>
          </cell>
          <cell r="T2848">
            <v>0</v>
          </cell>
          <cell r="U2848">
            <v>0</v>
          </cell>
          <cell r="V2848">
            <v>0</v>
          </cell>
          <cell r="W2848">
            <v>0</v>
          </cell>
          <cell r="X2848">
            <v>0</v>
          </cell>
          <cell r="Y2848">
            <v>0</v>
          </cell>
          <cell r="Z2848" t="str">
            <v xml:space="preserve"> </v>
          </cell>
          <cell r="AA2848">
            <v>0</v>
          </cell>
        </row>
        <row r="2849">
          <cell r="A2849" t="str">
            <v>21_ИА</v>
          </cell>
          <cell r="B2849" t="str">
            <v>ИА0</v>
          </cell>
          <cell r="C2849" t="str">
            <v>9.7.</v>
          </cell>
          <cell r="D2849" t="str">
            <v xml:space="preserve">ИА МРСК Покупка прочих основных средств, не требующих монтажа </v>
          </cell>
          <cell r="E2849">
            <v>0</v>
          </cell>
          <cell r="F2849">
            <v>0</v>
          </cell>
          <cell r="G2849">
            <v>0</v>
          </cell>
          <cell r="H2849">
            <v>0</v>
          </cell>
          <cell r="I2849">
            <v>0</v>
          </cell>
          <cell r="J2849">
            <v>0</v>
          </cell>
          <cell r="K2849">
            <v>0</v>
          </cell>
          <cell r="L2849" t="str">
            <v>нд</v>
          </cell>
          <cell r="M2849">
            <v>0</v>
          </cell>
          <cell r="N2849">
            <v>0</v>
          </cell>
          <cell r="O2849">
            <v>0</v>
          </cell>
          <cell r="P2849">
            <v>0</v>
          </cell>
          <cell r="Q2849">
            <v>0</v>
          </cell>
          <cell r="R2849">
            <v>0</v>
          </cell>
          <cell r="S2849">
            <v>0</v>
          </cell>
          <cell r="T2849">
            <v>0</v>
          </cell>
          <cell r="U2849">
            <v>0</v>
          </cell>
          <cell r="V2849">
            <v>0</v>
          </cell>
          <cell r="W2849">
            <v>0</v>
          </cell>
          <cell r="X2849">
            <v>0</v>
          </cell>
          <cell r="Y2849">
            <v>0</v>
          </cell>
          <cell r="Z2849" t="str">
            <v xml:space="preserve"> </v>
          </cell>
          <cell r="AA2849">
            <v>0</v>
          </cell>
        </row>
        <row r="2850">
          <cell r="A2850" t="str">
            <v>30_ИА</v>
          </cell>
          <cell r="B2850" t="str">
            <v>ИА1</v>
          </cell>
          <cell r="C2850" t="str">
            <v>9.7.</v>
          </cell>
          <cell r="D2850" t="str">
            <v xml:space="preserve">ИА МРСК Покупка серверного оборудования для модернизации центра обработки данных </v>
          </cell>
          <cell r="E2850">
            <v>0</v>
          </cell>
          <cell r="F2850">
            <v>0</v>
          </cell>
          <cell r="G2850">
            <v>0</v>
          </cell>
          <cell r="H2850">
            <v>0</v>
          </cell>
          <cell r="I2850">
            <v>0</v>
          </cell>
          <cell r="J2850">
            <v>0</v>
          </cell>
          <cell r="K2850">
            <v>0</v>
          </cell>
          <cell r="L2850" t="str">
            <v>нд</v>
          </cell>
          <cell r="M2850">
            <v>0</v>
          </cell>
          <cell r="N2850">
            <v>0</v>
          </cell>
          <cell r="O2850">
            <v>0</v>
          </cell>
          <cell r="P2850">
            <v>0</v>
          </cell>
          <cell r="Q2850">
            <v>0</v>
          </cell>
          <cell r="R2850">
            <v>0</v>
          </cell>
          <cell r="S2850">
            <v>0</v>
          </cell>
          <cell r="T2850">
            <v>0</v>
          </cell>
          <cell r="U2850">
            <v>0</v>
          </cell>
          <cell r="V2850">
            <v>0</v>
          </cell>
          <cell r="W2850">
            <v>0</v>
          </cell>
          <cell r="X2850">
            <v>0</v>
          </cell>
          <cell r="Y2850">
            <v>0</v>
          </cell>
          <cell r="Z2850" t="str">
            <v xml:space="preserve"> </v>
          </cell>
          <cell r="AA2850">
            <v>0</v>
          </cell>
        </row>
        <row r="2851">
          <cell r="A2851" t="str">
            <v>0</v>
          </cell>
          <cell r="B2851" t="str">
            <v>ИА2</v>
          </cell>
          <cell r="C2851" t="str">
            <v>9.7.</v>
          </cell>
          <cell r="D2851">
            <v>0</v>
          </cell>
          <cell r="E2851">
            <v>0</v>
          </cell>
          <cell r="F2851">
            <v>0</v>
          </cell>
        </row>
        <row r="2852">
          <cell r="A2852" t="str">
            <v>0</v>
          </cell>
          <cell r="B2852" t="str">
            <v>ИА3</v>
          </cell>
          <cell r="C2852" t="str">
            <v>9.7.</v>
          </cell>
          <cell r="D2852">
            <v>0</v>
          </cell>
          <cell r="E2852">
            <v>0</v>
          </cell>
          <cell r="F2852">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tabColor rgb="FFFF0000"/>
  </sheetPr>
  <dimension ref="A1:AA2854"/>
  <sheetViews>
    <sheetView tabSelected="1" zoomScale="50" zoomScaleNormal="50" workbookViewId="0">
      <pane xSplit="6" ySplit="22" topLeftCell="G23" activePane="bottomRight" state="frozen"/>
      <selection pane="topRight" activeCell="G1" sqref="G1"/>
      <selection pane="bottomLeft" activeCell="A23" sqref="A23"/>
      <selection pane="bottomRight" activeCell="H23" sqref="H23"/>
    </sheetView>
  </sheetViews>
  <sheetFormatPr defaultRowHeight="15"/>
  <cols>
    <col min="1" max="1" width="5.42578125" style="54" customWidth="1"/>
    <col min="2" max="2" width="10" style="54" customWidth="1"/>
    <col min="3" max="3" width="12.28515625" style="54" customWidth="1"/>
    <col min="4" max="4" width="57.5703125" style="54" customWidth="1"/>
    <col min="5" max="5" width="17.140625" style="54" customWidth="1"/>
    <col min="6" max="6" width="16.140625" style="10" customWidth="1"/>
    <col min="7" max="7" width="13.85546875" style="53" customWidth="1"/>
    <col min="8" max="8" width="14.5703125" style="10" customWidth="1"/>
    <col min="9" max="9" width="14.140625" style="10" customWidth="1"/>
    <col min="10" max="10" width="14.85546875" style="53" customWidth="1"/>
    <col min="11" max="11" width="13.5703125" style="53" customWidth="1"/>
    <col min="12" max="12" width="15.5703125" style="10" customWidth="1"/>
    <col min="13" max="13" width="16.140625" style="10" customWidth="1"/>
    <col min="14" max="15" width="14.140625" style="10" customWidth="1"/>
    <col min="16" max="16" width="13.5703125" style="10" customWidth="1"/>
    <col min="17" max="17" width="18.28515625" style="53" customWidth="1"/>
    <col min="18" max="18" width="13.28515625" style="10" customWidth="1"/>
    <col min="19" max="19" width="14.140625" style="10" customWidth="1"/>
    <col min="20" max="20" width="19.28515625" style="10" customWidth="1"/>
    <col min="21" max="26" width="12.42578125" style="10" customWidth="1"/>
    <col min="27" max="27" width="22.5703125" style="10" customWidth="1"/>
    <col min="28" max="16384" width="9.140625" style="10"/>
  </cols>
  <sheetData>
    <row r="1" spans="1:22" ht="18.75">
      <c r="A1" s="1"/>
      <c r="B1" s="1"/>
      <c r="C1" s="1"/>
      <c r="D1" s="2"/>
      <c r="E1" s="1"/>
      <c r="F1" s="3"/>
      <c r="G1" s="6"/>
      <c r="H1" s="4"/>
      <c r="I1" s="4"/>
      <c r="J1" s="6"/>
      <c r="K1" s="6"/>
      <c r="L1" s="5"/>
      <c r="M1" s="4"/>
      <c r="N1" s="5"/>
      <c r="O1" s="5"/>
      <c r="P1" s="5"/>
      <c r="Q1" s="6"/>
      <c r="R1" s="7"/>
      <c r="S1" s="8"/>
      <c r="T1" s="9" t="s">
        <v>0</v>
      </c>
    </row>
    <row r="2" spans="1:22" ht="18.75">
      <c r="A2" s="1"/>
      <c r="B2" s="1"/>
      <c r="C2" s="1"/>
      <c r="D2" s="2"/>
      <c r="E2" s="1"/>
      <c r="F2" s="11"/>
      <c r="G2" s="98"/>
      <c r="H2" s="12"/>
      <c r="I2" s="12"/>
      <c r="J2" s="98"/>
      <c r="K2" s="15"/>
      <c r="L2" s="13"/>
      <c r="M2" s="14"/>
      <c r="N2" s="13"/>
      <c r="O2" s="13"/>
      <c r="P2" s="13"/>
      <c r="Q2" s="15"/>
      <c r="R2" s="16"/>
      <c r="S2" s="17"/>
      <c r="T2" s="18" t="s">
        <v>1</v>
      </c>
    </row>
    <row r="3" spans="1:22" ht="18.75">
      <c r="A3" s="1"/>
      <c r="B3" s="1"/>
      <c r="C3" s="1"/>
      <c r="D3" s="2"/>
      <c r="E3" s="1"/>
      <c r="F3" s="11"/>
      <c r="G3" s="98"/>
      <c r="H3" s="12"/>
      <c r="I3" s="12"/>
      <c r="J3" s="98"/>
      <c r="K3" s="15"/>
      <c r="L3" s="13"/>
      <c r="M3" s="14"/>
      <c r="N3" s="13"/>
      <c r="O3" s="13"/>
      <c r="P3" s="13"/>
      <c r="Q3" s="15"/>
      <c r="R3" s="16"/>
      <c r="S3" s="17"/>
      <c r="T3" s="18" t="s">
        <v>2</v>
      </c>
    </row>
    <row r="4" spans="1:22" ht="18.75" customHeight="1">
      <c r="A4" s="101" t="s">
        <v>3</v>
      </c>
      <c r="B4" s="101"/>
      <c r="C4" s="101"/>
      <c r="D4" s="101"/>
      <c r="E4" s="101"/>
      <c r="F4" s="101"/>
      <c r="G4" s="102"/>
      <c r="H4" s="101"/>
      <c r="I4" s="101"/>
      <c r="J4" s="102"/>
      <c r="K4" s="102"/>
      <c r="L4" s="101"/>
      <c r="M4" s="101"/>
      <c r="N4" s="101"/>
      <c r="O4" s="101"/>
      <c r="P4" s="101"/>
      <c r="Q4" s="101"/>
      <c r="R4" s="101"/>
      <c r="S4" s="101"/>
      <c r="T4" s="101"/>
      <c r="U4" s="101"/>
      <c r="V4" s="101"/>
    </row>
    <row r="5" spans="1:22" ht="18.75">
      <c r="A5" s="1"/>
      <c r="B5" s="1"/>
      <c r="C5" s="19"/>
      <c r="D5" s="20"/>
      <c r="E5" s="20"/>
      <c r="F5" s="55"/>
      <c r="G5" s="56"/>
      <c r="H5" s="55"/>
      <c r="I5" s="55"/>
      <c r="J5" s="56"/>
      <c r="K5" s="56"/>
      <c r="L5" s="55"/>
      <c r="M5" s="55"/>
      <c r="N5" s="55"/>
      <c r="O5" s="55"/>
      <c r="P5" s="55"/>
      <c r="Q5" s="56"/>
      <c r="R5" s="55"/>
      <c r="S5" s="55"/>
      <c r="T5" s="55"/>
      <c r="U5" s="55"/>
      <c r="V5" s="57"/>
    </row>
    <row r="6" spans="1:22" ht="18.75" customHeight="1">
      <c r="A6" s="103" t="s">
        <v>3678</v>
      </c>
      <c r="B6" s="103"/>
      <c r="C6" s="103"/>
      <c r="D6" s="103"/>
      <c r="E6" s="103"/>
      <c r="F6" s="103"/>
      <c r="G6" s="104"/>
      <c r="H6" s="103"/>
      <c r="I6" s="103"/>
      <c r="J6" s="104"/>
      <c r="K6" s="104"/>
      <c r="L6" s="103"/>
      <c r="M6" s="103"/>
      <c r="N6" s="103"/>
      <c r="O6" s="103"/>
      <c r="P6" s="103"/>
      <c r="Q6" s="103"/>
      <c r="R6" s="103"/>
      <c r="S6" s="103"/>
      <c r="T6" s="103"/>
      <c r="U6" s="103"/>
      <c r="V6" s="103"/>
    </row>
    <row r="7" spans="1:22" ht="18.75" customHeight="1">
      <c r="A7" s="103" t="s">
        <v>4</v>
      </c>
      <c r="B7" s="103"/>
      <c r="C7" s="103"/>
      <c r="D7" s="103"/>
      <c r="E7" s="103"/>
      <c r="F7" s="103"/>
      <c r="G7" s="104"/>
      <c r="H7" s="103"/>
      <c r="I7" s="103"/>
      <c r="J7" s="104"/>
      <c r="K7" s="104"/>
      <c r="L7" s="103"/>
      <c r="M7" s="103"/>
      <c r="N7" s="103"/>
      <c r="O7" s="103"/>
      <c r="P7" s="103"/>
      <c r="Q7" s="103"/>
      <c r="R7" s="103"/>
      <c r="S7" s="103"/>
      <c r="T7" s="103"/>
      <c r="U7" s="103"/>
      <c r="V7" s="103"/>
    </row>
    <row r="8" spans="1:22" ht="15.75">
      <c r="A8" s="1"/>
      <c r="B8" s="1"/>
      <c r="C8" s="19"/>
      <c r="D8" s="21"/>
      <c r="E8" s="19"/>
      <c r="F8" s="58"/>
      <c r="G8" s="59"/>
      <c r="H8" s="58"/>
      <c r="I8" s="58"/>
      <c r="J8" s="59"/>
      <c r="K8" s="59"/>
      <c r="L8" s="58"/>
      <c r="M8" s="58"/>
      <c r="N8" s="58"/>
      <c r="O8" s="58"/>
      <c r="P8" s="58"/>
      <c r="Q8" s="59"/>
      <c r="R8" s="58"/>
      <c r="S8" s="58"/>
      <c r="T8" s="58"/>
      <c r="U8" s="58"/>
      <c r="V8" s="58"/>
    </row>
    <row r="9" spans="1:22" ht="15.75">
      <c r="A9" s="105" t="s">
        <v>5</v>
      </c>
      <c r="B9" s="105"/>
      <c r="C9" s="105"/>
      <c r="D9" s="105"/>
      <c r="E9" s="105"/>
      <c r="F9" s="105"/>
      <c r="G9" s="106"/>
      <c r="H9" s="105"/>
      <c r="I9" s="105"/>
      <c r="J9" s="106"/>
      <c r="K9" s="106"/>
      <c r="L9" s="105"/>
      <c r="M9" s="105"/>
      <c r="N9" s="105"/>
      <c r="O9" s="105"/>
      <c r="P9" s="105"/>
      <c r="Q9" s="105"/>
      <c r="R9" s="105"/>
      <c r="S9" s="105"/>
      <c r="T9" s="105"/>
      <c r="U9" s="105"/>
      <c r="V9" s="105"/>
    </row>
    <row r="10" spans="1:22" ht="15.75">
      <c r="A10" s="107" t="s">
        <v>6</v>
      </c>
      <c r="B10" s="107"/>
      <c r="C10" s="107"/>
      <c r="D10" s="107"/>
      <c r="E10" s="107"/>
      <c r="F10" s="107"/>
      <c r="G10" s="108"/>
      <c r="H10" s="107"/>
      <c r="I10" s="107"/>
      <c r="J10" s="108"/>
      <c r="K10" s="108"/>
      <c r="L10" s="107"/>
      <c r="M10" s="107"/>
      <c r="N10" s="107"/>
      <c r="O10" s="107"/>
      <c r="P10" s="107"/>
      <c r="Q10" s="107"/>
      <c r="R10" s="107"/>
      <c r="S10" s="107"/>
      <c r="T10" s="107"/>
      <c r="U10" s="107"/>
      <c r="V10" s="107"/>
    </row>
    <row r="11" spans="1:22" ht="15.75" customHeight="1">
      <c r="A11" s="1"/>
      <c r="B11" s="1"/>
      <c r="C11" s="22"/>
      <c r="D11" s="23"/>
      <c r="E11" s="22"/>
      <c r="F11" s="60"/>
      <c r="G11" s="61"/>
      <c r="H11" s="60"/>
      <c r="I11" s="60"/>
      <c r="J11" s="61"/>
      <c r="K11" s="61"/>
      <c r="L11" s="60"/>
      <c r="M11" s="60"/>
      <c r="N11" s="60"/>
      <c r="O11" s="60"/>
      <c r="P11" s="60"/>
      <c r="Q11" s="61"/>
      <c r="R11" s="60"/>
      <c r="S11" s="60"/>
      <c r="T11" s="60"/>
      <c r="U11" s="60"/>
      <c r="V11" s="60"/>
    </row>
    <row r="12" spans="1:22" ht="18.75">
      <c r="A12" s="99" t="s">
        <v>7</v>
      </c>
      <c r="B12" s="99"/>
      <c r="C12" s="99"/>
      <c r="D12" s="99"/>
      <c r="E12" s="99"/>
      <c r="F12" s="99"/>
      <c r="G12" s="100"/>
      <c r="H12" s="99"/>
      <c r="I12" s="99"/>
      <c r="J12" s="100"/>
      <c r="K12" s="100"/>
      <c r="L12" s="99"/>
      <c r="M12" s="99"/>
      <c r="N12" s="99"/>
      <c r="O12" s="99"/>
      <c r="P12" s="99"/>
      <c r="Q12" s="99"/>
      <c r="R12" s="99"/>
      <c r="S12" s="99"/>
      <c r="T12" s="99"/>
      <c r="U12" s="99"/>
      <c r="V12" s="99"/>
    </row>
    <row r="13" spans="1:22" ht="15.75">
      <c r="A13" s="107" t="s">
        <v>8</v>
      </c>
      <c r="B13" s="107"/>
      <c r="C13" s="107"/>
      <c r="D13" s="107"/>
      <c r="E13" s="107"/>
      <c r="F13" s="107"/>
      <c r="G13" s="108"/>
      <c r="H13" s="107"/>
      <c r="I13" s="107"/>
      <c r="J13" s="108"/>
      <c r="K13" s="108"/>
      <c r="L13" s="107"/>
      <c r="M13" s="107"/>
      <c r="N13" s="107"/>
      <c r="O13" s="107"/>
      <c r="P13" s="107"/>
      <c r="Q13" s="107"/>
      <c r="R13" s="107"/>
      <c r="S13" s="107"/>
      <c r="T13" s="107"/>
      <c r="U13" s="107"/>
      <c r="V13" s="107"/>
    </row>
    <row r="14" spans="1:22" ht="15.75">
      <c r="A14" s="110" t="s">
        <v>9</v>
      </c>
      <c r="B14" s="110"/>
      <c r="C14" s="110"/>
      <c r="D14" s="110"/>
      <c r="E14" s="110"/>
      <c r="F14" s="110"/>
      <c r="G14" s="111"/>
      <c r="H14" s="110"/>
      <c r="I14" s="110"/>
      <c r="J14" s="111"/>
      <c r="K14" s="111"/>
      <c r="L14" s="110"/>
      <c r="M14" s="110"/>
      <c r="N14" s="110"/>
      <c r="O14" s="110"/>
      <c r="P14" s="110"/>
      <c r="Q14" s="110"/>
      <c r="R14" s="110"/>
      <c r="S14" s="110"/>
      <c r="T14" s="110"/>
      <c r="U14" s="110"/>
      <c r="V14" s="110"/>
    </row>
    <row r="15" spans="1:22" ht="18.75">
      <c r="A15" s="24">
        <v>1</v>
      </c>
      <c r="B15" s="24">
        <v>2</v>
      </c>
      <c r="C15" s="24">
        <v>3</v>
      </c>
      <c r="D15" s="24">
        <v>4</v>
      </c>
      <c r="E15" s="25"/>
      <c r="F15" s="22"/>
      <c r="G15" s="28"/>
      <c r="H15" s="26"/>
      <c r="I15" s="27"/>
      <c r="J15" s="28"/>
      <c r="K15" s="28"/>
      <c r="L15" s="27"/>
      <c r="M15" s="26"/>
      <c r="N15" s="27"/>
      <c r="O15" s="27"/>
      <c r="P15" s="27"/>
      <c r="Q15" s="28"/>
      <c r="R15" s="27"/>
      <c r="S15" s="29"/>
      <c r="T15" s="27"/>
    </row>
    <row r="16" spans="1:22" ht="18.75">
      <c r="A16" s="25"/>
      <c r="B16" s="25"/>
      <c r="C16" s="30"/>
      <c r="D16" s="31"/>
      <c r="E16" s="31"/>
      <c r="F16" s="32"/>
      <c r="G16" s="35"/>
      <c r="H16" s="33"/>
      <c r="I16" s="34"/>
      <c r="J16" s="35"/>
      <c r="K16" s="35"/>
      <c r="L16" s="34"/>
      <c r="M16" s="33"/>
      <c r="N16" s="34"/>
      <c r="O16" s="34"/>
      <c r="P16" s="34"/>
      <c r="Q16" s="35"/>
      <c r="R16" s="36"/>
      <c r="S16" s="37"/>
      <c r="T16" s="33"/>
    </row>
    <row r="17" spans="1:27" ht="62.25" customHeight="1">
      <c r="A17" s="1"/>
      <c r="B17" s="1"/>
      <c r="C17" s="112" t="s">
        <v>10</v>
      </c>
      <c r="D17" s="112" t="s">
        <v>11</v>
      </c>
      <c r="E17" s="112" t="s">
        <v>12</v>
      </c>
      <c r="F17" s="115" t="s">
        <v>13</v>
      </c>
      <c r="G17" s="118" t="s">
        <v>14</v>
      </c>
      <c r="H17" s="109"/>
      <c r="I17" s="109"/>
      <c r="J17" s="118"/>
      <c r="K17" s="118"/>
      <c r="L17" s="109"/>
      <c r="M17" s="109"/>
      <c r="N17" s="109"/>
      <c r="O17" s="109"/>
      <c r="P17" s="109"/>
      <c r="Q17" s="109"/>
      <c r="R17" s="109"/>
      <c r="S17" s="109"/>
      <c r="T17" s="109"/>
      <c r="U17" s="109"/>
      <c r="V17" s="109"/>
      <c r="W17" s="109"/>
      <c r="X17" s="109"/>
      <c r="Y17" s="109"/>
      <c r="Z17" s="109"/>
    </row>
    <row r="18" spans="1:27" ht="33.75" customHeight="1">
      <c r="A18" s="1"/>
      <c r="B18" s="1"/>
      <c r="C18" s="113"/>
      <c r="D18" s="113"/>
      <c r="E18" s="113"/>
      <c r="F18" s="116"/>
      <c r="G18" s="118" t="s">
        <v>15</v>
      </c>
      <c r="H18" s="109"/>
      <c r="I18" s="109"/>
      <c r="J18" s="118"/>
      <c r="K18" s="118"/>
      <c r="L18" s="109"/>
      <c r="M18" s="109"/>
      <c r="N18" s="109"/>
      <c r="O18" s="109"/>
      <c r="P18" s="109"/>
      <c r="Q18" s="109" t="s">
        <v>16</v>
      </c>
      <c r="R18" s="109"/>
      <c r="S18" s="109"/>
      <c r="T18" s="109"/>
      <c r="U18" s="109"/>
      <c r="V18" s="109"/>
      <c r="W18" s="109"/>
      <c r="X18" s="109"/>
      <c r="Y18" s="109"/>
      <c r="Z18" s="109"/>
    </row>
    <row r="19" spans="1:27" ht="48" customHeight="1">
      <c r="A19" s="1"/>
      <c r="B19" s="1"/>
      <c r="C19" s="113"/>
      <c r="D19" s="113"/>
      <c r="E19" s="113"/>
      <c r="F19" s="116"/>
      <c r="G19" s="118" t="s">
        <v>17</v>
      </c>
      <c r="H19" s="109"/>
      <c r="I19" s="109"/>
      <c r="J19" s="118"/>
      <c r="K19" s="118"/>
      <c r="L19" s="109" t="s">
        <v>18</v>
      </c>
      <c r="M19" s="109"/>
      <c r="N19" s="109"/>
      <c r="O19" s="109"/>
      <c r="P19" s="109"/>
      <c r="Q19" s="109" t="s">
        <v>17</v>
      </c>
      <c r="R19" s="109"/>
      <c r="S19" s="109"/>
      <c r="T19" s="109"/>
      <c r="U19" s="109"/>
      <c r="V19" s="109" t="s">
        <v>18</v>
      </c>
      <c r="W19" s="109"/>
      <c r="X19" s="109"/>
      <c r="Y19" s="109"/>
      <c r="Z19" s="109"/>
    </row>
    <row r="20" spans="1:27" ht="111.75" customHeight="1">
      <c r="A20" s="1"/>
      <c r="B20" s="1"/>
      <c r="C20" s="114"/>
      <c r="D20" s="114"/>
      <c r="E20" s="114"/>
      <c r="F20" s="117"/>
      <c r="G20" s="63" t="s">
        <v>19</v>
      </c>
      <c r="H20" s="62" t="s">
        <v>20</v>
      </c>
      <c r="I20" s="62" t="s">
        <v>21</v>
      </c>
      <c r="J20" s="63" t="s">
        <v>22</v>
      </c>
      <c r="K20" s="63" t="s">
        <v>23</v>
      </c>
      <c r="L20" s="62" t="s">
        <v>24</v>
      </c>
      <c r="M20" s="62" t="s">
        <v>20</v>
      </c>
      <c r="N20" s="62" t="s">
        <v>21</v>
      </c>
      <c r="O20" s="62" t="s">
        <v>22</v>
      </c>
      <c r="P20" s="62" t="s">
        <v>23</v>
      </c>
      <c r="Q20" s="63" t="s">
        <v>19</v>
      </c>
      <c r="R20" s="62" t="s">
        <v>20</v>
      </c>
      <c r="S20" s="62" t="s">
        <v>21</v>
      </c>
      <c r="T20" s="62" t="s">
        <v>22</v>
      </c>
      <c r="U20" s="62" t="s">
        <v>23</v>
      </c>
      <c r="V20" s="62" t="s">
        <v>24</v>
      </c>
      <c r="W20" s="62" t="s">
        <v>20</v>
      </c>
      <c r="X20" s="62" t="s">
        <v>21</v>
      </c>
      <c r="Y20" s="62" t="s">
        <v>22</v>
      </c>
      <c r="Z20" s="62" t="s">
        <v>23</v>
      </c>
    </row>
    <row r="21" spans="1:27" s="41" customFormat="1" ht="15.75">
      <c r="A21" s="38">
        <v>1</v>
      </c>
      <c r="B21" s="38"/>
      <c r="C21" s="64">
        <v>1</v>
      </c>
      <c r="D21" s="64">
        <v>2</v>
      </c>
      <c r="E21" s="64">
        <v>3</v>
      </c>
      <c r="F21" s="39">
        <v>4</v>
      </c>
      <c r="G21" s="78">
        <v>5</v>
      </c>
      <c r="H21" s="39">
        <v>6</v>
      </c>
      <c r="I21" s="39">
        <v>7</v>
      </c>
      <c r="J21" s="78">
        <v>8</v>
      </c>
      <c r="K21" s="78">
        <v>9</v>
      </c>
      <c r="L21" s="39">
        <v>10</v>
      </c>
      <c r="M21" s="39">
        <v>11</v>
      </c>
      <c r="N21" s="39">
        <v>12</v>
      </c>
      <c r="O21" s="39">
        <v>13</v>
      </c>
      <c r="P21" s="39">
        <v>14</v>
      </c>
      <c r="Q21" s="40">
        <v>15</v>
      </c>
      <c r="R21" s="39">
        <v>16</v>
      </c>
      <c r="S21" s="39">
        <v>17</v>
      </c>
      <c r="T21" s="39">
        <v>18</v>
      </c>
      <c r="U21" s="39">
        <v>19</v>
      </c>
      <c r="V21" s="39">
        <v>20</v>
      </c>
      <c r="W21" s="39">
        <v>21</v>
      </c>
      <c r="X21" s="39">
        <v>22</v>
      </c>
      <c r="Y21" s="39">
        <v>23</v>
      </c>
      <c r="Z21" s="39">
        <v>24</v>
      </c>
    </row>
    <row r="22" spans="1:27" s="43" customFormat="1" ht="37.5">
      <c r="A22" s="42"/>
      <c r="B22" s="42"/>
      <c r="C22" s="65" t="s">
        <v>25</v>
      </c>
      <c r="D22" s="66" t="s">
        <v>26</v>
      </c>
      <c r="E22" s="67" t="s">
        <v>27</v>
      </c>
      <c r="F22" s="68"/>
      <c r="G22" s="70">
        <f>G30+G426+G735+G1003+G1514+G1863+G2209+G2527+G2845</f>
        <v>7227.4699999999993</v>
      </c>
      <c r="H22" s="69">
        <f t="shared" ref="H22:Z22" si="0">H30+H426+H735+H1003+H1514+H1863+H2209+H2527+H2845</f>
        <v>0</v>
      </c>
      <c r="I22" s="69">
        <f t="shared" si="0"/>
        <v>0</v>
      </c>
      <c r="J22" s="70">
        <f t="shared" si="0"/>
        <v>4912.8140000000003</v>
      </c>
      <c r="K22" s="70">
        <f t="shared" si="0"/>
        <v>2314.6559999999999</v>
      </c>
      <c r="L22" s="69">
        <f t="shared" si="0"/>
        <v>4481.9517808709243</v>
      </c>
      <c r="M22" s="69">
        <f t="shared" si="0"/>
        <v>0</v>
      </c>
      <c r="N22" s="69">
        <f t="shared" si="0"/>
        <v>0</v>
      </c>
      <c r="O22" s="69">
        <f t="shared" si="0"/>
        <v>3366.7684195218199</v>
      </c>
      <c r="P22" s="69">
        <f t="shared" si="0"/>
        <v>1115.1833613491051</v>
      </c>
      <c r="Q22" s="70">
        <f t="shared" si="0"/>
        <v>1160.1200000000001</v>
      </c>
      <c r="R22" s="69">
        <f t="shared" si="0"/>
        <v>0</v>
      </c>
      <c r="S22" s="69">
        <f t="shared" si="0"/>
        <v>0</v>
      </c>
      <c r="T22" s="69">
        <f t="shared" si="0"/>
        <v>1021.14</v>
      </c>
      <c r="U22" s="69">
        <f t="shared" si="0"/>
        <v>138.97</v>
      </c>
      <c r="V22" s="69">
        <f t="shared" si="0"/>
        <v>2134.5647074615249</v>
      </c>
      <c r="W22" s="69">
        <f t="shared" si="0"/>
        <v>0</v>
      </c>
      <c r="X22" s="69">
        <f t="shared" si="0"/>
        <v>0</v>
      </c>
      <c r="Y22" s="69">
        <f t="shared" si="0"/>
        <v>1610.2504631793352</v>
      </c>
      <c r="Z22" s="69">
        <f t="shared" si="0"/>
        <v>524.31424428218975</v>
      </c>
      <c r="AA22" s="95"/>
    </row>
    <row r="23" spans="1:27" ht="15.75">
      <c r="A23" s="44"/>
      <c r="B23" s="44"/>
      <c r="C23" s="50" t="s">
        <v>28</v>
      </c>
      <c r="D23" s="71" t="s">
        <v>29</v>
      </c>
      <c r="E23" s="39" t="s">
        <v>30</v>
      </c>
      <c r="F23" s="72"/>
      <c r="G23" s="74">
        <f t="shared" ref="G23:Z23" si="1">G31+G427+G736+G1004+G1515+G1864+G2210+G2528</f>
        <v>2176.29</v>
      </c>
      <c r="H23" s="73">
        <f t="shared" si="1"/>
        <v>0</v>
      </c>
      <c r="I23" s="73">
        <f t="shared" si="1"/>
        <v>0</v>
      </c>
      <c r="J23" s="74">
        <f t="shared" si="1"/>
        <v>1347.1599999999999</v>
      </c>
      <c r="K23" s="74">
        <f t="shared" si="1"/>
        <v>829.13</v>
      </c>
      <c r="L23" s="73">
        <f t="shared" si="1"/>
        <v>2426.7792355769247</v>
      </c>
      <c r="M23" s="73">
        <f t="shared" si="1"/>
        <v>0</v>
      </c>
      <c r="N23" s="73">
        <f t="shared" si="1"/>
        <v>0</v>
      </c>
      <c r="O23" s="73">
        <f t="shared" si="1"/>
        <v>1675.7902144269658</v>
      </c>
      <c r="P23" s="73">
        <f t="shared" si="1"/>
        <v>750.98902114995929</v>
      </c>
      <c r="Q23" s="74">
        <f t="shared" si="1"/>
        <v>482.33000000000004</v>
      </c>
      <c r="R23" s="73">
        <f t="shared" si="1"/>
        <v>0</v>
      </c>
      <c r="S23" s="73">
        <f t="shared" si="1"/>
        <v>0</v>
      </c>
      <c r="T23" s="73">
        <f t="shared" si="1"/>
        <v>410.88900000000001</v>
      </c>
      <c r="U23" s="73">
        <f t="shared" si="1"/>
        <v>71.441000000000003</v>
      </c>
      <c r="V23" s="73">
        <f t="shared" si="1"/>
        <v>978.04984739092504</v>
      </c>
      <c r="W23" s="73">
        <f t="shared" si="1"/>
        <v>0</v>
      </c>
      <c r="X23" s="73">
        <f t="shared" si="1"/>
        <v>0</v>
      </c>
      <c r="Y23" s="73">
        <f t="shared" si="1"/>
        <v>691.47218027888778</v>
      </c>
      <c r="Z23" s="73">
        <f t="shared" si="1"/>
        <v>286.57766711203726</v>
      </c>
      <c r="AA23" s="95"/>
    </row>
    <row r="24" spans="1:27" ht="43.5" customHeight="1">
      <c r="A24" s="44"/>
      <c r="B24" s="44"/>
      <c r="C24" s="50" t="s">
        <v>31</v>
      </c>
      <c r="D24" s="71" t="s">
        <v>32</v>
      </c>
      <c r="E24" s="39" t="s">
        <v>30</v>
      </c>
      <c r="F24" s="75"/>
      <c r="G24" s="74">
        <f t="shared" ref="G24:Z24" si="2">G163+G516+G818+G1234+G1609+G1946+G2299+G2619</f>
        <v>3758.6399999999994</v>
      </c>
      <c r="H24" s="73">
        <f t="shared" si="2"/>
        <v>0</v>
      </c>
      <c r="I24" s="73">
        <f t="shared" si="2"/>
        <v>0</v>
      </c>
      <c r="J24" s="74">
        <f t="shared" si="2"/>
        <v>2273.114</v>
      </c>
      <c r="K24" s="74">
        <f t="shared" si="2"/>
        <v>1485.5259999999998</v>
      </c>
      <c r="L24" s="73">
        <f t="shared" si="2"/>
        <v>1330.6427893846001</v>
      </c>
      <c r="M24" s="73">
        <f t="shared" si="2"/>
        <v>0</v>
      </c>
      <c r="N24" s="73">
        <f t="shared" si="2"/>
        <v>0</v>
      </c>
      <c r="O24" s="73">
        <f t="shared" si="2"/>
        <v>1061.7548729331015</v>
      </c>
      <c r="P24" s="73">
        <f t="shared" si="2"/>
        <v>268.88791645149831</v>
      </c>
      <c r="Q24" s="74">
        <f t="shared" si="2"/>
        <v>377.25</v>
      </c>
      <c r="R24" s="73">
        <f t="shared" si="2"/>
        <v>0</v>
      </c>
      <c r="S24" s="73">
        <f t="shared" si="2"/>
        <v>0</v>
      </c>
      <c r="T24" s="73">
        <f t="shared" si="2"/>
        <v>309.721</v>
      </c>
      <c r="U24" s="73">
        <f t="shared" si="2"/>
        <v>67.528999999999996</v>
      </c>
      <c r="V24" s="73">
        <f t="shared" si="2"/>
        <v>804.04236491180006</v>
      </c>
      <c r="W24" s="73">
        <f t="shared" si="2"/>
        <v>0</v>
      </c>
      <c r="X24" s="73">
        <f t="shared" si="2"/>
        <v>0</v>
      </c>
      <c r="Y24" s="73">
        <f t="shared" si="2"/>
        <v>615.14886598776957</v>
      </c>
      <c r="Z24" s="73">
        <f t="shared" si="2"/>
        <v>188.8934989240305</v>
      </c>
      <c r="AA24" s="95"/>
    </row>
    <row r="25" spans="1:27" ht="51.75" customHeight="1">
      <c r="A25" s="44"/>
      <c r="B25" s="44"/>
      <c r="C25" s="50" t="s">
        <v>33</v>
      </c>
      <c r="D25" s="76" t="s">
        <v>34</v>
      </c>
      <c r="E25" s="77" t="s">
        <v>30</v>
      </c>
      <c r="F25" s="75"/>
      <c r="G25" s="74">
        <f t="shared" ref="G25:Z25" si="3">G356+G647+G953+G1456+G1784+G2137+G2476+G2784</f>
        <v>696.42000000000007</v>
      </c>
      <c r="H25" s="73">
        <f t="shared" si="3"/>
        <v>0</v>
      </c>
      <c r="I25" s="73">
        <f t="shared" si="3"/>
        <v>0</v>
      </c>
      <c r="J25" s="74">
        <f t="shared" si="3"/>
        <v>696.42000000000007</v>
      </c>
      <c r="K25" s="74">
        <f t="shared" si="3"/>
        <v>0</v>
      </c>
      <c r="L25" s="73">
        <f t="shared" si="3"/>
        <v>152.10214689039998</v>
      </c>
      <c r="M25" s="73">
        <f t="shared" si="3"/>
        <v>0</v>
      </c>
      <c r="N25" s="73">
        <f t="shared" si="3"/>
        <v>0</v>
      </c>
      <c r="O25" s="73">
        <f t="shared" si="3"/>
        <v>136.34859875955254</v>
      </c>
      <c r="P25" s="73">
        <f t="shared" si="3"/>
        <v>15.753548130847458</v>
      </c>
      <c r="Q25" s="74">
        <f t="shared" si="3"/>
        <v>93.86</v>
      </c>
      <c r="R25" s="73">
        <f t="shared" si="3"/>
        <v>0</v>
      </c>
      <c r="S25" s="73">
        <f t="shared" si="3"/>
        <v>0</v>
      </c>
      <c r="T25" s="73">
        <f t="shared" si="3"/>
        <v>93.86</v>
      </c>
      <c r="U25" s="73">
        <f t="shared" si="3"/>
        <v>0</v>
      </c>
      <c r="V25" s="73">
        <f t="shared" si="3"/>
        <v>108.05604009039999</v>
      </c>
      <c r="W25" s="73">
        <f t="shared" si="3"/>
        <v>0</v>
      </c>
      <c r="X25" s="73">
        <f t="shared" si="3"/>
        <v>0</v>
      </c>
      <c r="Y25" s="73">
        <f t="shared" si="3"/>
        <v>95.736608206840657</v>
      </c>
      <c r="Z25" s="73">
        <f t="shared" si="3"/>
        <v>12.319431883559323</v>
      </c>
      <c r="AA25" s="95"/>
    </row>
    <row r="26" spans="1:27" ht="31.5">
      <c r="A26" s="44"/>
      <c r="B26" s="44"/>
      <c r="C26" s="50" t="s">
        <v>35</v>
      </c>
      <c r="D26" s="71" t="s">
        <v>36</v>
      </c>
      <c r="E26" s="39" t="s">
        <v>30</v>
      </c>
      <c r="F26" s="75"/>
      <c r="G26" s="74">
        <f t="shared" ref="G26:Z26" si="4">G372+G665+G965+G1467+G1805+G2166+G2485+G2802</f>
        <v>14.86</v>
      </c>
      <c r="H26" s="73">
        <f t="shared" si="4"/>
        <v>0</v>
      </c>
      <c r="I26" s="73">
        <f t="shared" si="4"/>
        <v>0</v>
      </c>
      <c r="J26" s="74">
        <f t="shared" si="4"/>
        <v>14.86</v>
      </c>
      <c r="K26" s="74">
        <f t="shared" si="4"/>
        <v>0</v>
      </c>
      <c r="L26" s="73">
        <f t="shared" si="4"/>
        <v>27.765430490000004</v>
      </c>
      <c r="M26" s="73">
        <f t="shared" si="4"/>
        <v>0</v>
      </c>
      <c r="N26" s="73">
        <f t="shared" si="4"/>
        <v>0</v>
      </c>
      <c r="O26" s="73">
        <f t="shared" si="4"/>
        <v>25.86443049</v>
      </c>
      <c r="P26" s="73">
        <f t="shared" si="4"/>
        <v>1.901000000000002</v>
      </c>
      <c r="Q26" s="74">
        <f t="shared" si="4"/>
        <v>1.79</v>
      </c>
      <c r="R26" s="73">
        <f t="shared" si="4"/>
        <v>0</v>
      </c>
      <c r="S26" s="73">
        <f t="shared" si="4"/>
        <v>0</v>
      </c>
      <c r="T26" s="73">
        <f t="shared" si="4"/>
        <v>1.79</v>
      </c>
      <c r="U26" s="73">
        <f t="shared" si="4"/>
        <v>0</v>
      </c>
      <c r="V26" s="73">
        <f t="shared" si="4"/>
        <v>2.6933974600000012</v>
      </c>
      <c r="W26" s="73">
        <f t="shared" si="4"/>
        <v>0</v>
      </c>
      <c r="X26" s="73">
        <f t="shared" si="4"/>
        <v>0</v>
      </c>
      <c r="Y26" s="73">
        <f t="shared" si="4"/>
        <v>2.6183974600000011</v>
      </c>
      <c r="Z26" s="73">
        <f t="shared" si="4"/>
        <v>7.4999999999999969E-2</v>
      </c>
      <c r="AA26" s="95"/>
    </row>
    <row r="27" spans="1:27" ht="31.5">
      <c r="A27" s="44"/>
      <c r="B27" s="44"/>
      <c r="C27" s="50" t="s">
        <v>37</v>
      </c>
      <c r="D27" s="71" t="s">
        <v>38</v>
      </c>
      <c r="E27" s="39" t="s">
        <v>30</v>
      </c>
      <c r="F27" s="75"/>
      <c r="G27" s="74">
        <f t="shared" ref="G27:Z27" si="5">G379+G684+G973+G1480+G1818+G2179+G2495+G2818</f>
        <v>0.28000000000000003</v>
      </c>
      <c r="H27" s="73">
        <f t="shared" si="5"/>
        <v>0</v>
      </c>
      <c r="I27" s="73">
        <f t="shared" si="5"/>
        <v>0</v>
      </c>
      <c r="J27" s="74">
        <f t="shared" si="5"/>
        <v>0.28000000000000003</v>
      </c>
      <c r="K27" s="74">
        <f t="shared" si="5"/>
        <v>0</v>
      </c>
      <c r="L27" s="73">
        <f t="shared" si="5"/>
        <v>0.17835225999999998</v>
      </c>
      <c r="M27" s="73">
        <f t="shared" si="5"/>
        <v>0</v>
      </c>
      <c r="N27" s="73">
        <f t="shared" si="5"/>
        <v>0</v>
      </c>
      <c r="O27" s="73">
        <f t="shared" si="5"/>
        <v>0.17835225999999998</v>
      </c>
      <c r="P27" s="73">
        <f t="shared" si="5"/>
        <v>0</v>
      </c>
      <c r="Q27" s="74">
        <f t="shared" si="5"/>
        <v>0</v>
      </c>
      <c r="R27" s="73">
        <f t="shared" si="5"/>
        <v>0</v>
      </c>
      <c r="S27" s="73">
        <f t="shared" si="5"/>
        <v>0</v>
      </c>
      <c r="T27" s="73">
        <f t="shared" si="5"/>
        <v>0</v>
      </c>
      <c r="U27" s="73">
        <f t="shared" si="5"/>
        <v>0</v>
      </c>
      <c r="V27" s="73">
        <f t="shared" si="5"/>
        <v>0</v>
      </c>
      <c r="W27" s="73">
        <f t="shared" si="5"/>
        <v>0</v>
      </c>
      <c r="X27" s="73">
        <f t="shared" si="5"/>
        <v>0</v>
      </c>
      <c r="Y27" s="73">
        <f t="shared" si="5"/>
        <v>0</v>
      </c>
      <c r="Z27" s="73">
        <f t="shared" si="5"/>
        <v>0</v>
      </c>
      <c r="AA27" s="95"/>
    </row>
    <row r="28" spans="1:27" ht="31.5">
      <c r="A28" s="44"/>
      <c r="B28" s="44"/>
      <c r="C28" s="50" t="s">
        <v>39</v>
      </c>
      <c r="D28" s="71" t="s">
        <v>40</v>
      </c>
      <c r="E28" s="39" t="s">
        <v>30</v>
      </c>
      <c r="F28" s="75"/>
      <c r="G28" s="74">
        <f t="shared" ref="G28:Z28" si="6">G386+G691+G980+G1487+G1825+G2181+G2499+G2822</f>
        <v>168.09</v>
      </c>
      <c r="H28" s="73">
        <f t="shared" si="6"/>
        <v>0</v>
      </c>
      <c r="I28" s="73">
        <f t="shared" si="6"/>
        <v>0</v>
      </c>
      <c r="J28" s="74">
        <f t="shared" si="6"/>
        <v>168.09</v>
      </c>
      <c r="K28" s="74">
        <f t="shared" si="6"/>
        <v>0</v>
      </c>
      <c r="L28" s="73">
        <f t="shared" si="6"/>
        <v>3.3403119999999999</v>
      </c>
      <c r="M28" s="73">
        <f t="shared" si="6"/>
        <v>0</v>
      </c>
      <c r="N28" s="73">
        <f t="shared" si="6"/>
        <v>0</v>
      </c>
      <c r="O28" s="73">
        <f t="shared" si="6"/>
        <v>2.9339932203389836</v>
      </c>
      <c r="P28" s="73">
        <f t="shared" si="6"/>
        <v>0.4063187796610167</v>
      </c>
      <c r="Q28" s="74">
        <f t="shared" si="6"/>
        <v>0</v>
      </c>
      <c r="R28" s="73">
        <f t="shared" si="6"/>
        <v>0</v>
      </c>
      <c r="S28" s="73">
        <f t="shared" si="6"/>
        <v>0</v>
      </c>
      <c r="T28" s="73">
        <f t="shared" si="6"/>
        <v>0</v>
      </c>
      <c r="U28" s="73">
        <f t="shared" si="6"/>
        <v>0</v>
      </c>
      <c r="V28" s="73">
        <f t="shared" si="6"/>
        <v>2.827312</v>
      </c>
      <c r="W28" s="73">
        <f t="shared" si="6"/>
        <v>0</v>
      </c>
      <c r="X28" s="73">
        <f t="shared" si="6"/>
        <v>0</v>
      </c>
      <c r="Y28" s="73">
        <f t="shared" si="6"/>
        <v>2.4992474576271189</v>
      </c>
      <c r="Z28" s="73">
        <f t="shared" si="6"/>
        <v>0.32806454237288113</v>
      </c>
      <c r="AA28" s="95"/>
    </row>
    <row r="29" spans="1:27" s="43" customFormat="1" ht="15.75">
      <c r="A29" s="44"/>
      <c r="B29" s="44"/>
      <c r="C29" s="50" t="s">
        <v>41</v>
      </c>
      <c r="D29" s="71" t="s">
        <v>42</v>
      </c>
      <c r="E29" s="77" t="s">
        <v>30</v>
      </c>
      <c r="F29" s="75"/>
      <c r="G29" s="74">
        <f t="shared" ref="G29:Z29" si="7">G716+G408+G989+G1491+G1836+G2189+G2505+G2828+G2846</f>
        <v>412.8900000000001</v>
      </c>
      <c r="H29" s="73">
        <f t="shared" si="7"/>
        <v>0</v>
      </c>
      <c r="I29" s="73">
        <f t="shared" si="7"/>
        <v>0</v>
      </c>
      <c r="J29" s="74">
        <f t="shared" si="7"/>
        <v>412.8900000000001</v>
      </c>
      <c r="K29" s="74">
        <f t="shared" si="7"/>
        <v>0</v>
      </c>
      <c r="L29" s="73">
        <f t="shared" si="7"/>
        <v>541.14351426899998</v>
      </c>
      <c r="M29" s="73">
        <f t="shared" si="7"/>
        <v>0</v>
      </c>
      <c r="N29" s="73">
        <f t="shared" si="7"/>
        <v>0</v>
      </c>
      <c r="O29" s="73">
        <f t="shared" si="7"/>
        <v>463.89795743186102</v>
      </c>
      <c r="P29" s="73">
        <f t="shared" si="7"/>
        <v>77.245556837138977</v>
      </c>
      <c r="Q29" s="74">
        <f t="shared" si="7"/>
        <v>204.89</v>
      </c>
      <c r="R29" s="73">
        <f t="shared" si="7"/>
        <v>0</v>
      </c>
      <c r="S29" s="73">
        <f t="shared" si="7"/>
        <v>0</v>
      </c>
      <c r="T29" s="73">
        <f t="shared" si="7"/>
        <v>204.88</v>
      </c>
      <c r="U29" s="73">
        <f t="shared" si="7"/>
        <v>0</v>
      </c>
      <c r="V29" s="73">
        <f t="shared" si="7"/>
        <v>238.89574560839998</v>
      </c>
      <c r="W29" s="73">
        <f t="shared" si="7"/>
        <v>0</v>
      </c>
      <c r="X29" s="73">
        <f t="shared" si="7"/>
        <v>0</v>
      </c>
      <c r="Y29" s="73">
        <f t="shared" si="7"/>
        <v>202.77516378821019</v>
      </c>
      <c r="Z29" s="73">
        <f t="shared" si="7"/>
        <v>36.120581820189813</v>
      </c>
      <c r="AA29" s="95"/>
    </row>
    <row r="30" spans="1:27" ht="31.5" customHeight="1">
      <c r="A30" s="42"/>
      <c r="B30" s="42"/>
      <c r="C30" s="65" t="s">
        <v>43</v>
      </c>
      <c r="D30" s="66" t="s">
        <v>44</v>
      </c>
      <c r="E30" s="67" t="s">
        <v>30</v>
      </c>
      <c r="F30" s="72"/>
      <c r="G30" s="70">
        <f t="shared" ref="G30:Z30" si="8">G31+G163+G356+G372+G379+G386+G408</f>
        <v>1724.6700000000003</v>
      </c>
      <c r="H30" s="69">
        <f t="shared" si="8"/>
        <v>0</v>
      </c>
      <c r="I30" s="69">
        <f t="shared" si="8"/>
        <v>0</v>
      </c>
      <c r="J30" s="70">
        <f t="shared" si="8"/>
        <v>1410.2400000000002</v>
      </c>
      <c r="K30" s="70">
        <f t="shared" si="8"/>
        <v>314.42</v>
      </c>
      <c r="L30" s="69">
        <f t="shared" si="8"/>
        <v>814.14449999999999</v>
      </c>
      <c r="M30" s="69">
        <f t="shared" si="8"/>
        <v>0</v>
      </c>
      <c r="N30" s="69">
        <f t="shared" si="8"/>
        <v>0</v>
      </c>
      <c r="O30" s="69">
        <f t="shared" si="8"/>
        <v>662.05749999999989</v>
      </c>
      <c r="P30" s="69">
        <f t="shared" si="8"/>
        <v>152.08699999999999</v>
      </c>
      <c r="Q30" s="70">
        <f t="shared" si="8"/>
        <v>279.11</v>
      </c>
      <c r="R30" s="69">
        <f t="shared" si="8"/>
        <v>0</v>
      </c>
      <c r="S30" s="69">
        <f t="shared" si="8"/>
        <v>0</v>
      </c>
      <c r="T30" s="69">
        <f t="shared" si="8"/>
        <v>249.10999999999999</v>
      </c>
      <c r="U30" s="69">
        <f t="shared" si="8"/>
        <v>30</v>
      </c>
      <c r="V30" s="69">
        <f t="shared" si="8"/>
        <v>419.96540000000005</v>
      </c>
      <c r="W30" s="69">
        <f t="shared" si="8"/>
        <v>0</v>
      </c>
      <c r="X30" s="69">
        <f t="shared" si="8"/>
        <v>0</v>
      </c>
      <c r="Y30" s="69">
        <f t="shared" si="8"/>
        <v>311.92498000000001</v>
      </c>
      <c r="Z30" s="69">
        <f t="shared" si="8"/>
        <v>108.04042000000003</v>
      </c>
      <c r="AA30" s="95"/>
    </row>
    <row r="31" spans="1:27" ht="47.25" customHeight="1">
      <c r="A31" s="44"/>
      <c r="B31" s="44"/>
      <c r="C31" s="50" t="s">
        <v>45</v>
      </c>
      <c r="D31" s="71" t="s">
        <v>46</v>
      </c>
      <c r="E31" s="39" t="s">
        <v>30</v>
      </c>
      <c r="F31" s="75"/>
      <c r="G31" s="74">
        <f t="shared" ref="G31:Z31" si="9">G32+G128+G131+G148</f>
        <v>551.1</v>
      </c>
      <c r="H31" s="73">
        <f t="shared" si="9"/>
        <v>0</v>
      </c>
      <c r="I31" s="73">
        <f t="shared" si="9"/>
        <v>0</v>
      </c>
      <c r="J31" s="74">
        <f t="shared" si="9"/>
        <v>236.67</v>
      </c>
      <c r="K31" s="74">
        <f t="shared" si="9"/>
        <v>314.42</v>
      </c>
      <c r="L31" s="73">
        <f t="shared" si="9"/>
        <v>322.21342000000004</v>
      </c>
      <c r="M31" s="73">
        <f t="shared" si="9"/>
        <v>0</v>
      </c>
      <c r="N31" s="73">
        <f t="shared" si="9"/>
        <v>0</v>
      </c>
      <c r="O31" s="73">
        <f t="shared" si="9"/>
        <v>235.67442</v>
      </c>
      <c r="P31" s="73">
        <f t="shared" si="9"/>
        <v>86.539000000000016</v>
      </c>
      <c r="Q31" s="74">
        <f t="shared" si="9"/>
        <v>104.28</v>
      </c>
      <c r="R31" s="73">
        <f t="shared" si="9"/>
        <v>0</v>
      </c>
      <c r="S31" s="73">
        <f t="shared" si="9"/>
        <v>0</v>
      </c>
      <c r="T31" s="73">
        <f t="shared" si="9"/>
        <v>74.28</v>
      </c>
      <c r="U31" s="73">
        <f t="shared" si="9"/>
        <v>30</v>
      </c>
      <c r="V31" s="73">
        <f t="shared" si="9"/>
        <v>155.14900000000006</v>
      </c>
      <c r="W31" s="73">
        <f t="shared" si="9"/>
        <v>0</v>
      </c>
      <c r="X31" s="73">
        <f t="shared" si="9"/>
        <v>0</v>
      </c>
      <c r="Y31" s="73">
        <f t="shared" si="9"/>
        <v>84.415999999999983</v>
      </c>
      <c r="Z31" s="73">
        <f t="shared" si="9"/>
        <v>70.733000000000004</v>
      </c>
      <c r="AA31" s="95"/>
    </row>
    <row r="32" spans="1:27" ht="63" customHeight="1">
      <c r="A32" s="44"/>
      <c r="B32" s="44"/>
      <c r="C32" s="50" t="s">
        <v>47</v>
      </c>
      <c r="D32" s="71" t="s">
        <v>48</v>
      </c>
      <c r="E32" s="39" t="s">
        <v>49</v>
      </c>
      <c r="F32" s="75"/>
      <c r="G32" s="74">
        <f t="shared" ref="G32:Z32" si="10">G33+G40+G47</f>
        <v>551.1</v>
      </c>
      <c r="H32" s="73">
        <f t="shared" si="10"/>
        <v>0</v>
      </c>
      <c r="I32" s="73">
        <f t="shared" si="10"/>
        <v>0</v>
      </c>
      <c r="J32" s="74">
        <f t="shared" si="10"/>
        <v>236.67</v>
      </c>
      <c r="K32" s="74">
        <f t="shared" si="10"/>
        <v>314.42</v>
      </c>
      <c r="L32" s="73">
        <f t="shared" si="10"/>
        <v>322.21342000000004</v>
      </c>
      <c r="M32" s="73">
        <f t="shared" si="10"/>
        <v>0</v>
      </c>
      <c r="N32" s="73">
        <f t="shared" si="10"/>
        <v>0</v>
      </c>
      <c r="O32" s="73">
        <f t="shared" si="10"/>
        <v>235.67442</v>
      </c>
      <c r="P32" s="73">
        <f t="shared" si="10"/>
        <v>86.539000000000016</v>
      </c>
      <c r="Q32" s="74">
        <f t="shared" si="10"/>
        <v>104.28</v>
      </c>
      <c r="R32" s="73">
        <f t="shared" si="10"/>
        <v>0</v>
      </c>
      <c r="S32" s="73">
        <f t="shared" si="10"/>
        <v>0</v>
      </c>
      <c r="T32" s="73">
        <f t="shared" si="10"/>
        <v>74.28</v>
      </c>
      <c r="U32" s="73">
        <f t="shared" si="10"/>
        <v>30</v>
      </c>
      <c r="V32" s="73">
        <f t="shared" si="10"/>
        <v>155.14900000000006</v>
      </c>
      <c r="W32" s="73">
        <f t="shared" si="10"/>
        <v>0</v>
      </c>
      <c r="X32" s="73">
        <f t="shared" si="10"/>
        <v>0</v>
      </c>
      <c r="Y32" s="73">
        <f t="shared" si="10"/>
        <v>84.415999999999983</v>
      </c>
      <c r="Z32" s="73">
        <f t="shared" si="10"/>
        <v>70.733000000000004</v>
      </c>
      <c r="AA32" s="95"/>
    </row>
    <row r="33" spans="1:27" ht="63" customHeight="1">
      <c r="A33" s="45"/>
      <c r="B33" s="44"/>
      <c r="C33" s="50" t="s">
        <v>50</v>
      </c>
      <c r="D33" s="71" t="s">
        <v>51</v>
      </c>
      <c r="E33" s="39" t="s">
        <v>52</v>
      </c>
      <c r="F33" s="75"/>
      <c r="G33" s="74">
        <f t="shared" ref="G33:Z33" si="11">SUBTOTAL(9,G34:G35)</f>
        <v>229.22</v>
      </c>
      <c r="H33" s="73">
        <f t="shared" si="11"/>
        <v>0</v>
      </c>
      <c r="I33" s="73">
        <f t="shared" si="11"/>
        <v>0</v>
      </c>
      <c r="J33" s="74">
        <f t="shared" si="11"/>
        <v>229.22</v>
      </c>
      <c r="K33" s="74">
        <f t="shared" si="11"/>
        <v>0</v>
      </c>
      <c r="L33" s="73">
        <f t="shared" si="11"/>
        <v>198.91642000000002</v>
      </c>
      <c r="M33" s="73">
        <f t="shared" si="11"/>
        <v>0</v>
      </c>
      <c r="N33" s="73">
        <f t="shared" si="11"/>
        <v>0</v>
      </c>
      <c r="O33" s="73">
        <f t="shared" si="11"/>
        <v>179.44042000000002</v>
      </c>
      <c r="P33" s="73">
        <f t="shared" si="11"/>
        <v>19.475999999999999</v>
      </c>
      <c r="Q33" s="74">
        <f t="shared" si="11"/>
        <v>73</v>
      </c>
      <c r="R33" s="73">
        <f t="shared" si="11"/>
        <v>0</v>
      </c>
      <c r="S33" s="73">
        <f t="shared" si="11"/>
        <v>0</v>
      </c>
      <c r="T33" s="73">
        <f t="shared" si="11"/>
        <v>73</v>
      </c>
      <c r="U33" s="73">
        <f t="shared" si="11"/>
        <v>0</v>
      </c>
      <c r="V33" s="73">
        <f t="shared" si="11"/>
        <v>67.031000000000006</v>
      </c>
      <c r="W33" s="73">
        <f t="shared" si="11"/>
        <v>0</v>
      </c>
      <c r="X33" s="73">
        <f t="shared" si="11"/>
        <v>0</v>
      </c>
      <c r="Y33" s="73">
        <f t="shared" si="11"/>
        <v>59.468999999999994</v>
      </c>
      <c r="Z33" s="73">
        <f t="shared" si="11"/>
        <v>7.5620000000000047</v>
      </c>
      <c r="AA33" s="95"/>
    </row>
    <row r="34" spans="1:27" ht="63" customHeight="1">
      <c r="A34" s="45" t="s">
        <v>899</v>
      </c>
      <c r="B34" s="44" t="s">
        <v>53</v>
      </c>
      <c r="C34" s="52" t="str">
        <f>IF(A34&lt;&gt;0,C32,0)</f>
        <v>1.1.1</v>
      </c>
      <c r="D34" s="51" t="s">
        <v>900</v>
      </c>
      <c r="E34" s="51" t="s">
        <v>901</v>
      </c>
      <c r="F34" s="51" t="s">
        <v>2989</v>
      </c>
      <c r="G34" s="47">
        <v>157.28</v>
      </c>
      <c r="H34" s="46">
        <v>0</v>
      </c>
      <c r="I34" s="46">
        <v>0</v>
      </c>
      <c r="J34" s="47">
        <v>157.28</v>
      </c>
      <c r="K34" s="47">
        <v>0</v>
      </c>
      <c r="L34" s="46">
        <v>121.52000000000001</v>
      </c>
      <c r="M34" s="46"/>
      <c r="N34" s="46"/>
      <c r="O34" s="46">
        <v>110.27300000000001</v>
      </c>
      <c r="P34" s="46">
        <v>11.247</v>
      </c>
      <c r="Q34" s="47">
        <v>54</v>
      </c>
      <c r="R34" s="46">
        <v>0</v>
      </c>
      <c r="S34" s="46">
        <v>0</v>
      </c>
      <c r="T34" s="46">
        <v>54</v>
      </c>
      <c r="U34" s="46">
        <v>0</v>
      </c>
      <c r="V34" s="46">
        <v>38.326999999999998</v>
      </c>
      <c r="W34" s="46"/>
      <c r="X34" s="46">
        <v>0</v>
      </c>
      <c r="Y34" s="46">
        <v>34.349999999999987</v>
      </c>
      <c r="Z34" s="46">
        <v>3.9770000000000039</v>
      </c>
      <c r="AA34" s="95"/>
    </row>
    <row r="35" spans="1:27" ht="47.25">
      <c r="A35" s="45" t="s">
        <v>902</v>
      </c>
      <c r="B35" s="44" t="s">
        <v>54</v>
      </c>
      <c r="C35" s="52" t="str">
        <f>IF(A35&lt;&gt;0,C33,0)</f>
        <v>1.1.1.1</v>
      </c>
      <c r="D35" s="51" t="s">
        <v>903</v>
      </c>
      <c r="E35" s="51" t="s">
        <v>901</v>
      </c>
      <c r="F35" s="51" t="s">
        <v>2989</v>
      </c>
      <c r="G35" s="47">
        <v>71.94</v>
      </c>
      <c r="H35" s="46">
        <v>0</v>
      </c>
      <c r="I35" s="46">
        <v>0</v>
      </c>
      <c r="J35" s="47">
        <v>71.94</v>
      </c>
      <c r="K35" s="47">
        <v>0</v>
      </c>
      <c r="L35" s="46">
        <v>77.396420000000006</v>
      </c>
      <c r="M35" s="46"/>
      <c r="N35" s="46"/>
      <c r="O35" s="46">
        <v>69.167420000000007</v>
      </c>
      <c r="P35" s="46">
        <v>8.2289999999999992</v>
      </c>
      <c r="Q35" s="47">
        <v>19</v>
      </c>
      <c r="R35" s="46">
        <v>0</v>
      </c>
      <c r="S35" s="46">
        <v>0</v>
      </c>
      <c r="T35" s="46">
        <v>19</v>
      </c>
      <c r="U35" s="46">
        <v>0</v>
      </c>
      <c r="V35" s="46">
        <v>28.704000000000004</v>
      </c>
      <c r="W35" s="46"/>
      <c r="X35" s="46">
        <v>0</v>
      </c>
      <c r="Y35" s="46">
        <v>25.119000000000003</v>
      </c>
      <c r="Z35" s="46">
        <v>3.5850000000000009</v>
      </c>
      <c r="AA35" s="95"/>
    </row>
    <row r="36" spans="1:27" ht="15.75" hidden="1">
      <c r="A36" s="45" t="s">
        <v>25</v>
      </c>
      <c r="B36" s="44" t="s">
        <v>55</v>
      </c>
      <c r="C36" s="52" t="str">
        <f>IF(A36&lt;&gt;0,C35,0)</f>
        <v>1.1.1.1</v>
      </c>
      <c r="D36" s="51"/>
      <c r="E36" s="51"/>
      <c r="F36" s="51"/>
      <c r="G36" s="46"/>
      <c r="H36" s="46"/>
      <c r="I36" s="46"/>
      <c r="J36" s="46"/>
      <c r="K36" s="46"/>
      <c r="L36" s="46"/>
      <c r="M36" s="46"/>
      <c r="N36" s="46"/>
      <c r="O36" s="46"/>
      <c r="P36" s="46"/>
      <c r="Q36" s="47"/>
      <c r="R36" s="46"/>
      <c r="S36" s="46"/>
      <c r="T36" s="46"/>
      <c r="U36" s="46"/>
      <c r="V36" s="46"/>
      <c r="W36" s="46"/>
      <c r="X36" s="46"/>
      <c r="Y36" s="46"/>
      <c r="Z36" s="46"/>
      <c r="AA36" s="95">
        <f>IFERROR(VLOOKUP(A36,'[3]10_квартал_финансирование'!$A$24:$AA$2852,21,0),"0")-V36</f>
        <v>0</v>
      </c>
    </row>
    <row r="37" spans="1:27" ht="15.75" hidden="1">
      <c r="A37" s="45" t="s">
        <v>25</v>
      </c>
      <c r="B37" s="44" t="s">
        <v>56</v>
      </c>
      <c r="C37" s="52" t="str">
        <f>IF(A37&lt;&gt;0,C36,0)</f>
        <v>1.1.1.1</v>
      </c>
      <c r="D37" s="51"/>
      <c r="E37" s="51"/>
      <c r="F37" s="51"/>
      <c r="G37" s="46"/>
      <c r="H37" s="46"/>
      <c r="I37" s="46"/>
      <c r="J37" s="46"/>
      <c r="K37" s="46"/>
      <c r="L37" s="46"/>
      <c r="M37" s="46"/>
      <c r="N37" s="46"/>
      <c r="O37" s="46"/>
      <c r="P37" s="46"/>
      <c r="Q37" s="47"/>
      <c r="R37" s="46"/>
      <c r="S37" s="46"/>
      <c r="T37" s="46"/>
      <c r="U37" s="46"/>
      <c r="V37" s="46"/>
      <c r="W37" s="46"/>
      <c r="X37" s="46"/>
      <c r="Y37" s="46"/>
      <c r="Z37" s="46"/>
      <c r="AA37" s="95">
        <f>IFERROR(VLOOKUP(A37,'[3]10_квартал_финансирование'!$A$24:$AA$2852,21,0),"0")-V37</f>
        <v>0</v>
      </c>
    </row>
    <row r="38" spans="1:27" ht="15.75" hidden="1">
      <c r="A38" s="45" t="s">
        <v>25</v>
      </c>
      <c r="B38" s="44" t="s">
        <v>57</v>
      </c>
      <c r="C38" s="52" t="str">
        <f>IF(A38&lt;&gt;0,C37,0)</f>
        <v>1.1.1.1</v>
      </c>
      <c r="D38" s="51"/>
      <c r="E38" s="51"/>
      <c r="F38" s="51"/>
      <c r="G38" s="46"/>
      <c r="H38" s="46"/>
      <c r="I38" s="46"/>
      <c r="J38" s="46"/>
      <c r="K38" s="46"/>
      <c r="L38" s="46"/>
      <c r="M38" s="46"/>
      <c r="N38" s="46"/>
      <c r="O38" s="46"/>
      <c r="P38" s="46"/>
      <c r="Q38" s="47"/>
      <c r="R38" s="46"/>
      <c r="S38" s="46"/>
      <c r="T38" s="46"/>
      <c r="U38" s="46"/>
      <c r="V38" s="46"/>
      <c r="W38" s="46"/>
      <c r="X38" s="46"/>
      <c r="Y38" s="46"/>
      <c r="Z38" s="46"/>
      <c r="AA38" s="95">
        <f>IFERROR(VLOOKUP(A38,'[3]10_квартал_финансирование'!$A$24:$AA$2852,21,0),"0")-V38</f>
        <v>0</v>
      </c>
    </row>
    <row r="39" spans="1:27" ht="63" hidden="1" customHeight="1">
      <c r="A39" s="45" t="s">
        <v>25</v>
      </c>
      <c r="B39" s="44" t="s">
        <v>58</v>
      </c>
      <c r="C39" s="52" t="str">
        <f>IF(A39&lt;&gt;0,C38,0)</f>
        <v>1.1.1.1</v>
      </c>
      <c r="D39" s="51"/>
      <c r="E39" s="51"/>
      <c r="F39" s="51"/>
      <c r="G39" s="46"/>
      <c r="H39" s="46"/>
      <c r="I39" s="46"/>
      <c r="J39" s="46"/>
      <c r="K39" s="46"/>
      <c r="L39" s="46"/>
      <c r="M39" s="46"/>
      <c r="N39" s="46"/>
      <c r="O39" s="46"/>
      <c r="P39" s="46"/>
      <c r="Q39" s="47"/>
      <c r="R39" s="46"/>
      <c r="S39" s="46"/>
      <c r="T39" s="46"/>
      <c r="U39" s="46"/>
      <c r="V39" s="46"/>
      <c r="W39" s="46"/>
      <c r="X39" s="46"/>
      <c r="Y39" s="46"/>
      <c r="Z39" s="46"/>
      <c r="AA39" s="95">
        <f>IFERROR(VLOOKUP(A39,'[3]10_квартал_финансирование'!$A$24:$AA$2852,21,0),"0")-V39</f>
        <v>0</v>
      </c>
    </row>
    <row r="40" spans="1:27" ht="63" customHeight="1">
      <c r="A40" s="45"/>
      <c r="B40" s="44"/>
      <c r="C40" s="50" t="s">
        <v>59</v>
      </c>
      <c r="D40" s="71" t="s">
        <v>60</v>
      </c>
      <c r="E40" s="39" t="s">
        <v>52</v>
      </c>
      <c r="F40" s="51">
        <v>0</v>
      </c>
      <c r="G40" s="74">
        <f t="shared" ref="G40:Z40" si="12">SUBTOTAL(9,G41:G46)</f>
        <v>0</v>
      </c>
      <c r="H40" s="73">
        <f t="shared" si="12"/>
        <v>0</v>
      </c>
      <c r="I40" s="73">
        <f t="shared" si="12"/>
        <v>0</v>
      </c>
      <c r="J40" s="74">
        <f t="shared" si="12"/>
        <v>0</v>
      </c>
      <c r="K40" s="74">
        <f t="shared" si="12"/>
        <v>0</v>
      </c>
      <c r="L40" s="73">
        <f t="shared" si="12"/>
        <v>30.128</v>
      </c>
      <c r="M40" s="73">
        <f t="shared" si="12"/>
        <v>0</v>
      </c>
      <c r="N40" s="73">
        <f t="shared" si="12"/>
        <v>0</v>
      </c>
      <c r="O40" s="73">
        <f t="shared" si="12"/>
        <v>28.012</v>
      </c>
      <c r="P40" s="73">
        <f t="shared" si="12"/>
        <v>2.1160000000000014</v>
      </c>
      <c r="Q40" s="74">
        <f t="shared" si="12"/>
        <v>0</v>
      </c>
      <c r="R40" s="73">
        <f t="shared" si="12"/>
        <v>0</v>
      </c>
      <c r="S40" s="73">
        <f t="shared" si="12"/>
        <v>0</v>
      </c>
      <c r="T40" s="73">
        <f t="shared" si="12"/>
        <v>0</v>
      </c>
      <c r="U40" s="73">
        <f t="shared" si="12"/>
        <v>0</v>
      </c>
      <c r="V40" s="73">
        <f t="shared" si="12"/>
        <v>9.8489999999999966</v>
      </c>
      <c r="W40" s="73">
        <f t="shared" si="12"/>
        <v>0</v>
      </c>
      <c r="X40" s="73">
        <f t="shared" si="12"/>
        <v>0</v>
      </c>
      <c r="Y40" s="73">
        <f t="shared" si="12"/>
        <v>9.3249999999999957</v>
      </c>
      <c r="Z40" s="73">
        <f t="shared" si="12"/>
        <v>0.52400000000000269</v>
      </c>
      <c r="AA40" s="95"/>
    </row>
    <row r="41" spans="1:27" ht="63" customHeight="1">
      <c r="A41" s="45" t="s">
        <v>904</v>
      </c>
      <c r="B41" s="44" t="s">
        <v>53</v>
      </c>
      <c r="C41" s="52" t="str">
        <f>IF(A41&lt;&gt;0,C40,0)</f>
        <v>1.1.1.2</v>
      </c>
      <c r="D41" s="51" t="s">
        <v>905</v>
      </c>
      <c r="E41" s="51" t="s">
        <v>901</v>
      </c>
      <c r="F41" s="51" t="s">
        <v>2989</v>
      </c>
      <c r="G41" s="47">
        <v>0</v>
      </c>
      <c r="H41" s="46">
        <v>0</v>
      </c>
      <c r="I41" s="46">
        <v>0</v>
      </c>
      <c r="J41" s="47">
        <v>0</v>
      </c>
      <c r="K41" s="47">
        <v>0</v>
      </c>
      <c r="L41" s="46">
        <v>16.678999999999998</v>
      </c>
      <c r="M41" s="46"/>
      <c r="N41" s="46"/>
      <c r="O41" s="46">
        <v>15.240999999999998</v>
      </c>
      <c r="P41" s="46">
        <v>1.4380000000000006</v>
      </c>
      <c r="Q41" s="47">
        <v>0</v>
      </c>
      <c r="R41" s="46">
        <v>0</v>
      </c>
      <c r="S41" s="46">
        <v>0</v>
      </c>
      <c r="T41" s="46">
        <v>0</v>
      </c>
      <c r="U41" s="46">
        <v>0</v>
      </c>
      <c r="V41" s="46">
        <v>6.3679999999999986</v>
      </c>
      <c r="W41" s="46"/>
      <c r="X41" s="46">
        <v>0</v>
      </c>
      <c r="Y41" s="46">
        <v>5.8639999999999963</v>
      </c>
      <c r="Z41" s="46">
        <v>0.50400000000000134</v>
      </c>
      <c r="AA41" s="95"/>
    </row>
    <row r="42" spans="1:27" ht="47.25">
      <c r="A42" s="45" t="s">
        <v>906</v>
      </c>
      <c r="B42" s="44" t="s">
        <v>54</v>
      </c>
      <c r="C42" s="52" t="str">
        <f>IF(A42&lt;&gt;0,C40,0)</f>
        <v>1.1.1.2</v>
      </c>
      <c r="D42" s="51" t="s">
        <v>907</v>
      </c>
      <c r="E42" s="51" t="s">
        <v>901</v>
      </c>
      <c r="F42" s="51" t="s">
        <v>2989</v>
      </c>
      <c r="G42" s="47">
        <v>0</v>
      </c>
      <c r="H42" s="46">
        <v>0</v>
      </c>
      <c r="I42" s="46">
        <v>0</v>
      </c>
      <c r="J42" s="47">
        <v>0</v>
      </c>
      <c r="K42" s="47">
        <v>0</v>
      </c>
      <c r="L42" s="46">
        <v>13.449000000000002</v>
      </c>
      <c r="M42" s="46"/>
      <c r="N42" s="46"/>
      <c r="O42" s="46">
        <v>12.771000000000001</v>
      </c>
      <c r="P42" s="46">
        <v>0.67800000000000082</v>
      </c>
      <c r="Q42" s="47">
        <v>0</v>
      </c>
      <c r="R42" s="46">
        <v>0</v>
      </c>
      <c r="S42" s="46">
        <v>0</v>
      </c>
      <c r="T42" s="46">
        <v>0</v>
      </c>
      <c r="U42" s="46">
        <v>0</v>
      </c>
      <c r="V42" s="46">
        <v>3.480999999999999</v>
      </c>
      <c r="W42" s="46"/>
      <c r="X42" s="46">
        <v>0</v>
      </c>
      <c r="Y42" s="46">
        <v>3.4609999999999985</v>
      </c>
      <c r="Z42" s="46">
        <v>2.000000000000135E-2</v>
      </c>
      <c r="AA42" s="95"/>
    </row>
    <row r="43" spans="1:27" ht="15.75" hidden="1">
      <c r="A43" s="45" t="s">
        <v>25</v>
      </c>
      <c r="B43" s="44" t="s">
        <v>55</v>
      </c>
      <c r="C43" s="52" t="str">
        <f>IF(A43&lt;&gt;0,C40,0)</f>
        <v>1.1.1.2</v>
      </c>
      <c r="D43" s="51"/>
      <c r="E43" s="51"/>
      <c r="F43" s="51"/>
      <c r="G43" s="46"/>
      <c r="H43" s="46"/>
      <c r="I43" s="46"/>
      <c r="J43" s="46"/>
      <c r="K43" s="46"/>
      <c r="L43" s="46"/>
      <c r="M43" s="46"/>
      <c r="N43" s="46"/>
      <c r="O43" s="46"/>
      <c r="P43" s="46"/>
      <c r="Q43" s="47"/>
      <c r="R43" s="46"/>
      <c r="S43" s="46"/>
      <c r="T43" s="46"/>
      <c r="U43" s="46"/>
      <c r="V43" s="46"/>
      <c r="W43" s="46"/>
      <c r="X43" s="46"/>
      <c r="Y43" s="46"/>
      <c r="Z43" s="46"/>
      <c r="AA43" s="95">
        <f>IFERROR(VLOOKUP(A43,'[3]10_квартал_финансирование'!$A$24:$AA$2852,21,0),"0")-V43</f>
        <v>0</v>
      </c>
    </row>
    <row r="44" spans="1:27" ht="15.75" hidden="1">
      <c r="A44" s="45" t="s">
        <v>25</v>
      </c>
      <c r="B44" s="44" t="s">
        <v>56</v>
      </c>
      <c r="C44" s="52" t="str">
        <f>IF(A44&lt;&gt;0,C40,0)</f>
        <v>1.1.1.2</v>
      </c>
      <c r="D44" s="51"/>
      <c r="E44" s="51"/>
      <c r="F44" s="51"/>
      <c r="G44" s="46"/>
      <c r="H44" s="46"/>
      <c r="I44" s="46"/>
      <c r="J44" s="46"/>
      <c r="K44" s="46"/>
      <c r="L44" s="46"/>
      <c r="M44" s="46"/>
      <c r="N44" s="46"/>
      <c r="O44" s="46"/>
      <c r="P44" s="46"/>
      <c r="Q44" s="47"/>
      <c r="R44" s="46"/>
      <c r="S44" s="46"/>
      <c r="T44" s="46"/>
      <c r="U44" s="46"/>
      <c r="V44" s="46"/>
      <c r="W44" s="46"/>
      <c r="X44" s="46"/>
      <c r="Y44" s="46"/>
      <c r="Z44" s="46"/>
      <c r="AA44" s="95">
        <f>IFERROR(VLOOKUP(A44,'[3]10_квартал_финансирование'!$A$24:$AA$2852,21,0),"0")-V44</f>
        <v>0</v>
      </c>
    </row>
    <row r="45" spans="1:27" ht="15.75" hidden="1">
      <c r="A45" s="45" t="s">
        <v>25</v>
      </c>
      <c r="B45" s="44" t="s">
        <v>57</v>
      </c>
      <c r="C45" s="52" t="str">
        <f>IF(A45&lt;&gt;0,C40,0)</f>
        <v>1.1.1.2</v>
      </c>
      <c r="D45" s="51"/>
      <c r="E45" s="51"/>
      <c r="F45" s="51"/>
      <c r="G45" s="46"/>
      <c r="H45" s="46"/>
      <c r="I45" s="46"/>
      <c r="J45" s="46"/>
      <c r="K45" s="46"/>
      <c r="L45" s="46"/>
      <c r="M45" s="46"/>
      <c r="N45" s="46"/>
      <c r="O45" s="46"/>
      <c r="P45" s="46"/>
      <c r="Q45" s="47"/>
      <c r="R45" s="46"/>
      <c r="S45" s="46"/>
      <c r="T45" s="46"/>
      <c r="U45" s="46"/>
      <c r="V45" s="46"/>
      <c r="W45" s="46"/>
      <c r="X45" s="46"/>
      <c r="Y45" s="46"/>
      <c r="Z45" s="46"/>
      <c r="AA45" s="95">
        <f>IFERROR(VLOOKUP(A45,'[3]10_квартал_финансирование'!$A$24:$AA$2852,21,0),"0")-V45</f>
        <v>0</v>
      </c>
    </row>
    <row r="46" spans="1:27" ht="15.75" hidden="1">
      <c r="A46" s="45" t="s">
        <v>25</v>
      </c>
      <c r="B46" s="44" t="s">
        <v>58</v>
      </c>
      <c r="C46" s="52" t="str">
        <f>IF(A46&lt;&gt;0,C40,0)</f>
        <v>1.1.1.2</v>
      </c>
      <c r="D46" s="51"/>
      <c r="E46" s="51"/>
      <c r="F46" s="51"/>
      <c r="G46" s="46"/>
      <c r="H46" s="46"/>
      <c r="I46" s="46"/>
      <c r="J46" s="46"/>
      <c r="K46" s="46"/>
      <c r="L46" s="46"/>
      <c r="M46" s="46"/>
      <c r="N46" s="46"/>
      <c r="O46" s="46"/>
      <c r="P46" s="46"/>
      <c r="Q46" s="47"/>
      <c r="R46" s="46"/>
      <c r="S46" s="46"/>
      <c r="T46" s="46"/>
      <c r="U46" s="46"/>
      <c r="V46" s="46"/>
      <c r="W46" s="46"/>
      <c r="X46" s="46"/>
      <c r="Y46" s="46"/>
      <c r="Z46" s="46"/>
      <c r="AA46" s="95">
        <f>IFERROR(VLOOKUP(A46,'[3]10_квартал_финансирование'!$A$24:$AA$2852,21,0),"0")-V46</f>
        <v>0</v>
      </c>
    </row>
    <row r="47" spans="1:27" ht="63" customHeight="1">
      <c r="A47" s="45"/>
      <c r="B47" s="44"/>
      <c r="C47" s="50" t="s">
        <v>61</v>
      </c>
      <c r="D47" s="71" t="s">
        <v>62</v>
      </c>
      <c r="E47" s="39" t="s">
        <v>52</v>
      </c>
      <c r="F47" s="51">
        <v>0</v>
      </c>
      <c r="G47" s="74">
        <f t="shared" ref="G47:Z47" si="13">SUBTOTAL(9,G48:G127)</f>
        <v>321.88</v>
      </c>
      <c r="H47" s="73">
        <f t="shared" si="13"/>
        <v>0</v>
      </c>
      <c r="I47" s="73">
        <f t="shared" si="13"/>
        <v>0</v>
      </c>
      <c r="J47" s="74">
        <f t="shared" si="13"/>
        <v>7.4499999999999993</v>
      </c>
      <c r="K47" s="74">
        <f t="shared" si="13"/>
        <v>314.42</v>
      </c>
      <c r="L47" s="73">
        <f t="shared" si="13"/>
        <v>93.169000000000025</v>
      </c>
      <c r="M47" s="73">
        <f t="shared" si="13"/>
        <v>0</v>
      </c>
      <c r="N47" s="73">
        <f t="shared" si="13"/>
        <v>0</v>
      </c>
      <c r="O47" s="73">
        <f t="shared" si="13"/>
        <v>28.221999999999994</v>
      </c>
      <c r="P47" s="73">
        <f t="shared" si="13"/>
        <v>64.947000000000017</v>
      </c>
      <c r="Q47" s="74">
        <f t="shared" si="13"/>
        <v>31.28</v>
      </c>
      <c r="R47" s="73">
        <f t="shared" si="13"/>
        <v>0</v>
      </c>
      <c r="S47" s="73">
        <f t="shared" si="13"/>
        <v>0</v>
      </c>
      <c r="T47" s="73">
        <f t="shared" si="13"/>
        <v>1.28</v>
      </c>
      <c r="U47" s="73">
        <f t="shared" si="13"/>
        <v>30</v>
      </c>
      <c r="V47" s="73">
        <f t="shared" si="13"/>
        <v>78.269000000000048</v>
      </c>
      <c r="W47" s="73">
        <f t="shared" si="13"/>
        <v>0</v>
      </c>
      <c r="X47" s="73">
        <f t="shared" si="13"/>
        <v>0</v>
      </c>
      <c r="Y47" s="73">
        <f t="shared" si="13"/>
        <v>15.621999999999995</v>
      </c>
      <c r="Z47" s="73">
        <f t="shared" si="13"/>
        <v>62.646999999999998</v>
      </c>
      <c r="AA47" s="95"/>
    </row>
    <row r="48" spans="1:27" ht="94.5" customHeight="1">
      <c r="A48" s="45" t="s">
        <v>908</v>
      </c>
      <c r="B48" s="44" t="s">
        <v>53</v>
      </c>
      <c r="C48" s="52" t="str">
        <f>IF(A48&lt;&gt;0,C47,0)</f>
        <v>1.1.1.3</v>
      </c>
      <c r="D48" s="51" t="s">
        <v>909</v>
      </c>
      <c r="E48" s="51" t="s">
        <v>901</v>
      </c>
      <c r="F48" s="51" t="s">
        <v>2990</v>
      </c>
      <c r="G48" s="47">
        <v>314.33999999999997</v>
      </c>
      <c r="H48" s="46">
        <v>0</v>
      </c>
      <c r="I48" s="46">
        <v>0</v>
      </c>
      <c r="J48" s="47">
        <v>1.47</v>
      </c>
      <c r="K48" s="47">
        <v>312.87</v>
      </c>
      <c r="L48" s="46">
        <v>62.302000000000007</v>
      </c>
      <c r="M48" s="46"/>
      <c r="N48" s="46"/>
      <c r="O48" s="46">
        <v>0</v>
      </c>
      <c r="P48" s="46">
        <v>62.302000000000007</v>
      </c>
      <c r="Q48" s="47">
        <v>30</v>
      </c>
      <c r="R48" s="46">
        <v>0</v>
      </c>
      <c r="S48" s="46">
        <v>0</v>
      </c>
      <c r="T48" s="46">
        <v>0</v>
      </c>
      <c r="U48" s="46">
        <v>30</v>
      </c>
      <c r="V48" s="46">
        <v>61.08700000000001</v>
      </c>
      <c r="W48" s="46"/>
      <c r="X48" s="46">
        <v>0</v>
      </c>
      <c r="Y48" s="46">
        <v>0</v>
      </c>
      <c r="Z48" s="46">
        <v>61.087000000000003</v>
      </c>
      <c r="AA48" s="95"/>
    </row>
    <row r="49" spans="1:27" ht="47.25">
      <c r="A49" s="45" t="s">
        <v>910</v>
      </c>
      <c r="B49" s="44" t="s">
        <v>54</v>
      </c>
      <c r="C49" s="52" t="str">
        <f>IF(A49&lt;&gt;0,C47,0)</f>
        <v>1.1.1.3</v>
      </c>
      <c r="D49" s="51" t="s">
        <v>911</v>
      </c>
      <c r="E49" s="51" t="s">
        <v>901</v>
      </c>
      <c r="F49" s="51">
        <v>0</v>
      </c>
      <c r="G49" s="47">
        <v>0</v>
      </c>
      <c r="H49" s="46">
        <v>0</v>
      </c>
      <c r="I49" s="46">
        <v>0</v>
      </c>
      <c r="J49" s="47">
        <v>0</v>
      </c>
      <c r="K49" s="47">
        <v>0</v>
      </c>
      <c r="L49" s="46">
        <v>0.32500000000000007</v>
      </c>
      <c r="M49" s="46"/>
      <c r="N49" s="46"/>
      <c r="O49" s="46">
        <v>0.30300000000000005</v>
      </c>
      <c r="P49" s="46">
        <v>2.200000000000002E-2</v>
      </c>
      <c r="Q49" s="47">
        <v>0</v>
      </c>
      <c r="R49" s="46">
        <v>0</v>
      </c>
      <c r="S49" s="46">
        <v>0</v>
      </c>
      <c r="T49" s="46">
        <v>0</v>
      </c>
      <c r="U49" s="46">
        <v>0</v>
      </c>
      <c r="V49" s="46">
        <v>0.30700000000000005</v>
      </c>
      <c r="W49" s="46"/>
      <c r="X49" s="46">
        <v>0</v>
      </c>
      <c r="Y49" s="46">
        <v>0.28500000000000003</v>
      </c>
      <c r="Z49" s="46">
        <v>2.200000000000002E-2</v>
      </c>
      <c r="AA49" s="95"/>
    </row>
    <row r="50" spans="1:27" ht="47.25">
      <c r="A50" s="45" t="s">
        <v>912</v>
      </c>
      <c r="B50" s="44" t="s">
        <v>55</v>
      </c>
      <c r="C50" s="52" t="str">
        <f>IF(A50&lt;&gt;0,C47,0)</f>
        <v>1.1.1.3</v>
      </c>
      <c r="D50" s="51" t="s">
        <v>913</v>
      </c>
      <c r="E50" s="51" t="s">
        <v>901</v>
      </c>
      <c r="F50" s="51" t="s">
        <v>2991</v>
      </c>
      <c r="G50" s="47">
        <v>0</v>
      </c>
      <c r="H50" s="46">
        <v>0</v>
      </c>
      <c r="I50" s="46">
        <v>0</v>
      </c>
      <c r="J50" s="47">
        <v>0</v>
      </c>
      <c r="K50" s="47">
        <v>0</v>
      </c>
      <c r="L50" s="46">
        <v>1E-3</v>
      </c>
      <c r="M50" s="46"/>
      <c r="N50" s="46"/>
      <c r="O50" s="46">
        <v>1E-3</v>
      </c>
      <c r="P50" s="46">
        <v>0</v>
      </c>
      <c r="Q50" s="47">
        <v>0</v>
      </c>
      <c r="R50" s="46">
        <v>0</v>
      </c>
      <c r="S50" s="46">
        <v>0</v>
      </c>
      <c r="T50" s="46">
        <v>0</v>
      </c>
      <c r="U50" s="46">
        <v>0</v>
      </c>
      <c r="V50" s="46">
        <v>1E-3</v>
      </c>
      <c r="W50" s="46"/>
      <c r="X50" s="46">
        <v>0</v>
      </c>
      <c r="Y50" s="46">
        <v>1E-3</v>
      </c>
      <c r="Z50" s="46">
        <v>0</v>
      </c>
      <c r="AA50" s="95"/>
    </row>
    <row r="51" spans="1:27" ht="47.25">
      <c r="A51" s="45" t="s">
        <v>914</v>
      </c>
      <c r="B51" s="44" t="s">
        <v>56</v>
      </c>
      <c r="C51" s="52" t="str">
        <f>IF(A51&lt;&gt;0,C47,0)</f>
        <v>1.1.1.3</v>
      </c>
      <c r="D51" s="51" t="s">
        <v>915</v>
      </c>
      <c r="E51" s="51" t="s">
        <v>901</v>
      </c>
      <c r="F51" s="51">
        <v>0</v>
      </c>
      <c r="G51" s="47">
        <v>0</v>
      </c>
      <c r="H51" s="46">
        <v>0</v>
      </c>
      <c r="I51" s="46">
        <v>0</v>
      </c>
      <c r="J51" s="47">
        <v>0</v>
      </c>
      <c r="K51" s="47">
        <v>0</v>
      </c>
      <c r="L51" s="46">
        <v>0.152</v>
      </c>
      <c r="M51" s="46"/>
      <c r="N51" s="46"/>
      <c r="O51" s="46">
        <v>0.152</v>
      </c>
      <c r="P51" s="46">
        <v>0</v>
      </c>
      <c r="Q51" s="47">
        <v>0</v>
      </c>
      <c r="R51" s="46">
        <v>0</v>
      </c>
      <c r="S51" s="46">
        <v>0</v>
      </c>
      <c r="T51" s="46">
        <v>0</v>
      </c>
      <c r="U51" s="46">
        <v>0</v>
      </c>
      <c r="V51" s="46">
        <v>5.7999999999999996E-2</v>
      </c>
      <c r="W51" s="46"/>
      <c r="X51" s="46">
        <v>0</v>
      </c>
      <c r="Y51" s="46">
        <v>5.7999999999999996E-2</v>
      </c>
      <c r="Z51" s="46">
        <v>0</v>
      </c>
      <c r="AA51" s="95"/>
    </row>
    <row r="52" spans="1:27" ht="78.75">
      <c r="A52" s="45" t="s">
        <v>916</v>
      </c>
      <c r="B52" s="44" t="s">
        <v>57</v>
      </c>
      <c r="C52" s="52" t="str">
        <f>IF(A52&lt;&gt;0,C47,0)</f>
        <v>1.1.1.3</v>
      </c>
      <c r="D52" s="51" t="s">
        <v>917</v>
      </c>
      <c r="E52" s="51" t="s">
        <v>901</v>
      </c>
      <c r="F52" s="51" t="s">
        <v>2992</v>
      </c>
      <c r="G52" s="47">
        <v>4.71</v>
      </c>
      <c r="H52" s="46">
        <v>0</v>
      </c>
      <c r="I52" s="46">
        <v>0</v>
      </c>
      <c r="J52" s="47">
        <v>4.71</v>
      </c>
      <c r="K52" s="47">
        <v>0</v>
      </c>
      <c r="L52" s="46">
        <v>2.6539999999999999</v>
      </c>
      <c r="M52" s="46"/>
      <c r="N52" s="46"/>
      <c r="O52" s="46">
        <v>2.5299999999999998</v>
      </c>
      <c r="P52" s="46">
        <v>0.12400000000000011</v>
      </c>
      <c r="Q52" s="47">
        <v>1.18</v>
      </c>
      <c r="R52" s="46">
        <v>0</v>
      </c>
      <c r="S52" s="46">
        <v>0</v>
      </c>
      <c r="T52" s="46">
        <v>1.18</v>
      </c>
      <c r="U52" s="46">
        <v>0</v>
      </c>
      <c r="V52" s="46">
        <v>1.153</v>
      </c>
      <c r="W52" s="46"/>
      <c r="X52" s="46">
        <v>0</v>
      </c>
      <c r="Y52" s="46">
        <v>1.0569999999999999</v>
      </c>
      <c r="Z52" s="46">
        <v>9.6000000000000085E-2</v>
      </c>
      <c r="AA52" s="95"/>
    </row>
    <row r="53" spans="1:27" ht="47.25">
      <c r="A53" s="45" t="s">
        <v>918</v>
      </c>
      <c r="B53" s="44" t="s">
        <v>58</v>
      </c>
      <c r="C53" s="52" t="str">
        <f>IF(A53&lt;&gt;0,C47,0)</f>
        <v>1.1.1.3</v>
      </c>
      <c r="D53" s="51" t="s">
        <v>919</v>
      </c>
      <c r="E53" s="51" t="s">
        <v>901</v>
      </c>
      <c r="F53" s="51">
        <v>0</v>
      </c>
      <c r="G53" s="47">
        <v>0</v>
      </c>
      <c r="H53" s="46">
        <v>0</v>
      </c>
      <c r="I53" s="46">
        <v>0</v>
      </c>
      <c r="J53" s="47">
        <v>0</v>
      </c>
      <c r="K53" s="47">
        <v>0</v>
      </c>
      <c r="L53" s="46">
        <v>3.0000000000000001E-3</v>
      </c>
      <c r="M53" s="46"/>
      <c r="N53" s="46"/>
      <c r="O53" s="46">
        <v>3.0000000000000001E-3</v>
      </c>
      <c r="P53" s="46">
        <v>0</v>
      </c>
      <c r="Q53" s="47">
        <v>0</v>
      </c>
      <c r="R53" s="46">
        <v>0</v>
      </c>
      <c r="S53" s="46">
        <v>0</v>
      </c>
      <c r="T53" s="46">
        <v>0</v>
      </c>
      <c r="U53" s="46">
        <v>0</v>
      </c>
      <c r="V53" s="46">
        <v>1E-3</v>
      </c>
      <c r="W53" s="46"/>
      <c r="X53" s="46">
        <v>0</v>
      </c>
      <c r="Y53" s="46">
        <v>1E-3</v>
      </c>
      <c r="Z53" s="46">
        <v>0</v>
      </c>
      <c r="AA53" s="95"/>
    </row>
    <row r="54" spans="1:27" ht="63">
      <c r="A54" s="45" t="s">
        <v>920</v>
      </c>
      <c r="B54" s="44" t="s">
        <v>63</v>
      </c>
      <c r="C54" s="52" t="str">
        <f>IF(A54&lt;&gt;0,C47,0)</f>
        <v>1.1.1.3</v>
      </c>
      <c r="D54" s="51" t="s">
        <v>921</v>
      </c>
      <c r="E54" s="51" t="s">
        <v>901</v>
      </c>
      <c r="F54" s="51">
        <v>0</v>
      </c>
      <c r="G54" s="47">
        <v>0</v>
      </c>
      <c r="H54" s="46">
        <v>0</v>
      </c>
      <c r="I54" s="46">
        <v>0</v>
      </c>
      <c r="J54" s="47">
        <v>0</v>
      </c>
      <c r="K54" s="47">
        <v>0</v>
      </c>
      <c r="L54" s="46">
        <v>9.5000000000000001E-2</v>
      </c>
      <c r="M54" s="46"/>
      <c r="N54" s="46"/>
      <c r="O54" s="46">
        <v>9.5000000000000001E-2</v>
      </c>
      <c r="P54" s="46">
        <v>0</v>
      </c>
      <c r="Q54" s="47">
        <v>0</v>
      </c>
      <c r="R54" s="46">
        <v>0</v>
      </c>
      <c r="S54" s="46">
        <v>0</v>
      </c>
      <c r="T54" s="46">
        <v>0</v>
      </c>
      <c r="U54" s="46">
        <v>0</v>
      </c>
      <c r="V54" s="46">
        <v>7.9000000000000001E-2</v>
      </c>
      <c r="W54" s="46"/>
      <c r="X54" s="46">
        <v>0</v>
      </c>
      <c r="Y54" s="46">
        <v>7.9000000000000001E-2</v>
      </c>
      <c r="Z54" s="46">
        <v>0</v>
      </c>
      <c r="AA54" s="95"/>
    </row>
    <row r="55" spans="1:27" ht="31.5">
      <c r="A55" s="45" t="s">
        <v>922</v>
      </c>
      <c r="B55" s="44" t="s">
        <v>64</v>
      </c>
      <c r="C55" s="52" t="str">
        <f>IF(A55&lt;&gt;0,C47,0)</f>
        <v>1.1.1.3</v>
      </c>
      <c r="D55" s="51" t="s">
        <v>923</v>
      </c>
      <c r="E55" s="51" t="s">
        <v>901</v>
      </c>
      <c r="F55" s="51" t="s">
        <v>2993</v>
      </c>
      <c r="G55" s="47">
        <v>1.18</v>
      </c>
      <c r="H55" s="46">
        <v>0</v>
      </c>
      <c r="I55" s="46">
        <v>0</v>
      </c>
      <c r="J55" s="47">
        <v>0</v>
      </c>
      <c r="K55" s="47">
        <v>1.18</v>
      </c>
      <c r="L55" s="46">
        <v>0</v>
      </c>
      <c r="M55" s="46"/>
      <c r="N55" s="46"/>
      <c r="O55" s="46">
        <v>0</v>
      </c>
      <c r="P55" s="46">
        <v>0</v>
      </c>
      <c r="Q55" s="47">
        <v>0</v>
      </c>
      <c r="R55" s="46">
        <v>0</v>
      </c>
      <c r="S55" s="46">
        <v>0</v>
      </c>
      <c r="T55" s="46">
        <v>0</v>
      </c>
      <c r="U55" s="46">
        <v>0</v>
      </c>
      <c r="V55" s="46">
        <v>0</v>
      </c>
      <c r="W55" s="46"/>
      <c r="X55" s="46">
        <v>0</v>
      </c>
      <c r="Y55" s="46">
        <v>0</v>
      </c>
      <c r="Z55" s="46">
        <v>0</v>
      </c>
      <c r="AA55" s="95"/>
    </row>
    <row r="56" spans="1:27" ht="47.25">
      <c r="A56" s="45" t="s">
        <v>924</v>
      </c>
      <c r="B56" s="44" t="s">
        <v>65</v>
      </c>
      <c r="C56" s="52" t="str">
        <f>IF(A56&lt;&gt;0,C47,0)</f>
        <v>1.1.1.3</v>
      </c>
      <c r="D56" s="51" t="s">
        <v>925</v>
      </c>
      <c r="E56" s="51" t="s">
        <v>901</v>
      </c>
      <c r="F56" s="51">
        <v>0</v>
      </c>
      <c r="G56" s="47">
        <v>0</v>
      </c>
      <c r="H56" s="46">
        <v>0</v>
      </c>
      <c r="I56" s="46">
        <v>0</v>
      </c>
      <c r="J56" s="47">
        <v>0</v>
      </c>
      <c r="K56" s="47">
        <v>0</v>
      </c>
      <c r="L56" s="46">
        <v>0.371</v>
      </c>
      <c r="M56" s="46"/>
      <c r="N56" s="46"/>
      <c r="O56" s="46">
        <v>0.371</v>
      </c>
      <c r="P56" s="46">
        <v>0</v>
      </c>
      <c r="Q56" s="47">
        <v>0</v>
      </c>
      <c r="R56" s="46">
        <v>0</v>
      </c>
      <c r="S56" s="46">
        <v>0</v>
      </c>
      <c r="T56" s="46">
        <v>0</v>
      </c>
      <c r="U56" s="46">
        <v>0</v>
      </c>
      <c r="V56" s="46">
        <v>0.3</v>
      </c>
      <c r="W56" s="46"/>
      <c r="X56" s="46">
        <v>0</v>
      </c>
      <c r="Y56" s="46">
        <v>0.3</v>
      </c>
      <c r="Z56" s="46">
        <v>0</v>
      </c>
      <c r="AA56" s="95"/>
    </row>
    <row r="57" spans="1:27" ht="47.25">
      <c r="A57" s="45" t="s">
        <v>926</v>
      </c>
      <c r="B57" s="44" t="s">
        <v>66</v>
      </c>
      <c r="C57" s="52" t="str">
        <f>IF(A57&lt;&gt;0,C47,0)</f>
        <v>1.1.1.3</v>
      </c>
      <c r="D57" s="51" t="s">
        <v>927</v>
      </c>
      <c r="E57" s="51" t="s">
        <v>901</v>
      </c>
      <c r="F57" s="51">
        <v>0</v>
      </c>
      <c r="G57" s="47">
        <v>0</v>
      </c>
      <c r="H57" s="46">
        <v>0</v>
      </c>
      <c r="I57" s="46">
        <v>0</v>
      </c>
      <c r="J57" s="47">
        <v>0</v>
      </c>
      <c r="K57" s="47">
        <v>0</v>
      </c>
      <c r="L57" s="46">
        <v>4.4059999999999997</v>
      </c>
      <c r="M57" s="46"/>
      <c r="N57" s="46"/>
      <c r="O57" s="46">
        <v>3.9849999999999999</v>
      </c>
      <c r="P57" s="46">
        <v>0.42099999999999982</v>
      </c>
      <c r="Q57" s="47">
        <v>0</v>
      </c>
      <c r="R57" s="46">
        <v>0</v>
      </c>
      <c r="S57" s="46">
        <v>0</v>
      </c>
      <c r="T57" s="46">
        <v>0</v>
      </c>
      <c r="U57" s="46">
        <v>0</v>
      </c>
      <c r="V57" s="46">
        <v>1.3729999999999998</v>
      </c>
      <c r="W57" s="46"/>
      <c r="X57" s="46">
        <v>0</v>
      </c>
      <c r="Y57" s="46">
        <v>1.3729999999999998</v>
      </c>
      <c r="Z57" s="46">
        <v>0</v>
      </c>
      <c r="AA57" s="95"/>
    </row>
    <row r="58" spans="1:27" ht="47.25">
      <c r="A58" s="45" t="s">
        <v>928</v>
      </c>
      <c r="B58" s="44" t="s">
        <v>67</v>
      </c>
      <c r="C58" s="52" t="str">
        <f>IF(A58&lt;&gt;0,C47,0)</f>
        <v>1.1.1.3</v>
      </c>
      <c r="D58" s="51" t="s">
        <v>929</v>
      </c>
      <c r="E58" s="51" t="s">
        <v>901</v>
      </c>
      <c r="F58" s="51">
        <v>0</v>
      </c>
      <c r="G58" s="47">
        <v>0</v>
      </c>
      <c r="H58" s="46">
        <v>0</v>
      </c>
      <c r="I58" s="46">
        <v>0</v>
      </c>
      <c r="J58" s="47">
        <v>0</v>
      </c>
      <c r="K58" s="47">
        <v>0</v>
      </c>
      <c r="L58" s="46">
        <v>0.438</v>
      </c>
      <c r="M58" s="46"/>
      <c r="N58" s="46"/>
      <c r="O58" s="46">
        <v>0.438</v>
      </c>
      <c r="P58" s="46">
        <v>0</v>
      </c>
      <c r="Q58" s="47">
        <v>0</v>
      </c>
      <c r="R58" s="46">
        <v>0</v>
      </c>
      <c r="S58" s="46">
        <v>0</v>
      </c>
      <c r="T58" s="46">
        <v>0</v>
      </c>
      <c r="U58" s="46">
        <v>0</v>
      </c>
      <c r="V58" s="46">
        <v>0.40100000000000002</v>
      </c>
      <c r="W58" s="46"/>
      <c r="X58" s="46">
        <v>0</v>
      </c>
      <c r="Y58" s="46">
        <v>0.40100000000000002</v>
      </c>
      <c r="Z58" s="46">
        <v>0</v>
      </c>
      <c r="AA58" s="95"/>
    </row>
    <row r="59" spans="1:27" ht="47.25">
      <c r="A59" s="45" t="s">
        <v>930</v>
      </c>
      <c r="B59" s="44" t="s">
        <v>68</v>
      </c>
      <c r="C59" s="52" t="str">
        <f>IF(A59&lt;&gt;0,C47,0)</f>
        <v>1.1.1.3</v>
      </c>
      <c r="D59" s="51" t="s">
        <v>931</v>
      </c>
      <c r="E59" s="51" t="s">
        <v>901</v>
      </c>
      <c r="F59" s="51">
        <v>0</v>
      </c>
      <c r="G59" s="47">
        <v>0</v>
      </c>
      <c r="H59" s="46">
        <v>0</v>
      </c>
      <c r="I59" s="46">
        <v>0</v>
      </c>
      <c r="J59" s="47">
        <v>0</v>
      </c>
      <c r="K59" s="47">
        <v>0</v>
      </c>
      <c r="L59" s="46">
        <v>3.0000000000000001E-3</v>
      </c>
      <c r="M59" s="46"/>
      <c r="N59" s="46"/>
      <c r="O59" s="46">
        <v>3.0000000000000001E-3</v>
      </c>
      <c r="P59" s="46">
        <v>0</v>
      </c>
      <c r="Q59" s="47">
        <v>0</v>
      </c>
      <c r="R59" s="46">
        <v>0</v>
      </c>
      <c r="S59" s="46">
        <v>0</v>
      </c>
      <c r="T59" s="46">
        <v>0</v>
      </c>
      <c r="U59" s="46">
        <v>0</v>
      </c>
      <c r="V59" s="46">
        <v>0</v>
      </c>
      <c r="W59" s="46"/>
      <c r="X59" s="46">
        <v>0</v>
      </c>
      <c r="Y59" s="46">
        <v>0</v>
      </c>
      <c r="Z59" s="46">
        <v>0</v>
      </c>
      <c r="AA59" s="95"/>
    </row>
    <row r="60" spans="1:27" ht="31.5" customHeight="1">
      <c r="A60" s="45" t="s">
        <v>932</v>
      </c>
      <c r="B60" s="44" t="s">
        <v>69</v>
      </c>
      <c r="C60" s="52" t="str">
        <f>IF(A60&lt;&gt;0,C47,0)</f>
        <v>1.1.1.3</v>
      </c>
      <c r="D60" s="51" t="s">
        <v>933</v>
      </c>
      <c r="E60" s="51" t="s">
        <v>901</v>
      </c>
      <c r="F60" s="51">
        <v>0</v>
      </c>
      <c r="G60" s="47">
        <v>0</v>
      </c>
      <c r="H60" s="46">
        <v>0</v>
      </c>
      <c r="I60" s="46">
        <v>0</v>
      </c>
      <c r="J60" s="47">
        <v>0</v>
      </c>
      <c r="K60" s="47">
        <v>0</v>
      </c>
      <c r="L60" s="46">
        <v>6.0000000000000001E-3</v>
      </c>
      <c r="M60" s="46"/>
      <c r="N60" s="46"/>
      <c r="O60" s="46">
        <v>6.0000000000000001E-3</v>
      </c>
      <c r="P60" s="46">
        <v>0</v>
      </c>
      <c r="Q60" s="47">
        <v>0</v>
      </c>
      <c r="R60" s="46">
        <v>0</v>
      </c>
      <c r="S60" s="46">
        <v>0</v>
      </c>
      <c r="T60" s="46">
        <v>0</v>
      </c>
      <c r="U60" s="46">
        <v>0</v>
      </c>
      <c r="V60" s="46">
        <v>2E-3</v>
      </c>
      <c r="W60" s="46"/>
      <c r="X60" s="46">
        <v>0</v>
      </c>
      <c r="Y60" s="46">
        <v>2E-3</v>
      </c>
      <c r="Z60" s="46">
        <v>0</v>
      </c>
      <c r="AA60" s="95"/>
    </row>
    <row r="61" spans="1:27" ht="47.25">
      <c r="A61" s="45" t="s">
        <v>934</v>
      </c>
      <c r="B61" s="44" t="s">
        <v>70</v>
      </c>
      <c r="C61" s="52" t="str">
        <f>IF(A61&lt;&gt;0,C47,0)</f>
        <v>1.1.1.3</v>
      </c>
      <c r="D61" s="51" t="s">
        <v>935</v>
      </c>
      <c r="E61" s="51" t="s">
        <v>901</v>
      </c>
      <c r="F61" s="51">
        <v>0</v>
      </c>
      <c r="G61" s="47">
        <v>0</v>
      </c>
      <c r="H61" s="46">
        <v>0</v>
      </c>
      <c r="I61" s="46">
        <v>0</v>
      </c>
      <c r="J61" s="47">
        <v>0</v>
      </c>
      <c r="K61" s="47">
        <v>0</v>
      </c>
      <c r="L61" s="46">
        <v>0.34399999999999997</v>
      </c>
      <c r="M61" s="46"/>
      <c r="N61" s="46"/>
      <c r="O61" s="46">
        <v>0.34399999999999997</v>
      </c>
      <c r="P61" s="46">
        <v>0</v>
      </c>
      <c r="Q61" s="47">
        <v>0</v>
      </c>
      <c r="R61" s="46">
        <v>0</v>
      </c>
      <c r="S61" s="46">
        <v>0</v>
      </c>
      <c r="T61" s="46">
        <v>0</v>
      </c>
      <c r="U61" s="46">
        <v>0</v>
      </c>
      <c r="V61" s="46">
        <v>0.10899999999999999</v>
      </c>
      <c r="W61" s="46"/>
      <c r="X61" s="46">
        <v>0</v>
      </c>
      <c r="Y61" s="46">
        <v>0.10899999999999999</v>
      </c>
      <c r="Z61" s="46">
        <v>0</v>
      </c>
      <c r="AA61" s="95"/>
    </row>
    <row r="62" spans="1:27" ht="31.5">
      <c r="A62" s="45" t="s">
        <v>936</v>
      </c>
      <c r="B62" s="44" t="s">
        <v>71</v>
      </c>
      <c r="C62" s="52" t="str">
        <f>IF(A62&lt;&gt;0,C47,0)</f>
        <v>1.1.1.3</v>
      </c>
      <c r="D62" s="51" t="s">
        <v>937</v>
      </c>
      <c r="E62" s="51" t="s">
        <v>901</v>
      </c>
      <c r="F62" s="51">
        <v>0</v>
      </c>
      <c r="G62" s="47">
        <v>0</v>
      </c>
      <c r="H62" s="46">
        <v>0</v>
      </c>
      <c r="I62" s="46">
        <v>0</v>
      </c>
      <c r="J62" s="47">
        <v>0</v>
      </c>
      <c r="K62" s="47">
        <v>0</v>
      </c>
      <c r="L62" s="46">
        <v>2.1999999999999999E-2</v>
      </c>
      <c r="M62" s="46"/>
      <c r="N62" s="46"/>
      <c r="O62" s="46">
        <v>2.1999999999999999E-2</v>
      </c>
      <c r="P62" s="46">
        <v>0</v>
      </c>
      <c r="Q62" s="47">
        <v>0</v>
      </c>
      <c r="R62" s="46">
        <v>0</v>
      </c>
      <c r="S62" s="46">
        <v>0</v>
      </c>
      <c r="T62" s="46">
        <v>0</v>
      </c>
      <c r="U62" s="46">
        <v>0</v>
      </c>
      <c r="V62" s="46">
        <v>2.1999999999999999E-2</v>
      </c>
      <c r="W62" s="46"/>
      <c r="X62" s="46">
        <v>0</v>
      </c>
      <c r="Y62" s="46">
        <v>2.1999999999999999E-2</v>
      </c>
      <c r="Z62" s="46">
        <v>0</v>
      </c>
      <c r="AA62" s="95"/>
    </row>
    <row r="63" spans="1:27" ht="63">
      <c r="A63" s="45" t="s">
        <v>938</v>
      </c>
      <c r="B63" s="44" t="s">
        <v>72</v>
      </c>
      <c r="C63" s="52" t="str">
        <f>IF(A63&lt;&gt;0,C47,0)</f>
        <v>1.1.1.3</v>
      </c>
      <c r="D63" s="51" t="s">
        <v>939</v>
      </c>
      <c r="E63" s="51" t="s">
        <v>901</v>
      </c>
      <c r="F63" s="51">
        <v>0</v>
      </c>
      <c r="G63" s="47">
        <v>0</v>
      </c>
      <c r="H63" s="46">
        <v>0</v>
      </c>
      <c r="I63" s="46">
        <v>0</v>
      </c>
      <c r="J63" s="47">
        <v>0</v>
      </c>
      <c r="K63" s="47">
        <v>0</v>
      </c>
      <c r="L63" s="46">
        <v>5.8000000000000003E-2</v>
      </c>
      <c r="M63" s="46"/>
      <c r="N63" s="46"/>
      <c r="O63" s="46">
        <v>5.8000000000000003E-2</v>
      </c>
      <c r="P63" s="46">
        <v>0</v>
      </c>
      <c r="Q63" s="47">
        <v>0</v>
      </c>
      <c r="R63" s="46">
        <v>0</v>
      </c>
      <c r="S63" s="46">
        <v>0</v>
      </c>
      <c r="T63" s="46">
        <v>0</v>
      </c>
      <c r="U63" s="46">
        <v>0</v>
      </c>
      <c r="V63" s="46">
        <v>5.8000000000000003E-2</v>
      </c>
      <c r="W63" s="46"/>
      <c r="X63" s="46">
        <v>0</v>
      </c>
      <c r="Y63" s="46">
        <v>5.8000000000000003E-2</v>
      </c>
      <c r="Z63" s="46">
        <v>0</v>
      </c>
      <c r="AA63" s="95"/>
    </row>
    <row r="64" spans="1:27" ht="31.5">
      <c r="A64" s="45" t="s">
        <v>940</v>
      </c>
      <c r="B64" s="44" t="s">
        <v>73</v>
      </c>
      <c r="C64" s="52" t="str">
        <f>IF(A64&lt;&gt;0,C47,0)</f>
        <v>1.1.1.3</v>
      </c>
      <c r="D64" s="51" t="s">
        <v>941</v>
      </c>
      <c r="E64" s="51" t="s">
        <v>901</v>
      </c>
      <c r="F64" s="51" t="s">
        <v>2994</v>
      </c>
      <c r="G64" s="47">
        <v>0</v>
      </c>
      <c r="H64" s="46">
        <v>0</v>
      </c>
      <c r="I64" s="46">
        <v>0</v>
      </c>
      <c r="J64" s="47">
        <v>0</v>
      </c>
      <c r="K64" s="47">
        <v>0</v>
      </c>
      <c r="L64" s="46">
        <v>0</v>
      </c>
      <c r="M64" s="46"/>
      <c r="N64" s="46"/>
      <c r="O64" s="46">
        <v>0</v>
      </c>
      <c r="P64" s="46">
        <v>0</v>
      </c>
      <c r="Q64" s="47">
        <v>0</v>
      </c>
      <c r="R64" s="46">
        <v>0</v>
      </c>
      <c r="S64" s="46">
        <v>0</v>
      </c>
      <c r="T64" s="46">
        <v>0</v>
      </c>
      <c r="U64" s="46">
        <v>0</v>
      </c>
      <c r="V64" s="46">
        <v>0</v>
      </c>
      <c r="W64" s="46"/>
      <c r="X64" s="46">
        <v>0</v>
      </c>
      <c r="Y64" s="46">
        <v>0</v>
      </c>
      <c r="Z64" s="46">
        <v>0</v>
      </c>
      <c r="AA64" s="95"/>
    </row>
    <row r="65" spans="1:27" ht="31.5">
      <c r="A65" s="45" t="s">
        <v>942</v>
      </c>
      <c r="B65" s="44" t="s">
        <v>74</v>
      </c>
      <c r="C65" s="52" t="str">
        <f>IF(A65&lt;&gt;0,C47,0)</f>
        <v>1.1.1.3</v>
      </c>
      <c r="D65" s="51" t="s">
        <v>943</v>
      </c>
      <c r="E65" s="51" t="s">
        <v>901</v>
      </c>
      <c r="F65" s="51" t="s">
        <v>2995</v>
      </c>
      <c r="G65" s="47">
        <v>0</v>
      </c>
      <c r="H65" s="46">
        <v>0</v>
      </c>
      <c r="I65" s="46">
        <v>0</v>
      </c>
      <c r="J65" s="47">
        <v>0</v>
      </c>
      <c r="K65" s="47">
        <v>0</v>
      </c>
      <c r="L65" s="46">
        <v>0</v>
      </c>
      <c r="M65" s="46"/>
      <c r="N65" s="46"/>
      <c r="O65" s="46">
        <v>0</v>
      </c>
      <c r="P65" s="46">
        <v>0</v>
      </c>
      <c r="Q65" s="47">
        <v>0</v>
      </c>
      <c r="R65" s="46">
        <v>0</v>
      </c>
      <c r="S65" s="46">
        <v>0</v>
      </c>
      <c r="T65" s="46">
        <v>0</v>
      </c>
      <c r="U65" s="46">
        <v>0</v>
      </c>
      <c r="V65" s="46">
        <v>0</v>
      </c>
      <c r="W65" s="46"/>
      <c r="X65" s="46">
        <v>0</v>
      </c>
      <c r="Y65" s="46">
        <v>0</v>
      </c>
      <c r="Z65" s="46">
        <v>0</v>
      </c>
      <c r="AA65" s="95"/>
    </row>
    <row r="66" spans="1:27" ht="63" customHeight="1">
      <c r="A66" s="45" t="s">
        <v>944</v>
      </c>
      <c r="B66" s="44" t="s">
        <v>75</v>
      </c>
      <c r="C66" s="52" t="str">
        <f>IF(A66&lt;&gt;0,C47,0)</f>
        <v>1.1.1.3</v>
      </c>
      <c r="D66" s="51" t="s">
        <v>945</v>
      </c>
      <c r="E66" s="51" t="s">
        <v>901</v>
      </c>
      <c r="F66" s="51" t="s">
        <v>2996</v>
      </c>
      <c r="G66" s="47">
        <v>0</v>
      </c>
      <c r="H66" s="46">
        <v>0</v>
      </c>
      <c r="I66" s="46">
        <v>0</v>
      </c>
      <c r="J66" s="47">
        <v>0</v>
      </c>
      <c r="K66" s="47">
        <v>0</v>
      </c>
      <c r="L66" s="46">
        <v>0</v>
      </c>
      <c r="M66" s="46"/>
      <c r="N66" s="46"/>
      <c r="O66" s="46">
        <v>0</v>
      </c>
      <c r="P66" s="46">
        <v>0</v>
      </c>
      <c r="Q66" s="47">
        <v>0</v>
      </c>
      <c r="R66" s="46">
        <v>0</v>
      </c>
      <c r="S66" s="46">
        <v>0</v>
      </c>
      <c r="T66" s="46">
        <v>0</v>
      </c>
      <c r="U66" s="46">
        <v>0</v>
      </c>
      <c r="V66" s="46">
        <v>0</v>
      </c>
      <c r="W66" s="46"/>
      <c r="X66" s="46">
        <v>0</v>
      </c>
      <c r="Y66" s="46">
        <v>0</v>
      </c>
      <c r="Z66" s="46">
        <v>0</v>
      </c>
      <c r="AA66" s="95"/>
    </row>
    <row r="67" spans="1:27" ht="63" customHeight="1">
      <c r="A67" s="45" t="s">
        <v>946</v>
      </c>
      <c r="B67" s="44" t="s">
        <v>76</v>
      </c>
      <c r="C67" s="52" t="str">
        <f>IF(A67&lt;&gt;0,C47,0)</f>
        <v>1.1.1.3</v>
      </c>
      <c r="D67" s="51" t="s">
        <v>947</v>
      </c>
      <c r="E67" s="51" t="s">
        <v>901</v>
      </c>
      <c r="F67" s="51" t="s">
        <v>2997</v>
      </c>
      <c r="G67" s="47">
        <v>0</v>
      </c>
      <c r="H67" s="46">
        <v>0</v>
      </c>
      <c r="I67" s="46">
        <v>0</v>
      </c>
      <c r="J67" s="47">
        <v>0</v>
      </c>
      <c r="K67" s="47">
        <v>0</v>
      </c>
      <c r="L67" s="46">
        <v>0</v>
      </c>
      <c r="M67" s="46"/>
      <c r="N67" s="46"/>
      <c r="O67" s="46">
        <v>0</v>
      </c>
      <c r="P67" s="46">
        <v>0</v>
      </c>
      <c r="Q67" s="47">
        <v>0</v>
      </c>
      <c r="R67" s="46">
        <v>0</v>
      </c>
      <c r="S67" s="46">
        <v>0</v>
      </c>
      <c r="T67" s="46">
        <v>0</v>
      </c>
      <c r="U67" s="46">
        <v>0</v>
      </c>
      <c r="V67" s="46">
        <v>0</v>
      </c>
      <c r="W67" s="46"/>
      <c r="X67" s="46">
        <v>0</v>
      </c>
      <c r="Y67" s="46">
        <v>0</v>
      </c>
      <c r="Z67" s="46">
        <v>0</v>
      </c>
      <c r="AA67" s="95"/>
    </row>
    <row r="68" spans="1:27" ht="63" customHeight="1">
      <c r="A68" s="45" t="s">
        <v>948</v>
      </c>
      <c r="B68" s="44" t="s">
        <v>77</v>
      </c>
      <c r="C68" s="52" t="str">
        <f>IF(A68&lt;&gt;0,C47,0)</f>
        <v>1.1.1.3</v>
      </c>
      <c r="D68" s="51" t="s">
        <v>949</v>
      </c>
      <c r="E68" s="51" t="s">
        <v>901</v>
      </c>
      <c r="F68" s="51" t="s">
        <v>2998</v>
      </c>
      <c r="G68" s="47">
        <v>0</v>
      </c>
      <c r="H68" s="46">
        <v>0</v>
      </c>
      <c r="I68" s="46">
        <v>0</v>
      </c>
      <c r="J68" s="47">
        <v>0</v>
      </c>
      <c r="K68" s="47">
        <v>0</v>
      </c>
      <c r="L68" s="46">
        <v>4.4999999999999998E-2</v>
      </c>
      <c r="M68" s="46"/>
      <c r="N68" s="46"/>
      <c r="O68" s="46">
        <v>4.4999999999999998E-2</v>
      </c>
      <c r="P68" s="46">
        <v>0</v>
      </c>
      <c r="Q68" s="47">
        <v>0</v>
      </c>
      <c r="R68" s="46">
        <v>0</v>
      </c>
      <c r="S68" s="46">
        <v>0</v>
      </c>
      <c r="T68" s="46">
        <v>0</v>
      </c>
      <c r="U68" s="46">
        <v>0</v>
      </c>
      <c r="V68" s="46">
        <v>1.2999999999999998E-2</v>
      </c>
      <c r="W68" s="46"/>
      <c r="X68" s="46">
        <v>0</v>
      </c>
      <c r="Y68" s="46">
        <v>1.2999999999999998E-2</v>
      </c>
      <c r="Z68" s="46">
        <v>0</v>
      </c>
      <c r="AA68" s="95"/>
    </row>
    <row r="69" spans="1:27" ht="63" customHeight="1">
      <c r="A69" s="45" t="s">
        <v>950</v>
      </c>
      <c r="B69" s="44" t="s">
        <v>78</v>
      </c>
      <c r="C69" s="52" t="str">
        <f>IF(A69&lt;&gt;0,C47,0)</f>
        <v>1.1.1.3</v>
      </c>
      <c r="D69" s="51" t="s">
        <v>951</v>
      </c>
      <c r="E69" s="51" t="s">
        <v>901</v>
      </c>
      <c r="F69" s="51" t="s">
        <v>2999</v>
      </c>
      <c r="G69" s="47">
        <v>0</v>
      </c>
      <c r="H69" s="46">
        <v>0</v>
      </c>
      <c r="I69" s="46">
        <v>0</v>
      </c>
      <c r="J69" s="47">
        <v>0</v>
      </c>
      <c r="K69" s="47">
        <v>0</v>
      </c>
      <c r="L69" s="46">
        <v>0</v>
      </c>
      <c r="M69" s="46"/>
      <c r="N69" s="46"/>
      <c r="O69" s="46">
        <v>0</v>
      </c>
      <c r="P69" s="46">
        <v>0</v>
      </c>
      <c r="Q69" s="47">
        <v>0</v>
      </c>
      <c r="R69" s="46">
        <v>0</v>
      </c>
      <c r="S69" s="46">
        <v>0</v>
      </c>
      <c r="T69" s="46">
        <v>0</v>
      </c>
      <c r="U69" s="46">
        <v>0</v>
      </c>
      <c r="V69" s="46">
        <v>0</v>
      </c>
      <c r="W69" s="46"/>
      <c r="X69" s="46">
        <v>0</v>
      </c>
      <c r="Y69" s="46">
        <v>0</v>
      </c>
      <c r="Z69" s="46">
        <v>0</v>
      </c>
      <c r="AA69" s="95"/>
    </row>
    <row r="70" spans="1:27" ht="63" customHeight="1">
      <c r="A70" s="45" t="s">
        <v>952</v>
      </c>
      <c r="B70" s="44" t="s">
        <v>79</v>
      </c>
      <c r="C70" s="52" t="str">
        <f>IF(A70&lt;&gt;0,C47,0)</f>
        <v>1.1.1.3</v>
      </c>
      <c r="D70" s="51" t="s">
        <v>953</v>
      </c>
      <c r="E70" s="51" t="s">
        <v>901</v>
      </c>
      <c r="F70" s="51" t="s">
        <v>3000</v>
      </c>
      <c r="G70" s="47">
        <v>0</v>
      </c>
      <c r="H70" s="46">
        <v>0</v>
      </c>
      <c r="I70" s="46">
        <v>0</v>
      </c>
      <c r="J70" s="47">
        <v>0</v>
      </c>
      <c r="K70" s="47">
        <v>0</v>
      </c>
      <c r="L70" s="46">
        <v>0</v>
      </c>
      <c r="M70" s="46"/>
      <c r="N70" s="46"/>
      <c r="O70" s="46">
        <v>0</v>
      </c>
      <c r="P70" s="46">
        <v>0</v>
      </c>
      <c r="Q70" s="47">
        <v>0</v>
      </c>
      <c r="R70" s="46">
        <v>0</v>
      </c>
      <c r="S70" s="46">
        <v>0</v>
      </c>
      <c r="T70" s="46">
        <v>0</v>
      </c>
      <c r="U70" s="46">
        <v>0</v>
      </c>
      <c r="V70" s="46">
        <v>0</v>
      </c>
      <c r="W70" s="46"/>
      <c r="X70" s="46">
        <v>0</v>
      </c>
      <c r="Y70" s="46">
        <v>0</v>
      </c>
      <c r="Z70" s="46">
        <v>0</v>
      </c>
      <c r="AA70" s="95"/>
    </row>
    <row r="71" spans="1:27" ht="63" customHeight="1">
      <c r="A71" s="45" t="s">
        <v>954</v>
      </c>
      <c r="B71" s="44" t="s">
        <v>80</v>
      </c>
      <c r="C71" s="52" t="str">
        <f>IF(A71&lt;&gt;0,C47,0)</f>
        <v>1.1.1.3</v>
      </c>
      <c r="D71" s="51" t="s">
        <v>955</v>
      </c>
      <c r="E71" s="51" t="s">
        <v>901</v>
      </c>
      <c r="F71" s="51" t="s">
        <v>3001</v>
      </c>
      <c r="G71" s="47">
        <v>0</v>
      </c>
      <c r="H71" s="46">
        <v>0</v>
      </c>
      <c r="I71" s="46">
        <v>0</v>
      </c>
      <c r="J71" s="47">
        <v>0</v>
      </c>
      <c r="K71" s="47">
        <v>0</v>
      </c>
      <c r="L71" s="46">
        <v>1.2E-2</v>
      </c>
      <c r="M71" s="46"/>
      <c r="N71" s="46"/>
      <c r="O71" s="46">
        <v>1.2E-2</v>
      </c>
      <c r="P71" s="46">
        <v>0</v>
      </c>
      <c r="Q71" s="47">
        <v>0</v>
      </c>
      <c r="R71" s="46">
        <v>0</v>
      </c>
      <c r="S71" s="46">
        <v>0</v>
      </c>
      <c r="T71" s="46">
        <v>0</v>
      </c>
      <c r="U71" s="46">
        <v>0</v>
      </c>
      <c r="V71" s="46">
        <v>0</v>
      </c>
      <c r="W71" s="46"/>
      <c r="X71" s="46">
        <v>0</v>
      </c>
      <c r="Y71" s="46">
        <v>0</v>
      </c>
      <c r="Z71" s="46">
        <v>0</v>
      </c>
      <c r="AA71" s="95"/>
    </row>
    <row r="72" spans="1:27" ht="63" customHeight="1">
      <c r="A72" s="45" t="s">
        <v>956</v>
      </c>
      <c r="B72" s="44" t="s">
        <v>81</v>
      </c>
      <c r="C72" s="52" t="str">
        <f>IF(A72&lt;&gt;0,C47,0)</f>
        <v>1.1.1.3</v>
      </c>
      <c r="D72" s="51" t="s">
        <v>957</v>
      </c>
      <c r="E72" s="51" t="s">
        <v>901</v>
      </c>
      <c r="F72" s="51" t="s">
        <v>3002</v>
      </c>
      <c r="G72" s="47">
        <v>0</v>
      </c>
      <c r="H72" s="46">
        <v>0</v>
      </c>
      <c r="I72" s="46">
        <v>0</v>
      </c>
      <c r="J72" s="47">
        <v>0</v>
      </c>
      <c r="K72" s="47">
        <v>0</v>
      </c>
      <c r="L72" s="46">
        <v>2.9999999999999995E-2</v>
      </c>
      <c r="M72" s="46"/>
      <c r="N72" s="46"/>
      <c r="O72" s="46">
        <v>2.9999999999999995E-2</v>
      </c>
      <c r="P72" s="46">
        <v>0</v>
      </c>
      <c r="Q72" s="47">
        <v>0</v>
      </c>
      <c r="R72" s="46">
        <v>0</v>
      </c>
      <c r="S72" s="46">
        <v>0</v>
      </c>
      <c r="T72" s="46">
        <v>0</v>
      </c>
      <c r="U72" s="46">
        <v>0</v>
      </c>
      <c r="V72" s="46">
        <v>8.9999999999999993E-3</v>
      </c>
      <c r="W72" s="46"/>
      <c r="X72" s="46">
        <v>0</v>
      </c>
      <c r="Y72" s="46">
        <v>8.9999999999999993E-3</v>
      </c>
      <c r="Z72" s="46">
        <v>0</v>
      </c>
      <c r="AA72" s="95"/>
    </row>
    <row r="73" spans="1:27" ht="47.25">
      <c r="A73" s="45" t="s">
        <v>958</v>
      </c>
      <c r="B73" s="44" t="s">
        <v>82</v>
      </c>
      <c r="C73" s="52" t="str">
        <f>IF(A73&lt;&gt;0,C47,0)</f>
        <v>1.1.1.3</v>
      </c>
      <c r="D73" s="51" t="s">
        <v>959</v>
      </c>
      <c r="E73" s="51" t="s">
        <v>901</v>
      </c>
      <c r="F73" s="51" t="s">
        <v>3003</v>
      </c>
      <c r="G73" s="47">
        <v>0</v>
      </c>
      <c r="H73" s="46">
        <v>0</v>
      </c>
      <c r="I73" s="46">
        <v>0</v>
      </c>
      <c r="J73" s="47">
        <v>0</v>
      </c>
      <c r="K73" s="47">
        <v>0</v>
      </c>
      <c r="L73" s="46">
        <v>0</v>
      </c>
      <c r="M73" s="46"/>
      <c r="N73" s="46"/>
      <c r="O73" s="46">
        <v>0</v>
      </c>
      <c r="P73" s="46">
        <v>0</v>
      </c>
      <c r="Q73" s="47">
        <v>0</v>
      </c>
      <c r="R73" s="46">
        <v>0</v>
      </c>
      <c r="S73" s="46">
        <v>0</v>
      </c>
      <c r="T73" s="46">
        <v>0</v>
      </c>
      <c r="U73" s="46">
        <v>0</v>
      </c>
      <c r="V73" s="46">
        <v>0</v>
      </c>
      <c r="W73" s="46"/>
      <c r="X73" s="46">
        <v>0</v>
      </c>
      <c r="Y73" s="46">
        <v>0</v>
      </c>
      <c r="Z73" s="46">
        <v>0</v>
      </c>
      <c r="AA73" s="95"/>
    </row>
    <row r="74" spans="1:27" ht="47.25">
      <c r="A74" s="45" t="s">
        <v>960</v>
      </c>
      <c r="B74" s="44" t="s">
        <v>83</v>
      </c>
      <c r="C74" s="52" t="str">
        <f>IF(A74&lt;&gt;0,C47,0)</f>
        <v>1.1.1.3</v>
      </c>
      <c r="D74" s="51" t="s">
        <v>961</v>
      </c>
      <c r="E74" s="51" t="s">
        <v>901</v>
      </c>
      <c r="F74" s="51" t="s">
        <v>3004</v>
      </c>
      <c r="G74" s="47">
        <v>0</v>
      </c>
      <c r="H74" s="46">
        <v>0</v>
      </c>
      <c r="I74" s="46">
        <v>0</v>
      </c>
      <c r="J74" s="47">
        <v>0</v>
      </c>
      <c r="K74" s="47">
        <v>0</v>
      </c>
      <c r="L74" s="46">
        <v>0</v>
      </c>
      <c r="M74" s="46"/>
      <c r="N74" s="46"/>
      <c r="O74" s="46">
        <v>0</v>
      </c>
      <c r="P74" s="46">
        <v>0</v>
      </c>
      <c r="Q74" s="47">
        <v>0</v>
      </c>
      <c r="R74" s="46">
        <v>0</v>
      </c>
      <c r="S74" s="46">
        <v>0</v>
      </c>
      <c r="T74" s="46">
        <v>0</v>
      </c>
      <c r="U74" s="46">
        <v>0</v>
      </c>
      <c r="V74" s="46">
        <v>0</v>
      </c>
      <c r="W74" s="46"/>
      <c r="X74" s="46">
        <v>0</v>
      </c>
      <c r="Y74" s="46">
        <v>0</v>
      </c>
      <c r="Z74" s="46">
        <v>0</v>
      </c>
      <c r="AA74" s="95"/>
    </row>
    <row r="75" spans="1:27" ht="47.25">
      <c r="A75" s="45" t="s">
        <v>962</v>
      </c>
      <c r="B75" s="44" t="s">
        <v>84</v>
      </c>
      <c r="C75" s="52" t="str">
        <f>IF(A75&lt;&gt;0,C47,0)</f>
        <v>1.1.1.3</v>
      </c>
      <c r="D75" s="51" t="s">
        <v>963</v>
      </c>
      <c r="E75" s="51" t="s">
        <v>901</v>
      </c>
      <c r="F75" s="51" t="s">
        <v>3005</v>
      </c>
      <c r="G75" s="47">
        <v>0</v>
      </c>
      <c r="H75" s="46">
        <v>0</v>
      </c>
      <c r="I75" s="46">
        <v>0</v>
      </c>
      <c r="J75" s="47">
        <v>0</v>
      </c>
      <c r="K75" s="47">
        <v>0</v>
      </c>
      <c r="L75" s="46">
        <v>0</v>
      </c>
      <c r="M75" s="46"/>
      <c r="N75" s="46"/>
      <c r="O75" s="46">
        <v>0</v>
      </c>
      <c r="P75" s="46">
        <v>0</v>
      </c>
      <c r="Q75" s="47">
        <v>0</v>
      </c>
      <c r="R75" s="46">
        <v>0</v>
      </c>
      <c r="S75" s="46">
        <v>0</v>
      </c>
      <c r="T75" s="46">
        <v>0</v>
      </c>
      <c r="U75" s="46">
        <v>0</v>
      </c>
      <c r="V75" s="46">
        <v>0</v>
      </c>
      <c r="W75" s="46"/>
      <c r="X75" s="46">
        <v>0</v>
      </c>
      <c r="Y75" s="46">
        <v>0</v>
      </c>
      <c r="Z75" s="46">
        <v>0</v>
      </c>
      <c r="AA75" s="95"/>
    </row>
    <row r="76" spans="1:27" ht="47.25">
      <c r="A76" s="45" t="s">
        <v>964</v>
      </c>
      <c r="B76" s="44" t="s">
        <v>85</v>
      </c>
      <c r="C76" s="52" t="str">
        <f>IF(A76&lt;&gt;0,C47,0)</f>
        <v>1.1.1.3</v>
      </c>
      <c r="D76" s="51" t="s">
        <v>965</v>
      </c>
      <c r="E76" s="51" t="s">
        <v>901</v>
      </c>
      <c r="F76" s="51" t="s">
        <v>3006</v>
      </c>
      <c r="G76" s="47">
        <v>0</v>
      </c>
      <c r="H76" s="46">
        <v>0</v>
      </c>
      <c r="I76" s="46">
        <v>0</v>
      </c>
      <c r="J76" s="47">
        <v>0</v>
      </c>
      <c r="K76" s="47">
        <v>0</v>
      </c>
      <c r="L76" s="46">
        <v>0</v>
      </c>
      <c r="M76" s="46"/>
      <c r="N76" s="46"/>
      <c r="O76" s="46">
        <v>0</v>
      </c>
      <c r="P76" s="46">
        <v>0</v>
      </c>
      <c r="Q76" s="47">
        <v>0</v>
      </c>
      <c r="R76" s="46">
        <v>0</v>
      </c>
      <c r="S76" s="46">
        <v>0</v>
      </c>
      <c r="T76" s="46">
        <v>0</v>
      </c>
      <c r="U76" s="46">
        <v>0</v>
      </c>
      <c r="V76" s="46">
        <v>0</v>
      </c>
      <c r="W76" s="46"/>
      <c r="X76" s="46">
        <v>0</v>
      </c>
      <c r="Y76" s="46">
        <v>0</v>
      </c>
      <c r="Z76" s="46">
        <v>0</v>
      </c>
      <c r="AA76" s="95"/>
    </row>
    <row r="77" spans="1:27" ht="47.25">
      <c r="A77" s="45" t="s">
        <v>966</v>
      </c>
      <c r="B77" s="44" t="s">
        <v>86</v>
      </c>
      <c r="C77" s="52" t="str">
        <f>IF(A77&lt;&gt;0,C47,0)</f>
        <v>1.1.1.3</v>
      </c>
      <c r="D77" s="51" t="s">
        <v>967</v>
      </c>
      <c r="E77" s="51" t="s">
        <v>901</v>
      </c>
      <c r="F77" s="51" t="s">
        <v>3007</v>
      </c>
      <c r="G77" s="47">
        <v>0</v>
      </c>
      <c r="H77" s="46">
        <v>0</v>
      </c>
      <c r="I77" s="46">
        <v>0</v>
      </c>
      <c r="J77" s="47">
        <v>0</v>
      </c>
      <c r="K77" s="47">
        <v>0</v>
      </c>
      <c r="L77" s="46">
        <v>0.185</v>
      </c>
      <c r="M77" s="46"/>
      <c r="N77" s="46"/>
      <c r="O77" s="46">
        <v>0.185</v>
      </c>
      <c r="P77" s="46">
        <v>0</v>
      </c>
      <c r="Q77" s="47">
        <v>0</v>
      </c>
      <c r="R77" s="46">
        <v>0</v>
      </c>
      <c r="S77" s="46">
        <v>0</v>
      </c>
      <c r="T77" s="46">
        <v>0</v>
      </c>
      <c r="U77" s="46">
        <v>0</v>
      </c>
      <c r="V77" s="46">
        <v>6.0000000000000053E-3</v>
      </c>
      <c r="W77" s="46"/>
      <c r="X77" s="46">
        <v>0</v>
      </c>
      <c r="Y77" s="46">
        <v>6.0000000000000053E-3</v>
      </c>
      <c r="Z77" s="46">
        <v>0</v>
      </c>
      <c r="AA77" s="95"/>
    </row>
    <row r="78" spans="1:27" ht="47.25">
      <c r="A78" s="45" t="s">
        <v>968</v>
      </c>
      <c r="B78" s="44" t="s">
        <v>87</v>
      </c>
      <c r="C78" s="52" t="str">
        <f>IF(A78&lt;&gt;0,C47,0)</f>
        <v>1.1.1.3</v>
      </c>
      <c r="D78" s="51" t="s">
        <v>969</v>
      </c>
      <c r="E78" s="51" t="s">
        <v>901</v>
      </c>
      <c r="F78" s="51" t="s">
        <v>3008</v>
      </c>
      <c r="G78" s="47">
        <v>0</v>
      </c>
      <c r="H78" s="46">
        <v>0</v>
      </c>
      <c r="I78" s="46">
        <v>0</v>
      </c>
      <c r="J78" s="47">
        <v>0</v>
      </c>
      <c r="K78" s="47">
        <v>0</v>
      </c>
      <c r="L78" s="46">
        <v>0</v>
      </c>
      <c r="M78" s="46"/>
      <c r="N78" s="46"/>
      <c r="O78" s="46">
        <v>0</v>
      </c>
      <c r="P78" s="46">
        <v>0</v>
      </c>
      <c r="Q78" s="47">
        <v>0</v>
      </c>
      <c r="R78" s="46">
        <v>0</v>
      </c>
      <c r="S78" s="46">
        <v>0</v>
      </c>
      <c r="T78" s="46">
        <v>0</v>
      </c>
      <c r="U78" s="46">
        <v>0</v>
      </c>
      <c r="V78" s="46">
        <v>0</v>
      </c>
      <c r="W78" s="46"/>
      <c r="X78" s="46">
        <v>0</v>
      </c>
      <c r="Y78" s="46">
        <v>0</v>
      </c>
      <c r="Z78" s="46">
        <v>0</v>
      </c>
      <c r="AA78" s="95"/>
    </row>
    <row r="79" spans="1:27" ht="47.25">
      <c r="A79" s="45" t="s">
        <v>970</v>
      </c>
      <c r="B79" s="44" t="s">
        <v>88</v>
      </c>
      <c r="C79" s="52" t="str">
        <f>IF(A79&lt;&gt;0,C47,0)</f>
        <v>1.1.1.3</v>
      </c>
      <c r="D79" s="51" t="s">
        <v>971</v>
      </c>
      <c r="E79" s="51" t="s">
        <v>901</v>
      </c>
      <c r="F79" s="51" t="s">
        <v>3009</v>
      </c>
      <c r="G79" s="47">
        <v>0</v>
      </c>
      <c r="H79" s="46">
        <v>0</v>
      </c>
      <c r="I79" s="46">
        <v>0</v>
      </c>
      <c r="J79" s="47">
        <v>0</v>
      </c>
      <c r="K79" s="47">
        <v>0</v>
      </c>
      <c r="L79" s="46">
        <v>0</v>
      </c>
      <c r="M79" s="46"/>
      <c r="N79" s="46"/>
      <c r="O79" s="46">
        <v>0</v>
      </c>
      <c r="P79" s="46">
        <v>0</v>
      </c>
      <c r="Q79" s="47">
        <v>0</v>
      </c>
      <c r="R79" s="46">
        <v>0</v>
      </c>
      <c r="S79" s="46">
        <v>0</v>
      </c>
      <c r="T79" s="46">
        <v>0</v>
      </c>
      <c r="U79" s="46">
        <v>0</v>
      </c>
      <c r="V79" s="46">
        <v>0</v>
      </c>
      <c r="W79" s="46"/>
      <c r="X79" s="46">
        <v>0</v>
      </c>
      <c r="Y79" s="46">
        <v>0</v>
      </c>
      <c r="Z79" s="46">
        <v>0</v>
      </c>
      <c r="AA79" s="95"/>
    </row>
    <row r="80" spans="1:27" ht="47.25">
      <c r="A80" s="45" t="s">
        <v>972</v>
      </c>
      <c r="B80" s="44" t="s">
        <v>89</v>
      </c>
      <c r="C80" s="52" t="str">
        <f>IF(A80&lt;&gt;0,C47,0)</f>
        <v>1.1.1.3</v>
      </c>
      <c r="D80" s="51" t="s">
        <v>973</v>
      </c>
      <c r="E80" s="51" t="s">
        <v>901</v>
      </c>
      <c r="F80" s="51">
        <v>0</v>
      </c>
      <c r="G80" s="47">
        <v>0</v>
      </c>
      <c r="H80" s="46">
        <v>0</v>
      </c>
      <c r="I80" s="46">
        <v>0</v>
      </c>
      <c r="J80" s="47">
        <v>0</v>
      </c>
      <c r="K80" s="47">
        <v>0</v>
      </c>
      <c r="L80" s="46">
        <v>0</v>
      </c>
      <c r="M80" s="46"/>
      <c r="N80" s="46"/>
      <c r="O80" s="46">
        <v>0</v>
      </c>
      <c r="P80" s="46">
        <v>0</v>
      </c>
      <c r="Q80" s="47">
        <v>0</v>
      </c>
      <c r="R80" s="46">
        <v>0</v>
      </c>
      <c r="S80" s="46">
        <v>0</v>
      </c>
      <c r="T80" s="46">
        <v>0</v>
      </c>
      <c r="U80" s="46">
        <v>0</v>
      </c>
      <c r="V80" s="46">
        <v>0</v>
      </c>
      <c r="W80" s="46"/>
      <c r="X80" s="46">
        <v>0</v>
      </c>
      <c r="Y80" s="46">
        <v>0</v>
      </c>
      <c r="Z80" s="46">
        <v>0</v>
      </c>
      <c r="AA80" s="95"/>
    </row>
    <row r="81" spans="1:27" ht="47.25">
      <c r="A81" s="45" t="s">
        <v>974</v>
      </c>
      <c r="B81" s="44" t="s">
        <v>90</v>
      </c>
      <c r="C81" s="52" t="str">
        <f>IF(A81&lt;&gt;0,C47,0)</f>
        <v>1.1.1.3</v>
      </c>
      <c r="D81" s="51" t="s">
        <v>975</v>
      </c>
      <c r="E81" s="51" t="s">
        <v>901</v>
      </c>
      <c r="F81" s="51">
        <v>0</v>
      </c>
      <c r="G81" s="47">
        <v>0</v>
      </c>
      <c r="H81" s="46">
        <v>0</v>
      </c>
      <c r="I81" s="46">
        <v>0</v>
      </c>
      <c r="J81" s="47">
        <v>0</v>
      </c>
      <c r="K81" s="47">
        <v>0</v>
      </c>
      <c r="L81" s="46">
        <v>0</v>
      </c>
      <c r="M81" s="46"/>
      <c r="N81" s="46"/>
      <c r="O81" s="46">
        <v>0</v>
      </c>
      <c r="P81" s="46">
        <v>0</v>
      </c>
      <c r="Q81" s="47">
        <v>0</v>
      </c>
      <c r="R81" s="46">
        <v>0</v>
      </c>
      <c r="S81" s="46">
        <v>0</v>
      </c>
      <c r="T81" s="46">
        <v>0</v>
      </c>
      <c r="U81" s="46">
        <v>0</v>
      </c>
      <c r="V81" s="46">
        <v>0</v>
      </c>
      <c r="W81" s="46"/>
      <c r="X81" s="46">
        <v>0</v>
      </c>
      <c r="Y81" s="46">
        <v>0</v>
      </c>
      <c r="Z81" s="46">
        <v>0</v>
      </c>
      <c r="AA81" s="95"/>
    </row>
    <row r="82" spans="1:27" ht="47.25" customHeight="1">
      <c r="A82" s="45" t="s">
        <v>976</v>
      </c>
      <c r="B82" s="44" t="s">
        <v>91</v>
      </c>
      <c r="C82" s="52" t="str">
        <f>IF(A82&lt;&gt;0,C47,0)</f>
        <v>1.1.1.3</v>
      </c>
      <c r="D82" s="51" t="s">
        <v>977</v>
      </c>
      <c r="E82" s="51" t="s">
        <v>901</v>
      </c>
      <c r="F82" s="51">
        <v>0</v>
      </c>
      <c r="G82" s="47">
        <v>0</v>
      </c>
      <c r="H82" s="46">
        <v>0</v>
      </c>
      <c r="I82" s="46">
        <v>0</v>
      </c>
      <c r="J82" s="47">
        <v>0</v>
      </c>
      <c r="K82" s="47">
        <v>0</v>
      </c>
      <c r="L82" s="46">
        <v>0</v>
      </c>
      <c r="M82" s="46"/>
      <c r="N82" s="46"/>
      <c r="O82" s="46">
        <v>0</v>
      </c>
      <c r="P82" s="46">
        <v>0</v>
      </c>
      <c r="Q82" s="47">
        <v>0</v>
      </c>
      <c r="R82" s="46">
        <v>0</v>
      </c>
      <c r="S82" s="46">
        <v>0</v>
      </c>
      <c r="T82" s="46">
        <v>0</v>
      </c>
      <c r="U82" s="46">
        <v>0</v>
      </c>
      <c r="V82" s="46">
        <v>0</v>
      </c>
      <c r="W82" s="46"/>
      <c r="X82" s="46">
        <v>0</v>
      </c>
      <c r="Y82" s="46">
        <v>0</v>
      </c>
      <c r="Z82" s="46">
        <v>0</v>
      </c>
      <c r="AA82" s="95"/>
    </row>
    <row r="83" spans="1:27" ht="47.25">
      <c r="A83" s="45" t="s">
        <v>978</v>
      </c>
      <c r="B83" s="44" t="s">
        <v>92</v>
      </c>
      <c r="C83" s="52" t="str">
        <f>IF(A83&lt;&gt;0,C47,0)</f>
        <v>1.1.1.3</v>
      </c>
      <c r="D83" s="51" t="s">
        <v>979</v>
      </c>
      <c r="E83" s="51" t="s">
        <v>901</v>
      </c>
      <c r="F83" s="51">
        <v>0</v>
      </c>
      <c r="G83" s="47">
        <v>0</v>
      </c>
      <c r="H83" s="46">
        <v>0</v>
      </c>
      <c r="I83" s="46">
        <v>0</v>
      </c>
      <c r="J83" s="47">
        <v>0</v>
      </c>
      <c r="K83" s="47">
        <v>0</v>
      </c>
      <c r="L83" s="46">
        <v>5.6000000000000008E-2</v>
      </c>
      <c r="M83" s="46"/>
      <c r="N83" s="46"/>
      <c r="O83" s="46">
        <v>5.6000000000000008E-2</v>
      </c>
      <c r="P83" s="46">
        <v>0</v>
      </c>
      <c r="Q83" s="47">
        <v>0</v>
      </c>
      <c r="R83" s="46">
        <v>0</v>
      </c>
      <c r="S83" s="46">
        <v>0</v>
      </c>
      <c r="T83" s="46">
        <v>0</v>
      </c>
      <c r="U83" s="46">
        <v>0</v>
      </c>
      <c r="V83" s="46">
        <v>1.0000000000000009E-3</v>
      </c>
      <c r="W83" s="46"/>
      <c r="X83" s="46">
        <v>0</v>
      </c>
      <c r="Y83" s="46">
        <v>1.0000000000000009E-3</v>
      </c>
      <c r="Z83" s="46">
        <v>0</v>
      </c>
      <c r="AA83" s="95"/>
    </row>
    <row r="84" spans="1:27" ht="47.25">
      <c r="A84" s="45" t="s">
        <v>980</v>
      </c>
      <c r="B84" s="44" t="s">
        <v>93</v>
      </c>
      <c r="C84" s="52" t="str">
        <f>IF(A84&lt;&gt;0,C47,0)</f>
        <v>1.1.1.3</v>
      </c>
      <c r="D84" s="51" t="s">
        <v>981</v>
      </c>
      <c r="E84" s="51" t="s">
        <v>901</v>
      </c>
      <c r="F84" s="51">
        <v>0</v>
      </c>
      <c r="G84" s="47">
        <v>0</v>
      </c>
      <c r="H84" s="46">
        <v>0</v>
      </c>
      <c r="I84" s="46">
        <v>0</v>
      </c>
      <c r="J84" s="47">
        <v>0</v>
      </c>
      <c r="K84" s="47">
        <v>0</v>
      </c>
      <c r="L84" s="46">
        <v>0.24299999999999999</v>
      </c>
      <c r="M84" s="46"/>
      <c r="N84" s="46"/>
      <c r="O84" s="46">
        <v>0.215</v>
      </c>
      <c r="P84" s="46">
        <v>2.7999999999999997E-2</v>
      </c>
      <c r="Q84" s="47">
        <v>0</v>
      </c>
      <c r="R84" s="46">
        <v>0</v>
      </c>
      <c r="S84" s="46">
        <v>0</v>
      </c>
      <c r="T84" s="46">
        <v>0</v>
      </c>
      <c r="U84" s="46">
        <v>0</v>
      </c>
      <c r="V84" s="46">
        <v>0</v>
      </c>
      <c r="W84" s="46"/>
      <c r="X84" s="46">
        <v>0</v>
      </c>
      <c r="Y84" s="46">
        <v>0</v>
      </c>
      <c r="Z84" s="46">
        <v>0</v>
      </c>
      <c r="AA84" s="95"/>
    </row>
    <row r="85" spans="1:27" ht="63" customHeight="1">
      <c r="A85" s="45" t="s">
        <v>982</v>
      </c>
      <c r="B85" s="44" t="s">
        <v>94</v>
      </c>
      <c r="C85" s="52" t="str">
        <f t="shared" ref="C85:C101" si="14">IF(A85&lt;&gt;0,C48,0)</f>
        <v>1.1.1.3</v>
      </c>
      <c r="D85" s="51" t="s">
        <v>983</v>
      </c>
      <c r="E85" s="51" t="s">
        <v>901</v>
      </c>
      <c r="F85" s="51">
        <v>0</v>
      </c>
      <c r="G85" s="47">
        <v>0</v>
      </c>
      <c r="H85" s="46">
        <v>0</v>
      </c>
      <c r="I85" s="46">
        <v>0</v>
      </c>
      <c r="J85" s="47">
        <v>0</v>
      </c>
      <c r="K85" s="47">
        <v>0</v>
      </c>
      <c r="L85" s="46">
        <v>0.57300000000000006</v>
      </c>
      <c r="M85" s="46"/>
      <c r="N85" s="46"/>
      <c r="O85" s="46">
        <v>0.54800000000000004</v>
      </c>
      <c r="P85" s="46">
        <v>2.5000000000000022E-2</v>
      </c>
      <c r="Q85" s="47">
        <v>0</v>
      </c>
      <c r="R85" s="46">
        <v>0</v>
      </c>
      <c r="S85" s="46">
        <v>0</v>
      </c>
      <c r="T85" s="46">
        <v>0</v>
      </c>
      <c r="U85" s="46">
        <v>0</v>
      </c>
      <c r="V85" s="46">
        <v>0.53800000000000003</v>
      </c>
      <c r="W85" s="46"/>
      <c r="X85" s="46">
        <v>0</v>
      </c>
      <c r="Y85" s="46">
        <v>0.51600000000000001</v>
      </c>
      <c r="Z85" s="46">
        <v>2.200000000000002E-2</v>
      </c>
      <c r="AA85" s="95"/>
    </row>
    <row r="86" spans="1:27" ht="63" customHeight="1">
      <c r="A86" s="45" t="s">
        <v>984</v>
      </c>
      <c r="B86" s="44" t="s">
        <v>95</v>
      </c>
      <c r="C86" s="52" t="str">
        <f t="shared" si="14"/>
        <v>1.1.1.3</v>
      </c>
      <c r="D86" s="51" t="s">
        <v>985</v>
      </c>
      <c r="E86" s="51" t="s">
        <v>901</v>
      </c>
      <c r="F86" s="51">
        <v>0</v>
      </c>
      <c r="G86" s="47">
        <v>0</v>
      </c>
      <c r="H86" s="46">
        <v>0</v>
      </c>
      <c r="I86" s="46">
        <v>0</v>
      </c>
      <c r="J86" s="47">
        <v>0</v>
      </c>
      <c r="K86" s="47">
        <v>0</v>
      </c>
      <c r="L86" s="46">
        <v>0.219</v>
      </c>
      <c r="M86" s="46"/>
      <c r="N86" s="46"/>
      <c r="O86" s="46">
        <v>0.19500000000000001</v>
      </c>
      <c r="P86" s="46">
        <v>2.3999999999999994E-2</v>
      </c>
      <c r="Q86" s="47">
        <v>0</v>
      </c>
      <c r="R86" s="46">
        <v>0</v>
      </c>
      <c r="S86" s="46">
        <v>0</v>
      </c>
      <c r="T86" s="46">
        <v>0</v>
      </c>
      <c r="U86" s="46">
        <v>0</v>
      </c>
      <c r="V86" s="46">
        <v>1.3000000000000012E-2</v>
      </c>
      <c r="W86" s="46"/>
      <c r="X86" s="46">
        <v>0</v>
      </c>
      <c r="Y86" s="46">
        <v>1.3000000000000012E-2</v>
      </c>
      <c r="Z86" s="46">
        <v>0</v>
      </c>
      <c r="AA86" s="95"/>
    </row>
    <row r="87" spans="1:27" ht="63" customHeight="1">
      <c r="A87" s="45" t="s">
        <v>986</v>
      </c>
      <c r="B87" s="44" t="s">
        <v>96</v>
      </c>
      <c r="C87" s="52" t="str">
        <f t="shared" si="14"/>
        <v>1.1.1.3</v>
      </c>
      <c r="D87" s="51" t="s">
        <v>987</v>
      </c>
      <c r="E87" s="51" t="s">
        <v>901</v>
      </c>
      <c r="F87" s="51">
        <v>0</v>
      </c>
      <c r="G87" s="47">
        <v>0</v>
      </c>
      <c r="H87" s="46">
        <v>0</v>
      </c>
      <c r="I87" s="46">
        <v>0</v>
      </c>
      <c r="J87" s="47">
        <v>0</v>
      </c>
      <c r="K87" s="47">
        <v>0</v>
      </c>
      <c r="L87" s="46">
        <v>0.78300000000000003</v>
      </c>
      <c r="M87" s="46"/>
      <c r="N87" s="46"/>
      <c r="O87" s="46">
        <v>0.70900000000000007</v>
      </c>
      <c r="P87" s="46">
        <v>7.3999999999999955E-2</v>
      </c>
      <c r="Q87" s="47">
        <v>0</v>
      </c>
      <c r="R87" s="46">
        <v>0</v>
      </c>
      <c r="S87" s="46">
        <v>0</v>
      </c>
      <c r="T87" s="46">
        <v>0</v>
      </c>
      <c r="U87" s="46">
        <v>0</v>
      </c>
      <c r="V87" s="46">
        <v>0</v>
      </c>
      <c r="W87" s="46"/>
      <c r="X87" s="46">
        <v>0</v>
      </c>
      <c r="Y87" s="46">
        <v>0</v>
      </c>
      <c r="Z87" s="46">
        <v>0</v>
      </c>
      <c r="AA87" s="95"/>
    </row>
    <row r="88" spans="1:27" ht="63" customHeight="1">
      <c r="A88" s="45" t="s">
        <v>988</v>
      </c>
      <c r="B88" s="44" t="s">
        <v>97</v>
      </c>
      <c r="C88" s="52" t="str">
        <f t="shared" si="14"/>
        <v>1.1.1.3</v>
      </c>
      <c r="D88" s="51" t="s">
        <v>989</v>
      </c>
      <c r="E88" s="51" t="s">
        <v>901</v>
      </c>
      <c r="F88" s="51">
        <v>0</v>
      </c>
      <c r="G88" s="47">
        <v>0</v>
      </c>
      <c r="H88" s="46">
        <v>0</v>
      </c>
      <c r="I88" s="46">
        <v>0</v>
      </c>
      <c r="J88" s="47">
        <v>0</v>
      </c>
      <c r="K88" s="47">
        <v>0</v>
      </c>
      <c r="L88" s="46">
        <v>2.7E-2</v>
      </c>
      <c r="M88" s="46"/>
      <c r="N88" s="46"/>
      <c r="O88" s="46">
        <v>2.7E-2</v>
      </c>
      <c r="P88" s="46">
        <v>0</v>
      </c>
      <c r="Q88" s="47">
        <v>0</v>
      </c>
      <c r="R88" s="46">
        <v>0</v>
      </c>
      <c r="S88" s="46">
        <v>0</v>
      </c>
      <c r="T88" s="46">
        <v>0</v>
      </c>
      <c r="U88" s="46">
        <v>0</v>
      </c>
      <c r="V88" s="46">
        <v>9.9999999999999742E-4</v>
      </c>
      <c r="W88" s="46"/>
      <c r="X88" s="46">
        <v>0</v>
      </c>
      <c r="Y88" s="46">
        <v>9.9999999999999742E-4</v>
      </c>
      <c r="Z88" s="46">
        <v>0</v>
      </c>
      <c r="AA88" s="95"/>
    </row>
    <row r="89" spans="1:27" ht="63" customHeight="1">
      <c r="A89" s="45" t="s">
        <v>990</v>
      </c>
      <c r="B89" s="44" t="s">
        <v>98</v>
      </c>
      <c r="C89" s="52" t="str">
        <f t="shared" si="14"/>
        <v>1.1.1.3</v>
      </c>
      <c r="D89" s="51" t="s">
        <v>991</v>
      </c>
      <c r="E89" s="51" t="s">
        <v>901</v>
      </c>
      <c r="F89" s="51">
        <v>0</v>
      </c>
      <c r="G89" s="47">
        <v>0</v>
      </c>
      <c r="H89" s="46">
        <v>0</v>
      </c>
      <c r="I89" s="46">
        <v>0</v>
      </c>
      <c r="J89" s="47">
        <v>0</v>
      </c>
      <c r="K89" s="47">
        <v>0</v>
      </c>
      <c r="L89" s="46">
        <v>0</v>
      </c>
      <c r="M89" s="46"/>
      <c r="N89" s="46"/>
      <c r="O89" s="46">
        <v>0</v>
      </c>
      <c r="P89" s="46">
        <v>0</v>
      </c>
      <c r="Q89" s="47">
        <v>0</v>
      </c>
      <c r="R89" s="46">
        <v>0</v>
      </c>
      <c r="S89" s="46">
        <v>0</v>
      </c>
      <c r="T89" s="46">
        <v>0</v>
      </c>
      <c r="U89" s="46">
        <v>0</v>
      </c>
      <c r="V89" s="46">
        <v>0</v>
      </c>
      <c r="W89" s="46"/>
      <c r="X89" s="46">
        <v>0</v>
      </c>
      <c r="Y89" s="46">
        <v>0</v>
      </c>
      <c r="Z89" s="46">
        <v>0</v>
      </c>
      <c r="AA89" s="95"/>
    </row>
    <row r="90" spans="1:27" ht="63" customHeight="1">
      <c r="A90" s="45" t="s">
        <v>992</v>
      </c>
      <c r="B90" s="44" t="s">
        <v>99</v>
      </c>
      <c r="C90" s="52" t="str">
        <f t="shared" si="14"/>
        <v>1.1.1.3</v>
      </c>
      <c r="D90" s="51" t="s">
        <v>993</v>
      </c>
      <c r="E90" s="51" t="s">
        <v>901</v>
      </c>
      <c r="F90" s="51">
        <v>0</v>
      </c>
      <c r="G90" s="47">
        <v>0</v>
      </c>
      <c r="H90" s="46">
        <v>0</v>
      </c>
      <c r="I90" s="46">
        <v>0</v>
      </c>
      <c r="J90" s="47">
        <v>0</v>
      </c>
      <c r="K90" s="47">
        <v>0</v>
      </c>
      <c r="L90" s="46">
        <v>0</v>
      </c>
      <c r="M90" s="46"/>
      <c r="N90" s="46"/>
      <c r="O90" s="46">
        <v>0</v>
      </c>
      <c r="P90" s="46">
        <v>0</v>
      </c>
      <c r="Q90" s="47">
        <v>0</v>
      </c>
      <c r="R90" s="46">
        <v>0</v>
      </c>
      <c r="S90" s="46">
        <v>0</v>
      </c>
      <c r="T90" s="46">
        <v>0</v>
      </c>
      <c r="U90" s="46">
        <v>0</v>
      </c>
      <c r="V90" s="46">
        <v>0</v>
      </c>
      <c r="W90" s="46"/>
      <c r="X90" s="46">
        <v>0</v>
      </c>
      <c r="Y90" s="46">
        <v>0</v>
      </c>
      <c r="Z90" s="46">
        <v>0</v>
      </c>
      <c r="AA90" s="95"/>
    </row>
    <row r="91" spans="1:27" ht="63" customHeight="1">
      <c r="A91" s="45" t="s">
        <v>994</v>
      </c>
      <c r="B91" s="44" t="s">
        <v>100</v>
      </c>
      <c r="C91" s="52" t="str">
        <f t="shared" si="14"/>
        <v>1.1.1.3</v>
      </c>
      <c r="D91" s="51" t="s">
        <v>995</v>
      </c>
      <c r="E91" s="51" t="s">
        <v>901</v>
      </c>
      <c r="F91" s="51">
        <v>0</v>
      </c>
      <c r="G91" s="47">
        <v>0</v>
      </c>
      <c r="H91" s="46">
        <v>0</v>
      </c>
      <c r="I91" s="46">
        <v>0</v>
      </c>
      <c r="J91" s="47">
        <v>0</v>
      </c>
      <c r="K91" s="47">
        <v>0</v>
      </c>
      <c r="L91" s="46">
        <v>0</v>
      </c>
      <c r="M91" s="46"/>
      <c r="N91" s="46"/>
      <c r="O91" s="46">
        <v>0</v>
      </c>
      <c r="P91" s="46">
        <v>0</v>
      </c>
      <c r="Q91" s="47">
        <v>0</v>
      </c>
      <c r="R91" s="46">
        <v>0</v>
      </c>
      <c r="S91" s="46">
        <v>0</v>
      </c>
      <c r="T91" s="46">
        <v>0</v>
      </c>
      <c r="U91" s="46">
        <v>0</v>
      </c>
      <c r="V91" s="46">
        <v>0</v>
      </c>
      <c r="W91" s="46"/>
      <c r="X91" s="46">
        <v>0</v>
      </c>
      <c r="Y91" s="46">
        <v>0</v>
      </c>
      <c r="Z91" s="46">
        <v>0</v>
      </c>
      <c r="AA91" s="95"/>
    </row>
    <row r="92" spans="1:27" ht="63" customHeight="1">
      <c r="A92" s="45" t="s">
        <v>996</v>
      </c>
      <c r="B92" s="44" t="s">
        <v>101</v>
      </c>
      <c r="C92" s="52" t="str">
        <f t="shared" si="14"/>
        <v>1.1.1.3</v>
      </c>
      <c r="D92" s="51" t="s">
        <v>997</v>
      </c>
      <c r="E92" s="51" t="s">
        <v>901</v>
      </c>
      <c r="F92" s="51">
        <v>0</v>
      </c>
      <c r="G92" s="47">
        <v>0</v>
      </c>
      <c r="H92" s="46">
        <v>0</v>
      </c>
      <c r="I92" s="46">
        <v>0</v>
      </c>
      <c r="J92" s="47">
        <v>0</v>
      </c>
      <c r="K92" s="47">
        <v>0</v>
      </c>
      <c r="L92" s="46">
        <v>3.0000000000000001E-3</v>
      </c>
      <c r="M92" s="46"/>
      <c r="N92" s="46"/>
      <c r="O92" s="46">
        <v>3.0000000000000001E-3</v>
      </c>
      <c r="P92" s="46">
        <v>0</v>
      </c>
      <c r="Q92" s="47">
        <v>0</v>
      </c>
      <c r="R92" s="46">
        <v>0</v>
      </c>
      <c r="S92" s="46">
        <v>0</v>
      </c>
      <c r="T92" s="46">
        <v>0</v>
      </c>
      <c r="U92" s="46">
        <v>0</v>
      </c>
      <c r="V92" s="46">
        <v>0</v>
      </c>
      <c r="W92" s="46"/>
      <c r="X92" s="46">
        <v>0</v>
      </c>
      <c r="Y92" s="46">
        <v>0</v>
      </c>
      <c r="Z92" s="46">
        <v>0</v>
      </c>
      <c r="AA92" s="95"/>
    </row>
    <row r="93" spans="1:27" ht="63" customHeight="1">
      <c r="A93" s="45" t="s">
        <v>998</v>
      </c>
      <c r="B93" s="44" t="s">
        <v>102</v>
      </c>
      <c r="C93" s="52" t="str">
        <f t="shared" si="14"/>
        <v>1.1.1.3</v>
      </c>
      <c r="D93" s="51" t="s">
        <v>999</v>
      </c>
      <c r="E93" s="51" t="s">
        <v>901</v>
      </c>
      <c r="F93" s="51">
        <v>0</v>
      </c>
      <c r="G93" s="47">
        <v>0</v>
      </c>
      <c r="H93" s="46">
        <v>0</v>
      </c>
      <c r="I93" s="46">
        <v>0</v>
      </c>
      <c r="J93" s="47">
        <v>0</v>
      </c>
      <c r="K93" s="47">
        <v>0</v>
      </c>
      <c r="L93" s="46">
        <v>3.0000000000000001E-3</v>
      </c>
      <c r="M93" s="46"/>
      <c r="N93" s="46"/>
      <c r="O93" s="46">
        <v>3.0000000000000001E-3</v>
      </c>
      <c r="P93" s="46">
        <v>0</v>
      </c>
      <c r="Q93" s="47">
        <v>0</v>
      </c>
      <c r="R93" s="46">
        <v>0</v>
      </c>
      <c r="S93" s="46">
        <v>0</v>
      </c>
      <c r="T93" s="46">
        <v>0</v>
      </c>
      <c r="U93" s="46">
        <v>0</v>
      </c>
      <c r="V93" s="46">
        <v>0</v>
      </c>
      <c r="W93" s="46"/>
      <c r="X93" s="46">
        <v>0</v>
      </c>
      <c r="Y93" s="46">
        <v>0</v>
      </c>
      <c r="Z93" s="46">
        <v>0</v>
      </c>
      <c r="AA93" s="95"/>
    </row>
    <row r="94" spans="1:27" ht="78.75">
      <c r="A94" s="45" t="s">
        <v>1000</v>
      </c>
      <c r="B94" s="44" t="s">
        <v>103</v>
      </c>
      <c r="C94" s="52" t="str">
        <f t="shared" si="14"/>
        <v>1.1.1.3</v>
      </c>
      <c r="D94" s="51" t="s">
        <v>1001</v>
      </c>
      <c r="E94" s="51" t="s">
        <v>901</v>
      </c>
      <c r="F94" s="51">
        <v>0</v>
      </c>
      <c r="G94" s="47">
        <v>0</v>
      </c>
      <c r="H94" s="46">
        <v>0</v>
      </c>
      <c r="I94" s="46">
        <v>0</v>
      </c>
      <c r="J94" s="47">
        <v>0</v>
      </c>
      <c r="K94" s="47">
        <v>0</v>
      </c>
      <c r="L94" s="46">
        <v>3.0000000000000001E-3</v>
      </c>
      <c r="M94" s="46"/>
      <c r="N94" s="46"/>
      <c r="O94" s="46">
        <v>3.0000000000000001E-3</v>
      </c>
      <c r="P94" s="46">
        <v>0</v>
      </c>
      <c r="Q94" s="47">
        <v>0</v>
      </c>
      <c r="R94" s="46">
        <v>0</v>
      </c>
      <c r="S94" s="46">
        <v>0</v>
      </c>
      <c r="T94" s="46">
        <v>0</v>
      </c>
      <c r="U94" s="46">
        <v>0</v>
      </c>
      <c r="V94" s="46">
        <v>0</v>
      </c>
      <c r="W94" s="46"/>
      <c r="X94" s="46">
        <v>0</v>
      </c>
      <c r="Y94" s="46">
        <v>0</v>
      </c>
      <c r="Z94" s="46">
        <v>0</v>
      </c>
      <c r="AA94" s="95"/>
    </row>
    <row r="95" spans="1:27" ht="94.5">
      <c r="A95" s="45" t="s">
        <v>1002</v>
      </c>
      <c r="B95" s="44" t="s">
        <v>104</v>
      </c>
      <c r="C95" s="52" t="str">
        <f t="shared" si="14"/>
        <v>1.1.1.3</v>
      </c>
      <c r="D95" s="51" t="s">
        <v>1003</v>
      </c>
      <c r="E95" s="51" t="s">
        <v>901</v>
      </c>
      <c r="F95" s="51">
        <v>0</v>
      </c>
      <c r="G95" s="47">
        <v>0</v>
      </c>
      <c r="H95" s="46">
        <v>0</v>
      </c>
      <c r="I95" s="46">
        <v>0</v>
      </c>
      <c r="J95" s="47">
        <v>0</v>
      </c>
      <c r="K95" s="47">
        <v>0</v>
      </c>
      <c r="L95" s="46">
        <v>3.0000000000000001E-3</v>
      </c>
      <c r="M95" s="46"/>
      <c r="N95" s="46"/>
      <c r="O95" s="46">
        <v>3.0000000000000001E-3</v>
      </c>
      <c r="P95" s="46">
        <v>0</v>
      </c>
      <c r="Q95" s="47">
        <v>0</v>
      </c>
      <c r="R95" s="46">
        <v>0</v>
      </c>
      <c r="S95" s="46">
        <v>0</v>
      </c>
      <c r="T95" s="46">
        <v>0</v>
      </c>
      <c r="U95" s="46">
        <v>0</v>
      </c>
      <c r="V95" s="46">
        <v>0</v>
      </c>
      <c r="W95" s="46"/>
      <c r="X95" s="46">
        <v>0</v>
      </c>
      <c r="Y95" s="46">
        <v>0</v>
      </c>
      <c r="Z95" s="46">
        <v>0</v>
      </c>
      <c r="AA95" s="95"/>
    </row>
    <row r="96" spans="1:27" ht="78.75">
      <c r="A96" s="45" t="s">
        <v>1004</v>
      </c>
      <c r="B96" s="44" t="s">
        <v>105</v>
      </c>
      <c r="C96" s="52" t="str">
        <f t="shared" si="14"/>
        <v>1.1.1.3</v>
      </c>
      <c r="D96" s="51" t="s">
        <v>1005</v>
      </c>
      <c r="E96" s="51" t="s">
        <v>901</v>
      </c>
      <c r="F96" s="51">
        <v>0</v>
      </c>
      <c r="G96" s="47">
        <v>0</v>
      </c>
      <c r="H96" s="46">
        <v>0</v>
      </c>
      <c r="I96" s="46">
        <v>0</v>
      </c>
      <c r="J96" s="47">
        <v>0</v>
      </c>
      <c r="K96" s="47">
        <v>0</v>
      </c>
      <c r="L96" s="46">
        <v>3.0000000000000001E-3</v>
      </c>
      <c r="M96" s="46"/>
      <c r="N96" s="46"/>
      <c r="O96" s="46">
        <v>3.0000000000000001E-3</v>
      </c>
      <c r="P96" s="46">
        <v>0</v>
      </c>
      <c r="Q96" s="47">
        <v>0</v>
      </c>
      <c r="R96" s="46">
        <v>0</v>
      </c>
      <c r="S96" s="46">
        <v>0</v>
      </c>
      <c r="T96" s="46">
        <v>0</v>
      </c>
      <c r="U96" s="46">
        <v>0</v>
      </c>
      <c r="V96" s="46">
        <v>0</v>
      </c>
      <c r="W96" s="46"/>
      <c r="X96" s="46">
        <v>0</v>
      </c>
      <c r="Y96" s="46">
        <v>0</v>
      </c>
      <c r="Z96" s="46">
        <v>0</v>
      </c>
      <c r="AA96" s="95"/>
    </row>
    <row r="97" spans="1:27" ht="31.5" customHeight="1">
      <c r="A97" s="45" t="s">
        <v>1006</v>
      </c>
      <c r="B97" s="44" t="s">
        <v>106</v>
      </c>
      <c r="C97" s="52" t="str">
        <f t="shared" si="14"/>
        <v>1.1.1.3</v>
      </c>
      <c r="D97" s="51" t="s">
        <v>1007</v>
      </c>
      <c r="E97" s="51" t="s">
        <v>901</v>
      </c>
      <c r="F97" s="51">
        <v>0</v>
      </c>
      <c r="G97" s="47">
        <v>0</v>
      </c>
      <c r="H97" s="46">
        <v>0</v>
      </c>
      <c r="I97" s="46">
        <v>0</v>
      </c>
      <c r="J97" s="47">
        <v>0</v>
      </c>
      <c r="K97" s="47">
        <v>0</v>
      </c>
      <c r="L97" s="46">
        <v>3.0000000000000001E-3</v>
      </c>
      <c r="M97" s="46"/>
      <c r="N97" s="46"/>
      <c r="O97" s="46">
        <v>3.0000000000000001E-3</v>
      </c>
      <c r="P97" s="46">
        <v>0</v>
      </c>
      <c r="Q97" s="47">
        <v>0</v>
      </c>
      <c r="R97" s="46">
        <v>0</v>
      </c>
      <c r="S97" s="46">
        <v>0</v>
      </c>
      <c r="T97" s="46">
        <v>0</v>
      </c>
      <c r="U97" s="46">
        <v>0</v>
      </c>
      <c r="V97" s="46">
        <v>0</v>
      </c>
      <c r="W97" s="46"/>
      <c r="X97" s="46">
        <v>0</v>
      </c>
      <c r="Y97" s="46">
        <v>0</v>
      </c>
      <c r="Z97" s="46">
        <v>0</v>
      </c>
      <c r="AA97" s="95"/>
    </row>
    <row r="98" spans="1:27" ht="47.25">
      <c r="A98" s="45" t="s">
        <v>1008</v>
      </c>
      <c r="B98" s="44" t="s">
        <v>107</v>
      </c>
      <c r="C98" s="52" t="str">
        <f t="shared" si="14"/>
        <v>1.1.1.3</v>
      </c>
      <c r="D98" s="51" t="s">
        <v>1009</v>
      </c>
      <c r="E98" s="51" t="s">
        <v>901</v>
      </c>
      <c r="F98" s="51">
        <v>0</v>
      </c>
      <c r="G98" s="47">
        <v>0</v>
      </c>
      <c r="H98" s="46">
        <v>0</v>
      </c>
      <c r="I98" s="46">
        <v>0</v>
      </c>
      <c r="J98" s="47">
        <v>0</v>
      </c>
      <c r="K98" s="47">
        <v>0</v>
      </c>
      <c r="L98" s="46">
        <v>3.0000000000000001E-3</v>
      </c>
      <c r="M98" s="46"/>
      <c r="N98" s="46"/>
      <c r="O98" s="46">
        <v>3.0000000000000001E-3</v>
      </c>
      <c r="P98" s="46">
        <v>0</v>
      </c>
      <c r="Q98" s="47">
        <v>0</v>
      </c>
      <c r="R98" s="46">
        <v>0</v>
      </c>
      <c r="S98" s="46">
        <v>0</v>
      </c>
      <c r="T98" s="46">
        <v>0</v>
      </c>
      <c r="U98" s="46">
        <v>0</v>
      </c>
      <c r="V98" s="46">
        <v>0</v>
      </c>
      <c r="W98" s="46"/>
      <c r="X98" s="46">
        <v>0</v>
      </c>
      <c r="Y98" s="46">
        <v>0</v>
      </c>
      <c r="Z98" s="46">
        <v>0</v>
      </c>
      <c r="AA98" s="95"/>
    </row>
    <row r="99" spans="1:27" ht="47.25">
      <c r="A99" s="45" t="s">
        <v>1010</v>
      </c>
      <c r="B99" s="44" t="s">
        <v>108</v>
      </c>
      <c r="C99" s="52" t="str">
        <f t="shared" si="14"/>
        <v>1.1.1.3</v>
      </c>
      <c r="D99" s="51" t="s">
        <v>1011</v>
      </c>
      <c r="E99" s="51" t="s">
        <v>901</v>
      </c>
      <c r="F99" s="51">
        <v>0</v>
      </c>
      <c r="G99" s="47">
        <v>0</v>
      </c>
      <c r="H99" s="46">
        <v>0</v>
      </c>
      <c r="I99" s="46">
        <v>0</v>
      </c>
      <c r="J99" s="47">
        <v>0</v>
      </c>
      <c r="K99" s="47">
        <v>0</v>
      </c>
      <c r="L99" s="46">
        <v>2.1999999999999999E-2</v>
      </c>
      <c r="M99" s="46"/>
      <c r="N99" s="46"/>
      <c r="O99" s="46">
        <v>2.1999999999999999E-2</v>
      </c>
      <c r="P99" s="46">
        <v>0</v>
      </c>
      <c r="Q99" s="47">
        <v>0</v>
      </c>
      <c r="R99" s="46">
        <v>0</v>
      </c>
      <c r="S99" s="46">
        <v>0</v>
      </c>
      <c r="T99" s="46">
        <v>0</v>
      </c>
      <c r="U99" s="46">
        <v>0</v>
      </c>
      <c r="V99" s="46">
        <v>6.9999999999999993E-3</v>
      </c>
      <c r="W99" s="46"/>
      <c r="X99" s="46">
        <v>0</v>
      </c>
      <c r="Y99" s="46">
        <v>6.9999999999999993E-3</v>
      </c>
      <c r="Z99" s="46">
        <v>0</v>
      </c>
      <c r="AA99" s="95"/>
    </row>
    <row r="100" spans="1:27" ht="63">
      <c r="A100" s="45" t="s">
        <v>1012</v>
      </c>
      <c r="B100" s="44" t="s">
        <v>109</v>
      </c>
      <c r="C100" s="52" t="str">
        <f t="shared" si="14"/>
        <v>1.1.1.3</v>
      </c>
      <c r="D100" s="51" t="s">
        <v>1013</v>
      </c>
      <c r="E100" s="51" t="s">
        <v>901</v>
      </c>
      <c r="F100" s="51">
        <v>0</v>
      </c>
      <c r="G100" s="47">
        <v>0</v>
      </c>
      <c r="H100" s="46">
        <v>0</v>
      </c>
      <c r="I100" s="46">
        <v>0</v>
      </c>
      <c r="J100" s="47">
        <v>0</v>
      </c>
      <c r="K100" s="47">
        <v>0</v>
      </c>
      <c r="L100" s="46">
        <v>2.1000000000000001E-2</v>
      </c>
      <c r="M100" s="46"/>
      <c r="N100" s="46"/>
      <c r="O100" s="46">
        <v>2.1000000000000001E-2</v>
      </c>
      <c r="P100" s="46">
        <v>0</v>
      </c>
      <c r="Q100" s="47">
        <v>0</v>
      </c>
      <c r="R100" s="46">
        <v>0</v>
      </c>
      <c r="S100" s="46">
        <v>0</v>
      </c>
      <c r="T100" s="46">
        <v>0</v>
      </c>
      <c r="U100" s="46">
        <v>0</v>
      </c>
      <c r="V100" s="46">
        <v>2.1000000000000001E-2</v>
      </c>
      <c r="W100" s="46"/>
      <c r="X100" s="46">
        <v>0</v>
      </c>
      <c r="Y100" s="46">
        <v>2.1000000000000001E-2</v>
      </c>
      <c r="Z100" s="46">
        <v>0</v>
      </c>
      <c r="AA100" s="95"/>
    </row>
    <row r="101" spans="1:27" ht="47.25">
      <c r="A101" s="45" t="s">
        <v>1014</v>
      </c>
      <c r="B101" s="44" t="s">
        <v>110</v>
      </c>
      <c r="C101" s="52" t="str">
        <f t="shared" si="14"/>
        <v>1.1.1.3</v>
      </c>
      <c r="D101" s="51" t="s">
        <v>1015</v>
      </c>
      <c r="E101" s="51" t="s">
        <v>901</v>
      </c>
      <c r="F101" s="51">
        <v>0</v>
      </c>
      <c r="G101" s="47">
        <v>0</v>
      </c>
      <c r="H101" s="46">
        <v>0</v>
      </c>
      <c r="I101" s="46">
        <v>0</v>
      </c>
      <c r="J101" s="47">
        <v>0</v>
      </c>
      <c r="K101" s="47">
        <v>0</v>
      </c>
      <c r="L101" s="46">
        <v>2.4E-2</v>
      </c>
      <c r="M101" s="46"/>
      <c r="N101" s="46"/>
      <c r="O101" s="46">
        <v>2.4E-2</v>
      </c>
      <c r="P101" s="46">
        <v>0</v>
      </c>
      <c r="Q101" s="47">
        <v>0</v>
      </c>
      <c r="R101" s="46">
        <v>0</v>
      </c>
      <c r="S101" s="46">
        <v>0</v>
      </c>
      <c r="T101" s="46">
        <v>0</v>
      </c>
      <c r="U101" s="46">
        <v>0</v>
      </c>
      <c r="V101" s="46">
        <v>2.4E-2</v>
      </c>
      <c r="W101" s="46"/>
      <c r="X101" s="46">
        <v>0</v>
      </c>
      <c r="Y101" s="46">
        <v>2.4E-2</v>
      </c>
      <c r="Z101" s="46">
        <v>0</v>
      </c>
      <c r="AA101" s="95"/>
    </row>
    <row r="102" spans="1:27" ht="47.25">
      <c r="A102" s="45" t="s">
        <v>1016</v>
      </c>
      <c r="B102" s="44" t="s">
        <v>111</v>
      </c>
      <c r="C102" s="52" t="str">
        <f>IF(A102&lt;&gt;0,C47,0)</f>
        <v>1.1.1.3</v>
      </c>
      <c r="D102" s="51" t="s">
        <v>1017</v>
      </c>
      <c r="E102" s="51" t="s">
        <v>901</v>
      </c>
      <c r="F102" s="51">
        <v>0</v>
      </c>
      <c r="G102" s="47">
        <v>0</v>
      </c>
      <c r="H102" s="46">
        <v>0</v>
      </c>
      <c r="I102" s="46">
        <v>0</v>
      </c>
      <c r="J102" s="47">
        <v>0</v>
      </c>
      <c r="K102" s="47">
        <v>0</v>
      </c>
      <c r="L102" s="46">
        <v>4.0000000000000001E-3</v>
      </c>
      <c r="M102" s="46"/>
      <c r="N102" s="46"/>
      <c r="O102" s="46">
        <v>4.0000000000000001E-3</v>
      </c>
      <c r="P102" s="46">
        <v>0</v>
      </c>
      <c r="Q102" s="47">
        <v>0</v>
      </c>
      <c r="R102" s="46">
        <v>0</v>
      </c>
      <c r="S102" s="46">
        <v>0</v>
      </c>
      <c r="T102" s="46">
        <v>0</v>
      </c>
      <c r="U102" s="46">
        <v>0</v>
      </c>
      <c r="V102" s="46">
        <v>1E-3</v>
      </c>
      <c r="W102" s="46"/>
      <c r="X102" s="46">
        <v>0</v>
      </c>
      <c r="Y102" s="46">
        <v>1E-3</v>
      </c>
      <c r="Z102" s="46">
        <v>0</v>
      </c>
      <c r="AA102" s="95"/>
    </row>
    <row r="103" spans="1:27" ht="47.25">
      <c r="A103" s="45" t="s">
        <v>1018</v>
      </c>
      <c r="B103" s="44" t="s">
        <v>112</v>
      </c>
      <c r="C103" s="52" t="str">
        <f>IF(A103&lt;&gt;0,C48,0)</f>
        <v>1.1.1.3</v>
      </c>
      <c r="D103" s="51" t="s">
        <v>1019</v>
      </c>
      <c r="E103" s="51" t="s">
        <v>901</v>
      </c>
      <c r="F103" s="51">
        <v>0</v>
      </c>
      <c r="G103" s="47">
        <v>0</v>
      </c>
      <c r="H103" s="46">
        <v>0</v>
      </c>
      <c r="I103" s="46">
        <v>0</v>
      </c>
      <c r="J103" s="47">
        <v>0</v>
      </c>
      <c r="K103" s="47">
        <v>0</v>
      </c>
      <c r="L103" s="46">
        <v>0</v>
      </c>
      <c r="M103" s="46"/>
      <c r="N103" s="46"/>
      <c r="O103" s="46">
        <v>0</v>
      </c>
      <c r="P103" s="46">
        <v>0</v>
      </c>
      <c r="Q103" s="47">
        <v>0</v>
      </c>
      <c r="R103" s="46">
        <v>0</v>
      </c>
      <c r="S103" s="46">
        <v>0</v>
      </c>
      <c r="T103" s="46">
        <v>0</v>
      </c>
      <c r="U103" s="46">
        <v>0</v>
      </c>
      <c r="V103" s="46">
        <v>0</v>
      </c>
      <c r="W103" s="46"/>
      <c r="X103" s="46">
        <v>0</v>
      </c>
      <c r="Y103" s="46">
        <v>0</v>
      </c>
      <c r="Z103" s="46">
        <v>0</v>
      </c>
      <c r="AA103" s="95"/>
    </row>
    <row r="104" spans="1:27" ht="47.25" customHeight="1">
      <c r="A104" s="45" t="s">
        <v>1020</v>
      </c>
      <c r="B104" s="44" t="s">
        <v>113</v>
      </c>
      <c r="C104" s="52" t="str">
        <f>IF(A104&lt;&gt;0,C49,0)</f>
        <v>1.1.1.3</v>
      </c>
      <c r="D104" s="51" t="s">
        <v>1021</v>
      </c>
      <c r="E104" s="51" t="s">
        <v>901</v>
      </c>
      <c r="F104" s="51">
        <v>0</v>
      </c>
      <c r="G104" s="47">
        <v>0</v>
      </c>
      <c r="H104" s="46">
        <v>0</v>
      </c>
      <c r="I104" s="46">
        <v>0</v>
      </c>
      <c r="J104" s="47">
        <v>0</v>
      </c>
      <c r="K104" s="47">
        <v>0</v>
      </c>
      <c r="L104" s="46">
        <v>16.605999999999998</v>
      </c>
      <c r="M104" s="46"/>
      <c r="N104" s="46"/>
      <c r="O104" s="46">
        <v>14.933999999999997</v>
      </c>
      <c r="P104" s="46">
        <v>1.6720000000000006</v>
      </c>
      <c r="Q104" s="47">
        <v>0</v>
      </c>
      <c r="R104" s="46">
        <v>0</v>
      </c>
      <c r="S104" s="46">
        <v>0</v>
      </c>
      <c r="T104" s="46">
        <v>0</v>
      </c>
      <c r="U104" s="46">
        <v>0</v>
      </c>
      <c r="V104" s="46">
        <v>12.213999999999999</v>
      </c>
      <c r="W104" s="46"/>
      <c r="X104" s="46">
        <v>0</v>
      </c>
      <c r="Y104" s="46">
        <v>10.817999999999998</v>
      </c>
      <c r="Z104" s="46">
        <v>1.3960000000000008</v>
      </c>
      <c r="AA104" s="95"/>
    </row>
    <row r="105" spans="1:27" ht="94.5">
      <c r="A105" s="45" t="s">
        <v>1022</v>
      </c>
      <c r="B105" s="44" t="s">
        <v>114</v>
      </c>
      <c r="C105" s="52" t="str">
        <f>IF(A105&lt;&gt;0,C50,0)</f>
        <v>1.1.1.3</v>
      </c>
      <c r="D105" s="51" t="s">
        <v>1023</v>
      </c>
      <c r="E105" s="51" t="s">
        <v>901</v>
      </c>
      <c r="F105" s="51">
        <v>0</v>
      </c>
      <c r="G105" s="47">
        <v>0</v>
      </c>
      <c r="H105" s="46">
        <v>0</v>
      </c>
      <c r="I105" s="46">
        <v>0</v>
      </c>
      <c r="J105" s="47">
        <v>0</v>
      </c>
      <c r="K105" s="47">
        <v>0</v>
      </c>
      <c r="L105" s="46">
        <v>0.622</v>
      </c>
      <c r="M105" s="46"/>
      <c r="N105" s="46"/>
      <c r="O105" s="46">
        <v>0.59399999999999997</v>
      </c>
      <c r="P105" s="46">
        <v>2.8000000000000025E-2</v>
      </c>
      <c r="Q105" s="47">
        <v>0</v>
      </c>
      <c r="R105" s="46">
        <v>0</v>
      </c>
      <c r="S105" s="46">
        <v>0</v>
      </c>
      <c r="T105" s="46">
        <v>0</v>
      </c>
      <c r="U105" s="46">
        <v>0</v>
      </c>
      <c r="V105" s="46">
        <v>0.26</v>
      </c>
      <c r="W105" s="46"/>
      <c r="X105" s="46">
        <v>0</v>
      </c>
      <c r="Y105" s="46">
        <v>0.24199999999999999</v>
      </c>
      <c r="Z105" s="46">
        <v>1.8000000000000016E-2</v>
      </c>
      <c r="AA105" s="95"/>
    </row>
    <row r="106" spans="1:27" ht="63">
      <c r="A106" s="45" t="s">
        <v>1024</v>
      </c>
      <c r="B106" s="44" t="s">
        <v>115</v>
      </c>
      <c r="C106" s="52" t="str">
        <f>IF(A106&lt;&gt;0,C51,0)</f>
        <v>1.1.1.3</v>
      </c>
      <c r="D106" s="51" t="s">
        <v>1025</v>
      </c>
      <c r="E106" s="51" t="s">
        <v>901</v>
      </c>
      <c r="F106" s="51" t="s">
        <v>3010</v>
      </c>
      <c r="G106" s="47">
        <v>0.35</v>
      </c>
      <c r="H106" s="46">
        <v>0</v>
      </c>
      <c r="I106" s="46">
        <v>0</v>
      </c>
      <c r="J106" s="47">
        <v>0.35</v>
      </c>
      <c r="K106" s="47">
        <v>0</v>
      </c>
      <c r="L106" s="46">
        <v>0.41299999999999998</v>
      </c>
      <c r="M106" s="46"/>
      <c r="N106" s="46"/>
      <c r="O106" s="46">
        <v>0.36099999999999999</v>
      </c>
      <c r="P106" s="46">
        <v>5.1999999999999991E-2</v>
      </c>
      <c r="Q106" s="47">
        <v>0.1</v>
      </c>
      <c r="R106" s="46">
        <v>0</v>
      </c>
      <c r="S106" s="46">
        <v>0</v>
      </c>
      <c r="T106" s="46">
        <v>0.1</v>
      </c>
      <c r="U106" s="46">
        <v>0</v>
      </c>
      <c r="V106" s="46">
        <v>0</v>
      </c>
      <c r="W106" s="46"/>
      <c r="X106" s="46">
        <v>0</v>
      </c>
      <c r="Y106" s="46">
        <v>0</v>
      </c>
      <c r="Z106" s="46">
        <v>0</v>
      </c>
      <c r="AA106" s="95"/>
    </row>
    <row r="107" spans="1:27" ht="47.25">
      <c r="A107" s="45" t="s">
        <v>1026</v>
      </c>
      <c r="B107" s="44" t="s">
        <v>116</v>
      </c>
      <c r="C107" s="52" t="str">
        <f t="shared" ref="C107:C125" si="15">IF(A107&lt;&gt;0,C52,0)</f>
        <v>1.1.1.3</v>
      </c>
      <c r="D107" s="51" t="s">
        <v>1027</v>
      </c>
      <c r="E107" s="51" t="s">
        <v>901</v>
      </c>
      <c r="F107" s="51" t="s">
        <v>3011</v>
      </c>
      <c r="G107" s="47">
        <v>0</v>
      </c>
      <c r="H107" s="46">
        <v>0</v>
      </c>
      <c r="I107" s="46">
        <v>0</v>
      </c>
      <c r="J107" s="47">
        <v>0</v>
      </c>
      <c r="K107" s="47">
        <v>0</v>
      </c>
      <c r="L107" s="46">
        <v>0</v>
      </c>
      <c r="M107" s="46"/>
      <c r="N107" s="46"/>
      <c r="O107" s="46">
        <v>0</v>
      </c>
      <c r="P107" s="46">
        <v>0</v>
      </c>
      <c r="Q107" s="47">
        <v>0</v>
      </c>
      <c r="R107" s="46">
        <v>0</v>
      </c>
      <c r="S107" s="46">
        <v>0</v>
      </c>
      <c r="T107" s="46">
        <v>0</v>
      </c>
      <c r="U107" s="46">
        <v>0</v>
      </c>
      <c r="V107" s="46">
        <v>0</v>
      </c>
      <c r="W107" s="46"/>
      <c r="X107" s="46">
        <v>0</v>
      </c>
      <c r="Y107" s="46">
        <v>0</v>
      </c>
      <c r="Z107" s="46">
        <v>0</v>
      </c>
      <c r="AA107" s="95"/>
    </row>
    <row r="108" spans="1:27" ht="47.25">
      <c r="A108" s="45" t="s">
        <v>1028</v>
      </c>
      <c r="B108" s="44" t="s">
        <v>117</v>
      </c>
      <c r="C108" s="52" t="str">
        <f t="shared" si="15"/>
        <v>1.1.1.3</v>
      </c>
      <c r="D108" s="51" t="s">
        <v>1029</v>
      </c>
      <c r="E108" s="51" t="s">
        <v>901</v>
      </c>
      <c r="F108" s="51" t="s">
        <v>3012</v>
      </c>
      <c r="G108" s="47">
        <v>0</v>
      </c>
      <c r="H108" s="46">
        <v>0</v>
      </c>
      <c r="I108" s="46">
        <v>0</v>
      </c>
      <c r="J108" s="47">
        <v>0</v>
      </c>
      <c r="K108" s="47">
        <v>0</v>
      </c>
      <c r="L108" s="46">
        <v>4.3999999999999997E-2</v>
      </c>
      <c r="M108" s="46"/>
      <c r="N108" s="46"/>
      <c r="O108" s="46">
        <v>4.3999999999999997E-2</v>
      </c>
      <c r="P108" s="46">
        <v>0</v>
      </c>
      <c r="Q108" s="47">
        <v>0</v>
      </c>
      <c r="R108" s="46">
        <v>0</v>
      </c>
      <c r="S108" s="46">
        <v>0</v>
      </c>
      <c r="T108" s="46">
        <v>0</v>
      </c>
      <c r="U108" s="46">
        <v>0</v>
      </c>
      <c r="V108" s="46">
        <v>1.3999999999999999E-2</v>
      </c>
      <c r="W108" s="46"/>
      <c r="X108" s="46">
        <v>0</v>
      </c>
      <c r="Y108" s="46">
        <v>1.3999999999999999E-2</v>
      </c>
      <c r="Z108" s="46">
        <v>0</v>
      </c>
      <c r="AA108" s="95"/>
    </row>
    <row r="109" spans="1:27" ht="47.25">
      <c r="A109" s="45" t="s">
        <v>1030</v>
      </c>
      <c r="B109" s="44" t="s">
        <v>118</v>
      </c>
      <c r="C109" s="52" t="str">
        <f t="shared" si="15"/>
        <v>1.1.1.3</v>
      </c>
      <c r="D109" s="51" t="s">
        <v>1031</v>
      </c>
      <c r="E109" s="51" t="s">
        <v>901</v>
      </c>
      <c r="F109" s="51" t="s">
        <v>3013</v>
      </c>
      <c r="G109" s="47">
        <v>0</v>
      </c>
      <c r="H109" s="46">
        <v>0</v>
      </c>
      <c r="I109" s="46">
        <v>0</v>
      </c>
      <c r="J109" s="47">
        <v>0</v>
      </c>
      <c r="K109" s="47">
        <v>0</v>
      </c>
      <c r="L109" s="46">
        <v>0</v>
      </c>
      <c r="M109" s="46"/>
      <c r="N109" s="46"/>
      <c r="O109" s="46">
        <v>0</v>
      </c>
      <c r="P109" s="46">
        <v>0</v>
      </c>
      <c r="Q109" s="47">
        <v>0</v>
      </c>
      <c r="R109" s="46">
        <v>0</v>
      </c>
      <c r="S109" s="46">
        <v>0</v>
      </c>
      <c r="T109" s="46">
        <v>0</v>
      </c>
      <c r="U109" s="46">
        <v>0</v>
      </c>
      <c r="V109" s="46">
        <v>0</v>
      </c>
      <c r="W109" s="46"/>
      <c r="X109" s="46">
        <v>0</v>
      </c>
      <c r="Y109" s="46">
        <v>0</v>
      </c>
      <c r="Z109" s="46">
        <v>0</v>
      </c>
      <c r="AA109" s="95"/>
    </row>
    <row r="110" spans="1:27" ht="47.25">
      <c r="A110" s="45" t="s">
        <v>1032</v>
      </c>
      <c r="B110" s="44" t="s">
        <v>119</v>
      </c>
      <c r="C110" s="52" t="str">
        <f t="shared" si="15"/>
        <v>1.1.1.3</v>
      </c>
      <c r="D110" s="51" t="s">
        <v>1033</v>
      </c>
      <c r="E110" s="51" t="s">
        <v>901</v>
      </c>
      <c r="F110" s="51" t="s">
        <v>3014</v>
      </c>
      <c r="G110" s="47">
        <v>0</v>
      </c>
      <c r="H110" s="46">
        <v>0</v>
      </c>
      <c r="I110" s="46">
        <v>0</v>
      </c>
      <c r="J110" s="47">
        <v>0</v>
      </c>
      <c r="K110" s="47">
        <v>0</v>
      </c>
      <c r="L110" s="46">
        <v>0</v>
      </c>
      <c r="M110" s="46"/>
      <c r="N110" s="46"/>
      <c r="O110" s="46">
        <v>0</v>
      </c>
      <c r="P110" s="46">
        <v>0</v>
      </c>
      <c r="Q110" s="47">
        <v>0</v>
      </c>
      <c r="R110" s="46">
        <v>0</v>
      </c>
      <c r="S110" s="46">
        <v>0</v>
      </c>
      <c r="T110" s="46">
        <v>0</v>
      </c>
      <c r="U110" s="46">
        <v>0</v>
      </c>
      <c r="V110" s="46">
        <v>0</v>
      </c>
      <c r="W110" s="46"/>
      <c r="X110" s="46">
        <v>0</v>
      </c>
      <c r="Y110" s="46">
        <v>0</v>
      </c>
      <c r="Z110" s="46">
        <v>0</v>
      </c>
      <c r="AA110" s="95"/>
    </row>
    <row r="111" spans="1:27" ht="47.25">
      <c r="A111" s="45" t="s">
        <v>1034</v>
      </c>
      <c r="B111" s="44" t="s">
        <v>120</v>
      </c>
      <c r="C111" s="52" t="str">
        <f t="shared" si="15"/>
        <v>1.1.1.3</v>
      </c>
      <c r="D111" s="51" t="s">
        <v>1035</v>
      </c>
      <c r="E111" s="51" t="s">
        <v>901</v>
      </c>
      <c r="F111" s="51" t="s">
        <v>3015</v>
      </c>
      <c r="G111" s="47">
        <v>0</v>
      </c>
      <c r="H111" s="46">
        <v>0</v>
      </c>
      <c r="I111" s="46">
        <v>0</v>
      </c>
      <c r="J111" s="47">
        <v>0</v>
      </c>
      <c r="K111" s="47">
        <v>0</v>
      </c>
      <c r="L111" s="46">
        <v>1E-3</v>
      </c>
      <c r="M111" s="46"/>
      <c r="N111" s="46"/>
      <c r="O111" s="46">
        <v>1E-3</v>
      </c>
      <c r="P111" s="46">
        <v>0</v>
      </c>
      <c r="Q111" s="47">
        <v>0</v>
      </c>
      <c r="R111" s="46">
        <v>0</v>
      </c>
      <c r="S111" s="46">
        <v>0</v>
      </c>
      <c r="T111" s="46">
        <v>0</v>
      </c>
      <c r="U111" s="46">
        <v>0</v>
      </c>
      <c r="V111" s="46">
        <v>1E-3</v>
      </c>
      <c r="W111" s="46"/>
      <c r="X111" s="46">
        <v>0</v>
      </c>
      <c r="Y111" s="46">
        <v>1E-3</v>
      </c>
      <c r="Z111" s="46">
        <v>0</v>
      </c>
      <c r="AA111" s="95"/>
    </row>
    <row r="112" spans="1:27" ht="94.5" customHeight="1">
      <c r="A112" s="45" t="s">
        <v>1036</v>
      </c>
      <c r="B112" s="44" t="s">
        <v>121</v>
      </c>
      <c r="C112" s="52" t="str">
        <f t="shared" si="15"/>
        <v>1.1.1.3</v>
      </c>
      <c r="D112" s="51" t="s">
        <v>1037</v>
      </c>
      <c r="E112" s="51" t="s">
        <v>901</v>
      </c>
      <c r="F112" s="51" t="s">
        <v>3016</v>
      </c>
      <c r="G112" s="47">
        <v>0</v>
      </c>
      <c r="H112" s="46">
        <v>0</v>
      </c>
      <c r="I112" s="46">
        <v>0</v>
      </c>
      <c r="J112" s="47">
        <v>0</v>
      </c>
      <c r="K112" s="47">
        <v>0</v>
      </c>
      <c r="L112" s="46">
        <v>0</v>
      </c>
      <c r="M112" s="46"/>
      <c r="N112" s="46"/>
      <c r="O112" s="46">
        <v>0</v>
      </c>
      <c r="P112" s="46">
        <v>0</v>
      </c>
      <c r="Q112" s="47">
        <v>0</v>
      </c>
      <c r="R112" s="46">
        <v>0</v>
      </c>
      <c r="S112" s="46">
        <v>0</v>
      </c>
      <c r="T112" s="46">
        <v>0</v>
      </c>
      <c r="U112" s="46">
        <v>0</v>
      </c>
      <c r="V112" s="46">
        <v>0</v>
      </c>
      <c r="W112" s="46"/>
      <c r="X112" s="46">
        <v>0</v>
      </c>
      <c r="Y112" s="46">
        <v>0</v>
      </c>
      <c r="Z112" s="46">
        <v>0</v>
      </c>
      <c r="AA112" s="95"/>
    </row>
    <row r="113" spans="1:27" ht="47.25">
      <c r="A113" s="45" t="s">
        <v>1038</v>
      </c>
      <c r="B113" s="44" t="s">
        <v>122</v>
      </c>
      <c r="C113" s="52" t="str">
        <f t="shared" si="15"/>
        <v>1.1.1.3</v>
      </c>
      <c r="D113" s="51" t="s">
        <v>1039</v>
      </c>
      <c r="E113" s="51" t="s">
        <v>901</v>
      </c>
      <c r="F113" s="51" t="s">
        <v>3017</v>
      </c>
      <c r="G113" s="47">
        <v>0</v>
      </c>
      <c r="H113" s="46">
        <v>0</v>
      </c>
      <c r="I113" s="46">
        <v>0</v>
      </c>
      <c r="J113" s="47">
        <v>0</v>
      </c>
      <c r="K113" s="47">
        <v>0</v>
      </c>
      <c r="L113" s="46">
        <v>0</v>
      </c>
      <c r="M113" s="46"/>
      <c r="N113" s="46"/>
      <c r="O113" s="46">
        <v>0</v>
      </c>
      <c r="P113" s="46">
        <v>0</v>
      </c>
      <c r="Q113" s="47">
        <v>0</v>
      </c>
      <c r="R113" s="46">
        <v>0</v>
      </c>
      <c r="S113" s="46">
        <v>0</v>
      </c>
      <c r="T113" s="46">
        <v>0</v>
      </c>
      <c r="U113" s="46">
        <v>0</v>
      </c>
      <c r="V113" s="46">
        <v>0</v>
      </c>
      <c r="W113" s="46"/>
      <c r="X113" s="46">
        <v>0</v>
      </c>
      <c r="Y113" s="46">
        <v>0</v>
      </c>
      <c r="Z113" s="46">
        <v>0</v>
      </c>
      <c r="AA113" s="95"/>
    </row>
    <row r="114" spans="1:27" ht="47.25">
      <c r="A114" s="45" t="s">
        <v>1040</v>
      </c>
      <c r="B114" s="44" t="s">
        <v>123</v>
      </c>
      <c r="C114" s="52" t="str">
        <f t="shared" si="15"/>
        <v>1.1.1.3</v>
      </c>
      <c r="D114" s="51" t="s">
        <v>1041</v>
      </c>
      <c r="E114" s="51" t="s">
        <v>901</v>
      </c>
      <c r="F114" s="51" t="s">
        <v>3018</v>
      </c>
      <c r="G114" s="47">
        <v>0</v>
      </c>
      <c r="H114" s="46">
        <v>0</v>
      </c>
      <c r="I114" s="46">
        <v>0</v>
      </c>
      <c r="J114" s="47">
        <v>0</v>
      </c>
      <c r="K114" s="47">
        <v>0</v>
      </c>
      <c r="L114" s="46">
        <v>0</v>
      </c>
      <c r="M114" s="46"/>
      <c r="N114" s="46"/>
      <c r="O114" s="46">
        <v>0</v>
      </c>
      <c r="P114" s="46">
        <v>0</v>
      </c>
      <c r="Q114" s="47">
        <v>0</v>
      </c>
      <c r="R114" s="46">
        <v>0</v>
      </c>
      <c r="S114" s="46">
        <v>0</v>
      </c>
      <c r="T114" s="46">
        <v>0</v>
      </c>
      <c r="U114" s="46">
        <v>0</v>
      </c>
      <c r="V114" s="46">
        <v>0</v>
      </c>
      <c r="W114" s="46"/>
      <c r="X114" s="46">
        <v>0</v>
      </c>
      <c r="Y114" s="46">
        <v>0</v>
      </c>
      <c r="Z114" s="46">
        <v>0</v>
      </c>
      <c r="AA114" s="95"/>
    </row>
    <row r="115" spans="1:27" ht="47.25">
      <c r="A115" s="45" t="s">
        <v>1042</v>
      </c>
      <c r="B115" s="44" t="s">
        <v>124</v>
      </c>
      <c r="C115" s="52" t="str">
        <f t="shared" si="15"/>
        <v>1.1.1.3</v>
      </c>
      <c r="D115" s="51" t="s">
        <v>1043</v>
      </c>
      <c r="E115" s="51" t="s">
        <v>901</v>
      </c>
      <c r="F115" s="51" t="s">
        <v>3019</v>
      </c>
      <c r="G115" s="47">
        <v>1.3</v>
      </c>
      <c r="H115" s="46">
        <v>0</v>
      </c>
      <c r="I115" s="46">
        <v>0</v>
      </c>
      <c r="J115" s="47">
        <v>0.92</v>
      </c>
      <c r="K115" s="47">
        <v>0.37</v>
      </c>
      <c r="L115" s="46">
        <v>1.732</v>
      </c>
      <c r="M115" s="46"/>
      <c r="N115" s="46"/>
      <c r="O115" s="46">
        <v>1.5629999999999999</v>
      </c>
      <c r="P115" s="46">
        <v>0.16900000000000004</v>
      </c>
      <c r="Q115" s="47">
        <v>0</v>
      </c>
      <c r="R115" s="46">
        <v>0</v>
      </c>
      <c r="S115" s="46">
        <v>0</v>
      </c>
      <c r="T115" s="46">
        <v>0</v>
      </c>
      <c r="U115" s="46">
        <v>0</v>
      </c>
      <c r="V115" s="46">
        <v>2.0000000000000018E-2</v>
      </c>
      <c r="W115" s="46"/>
      <c r="X115" s="46">
        <v>0</v>
      </c>
      <c r="Y115" s="46">
        <v>2.0000000000000018E-2</v>
      </c>
      <c r="Z115" s="46">
        <v>0</v>
      </c>
      <c r="AA115" s="95"/>
    </row>
    <row r="116" spans="1:27" ht="47.25">
      <c r="A116" s="45" t="s">
        <v>1044</v>
      </c>
      <c r="B116" s="44" t="s">
        <v>125</v>
      </c>
      <c r="C116" s="52" t="str">
        <f t="shared" si="15"/>
        <v>1.1.1.3</v>
      </c>
      <c r="D116" s="51" t="s">
        <v>1045</v>
      </c>
      <c r="E116" s="51" t="s">
        <v>901</v>
      </c>
      <c r="F116" s="51" t="s">
        <v>3020</v>
      </c>
      <c r="G116" s="47">
        <v>0</v>
      </c>
      <c r="H116" s="46">
        <v>0</v>
      </c>
      <c r="I116" s="46">
        <v>0</v>
      </c>
      <c r="J116" s="47">
        <v>0</v>
      </c>
      <c r="K116" s="47">
        <v>0</v>
      </c>
      <c r="L116" s="46">
        <v>3.6999999999999998E-2</v>
      </c>
      <c r="M116" s="46"/>
      <c r="N116" s="46"/>
      <c r="O116" s="46">
        <v>3.6999999999999998E-2</v>
      </c>
      <c r="P116" s="46">
        <v>0</v>
      </c>
      <c r="Q116" s="47">
        <v>0</v>
      </c>
      <c r="R116" s="46">
        <v>0</v>
      </c>
      <c r="S116" s="46">
        <v>0</v>
      </c>
      <c r="T116" s="46">
        <v>0</v>
      </c>
      <c r="U116" s="46">
        <v>0</v>
      </c>
      <c r="V116" s="46">
        <v>1.1999999999999997E-2</v>
      </c>
      <c r="W116" s="46"/>
      <c r="X116" s="46">
        <v>0</v>
      </c>
      <c r="Y116" s="46">
        <v>1.1999999999999997E-2</v>
      </c>
      <c r="Z116" s="46">
        <v>0</v>
      </c>
      <c r="AA116" s="95"/>
    </row>
    <row r="117" spans="1:27" ht="47.25">
      <c r="A117" s="45" t="s">
        <v>1046</v>
      </c>
      <c r="B117" s="44" t="s">
        <v>126</v>
      </c>
      <c r="C117" s="52" t="str">
        <f t="shared" si="15"/>
        <v>1.1.1.3</v>
      </c>
      <c r="D117" s="51" t="s">
        <v>1047</v>
      </c>
      <c r="E117" s="51" t="s">
        <v>901</v>
      </c>
      <c r="F117" s="51" t="s">
        <v>3021</v>
      </c>
      <c r="G117" s="47">
        <v>0</v>
      </c>
      <c r="H117" s="46">
        <v>0</v>
      </c>
      <c r="I117" s="46">
        <v>0</v>
      </c>
      <c r="J117" s="47">
        <v>0</v>
      </c>
      <c r="K117" s="47">
        <v>0</v>
      </c>
      <c r="L117" s="46">
        <v>0</v>
      </c>
      <c r="M117" s="46"/>
      <c r="N117" s="46"/>
      <c r="O117" s="46">
        <v>0</v>
      </c>
      <c r="P117" s="46">
        <v>0</v>
      </c>
      <c r="Q117" s="47">
        <v>0</v>
      </c>
      <c r="R117" s="46">
        <v>0</v>
      </c>
      <c r="S117" s="46">
        <v>0</v>
      </c>
      <c r="T117" s="46">
        <v>0</v>
      </c>
      <c r="U117" s="46">
        <v>0</v>
      </c>
      <c r="V117" s="46">
        <v>0</v>
      </c>
      <c r="W117" s="46"/>
      <c r="X117" s="46">
        <v>0</v>
      </c>
      <c r="Y117" s="46">
        <v>0</v>
      </c>
      <c r="Z117" s="46">
        <v>0</v>
      </c>
      <c r="AA117" s="95"/>
    </row>
    <row r="118" spans="1:27" ht="47.25">
      <c r="A118" s="45" t="s">
        <v>1048</v>
      </c>
      <c r="B118" s="44" t="s">
        <v>127</v>
      </c>
      <c r="C118" s="52" t="str">
        <f t="shared" si="15"/>
        <v>1.1.1.3</v>
      </c>
      <c r="D118" s="51" t="s">
        <v>1049</v>
      </c>
      <c r="E118" s="51" t="s">
        <v>901</v>
      </c>
      <c r="F118" s="51">
        <v>0</v>
      </c>
      <c r="G118" s="47">
        <v>0</v>
      </c>
      <c r="H118" s="46">
        <v>0</v>
      </c>
      <c r="I118" s="46">
        <v>0</v>
      </c>
      <c r="J118" s="47">
        <v>0</v>
      </c>
      <c r="K118" s="47">
        <v>0</v>
      </c>
      <c r="L118" s="46">
        <v>0.125</v>
      </c>
      <c r="M118" s="46"/>
      <c r="N118" s="46"/>
      <c r="O118" s="46">
        <v>0.124</v>
      </c>
      <c r="P118" s="46">
        <v>1.0000000000000009E-3</v>
      </c>
      <c r="Q118" s="47">
        <v>0</v>
      </c>
      <c r="R118" s="46">
        <v>0</v>
      </c>
      <c r="S118" s="46">
        <v>0</v>
      </c>
      <c r="T118" s="46">
        <v>0</v>
      </c>
      <c r="U118" s="46">
        <v>0</v>
      </c>
      <c r="V118" s="46">
        <v>0.11699999999999999</v>
      </c>
      <c r="W118" s="46"/>
      <c r="X118" s="46">
        <v>0</v>
      </c>
      <c r="Y118" s="46">
        <v>0.11599999999999999</v>
      </c>
      <c r="Z118" s="46">
        <v>1.0000000000000009E-3</v>
      </c>
      <c r="AA118" s="95"/>
    </row>
    <row r="119" spans="1:27" ht="47.25">
      <c r="A119" s="45" t="s">
        <v>1050</v>
      </c>
      <c r="B119" s="44" t="s">
        <v>128</v>
      </c>
      <c r="C119" s="52" t="str">
        <f t="shared" si="15"/>
        <v>1.1.1.3</v>
      </c>
      <c r="D119" s="51" t="s">
        <v>1051</v>
      </c>
      <c r="E119" s="51" t="s">
        <v>901</v>
      </c>
      <c r="F119" s="51">
        <v>0</v>
      </c>
      <c r="G119" s="47">
        <v>0</v>
      </c>
      <c r="H119" s="46">
        <v>0</v>
      </c>
      <c r="I119" s="46">
        <v>0</v>
      </c>
      <c r="J119" s="47">
        <v>0</v>
      </c>
      <c r="K119" s="47">
        <v>0</v>
      </c>
      <c r="L119" s="46">
        <v>4.3999999999999991E-2</v>
      </c>
      <c r="M119" s="46"/>
      <c r="N119" s="46"/>
      <c r="O119" s="46">
        <v>4.3999999999999991E-2</v>
      </c>
      <c r="P119" s="46">
        <v>0</v>
      </c>
      <c r="Q119" s="47">
        <v>0</v>
      </c>
      <c r="R119" s="46">
        <v>0</v>
      </c>
      <c r="S119" s="46">
        <v>0</v>
      </c>
      <c r="T119" s="46">
        <v>0</v>
      </c>
      <c r="U119" s="46">
        <v>0</v>
      </c>
      <c r="V119" s="46">
        <v>2.9999999999999957E-3</v>
      </c>
      <c r="W119" s="46"/>
      <c r="X119" s="46">
        <v>0</v>
      </c>
      <c r="Y119" s="46">
        <v>2.9999999999999957E-3</v>
      </c>
      <c r="Z119" s="46">
        <v>0</v>
      </c>
      <c r="AA119" s="95"/>
    </row>
    <row r="120" spans="1:27" ht="47.25">
      <c r="A120" s="45" t="s">
        <v>1052</v>
      </c>
      <c r="B120" s="44" t="s">
        <v>129</v>
      </c>
      <c r="C120" s="52" t="str">
        <f t="shared" si="15"/>
        <v>1.1.1.3</v>
      </c>
      <c r="D120" s="51" t="s">
        <v>1053</v>
      </c>
      <c r="E120" s="51" t="s">
        <v>901</v>
      </c>
      <c r="F120" s="51">
        <v>0</v>
      </c>
      <c r="G120" s="47">
        <v>0</v>
      </c>
      <c r="H120" s="46">
        <v>0</v>
      </c>
      <c r="I120" s="46">
        <v>0</v>
      </c>
      <c r="J120" s="47">
        <v>0</v>
      </c>
      <c r="K120" s="47">
        <v>0</v>
      </c>
      <c r="L120" s="46">
        <v>-1.0408340855860843E-17</v>
      </c>
      <c r="M120" s="46"/>
      <c r="N120" s="46"/>
      <c r="O120" s="46">
        <v>-1.0408340855860843E-17</v>
      </c>
      <c r="P120" s="46">
        <v>0</v>
      </c>
      <c r="Q120" s="47">
        <v>0</v>
      </c>
      <c r="R120" s="46">
        <v>0</v>
      </c>
      <c r="S120" s="46">
        <v>0</v>
      </c>
      <c r="T120" s="46">
        <v>0</v>
      </c>
      <c r="U120" s="46">
        <v>0</v>
      </c>
      <c r="V120" s="46">
        <v>0</v>
      </c>
      <c r="W120" s="46"/>
      <c r="X120" s="46">
        <v>0</v>
      </c>
      <c r="Y120" s="46">
        <v>0</v>
      </c>
      <c r="Z120" s="46">
        <v>0</v>
      </c>
      <c r="AA120" s="95"/>
    </row>
    <row r="121" spans="1:27" ht="47.25">
      <c r="A121" s="45" t="s">
        <v>1054</v>
      </c>
      <c r="B121" s="44" t="s">
        <v>130</v>
      </c>
      <c r="C121" s="52" t="str">
        <f t="shared" si="15"/>
        <v>1.1.1.3</v>
      </c>
      <c r="D121" s="51" t="s">
        <v>1055</v>
      </c>
      <c r="E121" s="51" t="s">
        <v>901</v>
      </c>
      <c r="F121" s="51">
        <v>0</v>
      </c>
      <c r="G121" s="47">
        <v>0</v>
      </c>
      <c r="H121" s="46">
        <v>0</v>
      </c>
      <c r="I121" s="46">
        <v>0</v>
      </c>
      <c r="J121" s="47">
        <v>0</v>
      </c>
      <c r="K121" s="47">
        <v>0</v>
      </c>
      <c r="L121" s="46">
        <v>4.2999999999999997E-2</v>
      </c>
      <c r="M121" s="46"/>
      <c r="N121" s="46"/>
      <c r="O121" s="46">
        <v>3.7999999999999999E-2</v>
      </c>
      <c r="P121" s="46">
        <v>4.9999999999999975E-3</v>
      </c>
      <c r="Q121" s="47">
        <v>0</v>
      </c>
      <c r="R121" s="46">
        <v>0</v>
      </c>
      <c r="S121" s="46">
        <v>0</v>
      </c>
      <c r="T121" s="46">
        <v>0</v>
      </c>
      <c r="U121" s="46">
        <v>0</v>
      </c>
      <c r="V121" s="46">
        <v>4.1999999999999996E-2</v>
      </c>
      <c r="W121" s="46"/>
      <c r="X121" s="46">
        <v>0</v>
      </c>
      <c r="Y121" s="46">
        <v>3.6999999999999998E-2</v>
      </c>
      <c r="Z121" s="46">
        <v>4.9999999999999975E-3</v>
      </c>
      <c r="AA121" s="95"/>
    </row>
    <row r="122" spans="1:27" ht="63">
      <c r="A122" s="45" t="s">
        <v>1056</v>
      </c>
      <c r="B122" s="44" t="s">
        <v>131</v>
      </c>
      <c r="C122" s="52" t="str">
        <f t="shared" si="15"/>
        <v>1.1.1.3</v>
      </c>
      <c r="D122" s="51" t="s">
        <v>1057</v>
      </c>
      <c r="E122" s="51" t="s">
        <v>901</v>
      </c>
      <c r="F122" s="51">
        <v>0</v>
      </c>
      <c r="G122" s="47">
        <v>0</v>
      </c>
      <c r="H122" s="46">
        <v>0</v>
      </c>
      <c r="I122" s="46">
        <v>0</v>
      </c>
      <c r="J122" s="47">
        <v>0</v>
      </c>
      <c r="K122" s="47">
        <v>0</v>
      </c>
      <c r="L122" s="46">
        <v>3.4000000000000002E-2</v>
      </c>
      <c r="M122" s="46"/>
      <c r="N122" s="46"/>
      <c r="O122" s="46">
        <v>3.4000000000000002E-2</v>
      </c>
      <c r="P122" s="46">
        <v>0</v>
      </c>
      <c r="Q122" s="47">
        <v>0</v>
      </c>
      <c r="R122" s="46">
        <v>0</v>
      </c>
      <c r="S122" s="46">
        <v>0</v>
      </c>
      <c r="T122" s="46">
        <v>0</v>
      </c>
      <c r="U122" s="46">
        <v>0</v>
      </c>
      <c r="V122" s="46">
        <v>1.0000000000000009E-3</v>
      </c>
      <c r="W122" s="46"/>
      <c r="X122" s="46">
        <v>0</v>
      </c>
      <c r="Y122" s="46">
        <v>1.0000000000000009E-3</v>
      </c>
      <c r="Z122" s="46">
        <v>0</v>
      </c>
      <c r="AA122" s="95"/>
    </row>
    <row r="123" spans="1:27" ht="78.75" customHeight="1">
      <c r="A123" s="45" t="s">
        <v>1058</v>
      </c>
      <c r="B123" s="44" t="s">
        <v>132</v>
      </c>
      <c r="C123" s="52" t="str">
        <f t="shared" si="15"/>
        <v>1.1.1.3</v>
      </c>
      <c r="D123" s="51" t="s">
        <v>1059</v>
      </c>
      <c r="E123" s="51" t="s">
        <v>901</v>
      </c>
      <c r="F123" s="51">
        <v>0</v>
      </c>
      <c r="G123" s="47">
        <v>0</v>
      </c>
      <c r="H123" s="46">
        <v>0</v>
      </c>
      <c r="I123" s="46">
        <v>0</v>
      </c>
      <c r="J123" s="47">
        <v>0</v>
      </c>
      <c r="K123" s="47">
        <v>0</v>
      </c>
      <c r="L123" s="46">
        <v>0</v>
      </c>
      <c r="M123" s="46"/>
      <c r="N123" s="46"/>
      <c r="O123" s="46">
        <v>0</v>
      </c>
      <c r="P123" s="46">
        <v>0</v>
      </c>
      <c r="Q123" s="47">
        <v>0</v>
      </c>
      <c r="R123" s="46">
        <v>0</v>
      </c>
      <c r="S123" s="46">
        <v>0</v>
      </c>
      <c r="T123" s="46">
        <v>0</v>
      </c>
      <c r="U123" s="46">
        <v>0</v>
      </c>
      <c r="V123" s="46">
        <v>0</v>
      </c>
      <c r="W123" s="46"/>
      <c r="X123" s="46">
        <v>0</v>
      </c>
      <c r="Y123" s="46">
        <v>0</v>
      </c>
      <c r="Z123" s="46">
        <v>0</v>
      </c>
      <c r="AA123" s="95"/>
    </row>
    <row r="124" spans="1:27" ht="63">
      <c r="A124" s="45" t="s">
        <v>1060</v>
      </c>
      <c r="B124" s="44" t="s">
        <v>133</v>
      </c>
      <c r="C124" s="52" t="str">
        <f t="shared" si="15"/>
        <v>1.1.1.3</v>
      </c>
      <c r="D124" s="51" t="s">
        <v>1061</v>
      </c>
      <c r="E124" s="51" t="s">
        <v>901</v>
      </c>
      <c r="F124" s="51">
        <v>0</v>
      </c>
      <c r="G124" s="47">
        <v>0</v>
      </c>
      <c r="H124" s="46">
        <v>0</v>
      </c>
      <c r="I124" s="46">
        <v>0</v>
      </c>
      <c r="J124" s="47">
        <v>0</v>
      </c>
      <c r="K124" s="47">
        <v>0</v>
      </c>
      <c r="L124" s="46">
        <v>0</v>
      </c>
      <c r="M124" s="46"/>
      <c r="N124" s="46"/>
      <c r="O124" s="46">
        <v>0</v>
      </c>
      <c r="P124" s="46">
        <v>0</v>
      </c>
      <c r="Q124" s="47">
        <v>0</v>
      </c>
      <c r="R124" s="46">
        <v>0</v>
      </c>
      <c r="S124" s="46">
        <v>0</v>
      </c>
      <c r="T124" s="46">
        <v>0</v>
      </c>
      <c r="U124" s="46">
        <v>0</v>
      </c>
      <c r="V124" s="46">
        <v>0</v>
      </c>
      <c r="W124" s="46"/>
      <c r="X124" s="46">
        <v>0</v>
      </c>
      <c r="Y124" s="46">
        <v>0</v>
      </c>
      <c r="Z124" s="46">
        <v>0</v>
      </c>
      <c r="AA124" s="95"/>
    </row>
    <row r="125" spans="1:27" ht="47.25">
      <c r="A125" s="45" t="s">
        <v>1062</v>
      </c>
      <c r="B125" s="44" t="s">
        <v>134</v>
      </c>
      <c r="C125" s="52" t="str">
        <f t="shared" si="15"/>
        <v>1.1.1.3</v>
      </c>
      <c r="D125" s="51" t="s">
        <v>1063</v>
      </c>
      <c r="E125" s="51" t="s">
        <v>901</v>
      </c>
      <c r="F125" s="51">
        <v>0</v>
      </c>
      <c r="G125" s="47">
        <v>0</v>
      </c>
      <c r="H125" s="46">
        <v>0</v>
      </c>
      <c r="I125" s="46">
        <v>0</v>
      </c>
      <c r="J125" s="47">
        <v>0</v>
      </c>
      <c r="K125" s="47">
        <v>0</v>
      </c>
      <c r="L125" s="46">
        <v>3.0000000000000001E-3</v>
      </c>
      <c r="M125" s="46"/>
      <c r="N125" s="46"/>
      <c r="O125" s="46">
        <v>3.0000000000000001E-3</v>
      </c>
      <c r="P125" s="46">
        <v>0</v>
      </c>
      <c r="Q125" s="47">
        <v>0</v>
      </c>
      <c r="R125" s="46">
        <v>0</v>
      </c>
      <c r="S125" s="46">
        <v>0</v>
      </c>
      <c r="T125" s="46">
        <v>0</v>
      </c>
      <c r="U125" s="46">
        <v>0</v>
      </c>
      <c r="V125" s="46">
        <v>0</v>
      </c>
      <c r="W125" s="46"/>
      <c r="X125" s="46">
        <v>0</v>
      </c>
      <c r="Y125" s="46">
        <v>0</v>
      </c>
      <c r="Z125" s="46">
        <v>0</v>
      </c>
      <c r="AA125" s="95"/>
    </row>
    <row r="126" spans="1:27" ht="47.25">
      <c r="A126" s="45" t="s">
        <v>1064</v>
      </c>
      <c r="B126" s="44" t="s">
        <v>135</v>
      </c>
      <c r="C126" s="52" t="str">
        <f>IF(A126&lt;&gt;0,C71,0)</f>
        <v>1.1.1.3</v>
      </c>
      <c r="D126" s="51" t="s">
        <v>1065</v>
      </c>
      <c r="E126" s="51" t="s">
        <v>901</v>
      </c>
      <c r="F126" s="51">
        <v>0</v>
      </c>
      <c r="G126" s="47">
        <v>0</v>
      </c>
      <c r="H126" s="46">
        <v>0</v>
      </c>
      <c r="I126" s="46">
        <v>0</v>
      </c>
      <c r="J126" s="47">
        <v>0</v>
      </c>
      <c r="K126" s="47">
        <v>0</v>
      </c>
      <c r="L126" s="46">
        <v>3.0000000000000001E-3</v>
      </c>
      <c r="M126" s="46"/>
      <c r="N126" s="46"/>
      <c r="O126" s="46">
        <v>3.0000000000000001E-3</v>
      </c>
      <c r="P126" s="46">
        <v>0</v>
      </c>
      <c r="Q126" s="47">
        <v>0</v>
      </c>
      <c r="R126" s="46">
        <v>0</v>
      </c>
      <c r="S126" s="46">
        <v>0</v>
      </c>
      <c r="T126" s="46">
        <v>0</v>
      </c>
      <c r="U126" s="46">
        <v>0</v>
      </c>
      <c r="V126" s="46">
        <v>0</v>
      </c>
      <c r="W126" s="46"/>
      <c r="X126" s="46">
        <v>0</v>
      </c>
      <c r="Y126" s="46">
        <v>0</v>
      </c>
      <c r="Z126" s="46">
        <v>0</v>
      </c>
      <c r="AA126" s="95"/>
    </row>
    <row r="127" spans="1:27" ht="47.25">
      <c r="A127" s="45" t="s">
        <v>1066</v>
      </c>
      <c r="B127" s="44" t="s">
        <v>136</v>
      </c>
      <c r="C127" s="52" t="str">
        <f>IF(A127&lt;&gt;0,C72,0)</f>
        <v>1.1.1.3</v>
      </c>
      <c r="D127" s="51" t="s">
        <v>1067</v>
      </c>
      <c r="E127" s="51" t="s">
        <v>901</v>
      </c>
      <c r="F127" s="51">
        <v>0</v>
      </c>
      <c r="G127" s="47">
        <v>0</v>
      </c>
      <c r="H127" s="46">
        <v>0</v>
      </c>
      <c r="I127" s="46">
        <v>0</v>
      </c>
      <c r="J127" s="47">
        <v>0</v>
      </c>
      <c r="K127" s="47">
        <v>0</v>
      </c>
      <c r="L127" s="46">
        <v>1.6999999999999998E-2</v>
      </c>
      <c r="M127" s="46"/>
      <c r="N127" s="46"/>
      <c r="O127" s="46">
        <v>1.6999999999999998E-2</v>
      </c>
      <c r="P127" s="46">
        <v>0</v>
      </c>
      <c r="Q127" s="47">
        <v>0</v>
      </c>
      <c r="R127" s="46">
        <v>0</v>
      </c>
      <c r="S127" s="46">
        <v>0</v>
      </c>
      <c r="T127" s="46">
        <v>0</v>
      </c>
      <c r="U127" s="46">
        <v>0</v>
      </c>
      <c r="V127" s="46">
        <v>0</v>
      </c>
      <c r="W127" s="46"/>
      <c r="X127" s="46">
        <v>0</v>
      </c>
      <c r="Y127" s="46">
        <v>0</v>
      </c>
      <c r="Z127" s="46">
        <v>0</v>
      </c>
      <c r="AA127" s="95"/>
    </row>
    <row r="128" spans="1:27" ht="31.5">
      <c r="A128" s="45" t="s">
        <v>25</v>
      </c>
      <c r="B128" s="44"/>
      <c r="C128" s="50" t="s">
        <v>137</v>
      </c>
      <c r="D128" s="71" t="s">
        <v>138</v>
      </c>
      <c r="E128" s="39" t="s">
        <v>49</v>
      </c>
      <c r="F128" s="51">
        <v>0</v>
      </c>
      <c r="G128" s="78">
        <f t="shared" ref="G128:Z128" si="16">G129+G130</f>
        <v>0</v>
      </c>
      <c r="H128" s="45">
        <f t="shared" si="16"/>
        <v>0</v>
      </c>
      <c r="I128" s="45">
        <f t="shared" si="16"/>
        <v>0</v>
      </c>
      <c r="J128" s="78">
        <f t="shared" si="16"/>
        <v>0</v>
      </c>
      <c r="K128" s="78">
        <f t="shared" si="16"/>
        <v>0</v>
      </c>
      <c r="L128" s="45">
        <f t="shared" si="16"/>
        <v>0</v>
      </c>
      <c r="M128" s="45">
        <f t="shared" si="16"/>
        <v>0</v>
      </c>
      <c r="N128" s="45">
        <f t="shared" si="16"/>
        <v>0</v>
      </c>
      <c r="O128" s="45">
        <f t="shared" si="16"/>
        <v>0</v>
      </c>
      <c r="P128" s="45">
        <f t="shared" si="16"/>
        <v>0</v>
      </c>
      <c r="Q128" s="78">
        <f t="shared" si="16"/>
        <v>0</v>
      </c>
      <c r="R128" s="45">
        <f t="shared" si="16"/>
        <v>0</v>
      </c>
      <c r="S128" s="45">
        <f t="shared" si="16"/>
        <v>0</v>
      </c>
      <c r="T128" s="45">
        <f t="shared" si="16"/>
        <v>0</v>
      </c>
      <c r="U128" s="45">
        <f t="shared" si="16"/>
        <v>0</v>
      </c>
      <c r="V128" s="45">
        <f t="shared" si="16"/>
        <v>0</v>
      </c>
      <c r="W128" s="45">
        <f t="shared" si="16"/>
        <v>0</v>
      </c>
      <c r="X128" s="45">
        <f t="shared" si="16"/>
        <v>0</v>
      </c>
      <c r="Y128" s="45">
        <f t="shared" si="16"/>
        <v>0</v>
      </c>
      <c r="Z128" s="45">
        <f t="shared" si="16"/>
        <v>0</v>
      </c>
      <c r="AA128" s="95"/>
    </row>
    <row r="129" spans="1:27" ht="63">
      <c r="A129" s="45" t="s">
        <v>25</v>
      </c>
      <c r="B129" s="44"/>
      <c r="C129" s="79" t="s">
        <v>139</v>
      </c>
      <c r="D129" s="71" t="s">
        <v>140</v>
      </c>
      <c r="E129" s="39" t="s">
        <v>52</v>
      </c>
      <c r="F129" s="51">
        <v>0</v>
      </c>
      <c r="G129" s="74"/>
      <c r="H129" s="73"/>
      <c r="I129" s="73"/>
      <c r="J129" s="74"/>
      <c r="K129" s="74"/>
      <c r="L129" s="73"/>
      <c r="M129" s="73"/>
      <c r="N129" s="73"/>
      <c r="O129" s="73"/>
      <c r="P129" s="73"/>
      <c r="Q129" s="74"/>
      <c r="R129" s="73"/>
      <c r="S129" s="73"/>
      <c r="T129" s="73"/>
      <c r="U129" s="73"/>
      <c r="V129" s="73"/>
      <c r="W129" s="73"/>
      <c r="X129" s="73"/>
      <c r="Y129" s="73"/>
      <c r="Z129" s="73"/>
      <c r="AA129" s="95"/>
    </row>
    <row r="130" spans="1:27" ht="78.75" customHeight="1">
      <c r="A130" s="45" t="s">
        <v>25</v>
      </c>
      <c r="B130" s="44"/>
      <c r="C130" s="79" t="s">
        <v>141</v>
      </c>
      <c r="D130" s="71" t="s">
        <v>142</v>
      </c>
      <c r="E130" s="39" t="s">
        <v>52</v>
      </c>
      <c r="F130" s="51">
        <v>0</v>
      </c>
      <c r="G130" s="78"/>
      <c r="H130" s="45"/>
      <c r="I130" s="45"/>
      <c r="J130" s="78"/>
      <c r="K130" s="78"/>
      <c r="L130" s="45"/>
      <c r="M130" s="45"/>
      <c r="N130" s="45"/>
      <c r="O130" s="45"/>
      <c r="P130" s="45"/>
      <c r="Q130" s="78"/>
      <c r="R130" s="45"/>
      <c r="S130" s="45"/>
      <c r="T130" s="45"/>
      <c r="U130" s="45"/>
      <c r="V130" s="45"/>
      <c r="W130" s="45"/>
      <c r="X130" s="45"/>
      <c r="Y130" s="45"/>
      <c r="Z130" s="45"/>
      <c r="AA130" s="95"/>
    </row>
    <row r="131" spans="1:27" ht="47.25">
      <c r="A131" s="45" t="s">
        <v>25</v>
      </c>
      <c r="B131" s="44"/>
      <c r="C131" s="50" t="s">
        <v>143</v>
      </c>
      <c r="D131" s="71" t="s">
        <v>144</v>
      </c>
      <c r="E131" s="39" t="s">
        <v>49</v>
      </c>
      <c r="F131" s="51">
        <v>0</v>
      </c>
      <c r="G131" s="74">
        <f t="shared" ref="G131:Z131" si="17">G132+G138</f>
        <v>0</v>
      </c>
      <c r="H131" s="73">
        <f t="shared" si="17"/>
        <v>0</v>
      </c>
      <c r="I131" s="73">
        <f t="shared" si="17"/>
        <v>0</v>
      </c>
      <c r="J131" s="74">
        <f t="shared" si="17"/>
        <v>0</v>
      </c>
      <c r="K131" s="74">
        <f t="shared" si="17"/>
        <v>0</v>
      </c>
      <c r="L131" s="73">
        <f t="shared" si="17"/>
        <v>0</v>
      </c>
      <c r="M131" s="73">
        <f t="shared" si="17"/>
        <v>0</v>
      </c>
      <c r="N131" s="73">
        <f t="shared" si="17"/>
        <v>0</v>
      </c>
      <c r="O131" s="73">
        <f t="shared" si="17"/>
        <v>0</v>
      </c>
      <c r="P131" s="73">
        <f t="shared" si="17"/>
        <v>0</v>
      </c>
      <c r="Q131" s="74">
        <f t="shared" si="17"/>
        <v>0</v>
      </c>
      <c r="R131" s="73">
        <f t="shared" si="17"/>
        <v>0</v>
      </c>
      <c r="S131" s="73">
        <f t="shared" si="17"/>
        <v>0</v>
      </c>
      <c r="T131" s="73">
        <f t="shared" si="17"/>
        <v>0</v>
      </c>
      <c r="U131" s="73">
        <f t="shared" si="17"/>
        <v>0</v>
      </c>
      <c r="V131" s="73">
        <f t="shared" si="17"/>
        <v>0</v>
      </c>
      <c r="W131" s="73">
        <f t="shared" si="17"/>
        <v>0</v>
      </c>
      <c r="X131" s="73">
        <f t="shared" si="17"/>
        <v>0</v>
      </c>
      <c r="Y131" s="73">
        <f t="shared" si="17"/>
        <v>0</v>
      </c>
      <c r="Z131" s="73">
        <f t="shared" si="17"/>
        <v>0</v>
      </c>
      <c r="AA131" s="95"/>
    </row>
    <row r="132" spans="1:27" ht="31.5">
      <c r="A132" s="45" t="s">
        <v>25</v>
      </c>
      <c r="B132" s="44"/>
      <c r="C132" s="79" t="s">
        <v>145</v>
      </c>
      <c r="D132" s="71" t="s">
        <v>146</v>
      </c>
      <c r="E132" s="39" t="s">
        <v>52</v>
      </c>
      <c r="F132" s="51">
        <v>0</v>
      </c>
      <c r="G132" s="78"/>
      <c r="H132" s="45"/>
      <c r="I132" s="45"/>
      <c r="J132" s="78"/>
      <c r="K132" s="78"/>
      <c r="L132" s="45"/>
      <c r="M132" s="45"/>
      <c r="N132" s="45"/>
      <c r="O132" s="45"/>
      <c r="P132" s="45"/>
      <c r="Q132" s="78"/>
      <c r="R132" s="45"/>
      <c r="S132" s="45"/>
      <c r="T132" s="45"/>
      <c r="U132" s="45"/>
      <c r="V132" s="45"/>
      <c r="W132" s="45"/>
      <c r="X132" s="45"/>
      <c r="Y132" s="45"/>
      <c r="Z132" s="45"/>
      <c r="AA132" s="95"/>
    </row>
    <row r="133" spans="1:27" ht="94.5">
      <c r="A133" s="45" t="s">
        <v>25</v>
      </c>
      <c r="B133" s="44"/>
      <c r="C133" s="50" t="s">
        <v>145</v>
      </c>
      <c r="D133" s="71" t="s">
        <v>147</v>
      </c>
      <c r="E133" s="39" t="s">
        <v>52</v>
      </c>
      <c r="F133" s="51">
        <v>0</v>
      </c>
      <c r="G133" s="74">
        <f t="shared" ref="G133:Z133" si="18">SUBTOTAL(9,G134:G137)</f>
        <v>0</v>
      </c>
      <c r="H133" s="73">
        <f t="shared" si="18"/>
        <v>0</v>
      </c>
      <c r="I133" s="73">
        <f t="shared" si="18"/>
        <v>0</v>
      </c>
      <c r="J133" s="74">
        <f t="shared" si="18"/>
        <v>0</v>
      </c>
      <c r="K133" s="74">
        <f t="shared" si="18"/>
        <v>0</v>
      </c>
      <c r="L133" s="73">
        <f t="shared" si="18"/>
        <v>0</v>
      </c>
      <c r="M133" s="73">
        <f t="shared" si="18"/>
        <v>0</v>
      </c>
      <c r="N133" s="73">
        <f t="shared" si="18"/>
        <v>0</v>
      </c>
      <c r="O133" s="73">
        <f t="shared" si="18"/>
        <v>0</v>
      </c>
      <c r="P133" s="73">
        <f t="shared" si="18"/>
        <v>0</v>
      </c>
      <c r="Q133" s="74">
        <f t="shared" si="18"/>
        <v>0</v>
      </c>
      <c r="R133" s="73">
        <f t="shared" si="18"/>
        <v>0</v>
      </c>
      <c r="S133" s="73">
        <f t="shared" si="18"/>
        <v>0</v>
      </c>
      <c r="T133" s="73">
        <f t="shared" si="18"/>
        <v>0</v>
      </c>
      <c r="U133" s="73">
        <f t="shared" si="18"/>
        <v>0</v>
      </c>
      <c r="V133" s="73">
        <f t="shared" si="18"/>
        <v>0</v>
      </c>
      <c r="W133" s="73">
        <f t="shared" si="18"/>
        <v>0</v>
      </c>
      <c r="X133" s="73">
        <f t="shared" si="18"/>
        <v>0</v>
      </c>
      <c r="Y133" s="73">
        <f t="shared" si="18"/>
        <v>0</v>
      </c>
      <c r="Z133" s="73">
        <f t="shared" si="18"/>
        <v>0</v>
      </c>
      <c r="AA133" s="95"/>
    </row>
    <row r="134" spans="1:27" ht="78.75" hidden="1" customHeight="1">
      <c r="A134" s="45" t="s">
        <v>25</v>
      </c>
      <c r="B134" s="44" t="s">
        <v>53</v>
      </c>
      <c r="C134" s="52" t="str">
        <f>IF(A134&lt;&gt;0,C133,0)</f>
        <v>1.1.3.1</v>
      </c>
      <c r="D134" s="51"/>
      <c r="E134" s="51"/>
      <c r="F134" s="51"/>
      <c r="G134" s="46"/>
      <c r="H134" s="46"/>
      <c r="I134" s="46"/>
      <c r="J134" s="46"/>
      <c r="K134" s="46"/>
      <c r="L134" s="46"/>
      <c r="M134" s="46"/>
      <c r="N134" s="46"/>
      <c r="O134" s="46"/>
      <c r="P134" s="46"/>
      <c r="Q134" s="47"/>
      <c r="R134" s="46"/>
      <c r="S134" s="46"/>
      <c r="T134" s="46"/>
      <c r="U134" s="46"/>
      <c r="V134" s="46"/>
      <c r="W134" s="46"/>
      <c r="X134" s="46"/>
      <c r="Y134" s="46"/>
      <c r="Z134" s="46"/>
      <c r="AA134" s="95">
        <f>IFERROR(VLOOKUP(A134,'[3]10_квартал_финансирование'!$A$24:$AA$2852,21,0),"0")-V134</f>
        <v>0</v>
      </c>
    </row>
    <row r="135" spans="1:27" ht="15.75" hidden="1">
      <c r="A135" s="45" t="s">
        <v>25</v>
      </c>
      <c r="B135" s="44" t="s">
        <v>54</v>
      </c>
      <c r="C135" s="52" t="str">
        <f>IF(A135&lt;&gt;0,C133,0)</f>
        <v>1.1.3.1</v>
      </c>
      <c r="D135" s="51"/>
      <c r="E135" s="51"/>
      <c r="F135" s="51"/>
      <c r="G135" s="46"/>
      <c r="H135" s="46"/>
      <c r="I135" s="46"/>
      <c r="J135" s="46"/>
      <c r="K135" s="46"/>
      <c r="L135" s="46"/>
      <c r="M135" s="46"/>
      <c r="N135" s="46"/>
      <c r="O135" s="46"/>
      <c r="P135" s="46"/>
      <c r="Q135" s="47"/>
      <c r="R135" s="46"/>
      <c r="S135" s="46"/>
      <c r="T135" s="46"/>
      <c r="U135" s="46"/>
      <c r="V135" s="46"/>
      <c r="W135" s="46"/>
      <c r="X135" s="46"/>
      <c r="Y135" s="46"/>
      <c r="Z135" s="46"/>
      <c r="AA135" s="95">
        <f>IFERROR(VLOOKUP(A135,'[3]10_квартал_финансирование'!$A$24:$AA$2852,21,0),"0")-V135</f>
        <v>0</v>
      </c>
    </row>
    <row r="136" spans="1:27" ht="15.75" hidden="1">
      <c r="A136" s="45" t="s">
        <v>25</v>
      </c>
      <c r="B136" s="44" t="s">
        <v>55</v>
      </c>
      <c r="C136" s="52" t="str">
        <f>IF(A136&lt;&gt;0,C133,0)</f>
        <v>1.1.3.1</v>
      </c>
      <c r="D136" s="51"/>
      <c r="E136" s="51"/>
      <c r="F136" s="51"/>
      <c r="G136" s="46"/>
      <c r="H136" s="46"/>
      <c r="I136" s="46"/>
      <c r="J136" s="46"/>
      <c r="K136" s="46"/>
      <c r="L136" s="46"/>
      <c r="M136" s="46"/>
      <c r="N136" s="46"/>
      <c r="O136" s="46"/>
      <c r="P136" s="46"/>
      <c r="Q136" s="47"/>
      <c r="R136" s="46"/>
      <c r="S136" s="46"/>
      <c r="T136" s="46"/>
      <c r="U136" s="46"/>
      <c r="V136" s="46"/>
      <c r="W136" s="46"/>
      <c r="X136" s="46"/>
      <c r="Y136" s="46"/>
      <c r="Z136" s="46"/>
      <c r="AA136" s="95">
        <f>IFERROR(VLOOKUP(A136,'[3]10_квартал_финансирование'!$A$24:$AA$2852,21,0),"0")-V136</f>
        <v>0</v>
      </c>
    </row>
    <row r="137" spans="1:27" ht="15.75" hidden="1">
      <c r="A137" s="45" t="s">
        <v>25</v>
      </c>
      <c r="B137" s="44" t="s">
        <v>56</v>
      </c>
      <c r="C137" s="52" t="str">
        <f>IF(A137&lt;&gt;0,C133,0)</f>
        <v>1.1.3.1</v>
      </c>
      <c r="D137" s="51"/>
      <c r="E137" s="51"/>
      <c r="F137" s="51"/>
      <c r="G137" s="46"/>
      <c r="H137" s="46"/>
      <c r="I137" s="46"/>
      <c r="J137" s="46"/>
      <c r="K137" s="46"/>
      <c r="L137" s="46"/>
      <c r="M137" s="46"/>
      <c r="N137" s="46"/>
      <c r="O137" s="46"/>
      <c r="P137" s="46"/>
      <c r="Q137" s="47"/>
      <c r="R137" s="46"/>
      <c r="S137" s="46"/>
      <c r="T137" s="46"/>
      <c r="U137" s="46"/>
      <c r="V137" s="46"/>
      <c r="W137" s="46"/>
      <c r="X137" s="46"/>
      <c r="Y137" s="46"/>
      <c r="Z137" s="46"/>
      <c r="AA137" s="95">
        <f>IFERROR(VLOOKUP(A137,'[3]10_квартал_финансирование'!$A$24:$AA$2852,21,0),"0")-V137</f>
        <v>0</v>
      </c>
    </row>
    <row r="138" spans="1:27" ht="78.75">
      <c r="A138" s="45"/>
      <c r="B138" s="44"/>
      <c r="C138" s="50" t="s">
        <v>148</v>
      </c>
      <c r="D138" s="71" t="s">
        <v>149</v>
      </c>
      <c r="E138" s="39" t="s">
        <v>52</v>
      </c>
      <c r="F138" s="51">
        <v>0</v>
      </c>
      <c r="G138" s="74">
        <f t="shared" ref="G138:Z138" si="19">SUBTOTAL(9,G139:G142)</f>
        <v>0</v>
      </c>
      <c r="H138" s="73">
        <f t="shared" si="19"/>
        <v>0</v>
      </c>
      <c r="I138" s="73">
        <f t="shared" si="19"/>
        <v>0</v>
      </c>
      <c r="J138" s="74">
        <f t="shared" si="19"/>
        <v>0</v>
      </c>
      <c r="K138" s="74">
        <f t="shared" si="19"/>
        <v>0</v>
      </c>
      <c r="L138" s="73">
        <f t="shared" si="19"/>
        <v>0</v>
      </c>
      <c r="M138" s="73">
        <f t="shared" si="19"/>
        <v>0</v>
      </c>
      <c r="N138" s="73">
        <f t="shared" si="19"/>
        <v>0</v>
      </c>
      <c r="O138" s="73">
        <f t="shared" si="19"/>
        <v>0</v>
      </c>
      <c r="P138" s="73">
        <f t="shared" si="19"/>
        <v>0</v>
      </c>
      <c r="Q138" s="74">
        <f t="shared" si="19"/>
        <v>0</v>
      </c>
      <c r="R138" s="73">
        <f t="shared" si="19"/>
        <v>0</v>
      </c>
      <c r="S138" s="73">
        <f t="shared" si="19"/>
        <v>0</v>
      </c>
      <c r="T138" s="73">
        <f t="shared" si="19"/>
        <v>0</v>
      </c>
      <c r="U138" s="73">
        <f t="shared" si="19"/>
        <v>0</v>
      </c>
      <c r="V138" s="73">
        <f t="shared" si="19"/>
        <v>0</v>
      </c>
      <c r="W138" s="73">
        <f t="shared" si="19"/>
        <v>0</v>
      </c>
      <c r="X138" s="73">
        <f t="shared" si="19"/>
        <v>0</v>
      </c>
      <c r="Y138" s="73">
        <f t="shared" si="19"/>
        <v>0</v>
      </c>
      <c r="Z138" s="73">
        <f t="shared" si="19"/>
        <v>0</v>
      </c>
      <c r="AA138" s="95"/>
    </row>
    <row r="139" spans="1:27" ht="63" hidden="1" customHeight="1">
      <c r="A139" s="45" t="s">
        <v>25</v>
      </c>
      <c r="B139" s="44" t="s">
        <v>53</v>
      </c>
      <c r="C139" s="52" t="str">
        <f>IF(A139&lt;&gt;0,C138,0)</f>
        <v>1.1.3.2</v>
      </c>
      <c r="D139" s="51"/>
      <c r="E139" s="51"/>
      <c r="F139" s="51"/>
      <c r="G139" s="46"/>
      <c r="H139" s="46"/>
      <c r="I139" s="46"/>
      <c r="J139" s="46"/>
      <c r="K139" s="46"/>
      <c r="L139" s="46"/>
      <c r="M139" s="46"/>
      <c r="N139" s="46"/>
      <c r="O139" s="46"/>
      <c r="P139" s="46"/>
      <c r="Q139" s="47"/>
      <c r="R139" s="46"/>
      <c r="S139" s="46"/>
      <c r="T139" s="46"/>
      <c r="U139" s="46"/>
      <c r="V139" s="46"/>
      <c r="W139" s="46"/>
      <c r="X139" s="46"/>
      <c r="Y139" s="46"/>
      <c r="Z139" s="46"/>
      <c r="AA139" s="95">
        <f>IFERROR(VLOOKUP(A139,'[3]10_квартал_финансирование'!$A$24:$AA$2852,21,0),"0")-V139</f>
        <v>0</v>
      </c>
    </row>
    <row r="140" spans="1:27" ht="47.25" hidden="1" customHeight="1">
      <c r="A140" s="45" t="s">
        <v>25</v>
      </c>
      <c r="B140" s="44" t="s">
        <v>54</v>
      </c>
      <c r="C140" s="52" t="str">
        <f>IF(A140&lt;&gt;0,C138,0)</f>
        <v>1.1.3.2</v>
      </c>
      <c r="D140" s="51"/>
      <c r="E140" s="51"/>
      <c r="F140" s="51"/>
      <c r="G140" s="46"/>
      <c r="H140" s="46"/>
      <c r="I140" s="46"/>
      <c r="J140" s="46"/>
      <c r="K140" s="46"/>
      <c r="L140" s="46"/>
      <c r="M140" s="46"/>
      <c r="N140" s="46"/>
      <c r="O140" s="46"/>
      <c r="P140" s="46"/>
      <c r="Q140" s="47"/>
      <c r="R140" s="46"/>
      <c r="S140" s="46"/>
      <c r="T140" s="46"/>
      <c r="U140" s="46"/>
      <c r="V140" s="46"/>
      <c r="W140" s="46"/>
      <c r="X140" s="46"/>
      <c r="Y140" s="46"/>
      <c r="Z140" s="46"/>
      <c r="AA140" s="95">
        <f>IFERROR(VLOOKUP(A140,'[3]10_квартал_финансирование'!$A$24:$AA$2852,21,0),"0")-V140</f>
        <v>0</v>
      </c>
    </row>
    <row r="141" spans="1:27" ht="47.25" hidden="1" customHeight="1">
      <c r="A141" s="45" t="s">
        <v>25</v>
      </c>
      <c r="B141" s="44" t="s">
        <v>55</v>
      </c>
      <c r="C141" s="52" t="str">
        <f>IF(A141&lt;&gt;0,C138,0)</f>
        <v>1.1.3.2</v>
      </c>
      <c r="D141" s="51"/>
      <c r="E141" s="51"/>
      <c r="F141" s="51"/>
      <c r="G141" s="46"/>
      <c r="H141" s="46"/>
      <c r="I141" s="46"/>
      <c r="J141" s="46"/>
      <c r="K141" s="46"/>
      <c r="L141" s="46"/>
      <c r="M141" s="46"/>
      <c r="N141" s="46"/>
      <c r="O141" s="46"/>
      <c r="P141" s="46"/>
      <c r="Q141" s="47"/>
      <c r="R141" s="46"/>
      <c r="S141" s="46"/>
      <c r="T141" s="46"/>
      <c r="U141" s="46"/>
      <c r="V141" s="46"/>
      <c r="W141" s="46"/>
      <c r="X141" s="46"/>
      <c r="Y141" s="46"/>
      <c r="Z141" s="46"/>
      <c r="AA141" s="95">
        <f>IFERROR(VLOOKUP(A141,'[3]10_квартал_финансирование'!$A$24:$AA$2852,21,0),"0")-V141</f>
        <v>0</v>
      </c>
    </row>
    <row r="142" spans="1:27" ht="94.5" hidden="1" customHeight="1">
      <c r="A142" s="45" t="s">
        <v>25</v>
      </c>
      <c r="B142" s="44" t="s">
        <v>56</v>
      </c>
      <c r="C142" s="52" t="str">
        <f>IF(A142&lt;&gt;0,C138,0)</f>
        <v>1.1.3.2</v>
      </c>
      <c r="D142" s="51"/>
      <c r="E142" s="51"/>
      <c r="F142" s="51"/>
      <c r="G142" s="46"/>
      <c r="H142" s="46"/>
      <c r="I142" s="46"/>
      <c r="J142" s="46"/>
      <c r="K142" s="46"/>
      <c r="L142" s="46"/>
      <c r="M142" s="46"/>
      <c r="N142" s="46"/>
      <c r="O142" s="46"/>
      <c r="P142" s="46"/>
      <c r="Q142" s="47"/>
      <c r="R142" s="46"/>
      <c r="S142" s="46"/>
      <c r="T142" s="46"/>
      <c r="U142" s="46"/>
      <c r="V142" s="46"/>
      <c r="W142" s="46"/>
      <c r="X142" s="46"/>
      <c r="Y142" s="46"/>
      <c r="Z142" s="46"/>
      <c r="AA142" s="95">
        <f>IFERROR(VLOOKUP(A142,'[3]10_квартал_финансирование'!$A$24:$AA$2852,21,0),"0")-V142</f>
        <v>0</v>
      </c>
    </row>
    <row r="143" spans="1:27" ht="126" customHeight="1">
      <c r="A143" s="45"/>
      <c r="B143" s="44"/>
      <c r="C143" s="50" t="s">
        <v>150</v>
      </c>
      <c r="D143" s="71" t="s">
        <v>151</v>
      </c>
      <c r="E143" s="39" t="s">
        <v>52</v>
      </c>
      <c r="F143" s="51">
        <v>0</v>
      </c>
      <c r="G143" s="74">
        <f t="shared" ref="G143:Z143" si="20">SUBTOTAL(9,G144:G147)</f>
        <v>0</v>
      </c>
      <c r="H143" s="73">
        <f t="shared" si="20"/>
        <v>0</v>
      </c>
      <c r="I143" s="73">
        <f t="shared" si="20"/>
        <v>0</v>
      </c>
      <c r="J143" s="74">
        <f t="shared" si="20"/>
        <v>0</v>
      </c>
      <c r="K143" s="74">
        <f t="shared" si="20"/>
        <v>0</v>
      </c>
      <c r="L143" s="73">
        <f t="shared" si="20"/>
        <v>0</v>
      </c>
      <c r="M143" s="73">
        <f t="shared" si="20"/>
        <v>0</v>
      </c>
      <c r="N143" s="73">
        <f t="shared" si="20"/>
        <v>0</v>
      </c>
      <c r="O143" s="73">
        <f t="shared" si="20"/>
        <v>0</v>
      </c>
      <c r="P143" s="73">
        <f t="shared" si="20"/>
        <v>0</v>
      </c>
      <c r="Q143" s="74">
        <f t="shared" si="20"/>
        <v>0</v>
      </c>
      <c r="R143" s="73">
        <f t="shared" si="20"/>
        <v>0</v>
      </c>
      <c r="S143" s="73">
        <f t="shared" si="20"/>
        <v>0</v>
      </c>
      <c r="T143" s="73">
        <f t="shared" si="20"/>
        <v>0</v>
      </c>
      <c r="U143" s="73">
        <f t="shared" si="20"/>
        <v>0</v>
      </c>
      <c r="V143" s="73">
        <f t="shared" si="20"/>
        <v>0</v>
      </c>
      <c r="W143" s="73">
        <f t="shared" si="20"/>
        <v>0</v>
      </c>
      <c r="X143" s="73">
        <f t="shared" si="20"/>
        <v>0</v>
      </c>
      <c r="Y143" s="73">
        <f t="shared" si="20"/>
        <v>0</v>
      </c>
      <c r="Z143" s="73">
        <f t="shared" si="20"/>
        <v>0</v>
      </c>
      <c r="AA143" s="95"/>
    </row>
    <row r="144" spans="1:27" ht="47.25" hidden="1" customHeight="1">
      <c r="A144" s="45" t="s">
        <v>25</v>
      </c>
      <c r="B144" s="44" t="s">
        <v>53</v>
      </c>
      <c r="C144" s="52" t="str">
        <f>IF(A144&lt;&gt;0,C143,0)</f>
        <v>1.1.3.3</v>
      </c>
      <c r="D144" s="51"/>
      <c r="E144" s="51"/>
      <c r="F144" s="51"/>
      <c r="G144" s="46"/>
      <c r="H144" s="46"/>
      <c r="I144" s="46"/>
      <c r="J144" s="46"/>
      <c r="K144" s="46"/>
      <c r="L144" s="46"/>
      <c r="M144" s="46"/>
      <c r="N144" s="46"/>
      <c r="O144" s="46"/>
      <c r="P144" s="46"/>
      <c r="Q144" s="47"/>
      <c r="R144" s="46"/>
      <c r="S144" s="46"/>
      <c r="T144" s="46"/>
      <c r="U144" s="46"/>
      <c r="V144" s="46"/>
      <c r="W144" s="46"/>
      <c r="X144" s="46"/>
      <c r="Y144" s="46"/>
      <c r="Z144" s="46"/>
      <c r="AA144" s="95">
        <f>IFERROR(VLOOKUP(A144,'[3]10_квартал_финансирование'!$A$24:$AA$2852,21,0),"0")-V144</f>
        <v>0</v>
      </c>
    </row>
    <row r="145" spans="1:27" ht="47.25" hidden="1" customHeight="1">
      <c r="A145" s="45" t="s">
        <v>25</v>
      </c>
      <c r="B145" s="44" t="s">
        <v>54</v>
      </c>
      <c r="C145" s="52" t="str">
        <f>IF(A145&lt;&gt;0,C143,0)</f>
        <v>1.1.3.3</v>
      </c>
      <c r="D145" s="51"/>
      <c r="E145" s="51"/>
      <c r="F145" s="51"/>
      <c r="G145" s="46"/>
      <c r="H145" s="46"/>
      <c r="I145" s="46"/>
      <c r="J145" s="46"/>
      <c r="K145" s="46"/>
      <c r="L145" s="46"/>
      <c r="M145" s="46"/>
      <c r="N145" s="46"/>
      <c r="O145" s="46"/>
      <c r="P145" s="46"/>
      <c r="Q145" s="47"/>
      <c r="R145" s="46"/>
      <c r="S145" s="46"/>
      <c r="T145" s="46"/>
      <c r="U145" s="46"/>
      <c r="V145" s="46"/>
      <c r="W145" s="46"/>
      <c r="X145" s="46"/>
      <c r="Y145" s="46"/>
      <c r="Z145" s="46"/>
      <c r="AA145" s="95">
        <f>IFERROR(VLOOKUP(A145,'[3]10_квартал_финансирование'!$A$24:$AA$2852,21,0),"0")-V145</f>
        <v>0</v>
      </c>
    </row>
    <row r="146" spans="1:27" ht="47.25" hidden="1" customHeight="1">
      <c r="A146" s="45" t="s">
        <v>25</v>
      </c>
      <c r="B146" s="44" t="s">
        <v>55</v>
      </c>
      <c r="C146" s="52" t="str">
        <f>IF(A146&lt;&gt;0,C143,0)</f>
        <v>1.1.3.3</v>
      </c>
      <c r="D146" s="51"/>
      <c r="E146" s="51"/>
      <c r="F146" s="51"/>
      <c r="G146" s="46"/>
      <c r="H146" s="46"/>
      <c r="I146" s="46"/>
      <c r="J146" s="46"/>
      <c r="K146" s="46"/>
      <c r="L146" s="46"/>
      <c r="M146" s="46"/>
      <c r="N146" s="46"/>
      <c r="O146" s="46"/>
      <c r="P146" s="46"/>
      <c r="Q146" s="47"/>
      <c r="R146" s="46"/>
      <c r="S146" s="46"/>
      <c r="T146" s="46"/>
      <c r="U146" s="46"/>
      <c r="V146" s="46"/>
      <c r="W146" s="46"/>
      <c r="X146" s="46"/>
      <c r="Y146" s="46"/>
      <c r="Z146" s="46"/>
      <c r="AA146" s="95">
        <f>IFERROR(VLOOKUP(A146,'[3]10_квартал_финансирование'!$A$24:$AA$2852,21,0),"0")-V146</f>
        <v>0</v>
      </c>
    </row>
    <row r="147" spans="1:27" ht="15.75" hidden="1">
      <c r="A147" s="45" t="s">
        <v>25</v>
      </c>
      <c r="B147" s="44" t="s">
        <v>56</v>
      </c>
      <c r="C147" s="52" t="str">
        <f>IF(A147&lt;&gt;0,C143,0)</f>
        <v>1.1.3.3</v>
      </c>
      <c r="D147" s="51"/>
      <c r="E147" s="51"/>
      <c r="F147" s="51"/>
      <c r="G147" s="46"/>
      <c r="H147" s="46"/>
      <c r="I147" s="46"/>
      <c r="J147" s="46"/>
      <c r="K147" s="46"/>
      <c r="L147" s="46"/>
      <c r="M147" s="46"/>
      <c r="N147" s="46"/>
      <c r="O147" s="46"/>
      <c r="P147" s="46"/>
      <c r="Q147" s="47"/>
      <c r="R147" s="46"/>
      <c r="S147" s="46"/>
      <c r="T147" s="46"/>
      <c r="U147" s="46"/>
      <c r="V147" s="46"/>
      <c r="W147" s="46"/>
      <c r="X147" s="46"/>
      <c r="Y147" s="46"/>
      <c r="Z147" s="46"/>
      <c r="AA147" s="95">
        <f>IFERROR(VLOOKUP(A147,'[3]10_квартал_финансирование'!$A$24:$AA$2852,21,0),"0")-V147</f>
        <v>0</v>
      </c>
    </row>
    <row r="148" spans="1:27" ht="78.75" customHeight="1">
      <c r="A148" s="45"/>
      <c r="B148" s="44"/>
      <c r="C148" s="50" t="s">
        <v>152</v>
      </c>
      <c r="D148" s="71" t="s">
        <v>153</v>
      </c>
      <c r="E148" s="39" t="s">
        <v>49</v>
      </c>
      <c r="F148" s="51">
        <v>0</v>
      </c>
      <c r="G148" s="74">
        <f t="shared" ref="G148:Z148" si="21">G149+G156</f>
        <v>0</v>
      </c>
      <c r="H148" s="73">
        <f t="shared" si="21"/>
        <v>0</v>
      </c>
      <c r="I148" s="73">
        <f t="shared" si="21"/>
        <v>0</v>
      </c>
      <c r="J148" s="74">
        <f t="shared" si="21"/>
        <v>0</v>
      </c>
      <c r="K148" s="74">
        <f t="shared" si="21"/>
        <v>0</v>
      </c>
      <c r="L148" s="73">
        <f t="shared" si="21"/>
        <v>0</v>
      </c>
      <c r="M148" s="73">
        <f t="shared" si="21"/>
        <v>0</v>
      </c>
      <c r="N148" s="73">
        <f t="shared" si="21"/>
        <v>0</v>
      </c>
      <c r="O148" s="73">
        <f t="shared" si="21"/>
        <v>0</v>
      </c>
      <c r="P148" s="73">
        <f t="shared" si="21"/>
        <v>0</v>
      </c>
      <c r="Q148" s="74">
        <f t="shared" si="21"/>
        <v>0</v>
      </c>
      <c r="R148" s="73">
        <f t="shared" si="21"/>
        <v>0</v>
      </c>
      <c r="S148" s="73">
        <f t="shared" si="21"/>
        <v>0</v>
      </c>
      <c r="T148" s="73">
        <f t="shared" si="21"/>
        <v>0</v>
      </c>
      <c r="U148" s="73">
        <f t="shared" si="21"/>
        <v>0</v>
      </c>
      <c r="V148" s="73">
        <f t="shared" si="21"/>
        <v>0</v>
      </c>
      <c r="W148" s="73">
        <f t="shared" si="21"/>
        <v>0</v>
      </c>
      <c r="X148" s="73">
        <f t="shared" si="21"/>
        <v>0</v>
      </c>
      <c r="Y148" s="73">
        <f t="shared" si="21"/>
        <v>0</v>
      </c>
      <c r="Z148" s="73">
        <f t="shared" si="21"/>
        <v>0</v>
      </c>
      <c r="AA148" s="95"/>
    </row>
    <row r="149" spans="1:27" ht="63" customHeight="1">
      <c r="A149" s="45"/>
      <c r="B149" s="44"/>
      <c r="C149" s="50" t="s">
        <v>154</v>
      </c>
      <c r="D149" s="71" t="s">
        <v>155</v>
      </c>
      <c r="E149" s="39" t="s">
        <v>52</v>
      </c>
      <c r="F149" s="51">
        <v>0</v>
      </c>
      <c r="G149" s="74">
        <f t="shared" ref="G149:Z149" si="22">SUBTOTAL(9,G150:G155)</f>
        <v>0</v>
      </c>
      <c r="H149" s="73">
        <f t="shared" si="22"/>
        <v>0</v>
      </c>
      <c r="I149" s="73">
        <f t="shared" si="22"/>
        <v>0</v>
      </c>
      <c r="J149" s="74">
        <f t="shared" si="22"/>
        <v>0</v>
      </c>
      <c r="K149" s="74">
        <f t="shared" si="22"/>
        <v>0</v>
      </c>
      <c r="L149" s="73">
        <f t="shared" si="22"/>
        <v>0</v>
      </c>
      <c r="M149" s="73">
        <f t="shared" si="22"/>
        <v>0</v>
      </c>
      <c r="N149" s="73">
        <f t="shared" si="22"/>
        <v>0</v>
      </c>
      <c r="O149" s="73">
        <f t="shared" si="22"/>
        <v>0</v>
      </c>
      <c r="P149" s="73">
        <f t="shared" si="22"/>
        <v>0</v>
      </c>
      <c r="Q149" s="74">
        <f t="shared" si="22"/>
        <v>0</v>
      </c>
      <c r="R149" s="73">
        <f t="shared" si="22"/>
        <v>0</v>
      </c>
      <c r="S149" s="73">
        <f t="shared" si="22"/>
        <v>0</v>
      </c>
      <c r="T149" s="73">
        <f t="shared" si="22"/>
        <v>0</v>
      </c>
      <c r="U149" s="73">
        <f t="shared" si="22"/>
        <v>0</v>
      </c>
      <c r="V149" s="73">
        <f t="shared" si="22"/>
        <v>0</v>
      </c>
      <c r="W149" s="73">
        <f t="shared" si="22"/>
        <v>0</v>
      </c>
      <c r="X149" s="73">
        <f t="shared" si="22"/>
        <v>0</v>
      </c>
      <c r="Y149" s="73">
        <f t="shared" si="22"/>
        <v>0</v>
      </c>
      <c r="Z149" s="73">
        <f t="shared" si="22"/>
        <v>0</v>
      </c>
      <c r="AA149" s="95"/>
    </row>
    <row r="150" spans="1:27" ht="15.75" hidden="1">
      <c r="A150" s="45" t="s">
        <v>25</v>
      </c>
      <c r="B150" s="44" t="s">
        <v>53</v>
      </c>
      <c r="C150" s="52" t="str">
        <f>IF(A150&lt;&gt;0,C149,0)</f>
        <v>1.1.4.1</v>
      </c>
      <c r="D150" s="51"/>
      <c r="E150" s="51"/>
      <c r="F150" s="51"/>
      <c r="G150" s="46"/>
      <c r="H150" s="46"/>
      <c r="I150" s="46"/>
      <c r="J150" s="46"/>
      <c r="K150" s="46"/>
      <c r="L150" s="46"/>
      <c r="M150" s="46"/>
      <c r="N150" s="46"/>
      <c r="O150" s="46"/>
      <c r="P150" s="46"/>
      <c r="Q150" s="47"/>
      <c r="R150" s="46"/>
      <c r="S150" s="46"/>
      <c r="T150" s="46"/>
      <c r="U150" s="46"/>
      <c r="V150" s="46"/>
      <c r="W150" s="46"/>
      <c r="X150" s="46"/>
      <c r="Y150" s="46"/>
      <c r="Z150" s="46"/>
      <c r="AA150" s="95">
        <f>IFERROR(VLOOKUP(A150,'[3]10_квартал_финансирование'!$A$24:$AA$2852,21,0),"0")-V150</f>
        <v>0</v>
      </c>
    </row>
    <row r="151" spans="1:27" ht="15.75" hidden="1">
      <c r="A151" s="45" t="s">
        <v>25</v>
      </c>
      <c r="B151" s="44" t="s">
        <v>54</v>
      </c>
      <c r="C151" s="52" t="str">
        <f>IF(A151&lt;&gt;0,C149,0)</f>
        <v>1.1.4.1</v>
      </c>
      <c r="D151" s="51"/>
      <c r="E151" s="51"/>
      <c r="F151" s="51"/>
      <c r="G151" s="46"/>
      <c r="H151" s="46"/>
      <c r="I151" s="46"/>
      <c r="J151" s="46"/>
      <c r="K151" s="46"/>
      <c r="L151" s="46"/>
      <c r="M151" s="46"/>
      <c r="N151" s="46"/>
      <c r="O151" s="46"/>
      <c r="P151" s="46"/>
      <c r="Q151" s="47"/>
      <c r="R151" s="46"/>
      <c r="S151" s="46"/>
      <c r="T151" s="46"/>
      <c r="U151" s="46"/>
      <c r="V151" s="46"/>
      <c r="W151" s="46"/>
      <c r="X151" s="46"/>
      <c r="Y151" s="46"/>
      <c r="Z151" s="46"/>
      <c r="AA151" s="95">
        <f>IFERROR(VLOOKUP(A151,'[3]10_квартал_финансирование'!$A$24:$AA$2852,21,0),"0")-V151</f>
        <v>0</v>
      </c>
    </row>
    <row r="152" spans="1:27" ht="15.75" hidden="1">
      <c r="A152" s="45" t="s">
        <v>25</v>
      </c>
      <c r="B152" s="44" t="s">
        <v>55</v>
      </c>
      <c r="C152" s="52" t="str">
        <f>IF(A152&lt;&gt;0,C149,0)</f>
        <v>1.1.4.1</v>
      </c>
      <c r="D152" s="51"/>
      <c r="E152" s="51"/>
      <c r="F152" s="51"/>
      <c r="G152" s="46"/>
      <c r="H152" s="46"/>
      <c r="I152" s="46"/>
      <c r="J152" s="46"/>
      <c r="K152" s="46"/>
      <c r="L152" s="46"/>
      <c r="M152" s="46"/>
      <c r="N152" s="46"/>
      <c r="O152" s="46"/>
      <c r="P152" s="46"/>
      <c r="Q152" s="47"/>
      <c r="R152" s="46"/>
      <c r="S152" s="46"/>
      <c r="T152" s="46"/>
      <c r="U152" s="46"/>
      <c r="V152" s="46"/>
      <c r="W152" s="46"/>
      <c r="X152" s="46"/>
      <c r="Y152" s="46"/>
      <c r="Z152" s="46"/>
      <c r="AA152" s="95">
        <f>IFERROR(VLOOKUP(A152,'[3]10_квартал_финансирование'!$A$24:$AA$2852,21,0),"0")-V152</f>
        <v>0</v>
      </c>
    </row>
    <row r="153" spans="1:27" ht="15.75" hidden="1">
      <c r="A153" s="45" t="s">
        <v>25</v>
      </c>
      <c r="B153" s="44" t="s">
        <v>56</v>
      </c>
      <c r="C153" s="52" t="str">
        <f>IF(A153&lt;&gt;0,C149,0)</f>
        <v>1.1.4.1</v>
      </c>
      <c r="D153" s="51"/>
      <c r="E153" s="51"/>
      <c r="F153" s="51"/>
      <c r="G153" s="46"/>
      <c r="H153" s="46"/>
      <c r="I153" s="46"/>
      <c r="J153" s="46"/>
      <c r="K153" s="46"/>
      <c r="L153" s="46"/>
      <c r="M153" s="46"/>
      <c r="N153" s="46"/>
      <c r="O153" s="46"/>
      <c r="P153" s="46"/>
      <c r="Q153" s="47"/>
      <c r="R153" s="46"/>
      <c r="S153" s="46"/>
      <c r="T153" s="46"/>
      <c r="U153" s="46"/>
      <c r="V153" s="46"/>
      <c r="W153" s="46"/>
      <c r="X153" s="46"/>
      <c r="Y153" s="46"/>
      <c r="Z153" s="46"/>
      <c r="AA153" s="95">
        <f>IFERROR(VLOOKUP(A153,'[3]10_квартал_финансирование'!$A$24:$AA$2852,21,0),"0")-V153</f>
        <v>0</v>
      </c>
    </row>
    <row r="154" spans="1:27" ht="78.75" hidden="1" customHeight="1">
      <c r="A154" s="45" t="s">
        <v>25</v>
      </c>
      <c r="B154" s="44" t="s">
        <v>57</v>
      </c>
      <c r="C154" s="52" t="str">
        <f>IF(A154&lt;&gt;0,C149,0)</f>
        <v>1.1.4.1</v>
      </c>
      <c r="D154" s="51"/>
      <c r="E154" s="51"/>
      <c r="F154" s="51"/>
      <c r="G154" s="46"/>
      <c r="H154" s="46"/>
      <c r="I154" s="46"/>
      <c r="J154" s="46"/>
      <c r="K154" s="46"/>
      <c r="L154" s="46"/>
      <c r="M154" s="46"/>
      <c r="N154" s="46"/>
      <c r="O154" s="46"/>
      <c r="P154" s="46"/>
      <c r="Q154" s="47"/>
      <c r="R154" s="46"/>
      <c r="S154" s="46"/>
      <c r="T154" s="46"/>
      <c r="U154" s="46"/>
      <c r="V154" s="46"/>
      <c r="W154" s="46"/>
      <c r="X154" s="46"/>
      <c r="Y154" s="46"/>
      <c r="Z154" s="46"/>
      <c r="AA154" s="95">
        <f>IFERROR(VLOOKUP(A154,'[3]10_квартал_финансирование'!$A$24:$AA$2852,21,0),"0")-V154</f>
        <v>0</v>
      </c>
    </row>
    <row r="155" spans="1:27" ht="94.5" hidden="1" customHeight="1">
      <c r="A155" s="45" t="s">
        <v>25</v>
      </c>
      <c r="B155" s="44" t="s">
        <v>58</v>
      </c>
      <c r="C155" s="52" t="str">
        <f>IF(A155&lt;&gt;0,C149,0)</f>
        <v>1.1.4.1</v>
      </c>
      <c r="D155" s="51"/>
      <c r="E155" s="51"/>
      <c r="F155" s="51"/>
      <c r="G155" s="46"/>
      <c r="H155" s="46"/>
      <c r="I155" s="46"/>
      <c r="J155" s="46"/>
      <c r="K155" s="46"/>
      <c r="L155" s="46"/>
      <c r="M155" s="46"/>
      <c r="N155" s="46"/>
      <c r="O155" s="46"/>
      <c r="P155" s="46"/>
      <c r="Q155" s="47"/>
      <c r="R155" s="46"/>
      <c r="S155" s="46"/>
      <c r="T155" s="46"/>
      <c r="U155" s="46"/>
      <c r="V155" s="46"/>
      <c r="W155" s="46"/>
      <c r="X155" s="46"/>
      <c r="Y155" s="46"/>
      <c r="Z155" s="46"/>
      <c r="AA155" s="95">
        <f>IFERROR(VLOOKUP(A155,'[3]10_квартал_финансирование'!$A$24:$AA$2852,21,0),"0")-V155</f>
        <v>0</v>
      </c>
    </row>
    <row r="156" spans="1:27" ht="330.75" customHeight="1">
      <c r="A156" s="45"/>
      <c r="B156" s="44"/>
      <c r="C156" s="50" t="s">
        <v>156</v>
      </c>
      <c r="D156" s="71" t="s">
        <v>157</v>
      </c>
      <c r="E156" s="39" t="s">
        <v>52</v>
      </c>
      <c r="F156" s="51">
        <v>0</v>
      </c>
      <c r="G156" s="74">
        <f t="shared" ref="G156:Z156" si="23">SUBTOTAL(9,G157:G162)</f>
        <v>0</v>
      </c>
      <c r="H156" s="73">
        <f t="shared" si="23"/>
        <v>0</v>
      </c>
      <c r="I156" s="73">
        <f t="shared" si="23"/>
        <v>0</v>
      </c>
      <c r="J156" s="74">
        <f t="shared" si="23"/>
        <v>0</v>
      </c>
      <c r="K156" s="74">
        <f t="shared" si="23"/>
        <v>0</v>
      </c>
      <c r="L156" s="73">
        <f t="shared" si="23"/>
        <v>0</v>
      </c>
      <c r="M156" s="73">
        <f t="shared" si="23"/>
        <v>0</v>
      </c>
      <c r="N156" s="73">
        <f t="shared" si="23"/>
        <v>0</v>
      </c>
      <c r="O156" s="73">
        <f t="shared" si="23"/>
        <v>0</v>
      </c>
      <c r="P156" s="73">
        <f t="shared" si="23"/>
        <v>0</v>
      </c>
      <c r="Q156" s="74">
        <f t="shared" si="23"/>
        <v>0</v>
      </c>
      <c r="R156" s="73">
        <f t="shared" si="23"/>
        <v>0</v>
      </c>
      <c r="S156" s="73">
        <f t="shared" si="23"/>
        <v>0</v>
      </c>
      <c r="T156" s="73">
        <f t="shared" si="23"/>
        <v>0</v>
      </c>
      <c r="U156" s="73">
        <f t="shared" si="23"/>
        <v>0</v>
      </c>
      <c r="V156" s="73">
        <f t="shared" si="23"/>
        <v>0</v>
      </c>
      <c r="W156" s="73">
        <f t="shared" si="23"/>
        <v>0</v>
      </c>
      <c r="X156" s="73">
        <f t="shared" si="23"/>
        <v>0</v>
      </c>
      <c r="Y156" s="73">
        <f t="shared" si="23"/>
        <v>0</v>
      </c>
      <c r="Z156" s="73">
        <f t="shared" si="23"/>
        <v>0</v>
      </c>
      <c r="AA156" s="95"/>
    </row>
    <row r="157" spans="1:27" ht="15.75" hidden="1">
      <c r="A157" s="45" t="s">
        <v>25</v>
      </c>
      <c r="B157" s="44" t="s">
        <v>53</v>
      </c>
      <c r="C157" s="52" t="str">
        <f>IF(A157&lt;&gt;0,C156,0)</f>
        <v>1.1.4.2</v>
      </c>
      <c r="D157" s="51"/>
      <c r="E157" s="51"/>
      <c r="F157" s="51"/>
      <c r="G157" s="46"/>
      <c r="H157" s="46"/>
      <c r="I157" s="46"/>
      <c r="J157" s="46"/>
      <c r="K157" s="46"/>
      <c r="L157" s="46"/>
      <c r="M157" s="46"/>
      <c r="N157" s="46"/>
      <c r="O157" s="46"/>
      <c r="P157" s="46"/>
      <c r="Q157" s="47"/>
      <c r="R157" s="46"/>
      <c r="S157" s="46"/>
      <c r="T157" s="46"/>
      <c r="U157" s="46"/>
      <c r="V157" s="46"/>
      <c r="W157" s="46"/>
      <c r="X157" s="46"/>
      <c r="Y157" s="46"/>
      <c r="Z157" s="46"/>
      <c r="AA157" s="95">
        <f>IFERROR(VLOOKUP(A157,'[3]10_квартал_финансирование'!$A$24:$AA$2852,21,0),"0")-V157</f>
        <v>0</v>
      </c>
    </row>
    <row r="158" spans="1:27" ht="141.75" hidden="1" customHeight="1">
      <c r="A158" s="45" t="s">
        <v>25</v>
      </c>
      <c r="B158" s="44" t="s">
        <v>54</v>
      </c>
      <c r="C158" s="52" t="str">
        <f>IF(A158&lt;&gt;0,C156,0)</f>
        <v>1.1.4.2</v>
      </c>
      <c r="D158" s="51"/>
      <c r="E158" s="51"/>
      <c r="F158" s="51"/>
      <c r="G158" s="46"/>
      <c r="H158" s="46"/>
      <c r="I158" s="46"/>
      <c r="J158" s="46"/>
      <c r="K158" s="46"/>
      <c r="L158" s="46"/>
      <c r="M158" s="46"/>
      <c r="N158" s="46"/>
      <c r="O158" s="46"/>
      <c r="P158" s="46"/>
      <c r="Q158" s="47"/>
      <c r="R158" s="46"/>
      <c r="S158" s="46"/>
      <c r="T158" s="46"/>
      <c r="U158" s="46"/>
      <c r="V158" s="46"/>
      <c r="W158" s="46"/>
      <c r="X158" s="46"/>
      <c r="Y158" s="46"/>
      <c r="Z158" s="46"/>
      <c r="AA158" s="95">
        <f>IFERROR(VLOOKUP(A158,'[3]10_квартал_финансирование'!$A$24:$AA$2852,21,0),"0")-V158</f>
        <v>0</v>
      </c>
    </row>
    <row r="159" spans="1:27" ht="15.75" hidden="1">
      <c r="A159" s="45" t="s">
        <v>25</v>
      </c>
      <c r="B159" s="44" t="s">
        <v>55</v>
      </c>
      <c r="C159" s="52" t="str">
        <f>IF(A159&lt;&gt;0,C156,0)</f>
        <v>1.1.4.2</v>
      </c>
      <c r="D159" s="51"/>
      <c r="E159" s="51"/>
      <c r="F159" s="51"/>
      <c r="G159" s="46"/>
      <c r="H159" s="46"/>
      <c r="I159" s="46"/>
      <c r="J159" s="46"/>
      <c r="K159" s="46"/>
      <c r="L159" s="46"/>
      <c r="M159" s="46"/>
      <c r="N159" s="46"/>
      <c r="O159" s="46"/>
      <c r="P159" s="46"/>
      <c r="Q159" s="47"/>
      <c r="R159" s="46"/>
      <c r="S159" s="46"/>
      <c r="T159" s="46"/>
      <c r="U159" s="46"/>
      <c r="V159" s="46"/>
      <c r="W159" s="46"/>
      <c r="X159" s="46"/>
      <c r="Y159" s="46"/>
      <c r="Z159" s="46"/>
      <c r="AA159" s="95">
        <f>IFERROR(VLOOKUP(A159,'[3]10_квартал_финансирование'!$A$24:$AA$2852,21,0),"0")-V159</f>
        <v>0</v>
      </c>
    </row>
    <row r="160" spans="1:27" ht="15.75" hidden="1">
      <c r="A160" s="45" t="s">
        <v>25</v>
      </c>
      <c r="B160" s="44" t="s">
        <v>56</v>
      </c>
      <c r="C160" s="52" t="str">
        <f>IF(A160&lt;&gt;0,C156,0)</f>
        <v>1.1.4.2</v>
      </c>
      <c r="D160" s="51"/>
      <c r="E160" s="51"/>
      <c r="F160" s="51"/>
      <c r="G160" s="46"/>
      <c r="H160" s="46"/>
      <c r="I160" s="46"/>
      <c r="J160" s="46"/>
      <c r="K160" s="46"/>
      <c r="L160" s="46"/>
      <c r="M160" s="46"/>
      <c r="N160" s="46"/>
      <c r="O160" s="46"/>
      <c r="P160" s="46"/>
      <c r="Q160" s="47"/>
      <c r="R160" s="46"/>
      <c r="S160" s="46"/>
      <c r="T160" s="46"/>
      <c r="U160" s="46"/>
      <c r="V160" s="46"/>
      <c r="W160" s="46"/>
      <c r="X160" s="46"/>
      <c r="Y160" s="46"/>
      <c r="Z160" s="46"/>
      <c r="AA160" s="95">
        <f>IFERROR(VLOOKUP(A160,'[3]10_квартал_финансирование'!$A$24:$AA$2852,21,0),"0")-V160</f>
        <v>0</v>
      </c>
    </row>
    <row r="161" spans="1:27" ht="15.75" hidden="1">
      <c r="A161" s="45" t="s">
        <v>25</v>
      </c>
      <c r="B161" s="44" t="s">
        <v>57</v>
      </c>
      <c r="C161" s="52" t="str">
        <f>IF(A161&lt;&gt;0,C156,0)</f>
        <v>1.1.4.2</v>
      </c>
      <c r="D161" s="51"/>
      <c r="E161" s="51"/>
      <c r="F161" s="51"/>
      <c r="G161" s="46"/>
      <c r="H161" s="46"/>
      <c r="I161" s="46"/>
      <c r="J161" s="46"/>
      <c r="K161" s="46"/>
      <c r="L161" s="46"/>
      <c r="M161" s="46"/>
      <c r="N161" s="46"/>
      <c r="O161" s="46"/>
      <c r="P161" s="46"/>
      <c r="Q161" s="47"/>
      <c r="R161" s="46"/>
      <c r="S161" s="46"/>
      <c r="T161" s="46"/>
      <c r="U161" s="46"/>
      <c r="V161" s="46"/>
      <c r="W161" s="46"/>
      <c r="X161" s="46"/>
      <c r="Y161" s="46"/>
      <c r="Z161" s="46"/>
      <c r="AA161" s="95">
        <f>IFERROR(VLOOKUP(A161,'[3]10_квартал_финансирование'!$A$24:$AA$2852,21,0),"0")-V161</f>
        <v>0</v>
      </c>
    </row>
    <row r="162" spans="1:27" ht="15.75" hidden="1">
      <c r="A162" s="45" t="s">
        <v>25</v>
      </c>
      <c r="B162" s="44" t="s">
        <v>58</v>
      </c>
      <c r="C162" s="52" t="str">
        <f>IF(A162&lt;&gt;0,C156,0)</f>
        <v>1.1.4.2</v>
      </c>
      <c r="D162" s="51"/>
      <c r="E162" s="51"/>
      <c r="F162" s="51"/>
      <c r="G162" s="46"/>
      <c r="H162" s="46"/>
      <c r="I162" s="46"/>
      <c r="J162" s="46"/>
      <c r="K162" s="46"/>
      <c r="L162" s="46"/>
      <c r="M162" s="46"/>
      <c r="N162" s="46"/>
      <c r="O162" s="46"/>
      <c r="P162" s="46"/>
      <c r="Q162" s="47"/>
      <c r="R162" s="46"/>
      <c r="S162" s="46"/>
      <c r="T162" s="46"/>
      <c r="U162" s="46"/>
      <c r="V162" s="46"/>
      <c r="W162" s="46"/>
      <c r="X162" s="46"/>
      <c r="Y162" s="46"/>
      <c r="Z162" s="46"/>
      <c r="AA162" s="95">
        <f>IFERROR(VLOOKUP(A162,'[3]10_квартал_финансирование'!$A$24:$AA$2852,21,0),"0")-V162</f>
        <v>0</v>
      </c>
    </row>
    <row r="163" spans="1:27" ht="31.5">
      <c r="A163" s="45" t="s">
        <v>25</v>
      </c>
      <c r="B163" s="44"/>
      <c r="C163" s="50" t="s">
        <v>158</v>
      </c>
      <c r="D163" s="71" t="s">
        <v>159</v>
      </c>
      <c r="E163" s="39" t="s">
        <v>30</v>
      </c>
      <c r="F163" s="51">
        <v>0</v>
      </c>
      <c r="G163" s="78">
        <f t="shared" ref="G163:Z163" si="24">G164+G223+G256+G305</f>
        <v>934.03000000000009</v>
      </c>
      <c r="H163" s="45">
        <f t="shared" si="24"/>
        <v>0</v>
      </c>
      <c r="I163" s="45">
        <f t="shared" si="24"/>
        <v>0</v>
      </c>
      <c r="J163" s="78">
        <f t="shared" si="24"/>
        <v>934.03000000000009</v>
      </c>
      <c r="K163" s="78">
        <f t="shared" si="24"/>
        <v>0</v>
      </c>
      <c r="L163" s="45">
        <f t="shared" si="24"/>
        <v>386.38108</v>
      </c>
      <c r="M163" s="45">
        <f t="shared" si="24"/>
        <v>0</v>
      </c>
      <c r="N163" s="45">
        <f t="shared" si="24"/>
        <v>0</v>
      </c>
      <c r="O163" s="45">
        <f t="shared" si="24"/>
        <v>335.78807999999992</v>
      </c>
      <c r="P163" s="45">
        <f t="shared" si="24"/>
        <v>50.593000000000004</v>
      </c>
      <c r="Q163" s="78">
        <f t="shared" si="24"/>
        <v>114.46000000000001</v>
      </c>
      <c r="R163" s="45">
        <f t="shared" si="24"/>
        <v>0</v>
      </c>
      <c r="S163" s="45">
        <f t="shared" si="24"/>
        <v>0</v>
      </c>
      <c r="T163" s="45">
        <f t="shared" si="24"/>
        <v>114.46000000000001</v>
      </c>
      <c r="U163" s="45">
        <f t="shared" si="24"/>
        <v>0</v>
      </c>
      <c r="V163" s="45">
        <f t="shared" si="24"/>
        <v>189.05539999999999</v>
      </c>
      <c r="W163" s="45">
        <f t="shared" si="24"/>
        <v>0</v>
      </c>
      <c r="X163" s="45">
        <f t="shared" si="24"/>
        <v>0</v>
      </c>
      <c r="Y163" s="45">
        <f t="shared" si="24"/>
        <v>162.61998</v>
      </c>
      <c r="Z163" s="45">
        <f t="shared" si="24"/>
        <v>26.435420000000004</v>
      </c>
      <c r="AA163" s="95"/>
    </row>
    <row r="164" spans="1:27" ht="63">
      <c r="A164" s="45" t="s">
        <v>25</v>
      </c>
      <c r="B164" s="44"/>
      <c r="C164" s="50" t="s">
        <v>160</v>
      </c>
      <c r="D164" s="71" t="s">
        <v>161</v>
      </c>
      <c r="E164" s="39" t="s">
        <v>49</v>
      </c>
      <c r="F164" s="51">
        <v>0</v>
      </c>
      <c r="G164" s="78">
        <f t="shared" ref="G164:Z164" si="25">G165+G216</f>
        <v>259.07000000000005</v>
      </c>
      <c r="H164" s="45">
        <f t="shared" si="25"/>
        <v>0</v>
      </c>
      <c r="I164" s="45">
        <f t="shared" si="25"/>
        <v>0</v>
      </c>
      <c r="J164" s="78">
        <f t="shared" si="25"/>
        <v>259.07000000000005</v>
      </c>
      <c r="K164" s="78">
        <f t="shared" si="25"/>
        <v>0</v>
      </c>
      <c r="L164" s="45">
        <f t="shared" si="25"/>
        <v>81.861499999999992</v>
      </c>
      <c r="M164" s="45">
        <f t="shared" si="25"/>
        <v>0</v>
      </c>
      <c r="N164" s="45">
        <f t="shared" si="25"/>
        <v>0</v>
      </c>
      <c r="O164" s="45">
        <f t="shared" si="25"/>
        <v>70.393499999999989</v>
      </c>
      <c r="P164" s="45">
        <f t="shared" si="25"/>
        <v>11.468</v>
      </c>
      <c r="Q164" s="78">
        <f t="shared" si="25"/>
        <v>50.550000000000004</v>
      </c>
      <c r="R164" s="45">
        <f t="shared" si="25"/>
        <v>0</v>
      </c>
      <c r="S164" s="45">
        <f t="shared" si="25"/>
        <v>0</v>
      </c>
      <c r="T164" s="45">
        <f t="shared" si="25"/>
        <v>50.550000000000004</v>
      </c>
      <c r="U164" s="45">
        <f t="shared" si="25"/>
        <v>0</v>
      </c>
      <c r="V164" s="45">
        <f t="shared" si="25"/>
        <v>52.509400000000014</v>
      </c>
      <c r="W164" s="45">
        <f t="shared" si="25"/>
        <v>0</v>
      </c>
      <c r="X164" s="45">
        <f t="shared" si="25"/>
        <v>0</v>
      </c>
      <c r="Y164" s="45">
        <f t="shared" si="25"/>
        <v>45.025400000000005</v>
      </c>
      <c r="Z164" s="45">
        <f t="shared" si="25"/>
        <v>7.484</v>
      </c>
      <c r="AA164" s="95"/>
    </row>
    <row r="165" spans="1:27" ht="31.5">
      <c r="A165" s="45" t="s">
        <v>25</v>
      </c>
      <c r="B165" s="44"/>
      <c r="C165" s="50" t="s">
        <v>162</v>
      </c>
      <c r="D165" s="71" t="s">
        <v>163</v>
      </c>
      <c r="E165" s="39" t="s">
        <v>52</v>
      </c>
      <c r="F165" s="51">
        <v>0</v>
      </c>
      <c r="G165" s="74">
        <f t="shared" ref="G165:Z165" si="26">SUBTOTAL(9,G166:G214)</f>
        <v>259.07000000000005</v>
      </c>
      <c r="H165" s="73">
        <f t="shared" si="26"/>
        <v>0</v>
      </c>
      <c r="I165" s="73">
        <f t="shared" si="26"/>
        <v>0</v>
      </c>
      <c r="J165" s="74">
        <f t="shared" si="26"/>
        <v>259.07000000000005</v>
      </c>
      <c r="K165" s="74">
        <f t="shared" si="26"/>
        <v>0</v>
      </c>
      <c r="L165" s="73">
        <f t="shared" si="26"/>
        <v>81.861499999999992</v>
      </c>
      <c r="M165" s="73">
        <f t="shared" si="26"/>
        <v>0</v>
      </c>
      <c r="N165" s="73">
        <f t="shared" si="26"/>
        <v>0</v>
      </c>
      <c r="O165" s="73">
        <f t="shared" si="26"/>
        <v>70.393499999999989</v>
      </c>
      <c r="P165" s="73">
        <f t="shared" si="26"/>
        <v>11.468</v>
      </c>
      <c r="Q165" s="74">
        <f t="shared" si="26"/>
        <v>50.550000000000004</v>
      </c>
      <c r="R165" s="73">
        <f t="shared" si="26"/>
        <v>0</v>
      </c>
      <c r="S165" s="73">
        <f t="shared" si="26"/>
        <v>0</v>
      </c>
      <c r="T165" s="73">
        <f t="shared" si="26"/>
        <v>50.550000000000004</v>
      </c>
      <c r="U165" s="73">
        <f t="shared" si="26"/>
        <v>0</v>
      </c>
      <c r="V165" s="73">
        <f t="shared" si="26"/>
        <v>52.509400000000014</v>
      </c>
      <c r="W165" s="73">
        <f t="shared" si="26"/>
        <v>0</v>
      </c>
      <c r="X165" s="73">
        <f t="shared" si="26"/>
        <v>0</v>
      </c>
      <c r="Y165" s="73">
        <f t="shared" si="26"/>
        <v>45.025400000000005</v>
      </c>
      <c r="Z165" s="73">
        <f t="shared" si="26"/>
        <v>7.484</v>
      </c>
      <c r="AA165" s="95"/>
    </row>
    <row r="166" spans="1:27" ht="63" customHeight="1">
      <c r="A166" s="45" t="s">
        <v>1068</v>
      </c>
      <c r="B166" s="44" t="s">
        <v>53</v>
      </c>
      <c r="C166" s="52" t="str">
        <f>IF(A166&lt;&gt;0,C165,0)</f>
        <v>1.2.1.1</v>
      </c>
      <c r="D166" s="51" t="s">
        <v>1069</v>
      </c>
      <c r="E166" s="51" t="s">
        <v>901</v>
      </c>
      <c r="F166" s="51" t="s">
        <v>3022</v>
      </c>
      <c r="G166" s="47">
        <v>2.75</v>
      </c>
      <c r="H166" s="46">
        <v>0</v>
      </c>
      <c r="I166" s="46">
        <v>0</v>
      </c>
      <c r="J166" s="47">
        <v>2.75</v>
      </c>
      <c r="K166" s="47">
        <v>0</v>
      </c>
      <c r="L166" s="46">
        <v>0</v>
      </c>
      <c r="M166" s="46"/>
      <c r="N166" s="46"/>
      <c r="O166" s="46">
        <v>0</v>
      </c>
      <c r="P166" s="46">
        <v>0</v>
      </c>
      <c r="Q166" s="47">
        <v>0</v>
      </c>
      <c r="R166" s="46">
        <v>0</v>
      </c>
      <c r="S166" s="46">
        <v>0</v>
      </c>
      <c r="T166" s="46">
        <v>0</v>
      </c>
      <c r="U166" s="46">
        <v>0</v>
      </c>
      <c r="V166" s="46">
        <v>0</v>
      </c>
      <c r="W166" s="46"/>
      <c r="X166" s="46">
        <v>0</v>
      </c>
      <c r="Y166" s="46">
        <v>0</v>
      </c>
      <c r="Z166" s="46">
        <v>0</v>
      </c>
      <c r="AA166" s="95"/>
    </row>
    <row r="167" spans="1:27" ht="31.5">
      <c r="A167" s="45" t="s">
        <v>1070</v>
      </c>
      <c r="B167" s="44" t="s">
        <v>54</v>
      </c>
      <c r="C167" s="52" t="str">
        <f>IF(A167&lt;&gt;0,C165,0)</f>
        <v>1.2.1.1</v>
      </c>
      <c r="D167" s="51" t="s">
        <v>1071</v>
      </c>
      <c r="E167" s="51" t="s">
        <v>901</v>
      </c>
      <c r="F167" s="51" t="s">
        <v>3023</v>
      </c>
      <c r="G167" s="47">
        <v>0</v>
      </c>
      <c r="H167" s="46">
        <v>0</v>
      </c>
      <c r="I167" s="46">
        <v>0</v>
      </c>
      <c r="J167" s="47">
        <v>0</v>
      </c>
      <c r="K167" s="47">
        <v>0</v>
      </c>
      <c r="L167" s="46">
        <v>0</v>
      </c>
      <c r="M167" s="46"/>
      <c r="N167" s="46"/>
      <c r="O167" s="46">
        <v>0</v>
      </c>
      <c r="P167" s="46">
        <v>0</v>
      </c>
      <c r="Q167" s="47">
        <v>0</v>
      </c>
      <c r="R167" s="46">
        <v>0</v>
      </c>
      <c r="S167" s="46">
        <v>0</v>
      </c>
      <c r="T167" s="46">
        <v>0</v>
      </c>
      <c r="U167" s="46">
        <v>0</v>
      </c>
      <c r="V167" s="46">
        <v>0</v>
      </c>
      <c r="W167" s="46"/>
      <c r="X167" s="46">
        <v>0</v>
      </c>
      <c r="Y167" s="46">
        <v>0</v>
      </c>
      <c r="Z167" s="46">
        <v>0</v>
      </c>
      <c r="AA167" s="95"/>
    </row>
    <row r="168" spans="1:27" ht="78.75">
      <c r="A168" s="45" t="s">
        <v>1072</v>
      </c>
      <c r="B168" s="44" t="s">
        <v>55</v>
      </c>
      <c r="C168" s="52" t="str">
        <f>IF(A168&lt;&gt;0,C165,0)</f>
        <v>1.2.1.1</v>
      </c>
      <c r="D168" s="51" t="s">
        <v>1073</v>
      </c>
      <c r="E168" s="51" t="s">
        <v>901</v>
      </c>
      <c r="F168" s="51" t="s">
        <v>3024</v>
      </c>
      <c r="G168" s="47">
        <v>51.19</v>
      </c>
      <c r="H168" s="46">
        <v>0</v>
      </c>
      <c r="I168" s="46">
        <v>0</v>
      </c>
      <c r="J168" s="47">
        <v>51.19</v>
      </c>
      <c r="K168" s="47">
        <v>0</v>
      </c>
      <c r="L168" s="46">
        <v>0.45640000000000003</v>
      </c>
      <c r="M168" s="46"/>
      <c r="N168" s="46"/>
      <c r="O168" s="46">
        <v>0.45640000000000003</v>
      </c>
      <c r="P168" s="46">
        <v>0</v>
      </c>
      <c r="Q168" s="47">
        <v>0.15</v>
      </c>
      <c r="R168" s="46">
        <v>0</v>
      </c>
      <c r="S168" s="46">
        <v>0</v>
      </c>
      <c r="T168" s="46">
        <v>0.15</v>
      </c>
      <c r="U168" s="46">
        <v>0</v>
      </c>
      <c r="V168" s="46">
        <v>0.1454</v>
      </c>
      <c r="W168" s="46"/>
      <c r="X168" s="46">
        <v>0</v>
      </c>
      <c r="Y168" s="46">
        <v>0.1454</v>
      </c>
      <c r="Z168" s="46">
        <v>0</v>
      </c>
      <c r="AA168" s="95"/>
    </row>
    <row r="169" spans="1:27" ht="110.25">
      <c r="A169" s="45" t="s">
        <v>1074</v>
      </c>
      <c r="B169" s="44" t="s">
        <v>56</v>
      </c>
      <c r="C169" s="52" t="str">
        <f>IF(A169&lt;&gt;0,C165,0)</f>
        <v>1.2.1.1</v>
      </c>
      <c r="D169" s="51" t="s">
        <v>1075</v>
      </c>
      <c r="E169" s="51" t="s">
        <v>901</v>
      </c>
      <c r="F169" s="51" t="s">
        <v>3025</v>
      </c>
      <c r="G169" s="47">
        <v>0</v>
      </c>
      <c r="H169" s="46">
        <v>0</v>
      </c>
      <c r="I169" s="46">
        <v>0</v>
      </c>
      <c r="J169" s="47">
        <v>0</v>
      </c>
      <c r="K169" s="47">
        <v>0</v>
      </c>
      <c r="L169" s="46">
        <v>0</v>
      </c>
      <c r="M169" s="46"/>
      <c r="N169" s="46"/>
      <c r="O169" s="46">
        <v>0</v>
      </c>
      <c r="P169" s="46">
        <v>0</v>
      </c>
      <c r="Q169" s="47">
        <v>0</v>
      </c>
      <c r="R169" s="46">
        <v>0</v>
      </c>
      <c r="S169" s="46">
        <v>0</v>
      </c>
      <c r="T169" s="46">
        <v>0</v>
      </c>
      <c r="U169" s="46">
        <v>0</v>
      </c>
      <c r="V169" s="46">
        <v>0</v>
      </c>
      <c r="W169" s="46"/>
      <c r="X169" s="46">
        <v>0</v>
      </c>
      <c r="Y169" s="46">
        <v>0</v>
      </c>
      <c r="Z169" s="46">
        <v>0</v>
      </c>
      <c r="AA169" s="95"/>
    </row>
    <row r="170" spans="1:27" ht="31.5">
      <c r="A170" s="45" t="s">
        <v>1076</v>
      </c>
      <c r="B170" s="44" t="s">
        <v>57</v>
      </c>
      <c r="C170" s="52" t="str">
        <f>IF(A170&lt;&gt;0,C165,0)</f>
        <v>1.2.1.1</v>
      </c>
      <c r="D170" s="51" t="s">
        <v>1077</v>
      </c>
      <c r="E170" s="51" t="s">
        <v>901</v>
      </c>
      <c r="F170" s="51" t="s">
        <v>3026</v>
      </c>
      <c r="G170" s="47">
        <v>0</v>
      </c>
      <c r="H170" s="46">
        <v>0</v>
      </c>
      <c r="I170" s="46">
        <v>0</v>
      </c>
      <c r="J170" s="47">
        <v>0</v>
      </c>
      <c r="K170" s="47">
        <v>0</v>
      </c>
      <c r="L170" s="46">
        <v>0</v>
      </c>
      <c r="M170" s="46"/>
      <c r="N170" s="46"/>
      <c r="O170" s="46">
        <v>0</v>
      </c>
      <c r="P170" s="46">
        <v>0</v>
      </c>
      <c r="Q170" s="47">
        <v>0</v>
      </c>
      <c r="R170" s="46">
        <v>0</v>
      </c>
      <c r="S170" s="46">
        <v>0</v>
      </c>
      <c r="T170" s="46">
        <v>0</v>
      </c>
      <c r="U170" s="46">
        <v>0</v>
      </c>
      <c r="V170" s="46">
        <v>-0.01</v>
      </c>
      <c r="W170" s="46"/>
      <c r="X170" s="46">
        <v>0</v>
      </c>
      <c r="Y170" s="46">
        <v>-0.01</v>
      </c>
      <c r="Z170" s="46">
        <v>0</v>
      </c>
      <c r="AA170" s="95"/>
    </row>
    <row r="171" spans="1:27" ht="31.5">
      <c r="A171" s="45" t="s">
        <v>1078</v>
      </c>
      <c r="B171" s="44" t="s">
        <v>58</v>
      </c>
      <c r="C171" s="52" t="str">
        <f>IF(A171&lt;&gt;0,C165,0)</f>
        <v>1.2.1.1</v>
      </c>
      <c r="D171" s="51" t="s">
        <v>1079</v>
      </c>
      <c r="E171" s="51" t="s">
        <v>901</v>
      </c>
      <c r="F171" s="51" t="s">
        <v>3027</v>
      </c>
      <c r="G171" s="47">
        <v>37.1</v>
      </c>
      <c r="H171" s="46">
        <v>0</v>
      </c>
      <c r="I171" s="46">
        <v>0</v>
      </c>
      <c r="J171" s="47">
        <v>37.1</v>
      </c>
      <c r="K171" s="47">
        <v>0</v>
      </c>
      <c r="L171" s="46">
        <v>0.75700000000000001</v>
      </c>
      <c r="M171" s="46"/>
      <c r="N171" s="46"/>
      <c r="O171" s="46">
        <v>0.75700000000000001</v>
      </c>
      <c r="P171" s="46">
        <v>0</v>
      </c>
      <c r="Q171" s="47">
        <v>0.24</v>
      </c>
      <c r="R171" s="46">
        <v>0</v>
      </c>
      <c r="S171" s="46">
        <v>0</v>
      </c>
      <c r="T171" s="46">
        <v>0.24</v>
      </c>
      <c r="U171" s="46">
        <v>0</v>
      </c>
      <c r="V171" s="46">
        <v>0.24099999999999999</v>
      </c>
      <c r="W171" s="46"/>
      <c r="X171" s="46">
        <v>0</v>
      </c>
      <c r="Y171" s="46">
        <v>0.24099999999999999</v>
      </c>
      <c r="Z171" s="46">
        <v>0</v>
      </c>
      <c r="AA171" s="95"/>
    </row>
    <row r="172" spans="1:27" ht="31.5">
      <c r="A172" s="45" t="s">
        <v>1080</v>
      </c>
      <c r="B172" s="44" t="s">
        <v>63</v>
      </c>
      <c r="C172" s="52" t="str">
        <f>IF(A172&lt;&gt;0,C165,0)</f>
        <v>1.2.1.1</v>
      </c>
      <c r="D172" s="51" t="s">
        <v>1081</v>
      </c>
      <c r="E172" s="51" t="s">
        <v>901</v>
      </c>
      <c r="F172" s="51" t="s">
        <v>3028</v>
      </c>
      <c r="G172" s="47">
        <v>38.25</v>
      </c>
      <c r="H172" s="46">
        <v>0</v>
      </c>
      <c r="I172" s="46">
        <v>0</v>
      </c>
      <c r="J172" s="47">
        <v>38.25</v>
      </c>
      <c r="K172" s="47">
        <v>0</v>
      </c>
      <c r="L172" s="46">
        <v>0.76600000000000001</v>
      </c>
      <c r="M172" s="46"/>
      <c r="N172" s="46"/>
      <c r="O172" s="46">
        <v>0.76600000000000001</v>
      </c>
      <c r="P172" s="46">
        <v>0</v>
      </c>
      <c r="Q172" s="47">
        <v>11.83</v>
      </c>
      <c r="R172" s="46">
        <v>0</v>
      </c>
      <c r="S172" s="46">
        <v>0</v>
      </c>
      <c r="T172" s="46">
        <v>11.83</v>
      </c>
      <c r="U172" s="46">
        <v>0</v>
      </c>
      <c r="V172" s="46">
        <v>0.24399999999999999</v>
      </c>
      <c r="W172" s="46"/>
      <c r="X172" s="46">
        <v>0</v>
      </c>
      <c r="Y172" s="46">
        <v>0.24399999999999999</v>
      </c>
      <c r="Z172" s="46">
        <v>0</v>
      </c>
      <c r="AA172" s="95"/>
    </row>
    <row r="173" spans="1:27" ht="47.25">
      <c r="A173" s="45" t="s">
        <v>1082</v>
      </c>
      <c r="B173" s="44" t="s">
        <v>64</v>
      </c>
      <c r="C173" s="52" t="str">
        <f>IF(A173&lt;&gt;0,C165,0)</f>
        <v>1.2.1.1</v>
      </c>
      <c r="D173" s="51" t="s">
        <v>1083</v>
      </c>
      <c r="E173" s="51" t="s">
        <v>901</v>
      </c>
      <c r="F173" s="51" t="s">
        <v>3029</v>
      </c>
      <c r="G173" s="47">
        <v>21.88</v>
      </c>
      <c r="H173" s="46">
        <v>0</v>
      </c>
      <c r="I173" s="46">
        <v>0</v>
      </c>
      <c r="J173" s="47">
        <v>21.88</v>
      </c>
      <c r="K173" s="47">
        <v>0</v>
      </c>
      <c r="L173" s="46">
        <v>0</v>
      </c>
      <c r="M173" s="46"/>
      <c r="N173" s="46"/>
      <c r="O173" s="46">
        <v>0</v>
      </c>
      <c r="P173" s="46">
        <v>0</v>
      </c>
      <c r="Q173" s="47">
        <v>0.1</v>
      </c>
      <c r="R173" s="46">
        <v>0</v>
      </c>
      <c r="S173" s="46">
        <v>0</v>
      </c>
      <c r="T173" s="46">
        <v>0.1</v>
      </c>
      <c r="U173" s="46">
        <v>0</v>
      </c>
      <c r="V173" s="46">
        <v>0</v>
      </c>
      <c r="W173" s="46"/>
      <c r="X173" s="46">
        <v>0</v>
      </c>
      <c r="Y173" s="46">
        <v>0</v>
      </c>
      <c r="Z173" s="46">
        <v>0</v>
      </c>
      <c r="AA173" s="95"/>
    </row>
    <row r="174" spans="1:27" ht="63">
      <c r="A174" s="45" t="s">
        <v>1084</v>
      </c>
      <c r="B174" s="44" t="s">
        <v>65</v>
      </c>
      <c r="C174" s="52" t="str">
        <f>IF(A174&lt;&gt;0,C165,0)</f>
        <v>1.2.1.1</v>
      </c>
      <c r="D174" s="51" t="s">
        <v>1085</v>
      </c>
      <c r="E174" s="51" t="s">
        <v>901</v>
      </c>
      <c r="F174" s="51" t="s">
        <v>3030</v>
      </c>
      <c r="G174" s="47">
        <v>3.02</v>
      </c>
      <c r="H174" s="46">
        <v>0</v>
      </c>
      <c r="I174" s="46">
        <v>0</v>
      </c>
      <c r="J174" s="47">
        <v>3.02</v>
      </c>
      <c r="K174" s="47">
        <v>0</v>
      </c>
      <c r="L174" s="46">
        <v>1.3691</v>
      </c>
      <c r="M174" s="46"/>
      <c r="N174" s="46"/>
      <c r="O174" s="46">
        <v>1.1751</v>
      </c>
      <c r="P174" s="46">
        <v>0.19399999999999995</v>
      </c>
      <c r="Q174" s="47">
        <v>0.01</v>
      </c>
      <c r="R174" s="46">
        <v>0</v>
      </c>
      <c r="S174" s="46">
        <v>0</v>
      </c>
      <c r="T174" s="46">
        <v>0.01</v>
      </c>
      <c r="U174" s="46">
        <v>0</v>
      </c>
      <c r="V174" s="46">
        <v>0.79499999999999993</v>
      </c>
      <c r="W174" s="46"/>
      <c r="X174" s="46">
        <v>0</v>
      </c>
      <c r="Y174" s="46">
        <v>0.67900000000000005</v>
      </c>
      <c r="Z174" s="46">
        <v>0.11599999999999994</v>
      </c>
      <c r="AA174" s="95"/>
    </row>
    <row r="175" spans="1:27" ht="47.25">
      <c r="A175" s="45" t="s">
        <v>1086</v>
      </c>
      <c r="B175" s="44" t="s">
        <v>66</v>
      </c>
      <c r="C175" s="52" t="str">
        <f>IF(A175&lt;&gt;0,C165,0)</f>
        <v>1.2.1.1</v>
      </c>
      <c r="D175" s="51" t="s">
        <v>1087</v>
      </c>
      <c r="E175" s="51" t="s">
        <v>901</v>
      </c>
      <c r="F175" s="51" t="s">
        <v>3031</v>
      </c>
      <c r="G175" s="47">
        <v>3.04</v>
      </c>
      <c r="H175" s="46">
        <v>0</v>
      </c>
      <c r="I175" s="46">
        <v>0</v>
      </c>
      <c r="J175" s="47">
        <v>3.04</v>
      </c>
      <c r="K175" s="47">
        <v>0</v>
      </c>
      <c r="L175" s="46">
        <v>0.123</v>
      </c>
      <c r="M175" s="46"/>
      <c r="N175" s="46"/>
      <c r="O175" s="46">
        <v>0.123</v>
      </c>
      <c r="P175" s="46">
        <v>0</v>
      </c>
      <c r="Q175" s="47">
        <v>0</v>
      </c>
      <c r="R175" s="46">
        <v>0</v>
      </c>
      <c r="S175" s="46">
        <v>0</v>
      </c>
      <c r="T175" s="46">
        <v>0</v>
      </c>
      <c r="U175" s="46">
        <v>0</v>
      </c>
      <c r="V175" s="46">
        <v>5.8999999999999997E-2</v>
      </c>
      <c r="W175" s="46"/>
      <c r="X175" s="46">
        <v>0</v>
      </c>
      <c r="Y175" s="46">
        <v>5.8999999999999997E-2</v>
      </c>
      <c r="Z175" s="46">
        <v>0</v>
      </c>
      <c r="AA175" s="95"/>
    </row>
    <row r="176" spans="1:27" ht="31.5">
      <c r="A176" s="45" t="s">
        <v>1088</v>
      </c>
      <c r="B176" s="44" t="s">
        <v>67</v>
      </c>
      <c r="C176" s="52" t="str">
        <f>IF(A176&lt;&gt;0,C165,0)</f>
        <v>1.2.1.1</v>
      </c>
      <c r="D176" s="51" t="s">
        <v>1089</v>
      </c>
      <c r="E176" s="51" t="s">
        <v>901</v>
      </c>
      <c r="F176" s="51" t="s">
        <v>3032</v>
      </c>
      <c r="G176" s="47">
        <v>0.36</v>
      </c>
      <c r="H176" s="46">
        <v>0</v>
      </c>
      <c r="I176" s="46">
        <v>0</v>
      </c>
      <c r="J176" s="47">
        <v>0.36</v>
      </c>
      <c r="K176" s="47">
        <v>0</v>
      </c>
      <c r="L176" s="46">
        <v>1.7000000000000001E-2</v>
      </c>
      <c r="M176" s="46"/>
      <c r="N176" s="46"/>
      <c r="O176" s="46">
        <v>1.7000000000000001E-2</v>
      </c>
      <c r="P176" s="46">
        <v>0</v>
      </c>
      <c r="Q176" s="47">
        <v>0</v>
      </c>
      <c r="R176" s="46">
        <v>0</v>
      </c>
      <c r="S176" s="46">
        <v>0</v>
      </c>
      <c r="T176" s="46">
        <v>0</v>
      </c>
      <c r="U176" s="46">
        <v>0</v>
      </c>
      <c r="V176" s="46">
        <v>5.000000000000001E-3</v>
      </c>
      <c r="W176" s="46"/>
      <c r="X176" s="46">
        <v>0</v>
      </c>
      <c r="Y176" s="46">
        <v>5.000000000000001E-3</v>
      </c>
      <c r="Z176" s="46">
        <v>0</v>
      </c>
      <c r="AA176" s="95"/>
    </row>
    <row r="177" spans="1:27" ht="47.25" customHeight="1">
      <c r="A177" s="45" t="s">
        <v>1090</v>
      </c>
      <c r="B177" s="44" t="s">
        <v>68</v>
      </c>
      <c r="C177" s="52" t="str">
        <f>IF(A177&lt;&gt;0,C165,0)</f>
        <v>1.2.1.1</v>
      </c>
      <c r="D177" s="51" t="s">
        <v>1091</v>
      </c>
      <c r="E177" s="51" t="s">
        <v>901</v>
      </c>
      <c r="F177" s="51" t="s">
        <v>3033</v>
      </c>
      <c r="G177" s="47">
        <v>21.89</v>
      </c>
      <c r="H177" s="46">
        <v>0</v>
      </c>
      <c r="I177" s="46">
        <v>0</v>
      </c>
      <c r="J177" s="47">
        <v>21.89</v>
      </c>
      <c r="K177" s="47">
        <v>0</v>
      </c>
      <c r="L177" s="46">
        <v>22.757000000000001</v>
      </c>
      <c r="M177" s="46"/>
      <c r="N177" s="46"/>
      <c r="O177" s="46">
        <v>19.411000000000001</v>
      </c>
      <c r="P177" s="46">
        <v>3.3460000000000001</v>
      </c>
      <c r="Q177" s="47">
        <v>21</v>
      </c>
      <c r="R177" s="46">
        <v>0</v>
      </c>
      <c r="S177" s="46">
        <v>0</v>
      </c>
      <c r="T177" s="46">
        <v>21</v>
      </c>
      <c r="U177" s="46">
        <v>0</v>
      </c>
      <c r="V177" s="46">
        <v>22.377000000000002</v>
      </c>
      <c r="W177" s="46"/>
      <c r="X177" s="46">
        <v>0</v>
      </c>
      <c r="Y177" s="46">
        <v>19.031000000000002</v>
      </c>
      <c r="Z177" s="46">
        <v>3.3460000000000001</v>
      </c>
      <c r="AA177" s="95"/>
    </row>
    <row r="178" spans="1:27" ht="47.25">
      <c r="A178" s="45" t="s">
        <v>1092</v>
      </c>
      <c r="B178" s="44" t="s">
        <v>69</v>
      </c>
      <c r="C178" s="52" t="str">
        <f>IF(A178&lt;&gt;0,C165,0)</f>
        <v>1.2.1.1</v>
      </c>
      <c r="D178" s="51" t="s">
        <v>1093</v>
      </c>
      <c r="E178" s="51" t="s">
        <v>901</v>
      </c>
      <c r="F178" s="51" t="s">
        <v>3034</v>
      </c>
      <c r="G178" s="47">
        <v>0.59</v>
      </c>
      <c r="H178" s="46">
        <v>0</v>
      </c>
      <c r="I178" s="46">
        <v>0</v>
      </c>
      <c r="J178" s="47">
        <v>0.59</v>
      </c>
      <c r="K178" s="47">
        <v>0</v>
      </c>
      <c r="L178" s="46">
        <v>0</v>
      </c>
      <c r="M178" s="46"/>
      <c r="N178" s="46"/>
      <c r="O178" s="46">
        <v>0</v>
      </c>
      <c r="P178" s="46">
        <v>0</v>
      </c>
      <c r="Q178" s="47">
        <v>0</v>
      </c>
      <c r="R178" s="46">
        <v>0</v>
      </c>
      <c r="S178" s="46">
        <v>0</v>
      </c>
      <c r="T178" s="46">
        <v>0</v>
      </c>
      <c r="U178" s="46">
        <v>0</v>
      </c>
      <c r="V178" s="46">
        <v>0</v>
      </c>
      <c r="W178" s="46"/>
      <c r="X178" s="46">
        <v>0</v>
      </c>
      <c r="Y178" s="46">
        <v>0</v>
      </c>
      <c r="Z178" s="46">
        <v>0</v>
      </c>
      <c r="AA178" s="95"/>
    </row>
    <row r="179" spans="1:27" ht="47.25" customHeight="1">
      <c r="A179" s="45" t="s">
        <v>1094</v>
      </c>
      <c r="B179" s="44" t="s">
        <v>70</v>
      </c>
      <c r="C179" s="52" t="str">
        <f>IF(A179&lt;&gt;0,C165,0)</f>
        <v>1.2.1.1</v>
      </c>
      <c r="D179" s="51" t="s">
        <v>1095</v>
      </c>
      <c r="E179" s="51" t="s">
        <v>901</v>
      </c>
      <c r="F179" s="51" t="s">
        <v>3035</v>
      </c>
      <c r="G179" s="47">
        <v>3.53</v>
      </c>
      <c r="H179" s="46">
        <v>0</v>
      </c>
      <c r="I179" s="46">
        <v>0</v>
      </c>
      <c r="J179" s="47">
        <v>3.53</v>
      </c>
      <c r="K179" s="47">
        <v>0</v>
      </c>
      <c r="L179" s="46">
        <v>0</v>
      </c>
      <c r="M179" s="46"/>
      <c r="N179" s="46"/>
      <c r="O179" s="46">
        <v>0</v>
      </c>
      <c r="P179" s="46">
        <v>0</v>
      </c>
      <c r="Q179" s="47">
        <v>3.53</v>
      </c>
      <c r="R179" s="46">
        <v>0</v>
      </c>
      <c r="S179" s="46">
        <v>0</v>
      </c>
      <c r="T179" s="46">
        <v>3.53</v>
      </c>
      <c r="U179" s="46">
        <v>0</v>
      </c>
      <c r="V179" s="46">
        <v>0</v>
      </c>
      <c r="W179" s="46"/>
      <c r="X179" s="46">
        <v>0</v>
      </c>
      <c r="Y179" s="46">
        <v>0</v>
      </c>
      <c r="Z179" s="46">
        <v>0</v>
      </c>
      <c r="AA179" s="95"/>
    </row>
    <row r="180" spans="1:27" ht="47.25" customHeight="1">
      <c r="A180" s="45" t="s">
        <v>1096</v>
      </c>
      <c r="B180" s="44" t="s">
        <v>71</v>
      </c>
      <c r="C180" s="52" t="str">
        <f>IF(A180&lt;&gt;0,C165,0)</f>
        <v>1.2.1.1</v>
      </c>
      <c r="D180" s="51" t="s">
        <v>1097</v>
      </c>
      <c r="E180" s="51" t="s">
        <v>901</v>
      </c>
      <c r="F180" s="51" t="s">
        <v>3036</v>
      </c>
      <c r="G180" s="47">
        <v>23.53</v>
      </c>
      <c r="H180" s="46">
        <v>0</v>
      </c>
      <c r="I180" s="46">
        <v>0</v>
      </c>
      <c r="J180" s="47">
        <v>23.53</v>
      </c>
      <c r="K180" s="47">
        <v>0</v>
      </c>
      <c r="L180" s="46">
        <v>17.225000000000001</v>
      </c>
      <c r="M180" s="46"/>
      <c r="N180" s="46"/>
      <c r="O180" s="46">
        <v>14.772000000000002</v>
      </c>
      <c r="P180" s="46">
        <v>2.4529999999999994</v>
      </c>
      <c r="Q180" s="47">
        <v>11.28</v>
      </c>
      <c r="R180" s="46">
        <v>0</v>
      </c>
      <c r="S180" s="46">
        <v>0</v>
      </c>
      <c r="T180" s="46">
        <v>11.28</v>
      </c>
      <c r="U180" s="46">
        <v>0</v>
      </c>
      <c r="V180" s="46">
        <v>17.225000000000001</v>
      </c>
      <c r="W180" s="46"/>
      <c r="X180" s="46">
        <v>0</v>
      </c>
      <c r="Y180" s="46">
        <v>14.772000000000002</v>
      </c>
      <c r="Z180" s="46">
        <v>2.4529999999999994</v>
      </c>
      <c r="AA180" s="95"/>
    </row>
    <row r="181" spans="1:27" ht="31.5">
      <c r="A181" s="45" t="s">
        <v>1098</v>
      </c>
      <c r="B181" s="44" t="s">
        <v>72</v>
      </c>
      <c r="C181" s="52" t="str">
        <f>IF(A181&lt;&gt;0,C165,0)</f>
        <v>1.2.1.1</v>
      </c>
      <c r="D181" s="51" t="s">
        <v>1099</v>
      </c>
      <c r="E181" s="51" t="s">
        <v>901</v>
      </c>
      <c r="F181" s="51" t="s">
        <v>3037</v>
      </c>
      <c r="G181" s="47">
        <v>0.02</v>
      </c>
      <c r="H181" s="46">
        <v>0</v>
      </c>
      <c r="I181" s="46">
        <v>0</v>
      </c>
      <c r="J181" s="47">
        <v>0.02</v>
      </c>
      <c r="K181" s="47">
        <v>0</v>
      </c>
      <c r="L181" s="46">
        <v>0</v>
      </c>
      <c r="M181" s="46"/>
      <c r="N181" s="46"/>
      <c r="O181" s="46">
        <v>0</v>
      </c>
      <c r="P181" s="46">
        <v>0</v>
      </c>
      <c r="Q181" s="47">
        <v>0</v>
      </c>
      <c r="R181" s="46">
        <v>0</v>
      </c>
      <c r="S181" s="46">
        <v>0</v>
      </c>
      <c r="T181" s="46">
        <v>0</v>
      </c>
      <c r="U181" s="46">
        <v>0</v>
      </c>
      <c r="V181" s="46">
        <v>0</v>
      </c>
      <c r="W181" s="46"/>
      <c r="X181" s="46">
        <v>0</v>
      </c>
      <c r="Y181" s="46">
        <v>0</v>
      </c>
      <c r="Z181" s="46">
        <v>0</v>
      </c>
      <c r="AA181" s="95"/>
    </row>
    <row r="182" spans="1:27" ht="47.25" customHeight="1">
      <c r="A182" s="45" t="s">
        <v>1100</v>
      </c>
      <c r="B182" s="44" t="s">
        <v>73</v>
      </c>
      <c r="C182" s="52" t="str">
        <f>IF(A182&lt;&gt;0,C165,0)</f>
        <v>1.2.1.1</v>
      </c>
      <c r="D182" s="51" t="s">
        <v>1101</v>
      </c>
      <c r="E182" s="51" t="s">
        <v>901</v>
      </c>
      <c r="F182" s="51" t="s">
        <v>3038</v>
      </c>
      <c r="G182" s="47">
        <v>0.14000000000000001</v>
      </c>
      <c r="H182" s="46">
        <v>0</v>
      </c>
      <c r="I182" s="46">
        <v>0</v>
      </c>
      <c r="J182" s="47">
        <v>0.14000000000000001</v>
      </c>
      <c r="K182" s="47">
        <v>0</v>
      </c>
      <c r="L182" s="46">
        <v>0</v>
      </c>
      <c r="M182" s="46"/>
      <c r="N182" s="46"/>
      <c r="O182" s="46">
        <v>0</v>
      </c>
      <c r="P182" s="46">
        <v>0</v>
      </c>
      <c r="Q182" s="47">
        <v>0</v>
      </c>
      <c r="R182" s="46">
        <v>0</v>
      </c>
      <c r="S182" s="46">
        <v>0</v>
      </c>
      <c r="T182" s="46">
        <v>0</v>
      </c>
      <c r="U182" s="46">
        <v>0</v>
      </c>
      <c r="V182" s="46">
        <v>0</v>
      </c>
      <c r="W182" s="46"/>
      <c r="X182" s="46">
        <v>0</v>
      </c>
      <c r="Y182" s="46">
        <v>0</v>
      </c>
      <c r="Z182" s="46">
        <v>0</v>
      </c>
      <c r="AA182" s="95"/>
    </row>
    <row r="183" spans="1:27" ht="31.5" customHeight="1">
      <c r="A183" s="45" t="s">
        <v>1102</v>
      </c>
      <c r="B183" s="44" t="s">
        <v>74</v>
      </c>
      <c r="C183" s="52" t="str">
        <f>IF(A183&lt;&gt;0,C165,0)</f>
        <v>1.2.1.1</v>
      </c>
      <c r="D183" s="51" t="s">
        <v>1103</v>
      </c>
      <c r="E183" s="51" t="s">
        <v>901</v>
      </c>
      <c r="F183" s="51" t="s">
        <v>3039</v>
      </c>
      <c r="G183" s="47">
        <v>0.06</v>
      </c>
      <c r="H183" s="46">
        <v>0</v>
      </c>
      <c r="I183" s="46">
        <v>0</v>
      </c>
      <c r="J183" s="47">
        <v>0.06</v>
      </c>
      <c r="K183" s="47">
        <v>0</v>
      </c>
      <c r="L183" s="46">
        <v>0</v>
      </c>
      <c r="M183" s="46"/>
      <c r="N183" s="46"/>
      <c r="O183" s="46">
        <v>0</v>
      </c>
      <c r="P183" s="46">
        <v>0</v>
      </c>
      <c r="Q183" s="47">
        <v>0</v>
      </c>
      <c r="R183" s="46">
        <v>0</v>
      </c>
      <c r="S183" s="46">
        <v>0</v>
      </c>
      <c r="T183" s="46">
        <v>0</v>
      </c>
      <c r="U183" s="46">
        <v>0</v>
      </c>
      <c r="V183" s="46">
        <v>0</v>
      </c>
      <c r="W183" s="46"/>
      <c r="X183" s="46">
        <v>0</v>
      </c>
      <c r="Y183" s="46">
        <v>0</v>
      </c>
      <c r="Z183" s="46">
        <v>0</v>
      </c>
      <c r="AA183" s="95"/>
    </row>
    <row r="184" spans="1:27" ht="110.25" customHeight="1">
      <c r="A184" s="45" t="s">
        <v>1104</v>
      </c>
      <c r="B184" s="44" t="s">
        <v>75</v>
      </c>
      <c r="C184" s="52" t="str">
        <f>IF(A184&lt;&gt;0,C165,0)</f>
        <v>1.2.1.1</v>
      </c>
      <c r="D184" s="51" t="s">
        <v>1105</v>
      </c>
      <c r="E184" s="51" t="s">
        <v>901</v>
      </c>
      <c r="F184" s="51" t="s">
        <v>3040</v>
      </c>
      <c r="G184" s="47">
        <v>0.02</v>
      </c>
      <c r="H184" s="46">
        <v>0</v>
      </c>
      <c r="I184" s="46">
        <v>0</v>
      </c>
      <c r="J184" s="47">
        <v>0.02</v>
      </c>
      <c r="K184" s="47">
        <v>0</v>
      </c>
      <c r="L184" s="46">
        <v>0</v>
      </c>
      <c r="M184" s="46"/>
      <c r="N184" s="46"/>
      <c r="O184" s="46">
        <v>0</v>
      </c>
      <c r="P184" s="46">
        <v>0</v>
      </c>
      <c r="Q184" s="47">
        <v>0</v>
      </c>
      <c r="R184" s="46">
        <v>0</v>
      </c>
      <c r="S184" s="46">
        <v>0</v>
      </c>
      <c r="T184" s="46">
        <v>0</v>
      </c>
      <c r="U184" s="46">
        <v>0</v>
      </c>
      <c r="V184" s="46">
        <v>0</v>
      </c>
      <c r="W184" s="46"/>
      <c r="X184" s="46">
        <v>0</v>
      </c>
      <c r="Y184" s="46">
        <v>0</v>
      </c>
      <c r="Z184" s="46">
        <v>0</v>
      </c>
      <c r="AA184" s="95"/>
    </row>
    <row r="185" spans="1:27" ht="94.5" customHeight="1">
      <c r="A185" s="45" t="s">
        <v>1106</v>
      </c>
      <c r="B185" s="44" t="s">
        <v>76</v>
      </c>
      <c r="C185" s="52" t="str">
        <f>IF(A185&lt;&gt;0,C165,0)</f>
        <v>1.2.1.1</v>
      </c>
      <c r="D185" s="51" t="s">
        <v>1107</v>
      </c>
      <c r="E185" s="51" t="s">
        <v>901</v>
      </c>
      <c r="F185" s="51" t="s">
        <v>3041</v>
      </c>
      <c r="G185" s="47">
        <v>2.0299999999999998</v>
      </c>
      <c r="H185" s="46">
        <v>0</v>
      </c>
      <c r="I185" s="46">
        <v>0</v>
      </c>
      <c r="J185" s="47">
        <v>2.0299999999999998</v>
      </c>
      <c r="K185" s="47">
        <v>0</v>
      </c>
      <c r="L185" s="46">
        <v>10.938000000000001</v>
      </c>
      <c r="M185" s="46"/>
      <c r="N185" s="46"/>
      <c r="O185" s="46">
        <v>9.3689999999999998</v>
      </c>
      <c r="P185" s="46">
        <v>1.5690000000000008</v>
      </c>
      <c r="Q185" s="47">
        <v>0</v>
      </c>
      <c r="R185" s="46">
        <v>0</v>
      </c>
      <c r="S185" s="46">
        <v>0</v>
      </c>
      <c r="T185" s="46">
        <v>0</v>
      </c>
      <c r="U185" s="46">
        <v>0</v>
      </c>
      <c r="V185" s="46">
        <v>10.870000000000001</v>
      </c>
      <c r="W185" s="46"/>
      <c r="X185" s="46">
        <v>0</v>
      </c>
      <c r="Y185" s="46">
        <v>9.3010000000000002</v>
      </c>
      <c r="Z185" s="46">
        <v>1.5690000000000008</v>
      </c>
      <c r="AA185" s="95"/>
    </row>
    <row r="186" spans="1:27" ht="157.5" customHeight="1">
      <c r="A186" s="45" t="s">
        <v>1108</v>
      </c>
      <c r="B186" s="44" t="s">
        <v>77</v>
      </c>
      <c r="C186" s="52" t="str">
        <f>IF(A186&lt;&gt;0,C165,0)</f>
        <v>1.2.1.1</v>
      </c>
      <c r="D186" s="51" t="s">
        <v>1109</v>
      </c>
      <c r="E186" s="51" t="s">
        <v>901</v>
      </c>
      <c r="F186" s="51" t="s">
        <v>3042</v>
      </c>
      <c r="G186" s="47">
        <v>0</v>
      </c>
      <c r="H186" s="46">
        <v>0</v>
      </c>
      <c r="I186" s="46">
        <v>0</v>
      </c>
      <c r="J186" s="47">
        <v>0</v>
      </c>
      <c r="K186" s="47">
        <v>0</v>
      </c>
      <c r="L186" s="46">
        <v>0</v>
      </c>
      <c r="M186" s="46"/>
      <c r="N186" s="46"/>
      <c r="O186" s="46">
        <v>0</v>
      </c>
      <c r="P186" s="46">
        <v>0</v>
      </c>
      <c r="Q186" s="47">
        <v>0</v>
      </c>
      <c r="R186" s="46">
        <v>0</v>
      </c>
      <c r="S186" s="46">
        <v>0</v>
      </c>
      <c r="T186" s="46">
        <v>0</v>
      </c>
      <c r="U186" s="46">
        <v>0</v>
      </c>
      <c r="V186" s="46">
        <v>0</v>
      </c>
      <c r="W186" s="46"/>
      <c r="X186" s="46">
        <v>0</v>
      </c>
      <c r="Y186" s="46">
        <v>0</v>
      </c>
      <c r="Z186" s="46">
        <v>0</v>
      </c>
      <c r="AA186" s="95"/>
    </row>
    <row r="187" spans="1:27" ht="94.5" customHeight="1">
      <c r="A187" s="45" t="s">
        <v>1110</v>
      </c>
      <c r="B187" s="44" t="s">
        <v>78</v>
      </c>
      <c r="C187" s="52" t="str">
        <f>IF(A187&lt;&gt;0,C165,0)</f>
        <v>1.2.1.1</v>
      </c>
      <c r="D187" s="51" t="s">
        <v>1111</v>
      </c>
      <c r="E187" s="51" t="s">
        <v>901</v>
      </c>
      <c r="F187" s="51" t="s">
        <v>3043</v>
      </c>
      <c r="G187" s="47">
        <v>1.97</v>
      </c>
      <c r="H187" s="46">
        <v>0</v>
      </c>
      <c r="I187" s="46">
        <v>0</v>
      </c>
      <c r="J187" s="47">
        <v>1.97</v>
      </c>
      <c r="K187" s="47">
        <v>0</v>
      </c>
      <c r="L187" s="46">
        <v>0</v>
      </c>
      <c r="M187" s="46"/>
      <c r="N187" s="46"/>
      <c r="O187" s="46">
        <v>0</v>
      </c>
      <c r="P187" s="46">
        <v>0</v>
      </c>
      <c r="Q187" s="47">
        <v>0</v>
      </c>
      <c r="R187" s="46">
        <v>0</v>
      </c>
      <c r="S187" s="46">
        <v>0</v>
      </c>
      <c r="T187" s="46">
        <v>0</v>
      </c>
      <c r="U187" s="46">
        <v>0</v>
      </c>
      <c r="V187" s="46">
        <v>0</v>
      </c>
      <c r="W187" s="46"/>
      <c r="X187" s="46">
        <v>0</v>
      </c>
      <c r="Y187" s="46">
        <v>0</v>
      </c>
      <c r="Z187" s="46">
        <v>0</v>
      </c>
      <c r="AA187" s="95"/>
    </row>
    <row r="188" spans="1:27" ht="141.75" customHeight="1">
      <c r="A188" s="45" t="s">
        <v>1112</v>
      </c>
      <c r="B188" s="44" t="s">
        <v>79</v>
      </c>
      <c r="C188" s="52" t="str">
        <f>IF(A188&lt;&gt;0,C165,0)</f>
        <v>1.2.1.1</v>
      </c>
      <c r="D188" s="51" t="s">
        <v>1113</v>
      </c>
      <c r="E188" s="51" t="s">
        <v>901</v>
      </c>
      <c r="F188" s="51" t="s">
        <v>3044</v>
      </c>
      <c r="G188" s="47">
        <v>1.29</v>
      </c>
      <c r="H188" s="46">
        <v>0</v>
      </c>
      <c r="I188" s="46">
        <v>0</v>
      </c>
      <c r="J188" s="47">
        <v>1.29</v>
      </c>
      <c r="K188" s="47">
        <v>0</v>
      </c>
      <c r="L188" s="46">
        <v>4.1000000000000002E-2</v>
      </c>
      <c r="M188" s="46"/>
      <c r="N188" s="46"/>
      <c r="O188" s="46">
        <v>4.1000000000000002E-2</v>
      </c>
      <c r="P188" s="46">
        <v>0</v>
      </c>
      <c r="Q188" s="47">
        <v>0.1</v>
      </c>
      <c r="R188" s="46">
        <v>0</v>
      </c>
      <c r="S188" s="46">
        <v>0</v>
      </c>
      <c r="T188" s="46">
        <v>0.1</v>
      </c>
      <c r="U188" s="46">
        <v>0</v>
      </c>
      <c r="V188" s="46">
        <v>8.0000000000000002E-3</v>
      </c>
      <c r="W188" s="46"/>
      <c r="X188" s="46">
        <v>0</v>
      </c>
      <c r="Y188" s="46">
        <v>8.0000000000000002E-3</v>
      </c>
      <c r="Z188" s="46">
        <v>0</v>
      </c>
      <c r="AA188" s="95"/>
    </row>
    <row r="189" spans="1:27" ht="94.5" customHeight="1">
      <c r="A189" s="45" t="s">
        <v>1114</v>
      </c>
      <c r="B189" s="44" t="s">
        <v>80</v>
      </c>
      <c r="C189" s="52" t="str">
        <f>IF(A189&lt;&gt;0,C165,0)</f>
        <v>1.2.1.1</v>
      </c>
      <c r="D189" s="51" t="s">
        <v>1115</v>
      </c>
      <c r="E189" s="51" t="s">
        <v>901</v>
      </c>
      <c r="F189" s="51" t="s">
        <v>3045</v>
      </c>
      <c r="G189" s="47">
        <v>27.56</v>
      </c>
      <c r="H189" s="46">
        <v>0</v>
      </c>
      <c r="I189" s="46">
        <v>0</v>
      </c>
      <c r="J189" s="47">
        <v>27.56</v>
      </c>
      <c r="K189" s="47">
        <v>0</v>
      </c>
      <c r="L189" s="46">
        <v>27.283000000000001</v>
      </c>
      <c r="M189" s="46"/>
      <c r="N189" s="46"/>
      <c r="O189" s="46">
        <v>23.377000000000002</v>
      </c>
      <c r="P189" s="46">
        <v>3.9059999999999988</v>
      </c>
      <c r="Q189" s="47">
        <v>0.1</v>
      </c>
      <c r="R189" s="46">
        <v>0</v>
      </c>
      <c r="S189" s="46">
        <v>0</v>
      </c>
      <c r="T189" s="46">
        <v>0.1</v>
      </c>
      <c r="U189" s="46">
        <v>0</v>
      </c>
      <c r="V189" s="46">
        <v>0.55000000000000071</v>
      </c>
      <c r="W189" s="46"/>
      <c r="X189" s="46">
        <v>0</v>
      </c>
      <c r="Y189" s="46">
        <v>0.55000000000000071</v>
      </c>
      <c r="Z189" s="46">
        <v>0</v>
      </c>
      <c r="AA189" s="95"/>
    </row>
    <row r="190" spans="1:27" ht="94.5" customHeight="1">
      <c r="A190" s="45" t="s">
        <v>1116</v>
      </c>
      <c r="B190" s="44" t="s">
        <v>81</v>
      </c>
      <c r="C190" s="52" t="str">
        <f>IF(A190&lt;&gt;0,C165,0)</f>
        <v>1.2.1.1</v>
      </c>
      <c r="D190" s="51" t="s">
        <v>1117</v>
      </c>
      <c r="E190" s="51" t="s">
        <v>901</v>
      </c>
      <c r="F190" s="51" t="s">
        <v>3046</v>
      </c>
      <c r="G190" s="47">
        <v>0</v>
      </c>
      <c r="H190" s="46">
        <v>0</v>
      </c>
      <c r="I190" s="46">
        <v>0</v>
      </c>
      <c r="J190" s="47">
        <v>0</v>
      </c>
      <c r="K190" s="47">
        <v>0</v>
      </c>
      <c r="L190" s="46">
        <v>-1E-3</v>
      </c>
      <c r="M190" s="46"/>
      <c r="N190" s="46"/>
      <c r="O190" s="46">
        <v>-1E-3</v>
      </c>
      <c r="P190" s="46">
        <v>0</v>
      </c>
      <c r="Q190" s="47">
        <v>0</v>
      </c>
      <c r="R190" s="46">
        <v>0</v>
      </c>
      <c r="S190" s="46">
        <v>0</v>
      </c>
      <c r="T190" s="46">
        <v>0</v>
      </c>
      <c r="U190" s="46">
        <v>0</v>
      </c>
      <c r="V190" s="46">
        <v>0</v>
      </c>
      <c r="W190" s="46"/>
      <c r="X190" s="46">
        <v>0</v>
      </c>
      <c r="Y190" s="46">
        <v>0</v>
      </c>
      <c r="Z190" s="46">
        <v>0</v>
      </c>
      <c r="AA190" s="95"/>
    </row>
    <row r="191" spans="1:27" ht="173.25" customHeight="1">
      <c r="A191" s="45" t="s">
        <v>1118</v>
      </c>
      <c r="B191" s="44" t="s">
        <v>82</v>
      </c>
      <c r="C191" s="52" t="str">
        <f>IF(A191&lt;&gt;0,C166,0)</f>
        <v>1.2.1.1</v>
      </c>
      <c r="D191" s="51" t="s">
        <v>1119</v>
      </c>
      <c r="E191" s="51" t="s">
        <v>901</v>
      </c>
      <c r="F191" s="51" t="s">
        <v>3047</v>
      </c>
      <c r="G191" s="47">
        <v>0</v>
      </c>
      <c r="H191" s="46">
        <v>0</v>
      </c>
      <c r="I191" s="46">
        <v>0</v>
      </c>
      <c r="J191" s="47">
        <v>0</v>
      </c>
      <c r="K191" s="47">
        <v>0</v>
      </c>
      <c r="L191" s="46">
        <v>0</v>
      </c>
      <c r="M191" s="46"/>
      <c r="N191" s="46"/>
      <c r="O191" s="46">
        <v>0</v>
      </c>
      <c r="P191" s="46">
        <v>0</v>
      </c>
      <c r="Q191" s="47">
        <v>0</v>
      </c>
      <c r="R191" s="46">
        <v>0</v>
      </c>
      <c r="S191" s="46">
        <v>0</v>
      </c>
      <c r="T191" s="46">
        <v>0</v>
      </c>
      <c r="U191" s="46">
        <v>0</v>
      </c>
      <c r="V191" s="46">
        <v>0</v>
      </c>
      <c r="W191" s="46"/>
      <c r="X191" s="46">
        <v>0</v>
      </c>
      <c r="Y191" s="46">
        <v>0</v>
      </c>
      <c r="Z191" s="46">
        <v>0</v>
      </c>
      <c r="AA191" s="95"/>
    </row>
    <row r="192" spans="1:27" ht="126">
      <c r="A192" s="45" t="s">
        <v>1120</v>
      </c>
      <c r="B192" s="44" t="s">
        <v>83</v>
      </c>
      <c r="C192" s="52" t="str">
        <f t="shared" ref="C192:C211" si="27">IF(A192&lt;&gt;0,C167,0)</f>
        <v>1.2.1.1</v>
      </c>
      <c r="D192" s="51" t="s">
        <v>1121</v>
      </c>
      <c r="E192" s="51" t="s">
        <v>901</v>
      </c>
      <c r="F192" s="51" t="s">
        <v>3048</v>
      </c>
      <c r="G192" s="47">
        <v>5.88</v>
      </c>
      <c r="H192" s="46">
        <v>0</v>
      </c>
      <c r="I192" s="46">
        <v>0</v>
      </c>
      <c r="J192" s="47">
        <v>5.88</v>
      </c>
      <c r="K192" s="47">
        <v>0</v>
      </c>
      <c r="L192" s="46">
        <v>0</v>
      </c>
      <c r="M192" s="46"/>
      <c r="N192" s="46"/>
      <c r="O192" s="46">
        <v>0</v>
      </c>
      <c r="P192" s="46">
        <v>0</v>
      </c>
      <c r="Q192" s="47">
        <v>2.2000000000000002</v>
      </c>
      <c r="R192" s="46">
        <v>0</v>
      </c>
      <c r="S192" s="46">
        <v>0</v>
      </c>
      <c r="T192" s="46">
        <v>2.2000000000000002</v>
      </c>
      <c r="U192" s="46">
        <v>0</v>
      </c>
      <c r="V192" s="46">
        <v>0</v>
      </c>
      <c r="W192" s="46"/>
      <c r="X192" s="46">
        <v>0</v>
      </c>
      <c r="Y192" s="46">
        <v>0</v>
      </c>
      <c r="Z192" s="46">
        <v>0</v>
      </c>
      <c r="AA192" s="95"/>
    </row>
    <row r="193" spans="1:27" ht="47.25">
      <c r="A193" s="45" t="s">
        <v>1122</v>
      </c>
      <c r="B193" s="44" t="s">
        <v>84</v>
      </c>
      <c r="C193" s="52" t="str">
        <f t="shared" si="27"/>
        <v>1.2.1.1</v>
      </c>
      <c r="D193" s="51" t="s">
        <v>1123</v>
      </c>
      <c r="E193" s="51" t="s">
        <v>901</v>
      </c>
      <c r="F193" s="51" t="s">
        <v>3049</v>
      </c>
      <c r="G193" s="47">
        <v>12.97</v>
      </c>
      <c r="H193" s="46">
        <v>0</v>
      </c>
      <c r="I193" s="46">
        <v>0</v>
      </c>
      <c r="J193" s="47">
        <v>12.97</v>
      </c>
      <c r="K193" s="47">
        <v>0</v>
      </c>
      <c r="L193" s="46">
        <v>0.13</v>
      </c>
      <c r="M193" s="46"/>
      <c r="N193" s="46"/>
      <c r="O193" s="46">
        <v>0.13</v>
      </c>
      <c r="P193" s="46">
        <v>0</v>
      </c>
      <c r="Q193" s="47">
        <v>0.01</v>
      </c>
      <c r="R193" s="46">
        <v>0</v>
      </c>
      <c r="S193" s="46">
        <v>0</v>
      </c>
      <c r="T193" s="46">
        <v>0.01</v>
      </c>
      <c r="U193" s="46">
        <v>0</v>
      </c>
      <c r="V193" s="46">
        <v>0</v>
      </c>
      <c r="W193" s="46"/>
      <c r="X193" s="46">
        <v>0</v>
      </c>
      <c r="Y193" s="46">
        <v>0</v>
      </c>
      <c r="Z193" s="46">
        <v>0</v>
      </c>
      <c r="AA193" s="95"/>
    </row>
    <row r="194" spans="1:27" ht="15.75" hidden="1">
      <c r="A194" s="80" t="s">
        <v>164</v>
      </c>
      <c r="B194" s="44" t="s">
        <v>85</v>
      </c>
      <c r="C194" s="52" t="str">
        <f t="shared" si="27"/>
        <v>1.2.1.1</v>
      </c>
      <c r="D194" s="51"/>
      <c r="E194" s="51"/>
      <c r="F194" s="51"/>
      <c r="G194" s="46"/>
      <c r="H194" s="46"/>
      <c r="I194" s="46"/>
      <c r="J194" s="46"/>
      <c r="K194" s="46"/>
      <c r="L194" s="46"/>
      <c r="M194" s="46"/>
      <c r="N194" s="46"/>
      <c r="O194" s="46"/>
      <c r="P194" s="46"/>
      <c r="Q194" s="47"/>
      <c r="R194" s="46"/>
      <c r="S194" s="46"/>
      <c r="T194" s="46"/>
      <c r="U194" s="46"/>
      <c r="V194" s="46"/>
      <c r="W194" s="46"/>
      <c r="X194" s="46"/>
      <c r="Y194" s="46"/>
      <c r="Z194" s="46"/>
      <c r="AA194" s="95">
        <f>IFERROR(VLOOKUP(A194,'[3]10_квартал_финансирование'!$A$24:$AA$2852,21,0),"0")-V194</f>
        <v>0</v>
      </c>
    </row>
    <row r="195" spans="1:27" ht="15.75" hidden="1">
      <c r="A195" s="45" t="s">
        <v>25</v>
      </c>
      <c r="B195" s="44" t="s">
        <v>86</v>
      </c>
      <c r="C195" s="52" t="str">
        <f t="shared" si="27"/>
        <v>1.2.1.1</v>
      </c>
      <c r="D195" s="51"/>
      <c r="E195" s="51"/>
      <c r="F195" s="51"/>
      <c r="G195" s="46"/>
      <c r="H195" s="46"/>
      <c r="I195" s="46"/>
      <c r="J195" s="46"/>
      <c r="K195" s="46"/>
      <c r="L195" s="46"/>
      <c r="M195" s="46"/>
      <c r="N195" s="46"/>
      <c r="O195" s="46"/>
      <c r="P195" s="46"/>
      <c r="Q195" s="47"/>
      <c r="R195" s="46"/>
      <c r="S195" s="46"/>
      <c r="T195" s="46"/>
      <c r="U195" s="46"/>
      <c r="V195" s="46"/>
      <c r="W195" s="46"/>
      <c r="X195" s="46"/>
      <c r="Y195" s="46"/>
      <c r="Z195" s="46"/>
      <c r="AA195" s="95">
        <f>IFERROR(VLOOKUP(A195,'[3]10_квартал_финансирование'!$A$24:$AA$2852,21,0),"0")-V195</f>
        <v>0</v>
      </c>
    </row>
    <row r="196" spans="1:27" ht="15.75" hidden="1">
      <c r="A196" s="45" t="s">
        <v>25</v>
      </c>
      <c r="B196" s="44" t="s">
        <v>87</v>
      </c>
      <c r="C196" s="52" t="str">
        <f t="shared" si="27"/>
        <v>1.2.1.1</v>
      </c>
      <c r="D196" s="51"/>
      <c r="E196" s="51"/>
      <c r="F196" s="51"/>
      <c r="G196" s="46"/>
      <c r="H196" s="46"/>
      <c r="I196" s="46"/>
      <c r="J196" s="46"/>
      <c r="K196" s="46"/>
      <c r="L196" s="46"/>
      <c r="M196" s="46"/>
      <c r="N196" s="46"/>
      <c r="O196" s="46"/>
      <c r="P196" s="46"/>
      <c r="Q196" s="47"/>
      <c r="R196" s="46"/>
      <c r="S196" s="46"/>
      <c r="T196" s="46"/>
      <c r="U196" s="46"/>
      <c r="V196" s="46"/>
      <c r="W196" s="46"/>
      <c r="X196" s="46"/>
      <c r="Y196" s="46"/>
      <c r="Z196" s="46"/>
      <c r="AA196" s="95">
        <f>IFERROR(VLOOKUP(A196,'[3]10_квартал_финансирование'!$A$24:$AA$2852,21,0),"0")-V196</f>
        <v>0</v>
      </c>
    </row>
    <row r="197" spans="1:27" ht="15.75" hidden="1">
      <c r="A197" s="45" t="s">
        <v>25</v>
      </c>
      <c r="B197" s="44" t="s">
        <v>88</v>
      </c>
      <c r="C197" s="52" t="str">
        <f t="shared" si="27"/>
        <v>1.2.1.1</v>
      </c>
      <c r="D197" s="51"/>
      <c r="E197" s="51"/>
      <c r="F197" s="51"/>
      <c r="G197" s="46"/>
      <c r="H197" s="46"/>
      <c r="I197" s="46"/>
      <c r="J197" s="46"/>
      <c r="K197" s="46"/>
      <c r="L197" s="46"/>
      <c r="M197" s="46"/>
      <c r="N197" s="46"/>
      <c r="O197" s="46"/>
      <c r="P197" s="46"/>
      <c r="Q197" s="47"/>
      <c r="R197" s="46"/>
      <c r="S197" s="46"/>
      <c r="T197" s="46"/>
      <c r="U197" s="46"/>
      <c r="V197" s="46"/>
      <c r="W197" s="46"/>
      <c r="X197" s="46"/>
      <c r="Y197" s="46"/>
      <c r="Z197" s="46"/>
      <c r="AA197" s="95">
        <f>IFERROR(VLOOKUP(A197,'[3]10_квартал_финансирование'!$A$24:$AA$2852,21,0),"0")-V197</f>
        <v>0</v>
      </c>
    </row>
    <row r="198" spans="1:27" ht="15.75" hidden="1">
      <c r="A198" s="45" t="s">
        <v>25</v>
      </c>
      <c r="B198" s="44" t="s">
        <v>89</v>
      </c>
      <c r="C198" s="52" t="str">
        <f t="shared" si="27"/>
        <v>1.2.1.1</v>
      </c>
      <c r="D198" s="51"/>
      <c r="E198" s="51"/>
      <c r="F198" s="51"/>
      <c r="G198" s="46"/>
      <c r="H198" s="46"/>
      <c r="I198" s="46"/>
      <c r="J198" s="46"/>
      <c r="K198" s="46"/>
      <c r="L198" s="46"/>
      <c r="M198" s="46"/>
      <c r="N198" s="46"/>
      <c r="O198" s="46"/>
      <c r="P198" s="46"/>
      <c r="Q198" s="47"/>
      <c r="R198" s="46"/>
      <c r="S198" s="46"/>
      <c r="T198" s="46"/>
      <c r="U198" s="46"/>
      <c r="V198" s="46"/>
      <c r="W198" s="46"/>
      <c r="X198" s="46"/>
      <c r="Y198" s="46"/>
      <c r="Z198" s="46"/>
      <c r="AA198" s="95">
        <f>IFERROR(VLOOKUP(A198,'[3]10_квартал_финансирование'!$A$24:$AA$2852,21,0),"0")-V198</f>
        <v>0</v>
      </c>
    </row>
    <row r="199" spans="1:27" ht="15.75" hidden="1">
      <c r="A199" s="45" t="s">
        <v>25</v>
      </c>
      <c r="B199" s="44" t="s">
        <v>90</v>
      </c>
      <c r="C199" s="52" t="str">
        <f t="shared" si="27"/>
        <v>1.2.1.1</v>
      </c>
      <c r="D199" s="51"/>
      <c r="E199" s="51"/>
      <c r="F199" s="51"/>
      <c r="G199" s="46"/>
      <c r="H199" s="46"/>
      <c r="I199" s="46"/>
      <c r="J199" s="46"/>
      <c r="K199" s="46"/>
      <c r="L199" s="46"/>
      <c r="M199" s="46"/>
      <c r="N199" s="46"/>
      <c r="O199" s="46"/>
      <c r="P199" s="46"/>
      <c r="Q199" s="47"/>
      <c r="R199" s="46"/>
      <c r="S199" s="46"/>
      <c r="T199" s="46"/>
      <c r="U199" s="46"/>
      <c r="V199" s="46"/>
      <c r="W199" s="46"/>
      <c r="X199" s="46"/>
      <c r="Y199" s="46"/>
      <c r="Z199" s="46"/>
      <c r="AA199" s="95">
        <f>IFERROR(VLOOKUP(A199,'[3]10_квартал_финансирование'!$A$24:$AA$2852,21,0),"0")-V199</f>
        <v>0</v>
      </c>
    </row>
    <row r="200" spans="1:27" ht="15.75" hidden="1">
      <c r="A200" s="45" t="s">
        <v>25</v>
      </c>
      <c r="B200" s="44" t="s">
        <v>91</v>
      </c>
      <c r="C200" s="52" t="str">
        <f t="shared" si="27"/>
        <v>1.2.1.1</v>
      </c>
      <c r="D200" s="51"/>
      <c r="E200" s="51"/>
      <c r="F200" s="51"/>
      <c r="G200" s="46"/>
      <c r="H200" s="46"/>
      <c r="I200" s="46"/>
      <c r="J200" s="46"/>
      <c r="K200" s="46"/>
      <c r="L200" s="46"/>
      <c r="M200" s="46"/>
      <c r="N200" s="46"/>
      <c r="O200" s="46"/>
      <c r="P200" s="46"/>
      <c r="Q200" s="47"/>
      <c r="R200" s="46"/>
      <c r="S200" s="46"/>
      <c r="T200" s="46"/>
      <c r="U200" s="46"/>
      <c r="V200" s="46"/>
      <c r="W200" s="46"/>
      <c r="X200" s="46"/>
      <c r="Y200" s="46"/>
      <c r="Z200" s="46"/>
      <c r="AA200" s="95">
        <f>IFERROR(VLOOKUP(A200,'[3]10_квартал_финансирование'!$A$24:$AA$2852,21,0),"0")-V200</f>
        <v>0</v>
      </c>
    </row>
    <row r="201" spans="1:27" ht="15.75" hidden="1">
      <c r="A201" s="45" t="s">
        <v>25</v>
      </c>
      <c r="B201" s="44" t="s">
        <v>92</v>
      </c>
      <c r="C201" s="52" t="str">
        <f t="shared" si="27"/>
        <v>1.2.1.1</v>
      </c>
      <c r="D201" s="51"/>
      <c r="E201" s="51"/>
      <c r="F201" s="51"/>
      <c r="G201" s="46"/>
      <c r="H201" s="46"/>
      <c r="I201" s="46"/>
      <c r="J201" s="46"/>
      <c r="K201" s="46"/>
      <c r="L201" s="46"/>
      <c r="M201" s="46"/>
      <c r="N201" s="46"/>
      <c r="O201" s="46"/>
      <c r="P201" s="46"/>
      <c r="Q201" s="47"/>
      <c r="R201" s="46"/>
      <c r="S201" s="46"/>
      <c r="T201" s="46"/>
      <c r="U201" s="46"/>
      <c r="V201" s="46"/>
      <c r="W201" s="46"/>
      <c r="X201" s="46"/>
      <c r="Y201" s="46"/>
      <c r="Z201" s="46"/>
      <c r="AA201" s="95">
        <f>IFERROR(VLOOKUP(A201,'[3]10_квартал_финансирование'!$A$24:$AA$2852,21,0),"0")-V201</f>
        <v>0</v>
      </c>
    </row>
    <row r="202" spans="1:27" ht="15.75" hidden="1">
      <c r="A202" s="45" t="s">
        <v>25</v>
      </c>
      <c r="B202" s="44" t="s">
        <v>93</v>
      </c>
      <c r="C202" s="52" t="str">
        <f t="shared" si="27"/>
        <v>1.2.1.1</v>
      </c>
      <c r="D202" s="51"/>
      <c r="E202" s="51"/>
      <c r="F202" s="51"/>
      <c r="G202" s="46"/>
      <c r="H202" s="46"/>
      <c r="I202" s="46"/>
      <c r="J202" s="46"/>
      <c r="K202" s="46"/>
      <c r="L202" s="46"/>
      <c r="M202" s="46"/>
      <c r="N202" s="46"/>
      <c r="O202" s="46"/>
      <c r="P202" s="46"/>
      <c r="Q202" s="47"/>
      <c r="R202" s="46"/>
      <c r="S202" s="46"/>
      <c r="T202" s="46"/>
      <c r="U202" s="46"/>
      <c r="V202" s="46"/>
      <c r="W202" s="46"/>
      <c r="X202" s="46"/>
      <c r="Y202" s="46"/>
      <c r="Z202" s="46"/>
      <c r="AA202" s="95">
        <f>IFERROR(VLOOKUP(A202,'[3]10_квартал_финансирование'!$A$24:$AA$2852,21,0),"0")-V202</f>
        <v>0</v>
      </c>
    </row>
    <row r="203" spans="1:27" ht="15.75" hidden="1">
      <c r="A203" s="45" t="s">
        <v>25</v>
      </c>
      <c r="B203" s="44" t="s">
        <v>94</v>
      </c>
      <c r="C203" s="52" t="str">
        <f t="shared" si="27"/>
        <v>1.2.1.1</v>
      </c>
      <c r="D203" s="51"/>
      <c r="E203" s="51"/>
      <c r="F203" s="51"/>
      <c r="G203" s="46"/>
      <c r="H203" s="46"/>
      <c r="I203" s="46"/>
      <c r="J203" s="46"/>
      <c r="K203" s="46"/>
      <c r="L203" s="46"/>
      <c r="M203" s="46"/>
      <c r="N203" s="46"/>
      <c r="O203" s="46"/>
      <c r="P203" s="46"/>
      <c r="Q203" s="47"/>
      <c r="R203" s="46"/>
      <c r="S203" s="46"/>
      <c r="T203" s="46"/>
      <c r="U203" s="46"/>
      <c r="V203" s="46"/>
      <c r="W203" s="46"/>
      <c r="X203" s="46"/>
      <c r="Y203" s="46"/>
      <c r="Z203" s="46"/>
      <c r="AA203" s="95">
        <f>IFERROR(VLOOKUP(A203,'[3]10_квартал_финансирование'!$A$24:$AA$2852,21,0),"0")-V203</f>
        <v>0</v>
      </c>
    </row>
    <row r="204" spans="1:27" ht="15.75" hidden="1">
      <c r="A204" s="45" t="s">
        <v>25</v>
      </c>
      <c r="B204" s="44" t="s">
        <v>95</v>
      </c>
      <c r="C204" s="52" t="str">
        <f t="shared" si="27"/>
        <v>1.2.1.1</v>
      </c>
      <c r="D204" s="51"/>
      <c r="E204" s="51"/>
      <c r="F204" s="51"/>
      <c r="G204" s="46"/>
      <c r="H204" s="46"/>
      <c r="I204" s="46"/>
      <c r="J204" s="46"/>
      <c r="K204" s="46"/>
      <c r="L204" s="46"/>
      <c r="M204" s="46"/>
      <c r="N204" s="46"/>
      <c r="O204" s="46"/>
      <c r="P204" s="46"/>
      <c r="Q204" s="47"/>
      <c r="R204" s="46"/>
      <c r="S204" s="46"/>
      <c r="T204" s="46"/>
      <c r="U204" s="46"/>
      <c r="V204" s="46"/>
      <c r="W204" s="46"/>
      <c r="X204" s="46"/>
      <c r="Y204" s="46"/>
      <c r="Z204" s="46"/>
      <c r="AA204" s="95">
        <f>IFERROR(VLOOKUP(A204,'[3]10_квартал_финансирование'!$A$24:$AA$2852,21,0),"0")-V204</f>
        <v>0</v>
      </c>
    </row>
    <row r="205" spans="1:27" ht="15.75" hidden="1">
      <c r="A205" s="45" t="s">
        <v>25</v>
      </c>
      <c r="B205" s="44" t="s">
        <v>96</v>
      </c>
      <c r="C205" s="52" t="str">
        <f t="shared" si="27"/>
        <v>1.2.1.1</v>
      </c>
      <c r="D205" s="51"/>
      <c r="E205" s="51"/>
      <c r="F205" s="51"/>
      <c r="G205" s="46"/>
      <c r="H205" s="46"/>
      <c r="I205" s="46"/>
      <c r="J205" s="46"/>
      <c r="K205" s="46"/>
      <c r="L205" s="46"/>
      <c r="M205" s="46"/>
      <c r="N205" s="46"/>
      <c r="O205" s="46"/>
      <c r="P205" s="46"/>
      <c r="Q205" s="47"/>
      <c r="R205" s="46"/>
      <c r="S205" s="46"/>
      <c r="T205" s="46"/>
      <c r="U205" s="46"/>
      <c r="V205" s="46"/>
      <c r="W205" s="46"/>
      <c r="X205" s="46"/>
      <c r="Y205" s="46"/>
      <c r="Z205" s="46"/>
      <c r="AA205" s="95">
        <f>IFERROR(VLOOKUP(A205,'[3]10_квартал_финансирование'!$A$24:$AA$2852,21,0),"0")-V205</f>
        <v>0</v>
      </c>
    </row>
    <row r="206" spans="1:27" ht="47.25" hidden="1" customHeight="1">
      <c r="A206" s="45" t="s">
        <v>25</v>
      </c>
      <c r="B206" s="44" t="s">
        <v>97</v>
      </c>
      <c r="C206" s="52" t="str">
        <f t="shared" si="27"/>
        <v>1.2.1.1</v>
      </c>
      <c r="D206" s="51"/>
      <c r="E206" s="51"/>
      <c r="F206" s="51"/>
      <c r="G206" s="46"/>
      <c r="H206" s="46"/>
      <c r="I206" s="46"/>
      <c r="J206" s="46"/>
      <c r="K206" s="46"/>
      <c r="L206" s="46"/>
      <c r="M206" s="46"/>
      <c r="N206" s="46"/>
      <c r="O206" s="46"/>
      <c r="P206" s="46"/>
      <c r="Q206" s="47"/>
      <c r="R206" s="46"/>
      <c r="S206" s="46"/>
      <c r="T206" s="46"/>
      <c r="U206" s="46"/>
      <c r="V206" s="46"/>
      <c r="W206" s="46"/>
      <c r="X206" s="46"/>
      <c r="Y206" s="46"/>
      <c r="Z206" s="46"/>
      <c r="AA206" s="95">
        <f>IFERROR(VLOOKUP(A206,'[3]10_квартал_финансирование'!$A$24:$AA$2852,21,0),"0")-V206</f>
        <v>0</v>
      </c>
    </row>
    <row r="207" spans="1:27" ht="15.75" hidden="1">
      <c r="A207" s="45" t="s">
        <v>25</v>
      </c>
      <c r="B207" s="44" t="s">
        <v>98</v>
      </c>
      <c r="C207" s="52" t="str">
        <f t="shared" si="27"/>
        <v>1.2.1.1</v>
      </c>
      <c r="D207" s="51"/>
      <c r="E207" s="51"/>
      <c r="F207" s="51"/>
      <c r="G207" s="46"/>
      <c r="H207" s="46"/>
      <c r="I207" s="46"/>
      <c r="J207" s="46"/>
      <c r="K207" s="46"/>
      <c r="L207" s="46"/>
      <c r="M207" s="46"/>
      <c r="N207" s="46"/>
      <c r="O207" s="46"/>
      <c r="P207" s="46"/>
      <c r="Q207" s="47"/>
      <c r="R207" s="46"/>
      <c r="S207" s="46"/>
      <c r="T207" s="46"/>
      <c r="U207" s="46"/>
      <c r="V207" s="46"/>
      <c r="W207" s="46"/>
      <c r="X207" s="46"/>
      <c r="Y207" s="46"/>
      <c r="Z207" s="46"/>
      <c r="AA207" s="95">
        <f>IFERROR(VLOOKUP(A207,'[3]10_квартал_финансирование'!$A$24:$AA$2852,21,0),"0")-V207</f>
        <v>0</v>
      </c>
    </row>
    <row r="208" spans="1:27" ht="15.75" hidden="1">
      <c r="A208" s="45" t="s">
        <v>25</v>
      </c>
      <c r="B208" s="44" t="s">
        <v>99</v>
      </c>
      <c r="C208" s="52" t="str">
        <f t="shared" si="27"/>
        <v>1.2.1.1</v>
      </c>
      <c r="D208" s="51"/>
      <c r="E208" s="51"/>
      <c r="F208" s="51"/>
      <c r="G208" s="46"/>
      <c r="H208" s="46"/>
      <c r="I208" s="46"/>
      <c r="J208" s="46"/>
      <c r="K208" s="46"/>
      <c r="L208" s="46"/>
      <c r="M208" s="46"/>
      <c r="N208" s="46"/>
      <c r="O208" s="46"/>
      <c r="P208" s="46"/>
      <c r="Q208" s="47"/>
      <c r="R208" s="46"/>
      <c r="S208" s="46"/>
      <c r="T208" s="46"/>
      <c r="U208" s="46"/>
      <c r="V208" s="46"/>
      <c r="W208" s="46"/>
      <c r="X208" s="46"/>
      <c r="Y208" s="46"/>
      <c r="Z208" s="46"/>
      <c r="AA208" s="95">
        <f>IFERROR(VLOOKUP(A208,'[3]10_квартал_финансирование'!$A$24:$AA$2852,21,0),"0")-V208</f>
        <v>0</v>
      </c>
    </row>
    <row r="209" spans="1:27" ht="15.75" hidden="1">
      <c r="A209" s="45" t="s">
        <v>25</v>
      </c>
      <c r="B209" s="44" t="s">
        <v>100</v>
      </c>
      <c r="C209" s="52" t="str">
        <f t="shared" si="27"/>
        <v>1.2.1.1</v>
      </c>
      <c r="D209" s="51"/>
      <c r="E209" s="51"/>
      <c r="F209" s="51"/>
      <c r="G209" s="46"/>
      <c r="H209" s="46"/>
      <c r="I209" s="46"/>
      <c r="J209" s="46"/>
      <c r="K209" s="46"/>
      <c r="L209" s="46"/>
      <c r="M209" s="46"/>
      <c r="N209" s="46"/>
      <c r="O209" s="46"/>
      <c r="P209" s="46"/>
      <c r="Q209" s="47"/>
      <c r="R209" s="46"/>
      <c r="S209" s="46"/>
      <c r="T209" s="46"/>
      <c r="U209" s="46"/>
      <c r="V209" s="46"/>
      <c r="W209" s="46"/>
      <c r="X209" s="46"/>
      <c r="Y209" s="46"/>
      <c r="Z209" s="46"/>
      <c r="AA209" s="95">
        <f>IFERROR(VLOOKUP(A209,'[3]10_квартал_финансирование'!$A$24:$AA$2852,21,0),"0")-V209</f>
        <v>0</v>
      </c>
    </row>
    <row r="210" spans="1:27" ht="15.75" hidden="1">
      <c r="A210" s="45" t="s">
        <v>25</v>
      </c>
      <c r="B210" s="44" t="s">
        <v>101</v>
      </c>
      <c r="C210" s="52" t="str">
        <f t="shared" si="27"/>
        <v>1.2.1.1</v>
      </c>
      <c r="D210" s="51"/>
      <c r="E210" s="51"/>
      <c r="F210" s="51"/>
      <c r="G210" s="46"/>
      <c r="H210" s="46"/>
      <c r="I210" s="46"/>
      <c r="J210" s="46"/>
      <c r="K210" s="46"/>
      <c r="L210" s="46"/>
      <c r="M210" s="46"/>
      <c r="N210" s="46"/>
      <c r="O210" s="46"/>
      <c r="P210" s="46"/>
      <c r="Q210" s="47"/>
      <c r="R210" s="46"/>
      <c r="S210" s="46"/>
      <c r="T210" s="46"/>
      <c r="U210" s="46"/>
      <c r="V210" s="46"/>
      <c r="W210" s="46"/>
      <c r="X210" s="46"/>
      <c r="Y210" s="46"/>
      <c r="Z210" s="46"/>
      <c r="AA210" s="95">
        <f>IFERROR(VLOOKUP(A210,'[3]10_квартал_финансирование'!$A$24:$AA$2852,21,0),"0")-V210</f>
        <v>0</v>
      </c>
    </row>
    <row r="211" spans="1:27" ht="15.75" hidden="1">
      <c r="A211" s="45" t="s">
        <v>25</v>
      </c>
      <c r="B211" s="44" t="s">
        <v>102</v>
      </c>
      <c r="C211" s="52" t="str">
        <f t="shared" si="27"/>
        <v>1.2.1.1</v>
      </c>
      <c r="D211" s="51"/>
      <c r="E211" s="51"/>
      <c r="F211" s="51"/>
      <c r="G211" s="46"/>
      <c r="H211" s="46"/>
      <c r="I211" s="46"/>
      <c r="J211" s="46"/>
      <c r="K211" s="46"/>
      <c r="L211" s="46"/>
      <c r="M211" s="46"/>
      <c r="N211" s="46"/>
      <c r="O211" s="46"/>
      <c r="P211" s="46"/>
      <c r="Q211" s="47"/>
      <c r="R211" s="46"/>
      <c r="S211" s="46"/>
      <c r="T211" s="46"/>
      <c r="U211" s="46"/>
      <c r="V211" s="46"/>
      <c r="W211" s="46"/>
      <c r="X211" s="46"/>
      <c r="Y211" s="46"/>
      <c r="Z211" s="46"/>
      <c r="AA211" s="95">
        <f>IFERROR(VLOOKUP(A211,'[3]10_квартал_финансирование'!$A$24:$AA$2852,21,0),"0")-V211</f>
        <v>0</v>
      </c>
    </row>
    <row r="212" spans="1:27" ht="15.75" hidden="1">
      <c r="A212" s="45" t="s">
        <v>25</v>
      </c>
      <c r="B212" s="44" t="s">
        <v>103</v>
      </c>
      <c r="C212" s="52"/>
      <c r="D212" s="51"/>
      <c r="E212" s="51"/>
      <c r="F212" s="51"/>
      <c r="G212" s="46"/>
      <c r="H212" s="46"/>
      <c r="I212" s="46"/>
      <c r="J212" s="46"/>
      <c r="K212" s="46"/>
      <c r="L212" s="46"/>
      <c r="M212" s="46"/>
      <c r="N212" s="46"/>
      <c r="O212" s="46"/>
      <c r="P212" s="46"/>
      <c r="Q212" s="47"/>
      <c r="R212" s="46"/>
      <c r="S212" s="46"/>
      <c r="T212" s="46"/>
      <c r="U212" s="46"/>
      <c r="V212" s="46"/>
      <c r="W212" s="46"/>
      <c r="X212" s="46"/>
      <c r="Y212" s="46"/>
      <c r="Z212" s="46"/>
      <c r="AA212" s="95">
        <f>IFERROR(VLOOKUP(A212,'[3]10_квартал_финансирование'!$A$24:$AA$2852,21,0),"0")-V212</f>
        <v>0</v>
      </c>
    </row>
    <row r="213" spans="1:27" ht="15.75" hidden="1">
      <c r="A213" s="45" t="s">
        <v>25</v>
      </c>
      <c r="B213" s="44" t="s">
        <v>104</v>
      </c>
      <c r="C213" s="52"/>
      <c r="D213" s="51"/>
      <c r="E213" s="51"/>
      <c r="F213" s="51"/>
      <c r="G213" s="46"/>
      <c r="H213" s="46"/>
      <c r="I213" s="46"/>
      <c r="J213" s="46"/>
      <c r="K213" s="46"/>
      <c r="L213" s="46"/>
      <c r="M213" s="46"/>
      <c r="N213" s="46"/>
      <c r="O213" s="46"/>
      <c r="P213" s="46"/>
      <c r="Q213" s="47"/>
      <c r="R213" s="46"/>
      <c r="S213" s="46"/>
      <c r="T213" s="46"/>
      <c r="U213" s="46"/>
      <c r="V213" s="46"/>
      <c r="W213" s="46"/>
      <c r="X213" s="46"/>
      <c r="Y213" s="46"/>
      <c r="Z213" s="46"/>
      <c r="AA213" s="95">
        <f>IFERROR(VLOOKUP(A213,'[3]10_квартал_финансирование'!$A$24:$AA$2852,21,0),"0")-V213</f>
        <v>0</v>
      </c>
    </row>
    <row r="214" spans="1:27" ht="15.75" hidden="1">
      <c r="A214" s="45" t="s">
        <v>25</v>
      </c>
      <c r="B214" s="44" t="s">
        <v>105</v>
      </c>
      <c r="C214" s="52"/>
      <c r="D214" s="51"/>
      <c r="E214" s="51"/>
      <c r="F214" s="51"/>
      <c r="G214" s="46"/>
      <c r="H214" s="46"/>
      <c r="I214" s="46"/>
      <c r="J214" s="46"/>
      <c r="K214" s="46"/>
      <c r="L214" s="46"/>
      <c r="M214" s="46"/>
      <c r="N214" s="46"/>
      <c r="O214" s="46"/>
      <c r="P214" s="46"/>
      <c r="Q214" s="47"/>
      <c r="R214" s="46"/>
      <c r="S214" s="46"/>
      <c r="T214" s="46"/>
      <c r="U214" s="46"/>
      <c r="V214" s="46"/>
      <c r="W214" s="46"/>
      <c r="X214" s="46"/>
      <c r="Y214" s="46"/>
      <c r="Z214" s="46"/>
      <c r="AA214" s="95">
        <f>IFERROR(VLOOKUP(A214,'[3]10_квартал_финансирование'!$A$24:$AA$2852,21,0),"0")-V214</f>
        <v>0</v>
      </c>
    </row>
    <row r="215" spans="1:27" ht="15.75" hidden="1">
      <c r="A215" s="45" t="s">
        <v>25</v>
      </c>
      <c r="B215" s="44" t="s">
        <v>106</v>
      </c>
      <c r="C215" s="52"/>
      <c r="D215" s="51"/>
      <c r="E215" s="51"/>
      <c r="F215" s="51"/>
      <c r="G215" s="46"/>
      <c r="H215" s="46"/>
      <c r="I215" s="46"/>
      <c r="J215" s="46"/>
      <c r="K215" s="46"/>
      <c r="L215" s="46"/>
      <c r="M215" s="46"/>
      <c r="N215" s="46"/>
      <c r="O215" s="46"/>
      <c r="P215" s="46"/>
      <c r="Q215" s="47"/>
      <c r="R215" s="46"/>
      <c r="S215" s="46"/>
      <c r="T215" s="46"/>
      <c r="U215" s="46"/>
      <c r="V215" s="46"/>
      <c r="W215" s="46"/>
      <c r="X215" s="46"/>
      <c r="Y215" s="46"/>
      <c r="Z215" s="46"/>
      <c r="AA215" s="95">
        <f>IFERROR(VLOOKUP(A215,'[3]10_квартал_финансирование'!$A$24:$AA$2852,21,0),"0")-V215</f>
        <v>0</v>
      </c>
    </row>
    <row r="216" spans="1:27" ht="47.25">
      <c r="A216" s="45" t="s">
        <v>25</v>
      </c>
      <c r="B216" s="44"/>
      <c r="C216" s="50" t="s">
        <v>165</v>
      </c>
      <c r="D216" s="71" t="s">
        <v>166</v>
      </c>
      <c r="E216" s="39" t="s">
        <v>52</v>
      </c>
      <c r="F216" s="51">
        <v>0</v>
      </c>
      <c r="G216" s="78" t="s">
        <v>25</v>
      </c>
      <c r="H216" s="45" t="s">
        <v>25</v>
      </c>
      <c r="I216" s="45" t="s">
        <v>25</v>
      </c>
      <c r="J216" s="78" t="s">
        <v>25</v>
      </c>
      <c r="K216" s="78" t="s">
        <v>25</v>
      </c>
      <c r="L216" s="45" t="s">
        <v>25</v>
      </c>
      <c r="M216" s="45" t="s">
        <v>25</v>
      </c>
      <c r="N216" s="45" t="s">
        <v>25</v>
      </c>
      <c r="O216" s="45" t="s">
        <v>25</v>
      </c>
      <c r="P216" s="45" t="s">
        <v>25</v>
      </c>
      <c r="Q216" s="78" t="s">
        <v>25</v>
      </c>
      <c r="R216" s="45" t="s">
        <v>25</v>
      </c>
      <c r="S216" s="45" t="s">
        <v>25</v>
      </c>
      <c r="T216" s="45" t="s">
        <v>25</v>
      </c>
      <c r="U216" s="45" t="s">
        <v>25</v>
      </c>
      <c r="V216" s="45" t="s">
        <v>25</v>
      </c>
      <c r="W216" s="45" t="s">
        <v>25</v>
      </c>
      <c r="X216" s="45" t="s">
        <v>25</v>
      </c>
      <c r="Y216" s="45" t="s">
        <v>25</v>
      </c>
      <c r="Z216" s="45" t="s">
        <v>25</v>
      </c>
      <c r="AA216" s="95"/>
    </row>
    <row r="217" spans="1:27" ht="15.75" hidden="1">
      <c r="A217" s="45" t="s">
        <v>25</v>
      </c>
      <c r="B217" s="44" t="s">
        <v>53</v>
      </c>
      <c r="C217" s="52" t="str">
        <f>IF(A217&lt;&gt;0,C216,0)</f>
        <v>1.2.1.2</v>
      </c>
      <c r="D217" s="51"/>
      <c r="E217" s="51"/>
      <c r="F217" s="51"/>
      <c r="G217" s="46"/>
      <c r="H217" s="46"/>
      <c r="I217" s="46"/>
      <c r="J217" s="46"/>
      <c r="K217" s="46"/>
      <c r="L217" s="46"/>
      <c r="M217" s="46"/>
      <c r="N217" s="46"/>
      <c r="O217" s="46"/>
      <c r="P217" s="46"/>
      <c r="Q217" s="47"/>
      <c r="R217" s="46"/>
      <c r="S217" s="46"/>
      <c r="T217" s="46"/>
      <c r="U217" s="46"/>
      <c r="V217" s="46"/>
      <c r="W217" s="46"/>
      <c r="X217" s="46"/>
      <c r="Y217" s="46"/>
      <c r="Z217" s="46"/>
      <c r="AA217" s="95">
        <f>IFERROR(VLOOKUP(A217,'[3]10_квартал_финансирование'!$A$24:$AA$2852,21,0),"0")-V217</f>
        <v>0</v>
      </c>
    </row>
    <row r="218" spans="1:27" ht="15.75" hidden="1">
      <c r="A218" s="45" t="s">
        <v>25</v>
      </c>
      <c r="B218" s="44" t="s">
        <v>54</v>
      </c>
      <c r="C218" s="52" t="str">
        <f>IF(A218&lt;&gt;0,C216,0)</f>
        <v>1.2.1.2</v>
      </c>
      <c r="D218" s="51"/>
      <c r="E218" s="51"/>
      <c r="F218" s="51"/>
      <c r="G218" s="46"/>
      <c r="H218" s="46"/>
      <c r="I218" s="46"/>
      <c r="J218" s="46"/>
      <c r="K218" s="46"/>
      <c r="L218" s="46"/>
      <c r="M218" s="46"/>
      <c r="N218" s="46"/>
      <c r="O218" s="46"/>
      <c r="P218" s="46"/>
      <c r="Q218" s="47"/>
      <c r="R218" s="46"/>
      <c r="S218" s="46"/>
      <c r="T218" s="46"/>
      <c r="U218" s="46"/>
      <c r="V218" s="46"/>
      <c r="W218" s="46"/>
      <c r="X218" s="46"/>
      <c r="Y218" s="46"/>
      <c r="Z218" s="46"/>
      <c r="AA218" s="95">
        <f>IFERROR(VLOOKUP(A218,'[3]10_квартал_финансирование'!$A$24:$AA$2852,21,0),"0")-V218</f>
        <v>0</v>
      </c>
    </row>
    <row r="219" spans="1:27" ht="15.75" hidden="1">
      <c r="A219" s="45" t="s">
        <v>25</v>
      </c>
      <c r="B219" s="44" t="s">
        <v>55</v>
      </c>
      <c r="C219" s="52" t="str">
        <f>IF(A219&lt;&gt;0,C216,0)</f>
        <v>1.2.1.2</v>
      </c>
      <c r="D219" s="51"/>
      <c r="E219" s="51"/>
      <c r="F219" s="51"/>
      <c r="G219" s="46"/>
      <c r="H219" s="46"/>
      <c r="I219" s="46"/>
      <c r="J219" s="46"/>
      <c r="K219" s="46"/>
      <c r="L219" s="46"/>
      <c r="M219" s="46"/>
      <c r="N219" s="46"/>
      <c r="O219" s="46"/>
      <c r="P219" s="46"/>
      <c r="Q219" s="47"/>
      <c r="R219" s="46"/>
      <c r="S219" s="46"/>
      <c r="T219" s="46"/>
      <c r="U219" s="46"/>
      <c r="V219" s="46"/>
      <c r="W219" s="46"/>
      <c r="X219" s="46"/>
      <c r="Y219" s="46"/>
      <c r="Z219" s="46"/>
      <c r="AA219" s="95">
        <f>IFERROR(VLOOKUP(A219,'[3]10_квартал_финансирование'!$A$24:$AA$2852,21,0),"0")-V219</f>
        <v>0</v>
      </c>
    </row>
    <row r="220" spans="1:27" ht="15.75" hidden="1">
      <c r="A220" s="45" t="s">
        <v>25</v>
      </c>
      <c r="B220" s="44" t="s">
        <v>56</v>
      </c>
      <c r="C220" s="52" t="str">
        <f>IF(A220&lt;&gt;0,C216,0)</f>
        <v>1.2.1.2</v>
      </c>
      <c r="D220" s="51"/>
      <c r="E220" s="51"/>
      <c r="F220" s="51"/>
      <c r="G220" s="46"/>
      <c r="H220" s="46"/>
      <c r="I220" s="46"/>
      <c r="J220" s="46"/>
      <c r="K220" s="46"/>
      <c r="L220" s="46"/>
      <c r="M220" s="46"/>
      <c r="N220" s="46"/>
      <c r="O220" s="46"/>
      <c r="P220" s="46"/>
      <c r="Q220" s="47"/>
      <c r="R220" s="46"/>
      <c r="S220" s="46"/>
      <c r="T220" s="46"/>
      <c r="U220" s="46"/>
      <c r="V220" s="46"/>
      <c r="W220" s="46"/>
      <c r="X220" s="46"/>
      <c r="Y220" s="46"/>
      <c r="Z220" s="46"/>
      <c r="AA220" s="95">
        <f>IFERROR(VLOOKUP(A220,'[3]10_квартал_финансирование'!$A$24:$AA$2852,21,0),"0")-V220</f>
        <v>0</v>
      </c>
    </row>
    <row r="221" spans="1:27" ht="15.75" hidden="1">
      <c r="A221" s="45" t="s">
        <v>25</v>
      </c>
      <c r="B221" s="44" t="s">
        <v>57</v>
      </c>
      <c r="C221" s="52" t="str">
        <f>IF(A221&lt;&gt;0,C216,0)</f>
        <v>1.2.1.2</v>
      </c>
      <c r="D221" s="51"/>
      <c r="E221" s="51"/>
      <c r="F221" s="51"/>
      <c r="G221" s="46"/>
      <c r="H221" s="46"/>
      <c r="I221" s="46"/>
      <c r="J221" s="46"/>
      <c r="K221" s="46"/>
      <c r="L221" s="46"/>
      <c r="M221" s="46"/>
      <c r="N221" s="46"/>
      <c r="O221" s="46"/>
      <c r="P221" s="46"/>
      <c r="Q221" s="47"/>
      <c r="R221" s="46"/>
      <c r="S221" s="46"/>
      <c r="T221" s="46"/>
      <c r="U221" s="46"/>
      <c r="V221" s="46"/>
      <c r="W221" s="46"/>
      <c r="X221" s="46"/>
      <c r="Y221" s="46"/>
      <c r="Z221" s="46"/>
      <c r="AA221" s="95">
        <f>IFERROR(VLOOKUP(A221,'[3]10_квартал_финансирование'!$A$24:$AA$2852,21,0),"0")-V221</f>
        <v>0</v>
      </c>
    </row>
    <row r="222" spans="1:27" ht="15.75" hidden="1">
      <c r="A222" s="45" t="s">
        <v>25</v>
      </c>
      <c r="B222" s="44" t="s">
        <v>58</v>
      </c>
      <c r="C222" s="52" t="str">
        <f>IF(A222&lt;&gt;0,C216,0)</f>
        <v>1.2.1.2</v>
      </c>
      <c r="D222" s="51"/>
      <c r="E222" s="51"/>
      <c r="F222" s="51"/>
      <c r="G222" s="46"/>
      <c r="H222" s="46"/>
      <c r="I222" s="46"/>
      <c r="J222" s="46"/>
      <c r="K222" s="46"/>
      <c r="L222" s="46"/>
      <c r="M222" s="46"/>
      <c r="N222" s="46"/>
      <c r="O222" s="46"/>
      <c r="P222" s="46"/>
      <c r="Q222" s="47"/>
      <c r="R222" s="46"/>
      <c r="S222" s="46"/>
      <c r="T222" s="46"/>
      <c r="U222" s="46"/>
      <c r="V222" s="46"/>
      <c r="W222" s="46"/>
      <c r="X222" s="46"/>
      <c r="Y222" s="46"/>
      <c r="Z222" s="46"/>
      <c r="AA222" s="95">
        <f>IFERROR(VLOOKUP(A222,'[3]10_квартал_финансирование'!$A$24:$AA$2852,21,0),"0")-V222</f>
        <v>0</v>
      </c>
    </row>
    <row r="223" spans="1:27" ht="47.25">
      <c r="A223" s="45"/>
      <c r="B223" s="44"/>
      <c r="C223" s="50" t="s">
        <v>167</v>
      </c>
      <c r="D223" s="71" t="s">
        <v>168</v>
      </c>
      <c r="E223" s="39" t="s">
        <v>49</v>
      </c>
      <c r="F223" s="51">
        <v>0</v>
      </c>
      <c r="G223" s="78">
        <f t="shared" ref="G223:Z223" si="28">G224+G249</f>
        <v>239.07</v>
      </c>
      <c r="H223" s="45">
        <f t="shared" si="28"/>
        <v>0</v>
      </c>
      <c r="I223" s="45">
        <f t="shared" si="28"/>
        <v>0</v>
      </c>
      <c r="J223" s="78">
        <f t="shared" si="28"/>
        <v>239.07</v>
      </c>
      <c r="K223" s="78">
        <f t="shared" si="28"/>
        <v>0</v>
      </c>
      <c r="L223" s="45">
        <f t="shared" si="28"/>
        <v>180.91358</v>
      </c>
      <c r="M223" s="45">
        <f t="shared" si="28"/>
        <v>0</v>
      </c>
      <c r="N223" s="45">
        <f t="shared" si="28"/>
        <v>0</v>
      </c>
      <c r="O223" s="45">
        <f t="shared" si="28"/>
        <v>158.27957999999998</v>
      </c>
      <c r="P223" s="45">
        <f t="shared" si="28"/>
        <v>22.634</v>
      </c>
      <c r="Q223" s="78">
        <f t="shared" si="28"/>
        <v>32.870000000000005</v>
      </c>
      <c r="R223" s="45">
        <f t="shared" si="28"/>
        <v>0</v>
      </c>
      <c r="S223" s="45">
        <f t="shared" si="28"/>
        <v>0</v>
      </c>
      <c r="T223" s="45">
        <f t="shared" si="28"/>
        <v>32.870000000000005</v>
      </c>
      <c r="U223" s="45">
        <f t="shared" si="28"/>
        <v>0</v>
      </c>
      <c r="V223" s="45">
        <f t="shared" si="28"/>
        <v>81.64500000000001</v>
      </c>
      <c r="W223" s="45">
        <f t="shared" si="28"/>
        <v>0</v>
      </c>
      <c r="X223" s="45">
        <f t="shared" si="28"/>
        <v>0</v>
      </c>
      <c r="Y223" s="45">
        <f t="shared" si="28"/>
        <v>70.14058</v>
      </c>
      <c r="Z223" s="45">
        <f t="shared" si="28"/>
        <v>11.504420000000001</v>
      </c>
      <c r="AA223" s="95"/>
    </row>
    <row r="224" spans="1:27" ht="31.5">
      <c r="A224" s="45"/>
      <c r="B224" s="44"/>
      <c r="C224" s="50" t="s">
        <v>169</v>
      </c>
      <c r="D224" s="71" t="s">
        <v>170</v>
      </c>
      <c r="E224" s="39" t="s">
        <v>52</v>
      </c>
      <c r="F224" s="51">
        <v>0</v>
      </c>
      <c r="G224" s="74">
        <f t="shared" ref="G224:Z224" si="29">SUBTOTAL(9,G225:G249)</f>
        <v>239.07</v>
      </c>
      <c r="H224" s="73">
        <f t="shared" si="29"/>
        <v>0</v>
      </c>
      <c r="I224" s="73">
        <f t="shared" si="29"/>
        <v>0</v>
      </c>
      <c r="J224" s="74">
        <f t="shared" si="29"/>
        <v>239.07</v>
      </c>
      <c r="K224" s="74">
        <f t="shared" si="29"/>
        <v>0</v>
      </c>
      <c r="L224" s="73">
        <f t="shared" si="29"/>
        <v>180.91358</v>
      </c>
      <c r="M224" s="73">
        <f t="shared" si="29"/>
        <v>0</v>
      </c>
      <c r="N224" s="73">
        <f t="shared" si="29"/>
        <v>0</v>
      </c>
      <c r="O224" s="73">
        <f t="shared" si="29"/>
        <v>158.27957999999998</v>
      </c>
      <c r="P224" s="73">
        <f t="shared" si="29"/>
        <v>22.634</v>
      </c>
      <c r="Q224" s="74">
        <f t="shared" si="29"/>
        <v>32.870000000000005</v>
      </c>
      <c r="R224" s="73">
        <f t="shared" si="29"/>
        <v>0</v>
      </c>
      <c r="S224" s="73">
        <f t="shared" si="29"/>
        <v>0</v>
      </c>
      <c r="T224" s="73">
        <f t="shared" si="29"/>
        <v>32.870000000000005</v>
      </c>
      <c r="U224" s="73">
        <f t="shared" si="29"/>
        <v>0</v>
      </c>
      <c r="V224" s="73">
        <f t="shared" si="29"/>
        <v>81.64500000000001</v>
      </c>
      <c r="W224" s="73">
        <f t="shared" si="29"/>
        <v>0</v>
      </c>
      <c r="X224" s="73">
        <f t="shared" si="29"/>
        <v>0</v>
      </c>
      <c r="Y224" s="73">
        <f t="shared" si="29"/>
        <v>70.14058</v>
      </c>
      <c r="Z224" s="73">
        <f t="shared" si="29"/>
        <v>11.504420000000001</v>
      </c>
      <c r="AA224" s="95"/>
    </row>
    <row r="225" spans="1:27" ht="47.25" customHeight="1">
      <c r="A225" s="45" t="s">
        <v>1124</v>
      </c>
      <c r="B225" s="44" t="s">
        <v>53</v>
      </c>
      <c r="C225" s="52" t="str">
        <f>IF(A225&lt;&gt;0,C224,0)</f>
        <v>1.2.2.1</v>
      </c>
      <c r="D225" s="51" t="s">
        <v>1125</v>
      </c>
      <c r="E225" s="51" t="s">
        <v>901</v>
      </c>
      <c r="F225" s="51" t="s">
        <v>3050</v>
      </c>
      <c r="G225" s="47">
        <v>2.35</v>
      </c>
      <c r="H225" s="46">
        <v>0</v>
      </c>
      <c r="I225" s="46">
        <v>0</v>
      </c>
      <c r="J225" s="47">
        <v>2.35</v>
      </c>
      <c r="K225" s="47">
        <v>0</v>
      </c>
      <c r="L225" s="46">
        <v>1.179</v>
      </c>
      <c r="M225" s="46"/>
      <c r="N225" s="46"/>
      <c r="O225" s="46">
        <v>1.179</v>
      </c>
      <c r="P225" s="46">
        <v>0</v>
      </c>
      <c r="Q225" s="47">
        <v>0.34</v>
      </c>
      <c r="R225" s="46">
        <v>0</v>
      </c>
      <c r="S225" s="46">
        <v>0</v>
      </c>
      <c r="T225" s="46">
        <v>0.34</v>
      </c>
      <c r="U225" s="46">
        <v>0</v>
      </c>
      <c r="V225" s="46">
        <v>0.40600000000000003</v>
      </c>
      <c r="W225" s="46"/>
      <c r="X225" s="46">
        <v>0</v>
      </c>
      <c r="Y225" s="46">
        <v>0.40600000000000003</v>
      </c>
      <c r="Z225" s="46">
        <v>0</v>
      </c>
      <c r="AA225" s="95"/>
    </row>
    <row r="226" spans="1:27" ht="63">
      <c r="A226" s="45" t="s">
        <v>1126</v>
      </c>
      <c r="B226" s="44" t="s">
        <v>54</v>
      </c>
      <c r="C226" s="52" t="str">
        <f>IF(A226&lt;&gt;0,C224,0)</f>
        <v>1.2.2.1</v>
      </c>
      <c r="D226" s="51" t="s">
        <v>1127</v>
      </c>
      <c r="E226" s="51" t="s">
        <v>901</v>
      </c>
      <c r="F226" s="51" t="s">
        <v>3051</v>
      </c>
      <c r="G226" s="47">
        <v>8.19</v>
      </c>
      <c r="H226" s="46">
        <v>0</v>
      </c>
      <c r="I226" s="46">
        <v>0</v>
      </c>
      <c r="J226" s="47">
        <v>8.19</v>
      </c>
      <c r="K226" s="47">
        <v>0</v>
      </c>
      <c r="L226" s="46">
        <v>0.503</v>
      </c>
      <c r="M226" s="46"/>
      <c r="N226" s="46"/>
      <c r="O226" s="46">
        <v>0.49299999999999999</v>
      </c>
      <c r="P226" s="46">
        <v>1.0000000000000009E-2</v>
      </c>
      <c r="Q226" s="47">
        <v>0.1</v>
      </c>
      <c r="R226" s="46">
        <v>0</v>
      </c>
      <c r="S226" s="46">
        <v>0</v>
      </c>
      <c r="T226" s="46">
        <v>0.1</v>
      </c>
      <c r="U226" s="46">
        <v>0</v>
      </c>
      <c r="V226" s="46">
        <v>0.21300000000000002</v>
      </c>
      <c r="W226" s="46"/>
      <c r="X226" s="46">
        <v>0</v>
      </c>
      <c r="Y226" s="46">
        <v>0.21000000000000002</v>
      </c>
      <c r="Z226" s="46">
        <v>3.0000000000000027E-3</v>
      </c>
      <c r="AA226" s="95"/>
    </row>
    <row r="227" spans="1:27" ht="31.5">
      <c r="A227" s="45" t="s">
        <v>1128</v>
      </c>
      <c r="B227" s="44" t="s">
        <v>55</v>
      </c>
      <c r="C227" s="52" t="str">
        <f>IF(A227&lt;&gt;0,C224,0)</f>
        <v>1.2.2.1</v>
      </c>
      <c r="D227" s="51" t="s">
        <v>1129</v>
      </c>
      <c r="E227" s="51" t="s">
        <v>901</v>
      </c>
      <c r="F227" s="51" t="s">
        <v>3052</v>
      </c>
      <c r="G227" s="47">
        <v>0</v>
      </c>
      <c r="H227" s="46">
        <v>0</v>
      </c>
      <c r="I227" s="46">
        <v>0</v>
      </c>
      <c r="J227" s="47">
        <v>0</v>
      </c>
      <c r="K227" s="47">
        <v>0</v>
      </c>
      <c r="L227" s="46">
        <v>0.15</v>
      </c>
      <c r="M227" s="46"/>
      <c r="N227" s="46"/>
      <c r="O227" s="46">
        <v>0.15</v>
      </c>
      <c r="P227" s="46">
        <v>0</v>
      </c>
      <c r="Q227" s="47">
        <v>0</v>
      </c>
      <c r="R227" s="46">
        <v>0</v>
      </c>
      <c r="S227" s="46">
        <v>0</v>
      </c>
      <c r="T227" s="46">
        <v>0</v>
      </c>
      <c r="U227" s="46">
        <v>0</v>
      </c>
      <c r="V227" s="46">
        <v>0</v>
      </c>
      <c r="W227" s="46"/>
      <c r="X227" s="46">
        <v>0</v>
      </c>
      <c r="Y227" s="46">
        <v>0</v>
      </c>
      <c r="Z227" s="46">
        <v>0</v>
      </c>
      <c r="AA227" s="95"/>
    </row>
    <row r="228" spans="1:27" ht="47.25">
      <c r="A228" s="45" t="s">
        <v>1130</v>
      </c>
      <c r="B228" s="44" t="s">
        <v>56</v>
      </c>
      <c r="C228" s="52" t="str">
        <f>IF(A228&lt;&gt;0,C224,0)</f>
        <v>1.2.2.1</v>
      </c>
      <c r="D228" s="51" t="s">
        <v>1131</v>
      </c>
      <c r="E228" s="51" t="s">
        <v>901</v>
      </c>
      <c r="F228" s="51" t="s">
        <v>3053</v>
      </c>
      <c r="G228" s="47">
        <v>0</v>
      </c>
      <c r="H228" s="46">
        <v>0</v>
      </c>
      <c r="I228" s="46">
        <v>0</v>
      </c>
      <c r="J228" s="47">
        <v>0</v>
      </c>
      <c r="K228" s="47">
        <v>0</v>
      </c>
      <c r="L228" s="46">
        <v>0</v>
      </c>
      <c r="M228" s="46"/>
      <c r="N228" s="46"/>
      <c r="O228" s="46">
        <v>0</v>
      </c>
      <c r="P228" s="46">
        <v>0</v>
      </c>
      <c r="Q228" s="47">
        <v>0</v>
      </c>
      <c r="R228" s="46">
        <v>0</v>
      </c>
      <c r="S228" s="46">
        <v>0</v>
      </c>
      <c r="T228" s="46">
        <v>0</v>
      </c>
      <c r="U228" s="46">
        <v>0</v>
      </c>
      <c r="V228" s="46">
        <v>0</v>
      </c>
      <c r="W228" s="46"/>
      <c r="X228" s="46">
        <v>0</v>
      </c>
      <c r="Y228" s="46">
        <v>0</v>
      </c>
      <c r="Z228" s="46">
        <v>0</v>
      </c>
      <c r="AA228" s="95"/>
    </row>
    <row r="229" spans="1:27" ht="47.25">
      <c r="A229" s="45" t="s">
        <v>1132</v>
      </c>
      <c r="B229" s="44" t="s">
        <v>57</v>
      </c>
      <c r="C229" s="52" t="str">
        <f>IF(A229&lt;&gt;0,C224,0)</f>
        <v>1.2.2.1</v>
      </c>
      <c r="D229" s="51" t="s">
        <v>1133</v>
      </c>
      <c r="E229" s="51" t="s">
        <v>901</v>
      </c>
      <c r="F229" s="51" t="s">
        <v>3054</v>
      </c>
      <c r="G229" s="47">
        <v>0</v>
      </c>
      <c r="H229" s="46">
        <v>0</v>
      </c>
      <c r="I229" s="46">
        <v>0</v>
      </c>
      <c r="J229" s="47">
        <v>0</v>
      </c>
      <c r="K229" s="47">
        <v>0</v>
      </c>
      <c r="L229" s="46">
        <v>18.469000000000001</v>
      </c>
      <c r="M229" s="46"/>
      <c r="N229" s="46"/>
      <c r="O229" s="46">
        <v>16.403000000000002</v>
      </c>
      <c r="P229" s="46">
        <v>2.0659999999999989</v>
      </c>
      <c r="Q229" s="47">
        <v>0</v>
      </c>
      <c r="R229" s="46">
        <v>0</v>
      </c>
      <c r="S229" s="46">
        <v>0</v>
      </c>
      <c r="T229" s="46">
        <v>0</v>
      </c>
      <c r="U229" s="46">
        <v>0</v>
      </c>
      <c r="V229" s="46">
        <v>0.92399999999999949</v>
      </c>
      <c r="W229" s="46"/>
      <c r="X229" s="46">
        <v>0</v>
      </c>
      <c r="Y229" s="46">
        <v>0.92399999999999949</v>
      </c>
      <c r="Z229" s="46">
        <v>0</v>
      </c>
      <c r="AA229" s="95"/>
    </row>
    <row r="230" spans="1:27" ht="78.75" customHeight="1">
      <c r="A230" s="45" t="s">
        <v>1134</v>
      </c>
      <c r="B230" s="44" t="s">
        <v>58</v>
      </c>
      <c r="C230" s="52" t="str">
        <f>IF(A230&lt;&gt;0,C224,0)</f>
        <v>1.2.2.1</v>
      </c>
      <c r="D230" s="51" t="s">
        <v>1135</v>
      </c>
      <c r="E230" s="51" t="s">
        <v>901</v>
      </c>
      <c r="F230" s="51" t="s">
        <v>3055</v>
      </c>
      <c r="G230" s="47">
        <v>1.18</v>
      </c>
      <c r="H230" s="46">
        <v>0</v>
      </c>
      <c r="I230" s="46">
        <v>0</v>
      </c>
      <c r="J230" s="47">
        <v>1.18</v>
      </c>
      <c r="K230" s="47">
        <v>0</v>
      </c>
      <c r="L230" s="46">
        <v>8.6790000000000003</v>
      </c>
      <c r="M230" s="46"/>
      <c r="N230" s="46"/>
      <c r="O230" s="46">
        <v>8.5640000000000001</v>
      </c>
      <c r="P230" s="46">
        <v>0.11500000000000021</v>
      </c>
      <c r="Q230" s="47">
        <v>0.57999999999999996</v>
      </c>
      <c r="R230" s="46">
        <v>0</v>
      </c>
      <c r="S230" s="46">
        <v>0</v>
      </c>
      <c r="T230" s="46">
        <v>0.57999999999999996</v>
      </c>
      <c r="U230" s="46">
        <v>0</v>
      </c>
      <c r="V230" s="46">
        <v>2.3470000000000004</v>
      </c>
      <c r="W230" s="46"/>
      <c r="X230" s="46">
        <v>0</v>
      </c>
      <c r="Y230" s="46">
        <v>2.3470000000000004</v>
      </c>
      <c r="Z230" s="46">
        <v>0</v>
      </c>
      <c r="AA230" s="95"/>
    </row>
    <row r="231" spans="1:27" ht="63" customHeight="1">
      <c r="A231" s="45" t="s">
        <v>1136</v>
      </c>
      <c r="B231" s="44" t="s">
        <v>63</v>
      </c>
      <c r="C231" s="52" t="str">
        <f>IF(A231&lt;&gt;0,C224,0)</f>
        <v>1.2.2.1</v>
      </c>
      <c r="D231" s="51" t="s">
        <v>1137</v>
      </c>
      <c r="E231" s="51" t="s">
        <v>901</v>
      </c>
      <c r="F231" s="51" t="s">
        <v>3056</v>
      </c>
      <c r="G231" s="47">
        <v>6.59</v>
      </c>
      <c r="H231" s="46">
        <v>0</v>
      </c>
      <c r="I231" s="46">
        <v>0</v>
      </c>
      <c r="J231" s="47">
        <v>6.59</v>
      </c>
      <c r="K231" s="47">
        <v>0</v>
      </c>
      <c r="L231" s="46">
        <v>1.7000000000000001E-2</v>
      </c>
      <c r="M231" s="46"/>
      <c r="N231" s="46"/>
      <c r="O231" s="46">
        <v>1.7000000000000001E-2</v>
      </c>
      <c r="P231" s="46">
        <v>0</v>
      </c>
      <c r="Q231" s="47">
        <v>0.05</v>
      </c>
      <c r="R231" s="46">
        <v>0</v>
      </c>
      <c r="S231" s="46">
        <v>0</v>
      </c>
      <c r="T231" s="46">
        <v>0.05</v>
      </c>
      <c r="U231" s="46">
        <v>0</v>
      </c>
      <c r="V231" s="46">
        <v>1.7000000000000001E-2</v>
      </c>
      <c r="W231" s="46"/>
      <c r="X231" s="46">
        <v>0</v>
      </c>
      <c r="Y231" s="46">
        <v>1.7000000000000001E-2</v>
      </c>
      <c r="Z231" s="46">
        <v>0</v>
      </c>
      <c r="AA231" s="95"/>
    </row>
    <row r="232" spans="1:27" ht="31.5">
      <c r="A232" s="45" t="s">
        <v>1138</v>
      </c>
      <c r="B232" s="44" t="s">
        <v>64</v>
      </c>
      <c r="C232" s="52" t="str">
        <f>IF(A232&lt;&gt;0,C224,0)</f>
        <v>1.2.2.1</v>
      </c>
      <c r="D232" s="51" t="s">
        <v>1139</v>
      </c>
      <c r="E232" s="51" t="s">
        <v>901</v>
      </c>
      <c r="F232" s="51" t="s">
        <v>3057</v>
      </c>
      <c r="G232" s="47">
        <v>98.75</v>
      </c>
      <c r="H232" s="46">
        <v>0</v>
      </c>
      <c r="I232" s="46">
        <v>0</v>
      </c>
      <c r="J232" s="47">
        <v>98.75</v>
      </c>
      <c r="K232" s="47">
        <v>0</v>
      </c>
      <c r="L232" s="46">
        <v>87.748999999999995</v>
      </c>
      <c r="M232" s="46"/>
      <c r="N232" s="46"/>
      <c r="O232" s="46">
        <v>75.680999999999997</v>
      </c>
      <c r="P232" s="46">
        <v>12.067999999999998</v>
      </c>
      <c r="Q232" s="47">
        <v>11.65</v>
      </c>
      <c r="R232" s="46">
        <v>0</v>
      </c>
      <c r="S232" s="46">
        <v>0</v>
      </c>
      <c r="T232" s="46">
        <v>11.65</v>
      </c>
      <c r="U232" s="46">
        <v>0</v>
      </c>
      <c r="V232" s="46">
        <v>35.986000000000004</v>
      </c>
      <c r="W232" s="46"/>
      <c r="X232" s="46">
        <v>0</v>
      </c>
      <c r="Y232" s="46">
        <v>30.894000000000005</v>
      </c>
      <c r="Z232" s="46">
        <v>5.0919999999999987</v>
      </c>
      <c r="AA232" s="95"/>
    </row>
    <row r="233" spans="1:27" ht="31.5">
      <c r="A233" s="45" t="s">
        <v>1140</v>
      </c>
      <c r="B233" s="44" t="s">
        <v>65</v>
      </c>
      <c r="C233" s="52" t="str">
        <f>IF(A233&lt;&gt;0,C224,0)</f>
        <v>1.2.2.1</v>
      </c>
      <c r="D233" s="51" t="s">
        <v>1141</v>
      </c>
      <c r="E233" s="51" t="s">
        <v>901</v>
      </c>
      <c r="F233" s="51" t="s">
        <v>3058</v>
      </c>
      <c r="G233" s="47">
        <v>42.17</v>
      </c>
      <c r="H233" s="46">
        <v>0</v>
      </c>
      <c r="I233" s="46">
        <v>0</v>
      </c>
      <c r="J233" s="47">
        <v>42.17</v>
      </c>
      <c r="K233" s="47">
        <v>0</v>
      </c>
      <c r="L233" s="46">
        <v>2.5619999999999998</v>
      </c>
      <c r="M233" s="46"/>
      <c r="N233" s="46"/>
      <c r="O233" s="46">
        <v>2.5619999999999998</v>
      </c>
      <c r="P233" s="46">
        <v>0</v>
      </c>
      <c r="Q233" s="47">
        <v>3.24</v>
      </c>
      <c r="R233" s="46">
        <v>0</v>
      </c>
      <c r="S233" s="46">
        <v>0</v>
      </c>
      <c r="T233" s="46">
        <v>3.24</v>
      </c>
      <c r="U233" s="46">
        <v>0</v>
      </c>
      <c r="V233" s="46">
        <v>0.81699999999999973</v>
      </c>
      <c r="W233" s="46"/>
      <c r="X233" s="46">
        <v>0</v>
      </c>
      <c r="Y233" s="46">
        <v>0.81699999999999973</v>
      </c>
      <c r="Z233" s="46">
        <v>0</v>
      </c>
      <c r="AA233" s="95"/>
    </row>
    <row r="234" spans="1:27" ht="94.5">
      <c r="A234" s="45" t="s">
        <v>1142</v>
      </c>
      <c r="B234" s="44" t="s">
        <v>66</v>
      </c>
      <c r="C234" s="52" t="str">
        <f>IF(A234&lt;&gt;0,C224,0)</f>
        <v>1.2.2.1</v>
      </c>
      <c r="D234" s="51" t="s">
        <v>1143</v>
      </c>
      <c r="E234" s="51" t="s">
        <v>901</v>
      </c>
      <c r="F234" s="51" t="s">
        <v>3059</v>
      </c>
      <c r="G234" s="47">
        <v>8.76</v>
      </c>
      <c r="H234" s="46">
        <v>0</v>
      </c>
      <c r="I234" s="46">
        <v>0</v>
      </c>
      <c r="J234" s="47">
        <v>8.76</v>
      </c>
      <c r="K234" s="47">
        <v>0</v>
      </c>
      <c r="L234" s="46">
        <v>0.374</v>
      </c>
      <c r="M234" s="46"/>
      <c r="N234" s="46"/>
      <c r="O234" s="46">
        <v>0.36799999999999999</v>
      </c>
      <c r="P234" s="46">
        <v>6.0000000000000053E-3</v>
      </c>
      <c r="Q234" s="47">
        <v>0.1</v>
      </c>
      <c r="R234" s="46">
        <v>0</v>
      </c>
      <c r="S234" s="46">
        <v>0</v>
      </c>
      <c r="T234" s="46">
        <v>0.1</v>
      </c>
      <c r="U234" s="46">
        <v>0</v>
      </c>
      <c r="V234" s="46">
        <v>0.253</v>
      </c>
      <c r="W234" s="46"/>
      <c r="X234" s="46">
        <v>0</v>
      </c>
      <c r="Y234" s="46">
        <v>0.247</v>
      </c>
      <c r="Z234" s="46">
        <v>6.0000000000000053E-3</v>
      </c>
      <c r="AA234" s="95"/>
    </row>
    <row r="235" spans="1:27" ht="78.75">
      <c r="A235" s="45" t="s">
        <v>1144</v>
      </c>
      <c r="B235" s="44" t="s">
        <v>67</v>
      </c>
      <c r="C235" s="52" t="str">
        <f>IF(A235&lt;&gt;0,C224,0)</f>
        <v>1.2.2.1</v>
      </c>
      <c r="D235" s="51" t="s">
        <v>1145</v>
      </c>
      <c r="E235" s="51" t="s">
        <v>901</v>
      </c>
      <c r="F235" s="51" t="s">
        <v>3060</v>
      </c>
      <c r="G235" s="47">
        <v>0</v>
      </c>
      <c r="H235" s="46">
        <v>0</v>
      </c>
      <c r="I235" s="46">
        <v>0</v>
      </c>
      <c r="J235" s="47">
        <v>0</v>
      </c>
      <c r="K235" s="47">
        <v>0</v>
      </c>
      <c r="L235" s="46">
        <v>0</v>
      </c>
      <c r="M235" s="46"/>
      <c r="N235" s="46"/>
      <c r="O235" s="46">
        <v>0</v>
      </c>
      <c r="P235" s="46">
        <v>0</v>
      </c>
      <c r="Q235" s="47">
        <v>0</v>
      </c>
      <c r="R235" s="46">
        <v>0</v>
      </c>
      <c r="S235" s="46">
        <v>0</v>
      </c>
      <c r="T235" s="46">
        <v>0</v>
      </c>
      <c r="U235" s="46">
        <v>0</v>
      </c>
      <c r="V235" s="46">
        <v>0</v>
      </c>
      <c r="W235" s="46"/>
      <c r="X235" s="46">
        <v>0</v>
      </c>
      <c r="Y235" s="46">
        <v>0</v>
      </c>
      <c r="Z235" s="46">
        <v>0</v>
      </c>
      <c r="AA235" s="95"/>
    </row>
    <row r="236" spans="1:27" ht="126">
      <c r="A236" s="45" t="s">
        <v>1146</v>
      </c>
      <c r="B236" s="44" t="s">
        <v>68</v>
      </c>
      <c r="C236" s="52" t="str">
        <f>IF(A236&lt;&gt;0,C224,0)</f>
        <v>1.2.2.1</v>
      </c>
      <c r="D236" s="51" t="s">
        <v>1147</v>
      </c>
      <c r="E236" s="51" t="s">
        <v>901</v>
      </c>
      <c r="F236" s="51" t="s">
        <v>3061</v>
      </c>
      <c r="G236" s="47">
        <v>4.71</v>
      </c>
      <c r="H236" s="46">
        <v>0</v>
      </c>
      <c r="I236" s="46">
        <v>0</v>
      </c>
      <c r="J236" s="47">
        <v>4.71</v>
      </c>
      <c r="K236" s="47">
        <v>0</v>
      </c>
      <c r="L236" s="46">
        <v>11.767999999999999</v>
      </c>
      <c r="M236" s="46"/>
      <c r="N236" s="46"/>
      <c r="O236" s="46">
        <v>10.726999999999999</v>
      </c>
      <c r="P236" s="46">
        <v>1.0410000000000004</v>
      </c>
      <c r="Q236" s="47">
        <v>2.0499999999999998</v>
      </c>
      <c r="R236" s="46">
        <v>0</v>
      </c>
      <c r="S236" s="46">
        <v>0</v>
      </c>
      <c r="T236" s="46">
        <v>2.0499999999999998</v>
      </c>
      <c r="U236" s="46">
        <v>0</v>
      </c>
      <c r="V236" s="46">
        <v>6.4759999999999991</v>
      </c>
      <c r="W236" s="46"/>
      <c r="X236" s="46">
        <v>0</v>
      </c>
      <c r="Y236" s="46">
        <v>5.9449999999999994</v>
      </c>
      <c r="Z236" s="46">
        <v>0.53100000000000058</v>
      </c>
      <c r="AA236" s="95"/>
    </row>
    <row r="237" spans="1:27" ht="78.75">
      <c r="A237" s="45" t="s">
        <v>1148</v>
      </c>
      <c r="B237" s="44" t="s">
        <v>69</v>
      </c>
      <c r="C237" s="52" t="str">
        <f>IF(A237&lt;&gt;0,C224,0)</f>
        <v>1.2.2.1</v>
      </c>
      <c r="D237" s="51" t="s">
        <v>1149</v>
      </c>
      <c r="E237" s="51" t="s">
        <v>901</v>
      </c>
      <c r="F237" s="51" t="s">
        <v>3062</v>
      </c>
      <c r="G237" s="47">
        <v>34.69</v>
      </c>
      <c r="H237" s="46">
        <v>0</v>
      </c>
      <c r="I237" s="46">
        <v>0</v>
      </c>
      <c r="J237" s="47">
        <v>34.69</v>
      </c>
      <c r="K237" s="47">
        <v>0</v>
      </c>
      <c r="L237" s="46">
        <v>18.068000000000005</v>
      </c>
      <c r="M237" s="46"/>
      <c r="N237" s="46"/>
      <c r="O237" s="46">
        <v>15.283000000000005</v>
      </c>
      <c r="P237" s="46">
        <v>2.7850000000000001</v>
      </c>
      <c r="Q237" s="47">
        <v>7.43</v>
      </c>
      <c r="R237" s="46">
        <v>0</v>
      </c>
      <c r="S237" s="46">
        <v>0</v>
      </c>
      <c r="T237" s="46">
        <v>7.43</v>
      </c>
      <c r="U237" s="46">
        <v>0</v>
      </c>
      <c r="V237" s="46">
        <v>14.503000000000004</v>
      </c>
      <c r="W237" s="46"/>
      <c r="X237" s="46">
        <v>0</v>
      </c>
      <c r="Y237" s="46">
        <v>12.055000000000005</v>
      </c>
      <c r="Z237" s="46">
        <v>2.4479999999999995</v>
      </c>
      <c r="AA237" s="95"/>
    </row>
    <row r="238" spans="1:27" ht="110.25">
      <c r="A238" s="45" t="s">
        <v>1150</v>
      </c>
      <c r="B238" s="44" t="s">
        <v>70</v>
      </c>
      <c r="C238" s="52" t="str">
        <f>IF(A238&lt;&gt;0,C224,0)</f>
        <v>1.2.2.1</v>
      </c>
      <c r="D238" s="51" t="s">
        <v>1151</v>
      </c>
      <c r="E238" s="51" t="s">
        <v>901</v>
      </c>
      <c r="F238" s="51" t="s">
        <v>3063</v>
      </c>
      <c r="G238" s="47">
        <v>0</v>
      </c>
      <c r="H238" s="46">
        <v>0</v>
      </c>
      <c r="I238" s="46">
        <v>0</v>
      </c>
      <c r="J238" s="47">
        <v>0</v>
      </c>
      <c r="K238" s="47">
        <v>0</v>
      </c>
      <c r="L238" s="46">
        <v>1.4950000000000001</v>
      </c>
      <c r="M238" s="46"/>
      <c r="N238" s="46"/>
      <c r="O238" s="46">
        <v>0</v>
      </c>
      <c r="P238" s="46">
        <v>1.4950000000000001</v>
      </c>
      <c r="Q238" s="47">
        <v>0</v>
      </c>
      <c r="R238" s="46">
        <v>0</v>
      </c>
      <c r="S238" s="46">
        <v>0</v>
      </c>
      <c r="T238" s="46">
        <v>0</v>
      </c>
      <c r="U238" s="46">
        <v>0</v>
      </c>
      <c r="V238" s="46">
        <v>1.2130000000000001</v>
      </c>
      <c r="W238" s="46"/>
      <c r="X238" s="46">
        <v>0</v>
      </c>
      <c r="Y238" s="46">
        <v>0</v>
      </c>
      <c r="Z238" s="46">
        <v>1.2130000000000001</v>
      </c>
      <c r="AA238" s="95"/>
    </row>
    <row r="239" spans="1:27" ht="94.5">
      <c r="A239" s="45" t="s">
        <v>1152</v>
      </c>
      <c r="B239" s="44" t="s">
        <v>71</v>
      </c>
      <c r="C239" s="52" t="str">
        <f>IF(A239&lt;&gt;0,C224,0)</f>
        <v>1.2.2.1</v>
      </c>
      <c r="D239" s="51" t="s">
        <v>1153</v>
      </c>
      <c r="E239" s="51" t="s">
        <v>901</v>
      </c>
      <c r="F239" s="51" t="s">
        <v>3064</v>
      </c>
      <c r="G239" s="47">
        <v>0.35</v>
      </c>
      <c r="H239" s="46">
        <v>0</v>
      </c>
      <c r="I239" s="46">
        <v>0</v>
      </c>
      <c r="J239" s="47">
        <v>0.35</v>
      </c>
      <c r="K239" s="47">
        <v>0</v>
      </c>
      <c r="L239" s="46">
        <v>0</v>
      </c>
      <c r="M239" s="46"/>
      <c r="N239" s="46"/>
      <c r="O239" s="46">
        <v>0</v>
      </c>
      <c r="P239" s="46">
        <v>0</v>
      </c>
      <c r="Q239" s="47">
        <v>0</v>
      </c>
      <c r="R239" s="46">
        <v>0</v>
      </c>
      <c r="S239" s="46">
        <v>0</v>
      </c>
      <c r="T239" s="46">
        <v>0</v>
      </c>
      <c r="U239" s="46">
        <v>0</v>
      </c>
      <c r="V239" s="46">
        <v>0</v>
      </c>
      <c r="W239" s="46"/>
      <c r="X239" s="46">
        <v>0</v>
      </c>
      <c r="Y239" s="46">
        <v>0</v>
      </c>
      <c r="Z239" s="46">
        <v>0</v>
      </c>
      <c r="AA239" s="95"/>
    </row>
    <row r="240" spans="1:27" ht="78.75">
      <c r="A240" s="45" t="s">
        <v>1154</v>
      </c>
      <c r="B240" s="44" t="s">
        <v>72</v>
      </c>
      <c r="C240" s="52" t="str">
        <f>IF(A240&lt;&gt;0,C224,0)</f>
        <v>1.2.2.1</v>
      </c>
      <c r="D240" s="51" t="s">
        <v>1155</v>
      </c>
      <c r="E240" s="51" t="s">
        <v>901</v>
      </c>
      <c r="F240" s="51" t="s">
        <v>3065</v>
      </c>
      <c r="G240" s="47">
        <v>0.1</v>
      </c>
      <c r="H240" s="46">
        <v>0</v>
      </c>
      <c r="I240" s="46">
        <v>0</v>
      </c>
      <c r="J240" s="47">
        <v>0.1</v>
      </c>
      <c r="K240" s="47">
        <v>0</v>
      </c>
      <c r="L240" s="46">
        <v>0</v>
      </c>
      <c r="M240" s="46"/>
      <c r="N240" s="46"/>
      <c r="O240" s="46">
        <v>0</v>
      </c>
      <c r="P240" s="46">
        <v>0</v>
      </c>
      <c r="Q240" s="47">
        <v>0</v>
      </c>
      <c r="R240" s="46">
        <v>0</v>
      </c>
      <c r="S240" s="46">
        <v>0</v>
      </c>
      <c r="T240" s="46">
        <v>0</v>
      </c>
      <c r="U240" s="46">
        <v>0</v>
      </c>
      <c r="V240" s="46">
        <v>0</v>
      </c>
      <c r="W240" s="46"/>
      <c r="X240" s="46">
        <v>0</v>
      </c>
      <c r="Y240" s="46">
        <v>0</v>
      </c>
      <c r="Z240" s="46">
        <v>0</v>
      </c>
      <c r="AA240" s="95"/>
    </row>
    <row r="241" spans="1:27" ht="78.75">
      <c r="A241" s="45" t="s">
        <v>1156</v>
      </c>
      <c r="B241" s="44" t="s">
        <v>73</v>
      </c>
      <c r="C241" s="52" t="str">
        <f>IF(A241&lt;&gt;0,C224,0)</f>
        <v>1.2.2.1</v>
      </c>
      <c r="D241" s="51" t="s">
        <v>1157</v>
      </c>
      <c r="E241" s="51" t="s">
        <v>901</v>
      </c>
      <c r="F241" s="51" t="s">
        <v>3066</v>
      </c>
      <c r="G241" s="47">
        <v>0</v>
      </c>
      <c r="H241" s="46">
        <v>0</v>
      </c>
      <c r="I241" s="46">
        <v>0</v>
      </c>
      <c r="J241" s="47">
        <v>0</v>
      </c>
      <c r="K241" s="47">
        <v>0</v>
      </c>
      <c r="L241" s="46">
        <v>29.619</v>
      </c>
      <c r="M241" s="46"/>
      <c r="N241" s="46"/>
      <c r="O241" s="46">
        <v>26.570999999999998</v>
      </c>
      <c r="P241" s="46">
        <v>3.0480000000000018</v>
      </c>
      <c r="Q241" s="47">
        <v>0</v>
      </c>
      <c r="R241" s="46">
        <v>0</v>
      </c>
      <c r="S241" s="46">
        <v>0</v>
      </c>
      <c r="T241" s="46">
        <v>0</v>
      </c>
      <c r="U241" s="46">
        <v>0</v>
      </c>
      <c r="V241" s="46">
        <v>19.929000000000002</v>
      </c>
      <c r="W241" s="46"/>
      <c r="X241" s="46">
        <v>0</v>
      </c>
      <c r="Y241" s="46">
        <v>17.477999999999998</v>
      </c>
      <c r="Z241" s="46">
        <v>2.4510000000000023</v>
      </c>
      <c r="AA241" s="95"/>
    </row>
    <row r="242" spans="1:27" ht="141.75">
      <c r="A242" s="45" t="s">
        <v>1158</v>
      </c>
      <c r="B242" s="44" t="s">
        <v>74</v>
      </c>
      <c r="C242" s="52" t="str">
        <f>IF(A242&lt;&gt;0,C224,0)</f>
        <v>1.2.2.1</v>
      </c>
      <c r="D242" s="51" t="s">
        <v>1159</v>
      </c>
      <c r="E242" s="51" t="s">
        <v>901</v>
      </c>
      <c r="F242" s="51" t="s">
        <v>3067</v>
      </c>
      <c r="G242" s="47">
        <v>31.23</v>
      </c>
      <c r="H242" s="46">
        <v>0</v>
      </c>
      <c r="I242" s="46">
        <v>0</v>
      </c>
      <c r="J242" s="47">
        <v>31.23</v>
      </c>
      <c r="K242" s="47">
        <v>0</v>
      </c>
      <c r="L242" s="46">
        <v>0.28157999999999994</v>
      </c>
      <c r="M242" s="46"/>
      <c r="N242" s="46"/>
      <c r="O242" s="46">
        <v>0.28157999999999994</v>
      </c>
      <c r="P242" s="46">
        <v>0</v>
      </c>
      <c r="Q242" s="47">
        <v>7.33</v>
      </c>
      <c r="R242" s="46">
        <v>0</v>
      </c>
      <c r="S242" s="46">
        <v>0</v>
      </c>
      <c r="T242" s="46">
        <v>7.33</v>
      </c>
      <c r="U242" s="46">
        <v>0</v>
      </c>
      <c r="V242" s="46">
        <v>-1.4390000000000001</v>
      </c>
      <c r="W242" s="46"/>
      <c r="X242" s="46">
        <v>0</v>
      </c>
      <c r="Y242" s="46">
        <v>-1.1994200000000002</v>
      </c>
      <c r="Z242" s="46">
        <v>-0.2395799999999999</v>
      </c>
      <c r="AA242" s="95"/>
    </row>
    <row r="243" spans="1:27" ht="15.75" hidden="1">
      <c r="A243" s="45" t="s">
        <v>25</v>
      </c>
      <c r="B243" s="44" t="s">
        <v>75</v>
      </c>
      <c r="C243" s="52" t="str">
        <f>IF(A243&lt;&gt;0,C224,0)</f>
        <v>1.2.2.1</v>
      </c>
      <c r="D243" s="51"/>
      <c r="E243" s="51"/>
      <c r="F243" s="51"/>
      <c r="G243" s="46"/>
      <c r="H243" s="46"/>
      <c r="I243" s="46"/>
      <c r="J243" s="46"/>
      <c r="K243" s="46"/>
      <c r="L243" s="46"/>
      <c r="M243" s="46"/>
      <c r="N243" s="46"/>
      <c r="O243" s="46"/>
      <c r="P243" s="46"/>
      <c r="Q243" s="47"/>
      <c r="R243" s="46"/>
      <c r="S243" s="46"/>
      <c r="T243" s="46"/>
      <c r="U243" s="46"/>
      <c r="V243" s="46"/>
      <c r="W243" s="46"/>
      <c r="X243" s="46"/>
      <c r="Y243" s="46"/>
      <c r="Z243" s="46"/>
      <c r="AA243" s="95">
        <f>IFERROR(VLOOKUP(A243,'[3]10_квартал_финансирование'!$A$24:$AA$2852,21,0),"0")-V243</f>
        <v>0</v>
      </c>
    </row>
    <row r="244" spans="1:27" ht="15.75" hidden="1">
      <c r="A244" s="45" t="s">
        <v>25</v>
      </c>
      <c r="B244" s="44" t="s">
        <v>76</v>
      </c>
      <c r="C244" s="52" t="str">
        <f>IF(A244&lt;&gt;0,C224,0)</f>
        <v>1.2.2.1</v>
      </c>
      <c r="D244" s="51"/>
      <c r="E244" s="51"/>
      <c r="F244" s="51"/>
      <c r="G244" s="46"/>
      <c r="H244" s="46"/>
      <c r="I244" s="46"/>
      <c r="J244" s="46"/>
      <c r="K244" s="46"/>
      <c r="L244" s="46"/>
      <c r="M244" s="46"/>
      <c r="N244" s="46"/>
      <c r="O244" s="46"/>
      <c r="P244" s="46"/>
      <c r="Q244" s="47"/>
      <c r="R244" s="46"/>
      <c r="S244" s="46"/>
      <c r="T244" s="46"/>
      <c r="U244" s="46"/>
      <c r="V244" s="46"/>
      <c r="W244" s="46"/>
      <c r="X244" s="46"/>
      <c r="Y244" s="46"/>
      <c r="Z244" s="46"/>
      <c r="AA244" s="95">
        <f>IFERROR(VLOOKUP(A244,'[3]10_квартал_финансирование'!$A$24:$AA$2852,21,0),"0")-V244</f>
        <v>0</v>
      </c>
    </row>
    <row r="245" spans="1:27" ht="15.75" hidden="1">
      <c r="A245" s="45" t="s">
        <v>25</v>
      </c>
      <c r="B245" s="44" t="s">
        <v>77</v>
      </c>
      <c r="C245" s="52" t="str">
        <f>IF(A245&lt;&gt;0,C224,0)</f>
        <v>1.2.2.1</v>
      </c>
      <c r="D245" s="51"/>
      <c r="E245" s="51"/>
      <c r="F245" s="51"/>
      <c r="G245" s="46"/>
      <c r="H245" s="46"/>
      <c r="I245" s="46"/>
      <c r="J245" s="46"/>
      <c r="K245" s="46"/>
      <c r="L245" s="46"/>
      <c r="M245" s="46"/>
      <c r="N245" s="46"/>
      <c r="O245" s="46"/>
      <c r="P245" s="46"/>
      <c r="Q245" s="47"/>
      <c r="R245" s="46"/>
      <c r="S245" s="46"/>
      <c r="T245" s="46"/>
      <c r="U245" s="46"/>
      <c r="V245" s="46"/>
      <c r="W245" s="46"/>
      <c r="X245" s="46"/>
      <c r="Y245" s="46"/>
      <c r="Z245" s="46"/>
      <c r="AA245" s="95">
        <f>IFERROR(VLOOKUP(A245,'[3]10_квартал_финансирование'!$A$24:$AA$2852,21,0),"0")-V245</f>
        <v>0</v>
      </c>
    </row>
    <row r="246" spans="1:27" ht="15.75" hidden="1">
      <c r="A246" s="45" t="s">
        <v>25</v>
      </c>
      <c r="B246" s="44" t="s">
        <v>78</v>
      </c>
      <c r="C246" s="52" t="str">
        <f>IF(A246&lt;&gt;0,C224,0)</f>
        <v>1.2.2.1</v>
      </c>
      <c r="D246" s="51"/>
      <c r="E246" s="51"/>
      <c r="F246" s="51"/>
      <c r="G246" s="46"/>
      <c r="H246" s="46"/>
      <c r="I246" s="46"/>
      <c r="J246" s="46"/>
      <c r="K246" s="46"/>
      <c r="L246" s="46"/>
      <c r="M246" s="46"/>
      <c r="N246" s="46"/>
      <c r="O246" s="46"/>
      <c r="P246" s="46"/>
      <c r="Q246" s="47"/>
      <c r="R246" s="46"/>
      <c r="S246" s="46"/>
      <c r="T246" s="46"/>
      <c r="U246" s="46"/>
      <c r="V246" s="46"/>
      <c r="W246" s="46"/>
      <c r="X246" s="46"/>
      <c r="Y246" s="46"/>
      <c r="Z246" s="46"/>
      <c r="AA246" s="95">
        <f>IFERROR(VLOOKUP(A246,'[3]10_квартал_финансирование'!$A$24:$AA$2852,21,0),"0")-V246</f>
        <v>0</v>
      </c>
    </row>
    <row r="247" spans="1:27" ht="15.75" hidden="1">
      <c r="A247" s="45" t="s">
        <v>25</v>
      </c>
      <c r="B247" s="44" t="s">
        <v>79</v>
      </c>
      <c r="C247" s="52" t="str">
        <f>IF(A247&lt;&gt;0,C224,0)</f>
        <v>1.2.2.1</v>
      </c>
      <c r="D247" s="51"/>
      <c r="E247" s="51"/>
      <c r="F247" s="51"/>
      <c r="G247" s="46"/>
      <c r="H247" s="46"/>
      <c r="I247" s="46"/>
      <c r="J247" s="46"/>
      <c r="K247" s="46"/>
      <c r="L247" s="46"/>
      <c r="M247" s="46"/>
      <c r="N247" s="46"/>
      <c r="O247" s="46"/>
      <c r="P247" s="46"/>
      <c r="Q247" s="47"/>
      <c r="R247" s="46"/>
      <c r="S247" s="46"/>
      <c r="T247" s="46"/>
      <c r="U247" s="46"/>
      <c r="V247" s="46"/>
      <c r="W247" s="46"/>
      <c r="X247" s="46"/>
      <c r="Y247" s="46"/>
      <c r="Z247" s="46"/>
      <c r="AA247" s="95">
        <f>IFERROR(VLOOKUP(A247,'[3]10_квартал_финансирование'!$A$24:$AA$2852,21,0),"0")-V247</f>
        <v>0</v>
      </c>
    </row>
    <row r="248" spans="1:27" ht="15.75" hidden="1">
      <c r="A248" s="45" t="s">
        <v>25</v>
      </c>
      <c r="B248" s="44" t="s">
        <v>80</v>
      </c>
      <c r="C248" s="52" t="str">
        <f>IF(A248&lt;&gt;0,C224,0)</f>
        <v>1.2.2.1</v>
      </c>
      <c r="D248" s="51"/>
      <c r="E248" s="51"/>
      <c r="F248" s="51"/>
      <c r="G248" s="46"/>
      <c r="H248" s="46"/>
      <c r="I248" s="46"/>
      <c r="J248" s="46"/>
      <c r="K248" s="46"/>
      <c r="L248" s="46"/>
      <c r="M248" s="46"/>
      <c r="N248" s="46"/>
      <c r="O248" s="46"/>
      <c r="P248" s="46"/>
      <c r="Q248" s="47"/>
      <c r="R248" s="46"/>
      <c r="S248" s="46"/>
      <c r="T248" s="46"/>
      <c r="U248" s="46"/>
      <c r="V248" s="46"/>
      <c r="W248" s="46"/>
      <c r="X248" s="46"/>
      <c r="Y248" s="46"/>
      <c r="Z248" s="46"/>
      <c r="AA248" s="95">
        <f>IFERROR(VLOOKUP(A248,'[3]10_квартал_финансирование'!$A$24:$AA$2852,21,0),"0")-V248</f>
        <v>0</v>
      </c>
    </row>
    <row r="249" spans="1:27" ht="15.75" hidden="1">
      <c r="A249" s="45" t="s">
        <v>25</v>
      </c>
      <c r="B249" s="44" t="s">
        <v>81</v>
      </c>
      <c r="C249" s="50" t="s">
        <v>171</v>
      </c>
      <c r="D249" s="51"/>
      <c r="E249" s="51"/>
      <c r="F249" s="51"/>
      <c r="G249" s="46"/>
      <c r="H249" s="46"/>
      <c r="I249" s="46"/>
      <c r="J249" s="46"/>
      <c r="K249" s="46"/>
      <c r="L249" s="46"/>
      <c r="M249" s="46"/>
      <c r="N249" s="46"/>
      <c r="O249" s="46"/>
      <c r="P249" s="46"/>
      <c r="Q249" s="47"/>
      <c r="R249" s="46"/>
      <c r="S249" s="46"/>
      <c r="T249" s="46"/>
      <c r="U249" s="46"/>
      <c r="V249" s="46"/>
      <c r="W249" s="46"/>
      <c r="X249" s="46"/>
      <c r="Y249" s="46"/>
      <c r="Z249" s="46"/>
      <c r="AA249" s="95">
        <f>IFERROR(VLOOKUP(A249,'[3]10_квартал_финансирование'!$A$24:$AA$2852,21,0),"0")-V249</f>
        <v>0</v>
      </c>
    </row>
    <row r="250" spans="1:27" ht="15.75" hidden="1">
      <c r="A250" s="45" t="s">
        <v>25</v>
      </c>
      <c r="B250" s="44" t="s">
        <v>82</v>
      </c>
      <c r="C250" s="52" t="str">
        <f>IF(A250&lt;&gt;0,C249,0)</f>
        <v>1.2.2.2</v>
      </c>
      <c r="D250" s="51"/>
      <c r="E250" s="51"/>
      <c r="F250" s="51"/>
      <c r="G250" s="46"/>
      <c r="H250" s="46"/>
      <c r="I250" s="46"/>
      <c r="J250" s="46"/>
      <c r="K250" s="46"/>
      <c r="L250" s="46"/>
      <c r="M250" s="46"/>
      <c r="N250" s="46"/>
      <c r="O250" s="46"/>
      <c r="P250" s="46"/>
      <c r="Q250" s="47"/>
      <c r="R250" s="46"/>
      <c r="S250" s="46"/>
      <c r="T250" s="46"/>
      <c r="U250" s="46"/>
      <c r="V250" s="46"/>
      <c r="W250" s="46"/>
      <c r="X250" s="46"/>
      <c r="Y250" s="46"/>
      <c r="Z250" s="46"/>
      <c r="AA250" s="95">
        <f>IFERROR(VLOOKUP(A250,'[3]10_квартал_финансирование'!$A$24:$AA$2852,21,0),"0")-V250</f>
        <v>0</v>
      </c>
    </row>
    <row r="251" spans="1:27" ht="15.75" hidden="1">
      <c r="A251" s="45" t="s">
        <v>25</v>
      </c>
      <c r="B251" s="44" t="s">
        <v>83</v>
      </c>
      <c r="C251" s="52" t="str">
        <f>IF(A251&lt;&gt;0,C249,0)</f>
        <v>1.2.2.2</v>
      </c>
      <c r="D251" s="51"/>
      <c r="E251" s="51"/>
      <c r="F251" s="51"/>
      <c r="G251" s="46"/>
      <c r="H251" s="46"/>
      <c r="I251" s="46"/>
      <c r="J251" s="46"/>
      <c r="K251" s="46"/>
      <c r="L251" s="46"/>
      <c r="M251" s="46"/>
      <c r="N251" s="46"/>
      <c r="O251" s="46"/>
      <c r="P251" s="46"/>
      <c r="Q251" s="47"/>
      <c r="R251" s="46"/>
      <c r="S251" s="46"/>
      <c r="T251" s="46"/>
      <c r="U251" s="46"/>
      <c r="V251" s="46"/>
      <c r="W251" s="46"/>
      <c r="X251" s="46"/>
      <c r="Y251" s="46"/>
      <c r="Z251" s="46"/>
      <c r="AA251" s="95">
        <f>IFERROR(VLOOKUP(A251,'[3]10_квартал_финансирование'!$A$24:$AA$2852,21,0),"0")-V251</f>
        <v>0</v>
      </c>
    </row>
    <row r="252" spans="1:27" ht="15.75" hidden="1">
      <c r="A252" s="45" t="s">
        <v>25</v>
      </c>
      <c r="B252" s="44" t="s">
        <v>84</v>
      </c>
      <c r="C252" s="52" t="str">
        <f>IF(A252&lt;&gt;0,C249,0)</f>
        <v>1.2.2.2</v>
      </c>
      <c r="D252" s="51"/>
      <c r="E252" s="51"/>
      <c r="F252" s="51"/>
      <c r="G252" s="46"/>
      <c r="H252" s="46"/>
      <c r="I252" s="46"/>
      <c r="J252" s="46"/>
      <c r="K252" s="46"/>
      <c r="L252" s="46"/>
      <c r="M252" s="46"/>
      <c r="N252" s="46"/>
      <c r="O252" s="46"/>
      <c r="P252" s="46"/>
      <c r="Q252" s="47"/>
      <c r="R252" s="46"/>
      <c r="S252" s="46"/>
      <c r="T252" s="46"/>
      <c r="U252" s="46"/>
      <c r="V252" s="46"/>
      <c r="W252" s="46"/>
      <c r="X252" s="46"/>
      <c r="Y252" s="46"/>
      <c r="Z252" s="46"/>
      <c r="AA252" s="95">
        <f>IFERROR(VLOOKUP(A252,'[3]10_квартал_финансирование'!$A$24:$AA$2852,21,0),"0")-V252</f>
        <v>0</v>
      </c>
    </row>
    <row r="253" spans="1:27" ht="15.75" hidden="1">
      <c r="A253" s="45" t="s">
        <v>25</v>
      </c>
      <c r="B253" s="44" t="s">
        <v>85</v>
      </c>
      <c r="C253" s="52" t="str">
        <f>IF(A253&lt;&gt;0,C249,0)</f>
        <v>1.2.2.2</v>
      </c>
      <c r="D253" s="51"/>
      <c r="E253" s="51"/>
      <c r="F253" s="51"/>
      <c r="G253" s="46"/>
      <c r="H253" s="46"/>
      <c r="I253" s="46"/>
      <c r="J253" s="46"/>
      <c r="K253" s="46"/>
      <c r="L253" s="46"/>
      <c r="M253" s="46"/>
      <c r="N253" s="46"/>
      <c r="O253" s="46"/>
      <c r="P253" s="46"/>
      <c r="Q253" s="47"/>
      <c r="R253" s="46"/>
      <c r="S253" s="46"/>
      <c r="T253" s="46"/>
      <c r="U253" s="46"/>
      <c r="V253" s="46"/>
      <c r="W253" s="46"/>
      <c r="X253" s="46"/>
      <c r="Y253" s="46"/>
      <c r="Z253" s="46"/>
      <c r="AA253" s="95">
        <f>IFERROR(VLOOKUP(A253,'[3]10_квартал_финансирование'!$A$24:$AA$2852,21,0),"0")-V253</f>
        <v>0</v>
      </c>
    </row>
    <row r="254" spans="1:27" ht="15.75" hidden="1">
      <c r="A254" s="45" t="s">
        <v>25</v>
      </c>
      <c r="B254" s="44" t="s">
        <v>86</v>
      </c>
      <c r="C254" s="52" t="str">
        <f>IF(A254&lt;&gt;0,C249,0)</f>
        <v>1.2.2.2</v>
      </c>
      <c r="D254" s="51"/>
      <c r="E254" s="51"/>
      <c r="F254" s="51"/>
      <c r="G254" s="46"/>
      <c r="H254" s="46"/>
      <c r="I254" s="46"/>
      <c r="J254" s="46"/>
      <c r="K254" s="46"/>
      <c r="L254" s="46"/>
      <c r="M254" s="46"/>
      <c r="N254" s="46"/>
      <c r="O254" s="46"/>
      <c r="P254" s="46"/>
      <c r="Q254" s="47"/>
      <c r="R254" s="46"/>
      <c r="S254" s="46"/>
      <c r="T254" s="46"/>
      <c r="U254" s="46"/>
      <c r="V254" s="46"/>
      <c r="W254" s="46"/>
      <c r="X254" s="46"/>
      <c r="Y254" s="46"/>
      <c r="Z254" s="46"/>
      <c r="AA254" s="95">
        <f>IFERROR(VLOOKUP(A254,'[3]10_квартал_финансирование'!$A$24:$AA$2852,21,0),"0")-V254</f>
        <v>0</v>
      </c>
    </row>
    <row r="255" spans="1:27" ht="15.75" hidden="1">
      <c r="A255" s="45" t="s">
        <v>25</v>
      </c>
      <c r="B255" s="44" t="s">
        <v>87</v>
      </c>
      <c r="C255" s="52" t="str">
        <f>IF(A255&lt;&gt;0,C249,0)</f>
        <v>1.2.2.2</v>
      </c>
      <c r="D255" s="51"/>
      <c r="E255" s="51"/>
      <c r="F255" s="51"/>
      <c r="G255" s="46"/>
      <c r="H255" s="46"/>
      <c r="I255" s="46"/>
      <c r="J255" s="46"/>
      <c r="K255" s="46"/>
      <c r="L255" s="46"/>
      <c r="M255" s="46"/>
      <c r="N255" s="46"/>
      <c r="O255" s="46"/>
      <c r="P255" s="46"/>
      <c r="Q255" s="47"/>
      <c r="R255" s="46"/>
      <c r="S255" s="46"/>
      <c r="T255" s="46"/>
      <c r="U255" s="46"/>
      <c r="V255" s="46"/>
      <c r="W255" s="46"/>
      <c r="X255" s="46"/>
      <c r="Y255" s="46"/>
      <c r="Z255" s="46"/>
      <c r="AA255" s="95">
        <f>IFERROR(VLOOKUP(A255,'[3]10_квартал_финансирование'!$A$24:$AA$2852,21,0),"0")-V255</f>
        <v>0</v>
      </c>
    </row>
    <row r="256" spans="1:27" ht="31.5">
      <c r="A256" s="45"/>
      <c r="B256" s="44"/>
      <c r="C256" s="50" t="s">
        <v>172</v>
      </c>
      <c r="D256" s="71" t="s">
        <v>173</v>
      </c>
      <c r="E256" s="39" t="s">
        <v>49</v>
      </c>
      <c r="F256" s="51">
        <v>0</v>
      </c>
      <c r="G256" s="78">
        <f t="shared" ref="G256:Z256" si="30">G257+G263+G269+G275+G281+G287+G293+G299</f>
        <v>140.65</v>
      </c>
      <c r="H256" s="45">
        <f t="shared" si="30"/>
        <v>0</v>
      </c>
      <c r="I256" s="45">
        <f t="shared" si="30"/>
        <v>0</v>
      </c>
      <c r="J256" s="78">
        <f t="shared" si="30"/>
        <v>140.65</v>
      </c>
      <c r="K256" s="78">
        <f t="shared" si="30"/>
        <v>0</v>
      </c>
      <c r="L256" s="45">
        <f t="shared" si="30"/>
        <v>30.905999999999999</v>
      </c>
      <c r="M256" s="45">
        <f t="shared" si="30"/>
        <v>0</v>
      </c>
      <c r="N256" s="45">
        <f t="shared" si="30"/>
        <v>0</v>
      </c>
      <c r="O256" s="45">
        <f t="shared" si="30"/>
        <v>27.099999999999998</v>
      </c>
      <c r="P256" s="45">
        <f t="shared" si="30"/>
        <v>3.8060000000000009</v>
      </c>
      <c r="Q256" s="78">
        <f t="shared" si="30"/>
        <v>4</v>
      </c>
      <c r="R256" s="45">
        <f t="shared" si="30"/>
        <v>0</v>
      </c>
      <c r="S256" s="45">
        <f t="shared" si="30"/>
        <v>0</v>
      </c>
      <c r="T256" s="45">
        <f t="shared" si="30"/>
        <v>4</v>
      </c>
      <c r="U256" s="45">
        <f t="shared" si="30"/>
        <v>0</v>
      </c>
      <c r="V256" s="45">
        <f t="shared" si="30"/>
        <v>10.744</v>
      </c>
      <c r="W256" s="45">
        <f t="shared" si="30"/>
        <v>0</v>
      </c>
      <c r="X256" s="45">
        <f t="shared" si="30"/>
        <v>0</v>
      </c>
      <c r="Y256" s="45">
        <f t="shared" si="30"/>
        <v>9.2799999999999976</v>
      </c>
      <c r="Z256" s="45">
        <f t="shared" si="30"/>
        <v>1.4640000000000022</v>
      </c>
      <c r="AA256" s="95"/>
    </row>
    <row r="257" spans="1:27" ht="157.5" customHeight="1">
      <c r="A257" s="45"/>
      <c r="B257" s="44"/>
      <c r="C257" s="50" t="s">
        <v>174</v>
      </c>
      <c r="D257" s="71" t="s">
        <v>175</v>
      </c>
      <c r="E257" s="39" t="s">
        <v>52</v>
      </c>
      <c r="F257" s="51">
        <v>0</v>
      </c>
      <c r="G257" s="74">
        <f t="shared" ref="G257:Z257" si="31">SUBTOTAL(9,G258:G262)</f>
        <v>0</v>
      </c>
      <c r="H257" s="73">
        <f t="shared" si="31"/>
        <v>0</v>
      </c>
      <c r="I257" s="73">
        <f t="shared" si="31"/>
        <v>0</v>
      </c>
      <c r="J257" s="74">
        <f t="shared" si="31"/>
        <v>0</v>
      </c>
      <c r="K257" s="74">
        <f t="shared" si="31"/>
        <v>0</v>
      </c>
      <c r="L257" s="73">
        <f t="shared" si="31"/>
        <v>0</v>
      </c>
      <c r="M257" s="73">
        <f t="shared" si="31"/>
        <v>0</v>
      </c>
      <c r="N257" s="73">
        <f t="shared" si="31"/>
        <v>0</v>
      </c>
      <c r="O257" s="73">
        <f t="shared" si="31"/>
        <v>0</v>
      </c>
      <c r="P257" s="73">
        <f t="shared" si="31"/>
        <v>0</v>
      </c>
      <c r="Q257" s="74">
        <f t="shared" si="31"/>
        <v>0</v>
      </c>
      <c r="R257" s="73">
        <f t="shared" si="31"/>
        <v>0</v>
      </c>
      <c r="S257" s="73">
        <f t="shared" si="31"/>
        <v>0</v>
      </c>
      <c r="T257" s="73">
        <f t="shared" si="31"/>
        <v>0</v>
      </c>
      <c r="U257" s="73">
        <f t="shared" si="31"/>
        <v>0</v>
      </c>
      <c r="V257" s="73">
        <f t="shared" si="31"/>
        <v>0</v>
      </c>
      <c r="W257" s="73">
        <f t="shared" si="31"/>
        <v>0</v>
      </c>
      <c r="X257" s="73">
        <f t="shared" si="31"/>
        <v>0</v>
      </c>
      <c r="Y257" s="73">
        <f t="shared" si="31"/>
        <v>0</v>
      </c>
      <c r="Z257" s="73">
        <f t="shared" si="31"/>
        <v>0</v>
      </c>
      <c r="AA257" s="95"/>
    </row>
    <row r="258" spans="1:27" ht="236.25" hidden="1" customHeight="1">
      <c r="A258" s="45" t="str">
        <f>IFERROR(VLOOKUP($B258,,30,0),"0")</f>
        <v>0</v>
      </c>
      <c r="B258" s="44" t="s">
        <v>53</v>
      </c>
      <c r="C258" s="52" t="str">
        <f>IF(A258&lt;&gt;0,C256,0)</f>
        <v>1.2.3</v>
      </c>
      <c r="D258" s="51"/>
      <c r="E258" s="51"/>
      <c r="F258" s="51"/>
      <c r="G258" s="46"/>
      <c r="H258" s="46"/>
      <c r="I258" s="46"/>
      <c r="J258" s="46"/>
      <c r="K258" s="46"/>
      <c r="L258" s="46"/>
      <c r="M258" s="46"/>
      <c r="N258" s="46"/>
      <c r="O258" s="46"/>
      <c r="P258" s="46"/>
      <c r="Q258" s="47"/>
      <c r="R258" s="46"/>
      <c r="S258" s="46"/>
      <c r="T258" s="46"/>
      <c r="U258" s="46"/>
      <c r="V258" s="46"/>
      <c r="W258" s="46"/>
      <c r="X258" s="46"/>
      <c r="Y258" s="46"/>
      <c r="Z258" s="46"/>
      <c r="AA258" s="95">
        <f>IFERROR(VLOOKUP(A258,'[3]10_квартал_финансирование'!$A$24:$AA$2852,21,0),"0")-V258</f>
        <v>0</v>
      </c>
    </row>
    <row r="259" spans="1:27" ht="15.75" hidden="1">
      <c r="A259" s="45" t="s">
        <v>25</v>
      </c>
      <c r="B259" s="44" t="s">
        <v>54</v>
      </c>
      <c r="C259" s="52" t="str">
        <f>IF(A259&lt;&gt;0,C257,0)</f>
        <v>1.2.3.1</v>
      </c>
      <c r="D259" s="51"/>
      <c r="E259" s="51"/>
      <c r="F259" s="51"/>
      <c r="G259" s="46"/>
      <c r="H259" s="46"/>
      <c r="I259" s="46"/>
      <c r="J259" s="46"/>
      <c r="K259" s="46"/>
      <c r="L259" s="46"/>
      <c r="M259" s="46"/>
      <c r="N259" s="46"/>
      <c r="O259" s="46"/>
      <c r="P259" s="46"/>
      <c r="Q259" s="47"/>
      <c r="R259" s="46"/>
      <c r="S259" s="46"/>
      <c r="T259" s="46"/>
      <c r="U259" s="46"/>
      <c r="V259" s="46"/>
      <c r="W259" s="46"/>
      <c r="X259" s="46"/>
      <c r="Y259" s="46"/>
      <c r="Z259" s="46"/>
      <c r="AA259" s="95">
        <f>IFERROR(VLOOKUP(A259,'[3]10_квартал_финансирование'!$A$24:$AA$2852,21,0),"0")-V259</f>
        <v>0</v>
      </c>
    </row>
    <row r="260" spans="1:27" ht="15.75" hidden="1">
      <c r="A260" s="45" t="s">
        <v>25</v>
      </c>
      <c r="B260" s="44" t="s">
        <v>55</v>
      </c>
      <c r="C260" s="52" t="str">
        <f>IF(A260&lt;&gt;0,C257,0)</f>
        <v>1.2.3.1</v>
      </c>
      <c r="D260" s="51"/>
      <c r="E260" s="51"/>
      <c r="F260" s="51"/>
      <c r="G260" s="46"/>
      <c r="H260" s="46"/>
      <c r="I260" s="46"/>
      <c r="J260" s="46"/>
      <c r="K260" s="46"/>
      <c r="L260" s="46"/>
      <c r="M260" s="46"/>
      <c r="N260" s="46"/>
      <c r="O260" s="46"/>
      <c r="P260" s="46"/>
      <c r="Q260" s="47"/>
      <c r="R260" s="46"/>
      <c r="S260" s="46"/>
      <c r="T260" s="46"/>
      <c r="U260" s="46"/>
      <c r="V260" s="46"/>
      <c r="W260" s="46"/>
      <c r="X260" s="46"/>
      <c r="Y260" s="46"/>
      <c r="Z260" s="46"/>
      <c r="AA260" s="95">
        <f>IFERROR(VLOOKUP(A260,'[3]10_квартал_финансирование'!$A$24:$AA$2852,21,0),"0")-V260</f>
        <v>0</v>
      </c>
    </row>
    <row r="261" spans="1:27" ht="15.75" hidden="1">
      <c r="A261" s="45" t="s">
        <v>25</v>
      </c>
      <c r="B261" s="44" t="s">
        <v>56</v>
      </c>
      <c r="C261" s="52" t="str">
        <f>IF(A261&lt;&gt;0,C257,0)</f>
        <v>1.2.3.1</v>
      </c>
      <c r="D261" s="51"/>
      <c r="E261" s="51"/>
      <c r="F261" s="51"/>
      <c r="G261" s="46"/>
      <c r="H261" s="46"/>
      <c r="I261" s="46"/>
      <c r="J261" s="46"/>
      <c r="K261" s="46"/>
      <c r="L261" s="46"/>
      <c r="M261" s="46"/>
      <c r="N261" s="46"/>
      <c r="O261" s="46"/>
      <c r="P261" s="46"/>
      <c r="Q261" s="47"/>
      <c r="R261" s="46"/>
      <c r="S261" s="46"/>
      <c r="T261" s="46"/>
      <c r="U261" s="46"/>
      <c r="V261" s="46"/>
      <c r="W261" s="46"/>
      <c r="X261" s="46"/>
      <c r="Y261" s="46"/>
      <c r="Z261" s="46"/>
      <c r="AA261" s="95">
        <f>IFERROR(VLOOKUP(A261,'[3]10_квартал_финансирование'!$A$24:$AA$2852,21,0),"0")-V261</f>
        <v>0</v>
      </c>
    </row>
    <row r="262" spans="1:27" ht="15.75" hidden="1">
      <c r="A262" s="45" t="s">
        <v>25</v>
      </c>
      <c r="B262" s="44" t="s">
        <v>57</v>
      </c>
      <c r="C262" s="52" t="str">
        <f>IF(A262&lt;&gt;0,C257,0)</f>
        <v>1.2.3.1</v>
      </c>
      <c r="D262" s="51"/>
      <c r="E262" s="51"/>
      <c r="F262" s="51"/>
      <c r="G262" s="46"/>
      <c r="H262" s="46"/>
      <c r="I262" s="46"/>
      <c r="J262" s="46"/>
      <c r="K262" s="46"/>
      <c r="L262" s="46"/>
      <c r="M262" s="46"/>
      <c r="N262" s="46"/>
      <c r="O262" s="46"/>
      <c r="P262" s="46"/>
      <c r="Q262" s="47"/>
      <c r="R262" s="46"/>
      <c r="S262" s="46"/>
      <c r="T262" s="46"/>
      <c r="U262" s="46"/>
      <c r="V262" s="46"/>
      <c r="W262" s="46"/>
      <c r="X262" s="46"/>
      <c r="Y262" s="46"/>
      <c r="Z262" s="46"/>
      <c r="AA262" s="95">
        <f>IFERROR(VLOOKUP(A262,'[3]10_квартал_финансирование'!$A$24:$AA$2852,21,0),"0")-V262</f>
        <v>0</v>
      </c>
    </row>
    <row r="263" spans="1:27" ht="31.5">
      <c r="A263" s="45"/>
      <c r="B263" s="44"/>
      <c r="C263" s="50" t="s">
        <v>176</v>
      </c>
      <c r="D263" s="71" t="s">
        <v>177</v>
      </c>
      <c r="E263" s="39" t="s">
        <v>52</v>
      </c>
      <c r="F263" s="51">
        <v>0</v>
      </c>
      <c r="G263" s="74">
        <f t="shared" ref="G263:Z263" si="32">SUBTOTAL(9,G264:G268)</f>
        <v>0</v>
      </c>
      <c r="H263" s="73">
        <f t="shared" si="32"/>
        <v>0</v>
      </c>
      <c r="I263" s="73">
        <f t="shared" si="32"/>
        <v>0</v>
      </c>
      <c r="J263" s="74">
        <f t="shared" si="32"/>
        <v>0</v>
      </c>
      <c r="K263" s="74">
        <f t="shared" si="32"/>
        <v>0</v>
      </c>
      <c r="L263" s="73">
        <f t="shared" si="32"/>
        <v>0</v>
      </c>
      <c r="M263" s="73">
        <f t="shared" si="32"/>
        <v>0</v>
      </c>
      <c r="N263" s="73">
        <f t="shared" si="32"/>
        <v>0</v>
      </c>
      <c r="O263" s="73">
        <f t="shared" si="32"/>
        <v>0</v>
      </c>
      <c r="P263" s="73">
        <f t="shared" si="32"/>
        <v>0</v>
      </c>
      <c r="Q263" s="74">
        <f t="shared" si="32"/>
        <v>0</v>
      </c>
      <c r="R263" s="73">
        <f t="shared" si="32"/>
        <v>0</v>
      </c>
      <c r="S263" s="73">
        <f t="shared" si="32"/>
        <v>0</v>
      </c>
      <c r="T263" s="73">
        <f t="shared" si="32"/>
        <v>0</v>
      </c>
      <c r="U263" s="73">
        <f t="shared" si="32"/>
        <v>0</v>
      </c>
      <c r="V263" s="73">
        <f t="shared" si="32"/>
        <v>0</v>
      </c>
      <c r="W263" s="73">
        <f t="shared" si="32"/>
        <v>0</v>
      </c>
      <c r="X263" s="73">
        <f t="shared" si="32"/>
        <v>0</v>
      </c>
      <c r="Y263" s="73">
        <f t="shared" si="32"/>
        <v>0</v>
      </c>
      <c r="Z263" s="73">
        <f t="shared" si="32"/>
        <v>0</v>
      </c>
      <c r="AA263" s="95"/>
    </row>
    <row r="264" spans="1:27" ht="15.75" hidden="1">
      <c r="A264" s="45" t="s">
        <v>25</v>
      </c>
      <c r="B264" s="44" t="s">
        <v>53</v>
      </c>
      <c r="C264" s="52" t="str">
        <f>IF(A264&lt;&gt;0,C263,0)</f>
        <v>1.2.3.2</v>
      </c>
      <c r="D264" s="51"/>
      <c r="E264" s="51"/>
      <c r="F264" s="51"/>
      <c r="G264" s="46"/>
      <c r="H264" s="46"/>
      <c r="I264" s="46"/>
      <c r="J264" s="46"/>
      <c r="K264" s="46"/>
      <c r="L264" s="46"/>
      <c r="M264" s="46"/>
      <c r="N264" s="46"/>
      <c r="O264" s="46"/>
      <c r="P264" s="46"/>
      <c r="Q264" s="47"/>
      <c r="R264" s="46"/>
      <c r="S264" s="46"/>
      <c r="T264" s="46"/>
      <c r="U264" s="46"/>
      <c r="V264" s="46"/>
      <c r="W264" s="46"/>
      <c r="X264" s="46"/>
      <c r="Y264" s="46"/>
      <c r="Z264" s="46"/>
      <c r="AA264" s="95">
        <f>IFERROR(VLOOKUP(A264,'[3]10_квартал_финансирование'!$A$24:$AA$2852,21,0),"0")-V264</f>
        <v>0</v>
      </c>
    </row>
    <row r="265" spans="1:27" ht="15.75" hidden="1">
      <c r="A265" s="45" t="s">
        <v>25</v>
      </c>
      <c r="B265" s="44" t="s">
        <v>54</v>
      </c>
      <c r="C265" s="52" t="str">
        <f>IF(A265&lt;&gt;0,C263,0)</f>
        <v>1.2.3.2</v>
      </c>
      <c r="D265" s="51"/>
      <c r="E265" s="51"/>
      <c r="F265" s="51"/>
      <c r="G265" s="46"/>
      <c r="H265" s="46"/>
      <c r="I265" s="46"/>
      <c r="J265" s="46"/>
      <c r="K265" s="46"/>
      <c r="L265" s="46"/>
      <c r="M265" s="46"/>
      <c r="N265" s="46"/>
      <c r="O265" s="46"/>
      <c r="P265" s="46"/>
      <c r="Q265" s="47"/>
      <c r="R265" s="46"/>
      <c r="S265" s="46"/>
      <c r="T265" s="46"/>
      <c r="U265" s="46"/>
      <c r="V265" s="46"/>
      <c r="W265" s="46"/>
      <c r="X265" s="46"/>
      <c r="Y265" s="46"/>
      <c r="Z265" s="46"/>
      <c r="AA265" s="95">
        <f>IFERROR(VLOOKUP(A265,'[3]10_квартал_финансирование'!$A$24:$AA$2852,21,0),"0")-V265</f>
        <v>0</v>
      </c>
    </row>
    <row r="266" spans="1:27" ht="47.25" hidden="1" customHeight="1">
      <c r="A266" s="45" t="s">
        <v>25</v>
      </c>
      <c r="B266" s="44" t="s">
        <v>55</v>
      </c>
      <c r="C266" s="52" t="str">
        <f>IF(A266&lt;&gt;0,C263,0)</f>
        <v>1.2.3.2</v>
      </c>
      <c r="D266" s="51"/>
      <c r="E266" s="51"/>
      <c r="F266" s="51"/>
      <c r="G266" s="46"/>
      <c r="H266" s="46"/>
      <c r="I266" s="46"/>
      <c r="J266" s="46"/>
      <c r="K266" s="46"/>
      <c r="L266" s="46"/>
      <c r="M266" s="46"/>
      <c r="N266" s="46"/>
      <c r="O266" s="46"/>
      <c r="P266" s="46"/>
      <c r="Q266" s="47"/>
      <c r="R266" s="46"/>
      <c r="S266" s="46"/>
      <c r="T266" s="46"/>
      <c r="U266" s="46"/>
      <c r="V266" s="46"/>
      <c r="W266" s="46"/>
      <c r="X266" s="46"/>
      <c r="Y266" s="46"/>
      <c r="Z266" s="46"/>
      <c r="AA266" s="95">
        <f>IFERROR(VLOOKUP(A266,'[3]10_квартал_финансирование'!$A$24:$AA$2852,21,0),"0")-V266</f>
        <v>0</v>
      </c>
    </row>
    <row r="267" spans="1:27" ht="346.5" hidden="1" customHeight="1">
      <c r="A267" s="45" t="s">
        <v>25</v>
      </c>
      <c r="B267" s="44" t="s">
        <v>56</v>
      </c>
      <c r="C267" s="52" t="str">
        <f>IF(A267&lt;&gt;0,C263,0)</f>
        <v>1.2.3.2</v>
      </c>
      <c r="D267" s="51"/>
      <c r="E267" s="51"/>
      <c r="F267" s="51"/>
      <c r="G267" s="46"/>
      <c r="H267" s="46"/>
      <c r="I267" s="46"/>
      <c r="J267" s="46"/>
      <c r="K267" s="46"/>
      <c r="L267" s="46"/>
      <c r="M267" s="46"/>
      <c r="N267" s="46"/>
      <c r="O267" s="46"/>
      <c r="P267" s="46"/>
      <c r="Q267" s="47"/>
      <c r="R267" s="46"/>
      <c r="S267" s="46"/>
      <c r="T267" s="46"/>
      <c r="U267" s="46"/>
      <c r="V267" s="46"/>
      <c r="W267" s="46"/>
      <c r="X267" s="46"/>
      <c r="Y267" s="46"/>
      <c r="Z267" s="46"/>
      <c r="AA267" s="95">
        <f>IFERROR(VLOOKUP(A267,'[3]10_квартал_финансирование'!$A$24:$AA$2852,21,0),"0")-V267</f>
        <v>0</v>
      </c>
    </row>
    <row r="268" spans="1:27" ht="267.75" hidden="1" customHeight="1">
      <c r="A268" s="45" t="s">
        <v>25</v>
      </c>
      <c r="B268" s="44" t="s">
        <v>57</v>
      </c>
      <c r="C268" s="52" t="str">
        <f>IF(A268&lt;&gt;0,C263,0)</f>
        <v>1.2.3.2</v>
      </c>
      <c r="D268" s="51"/>
      <c r="E268" s="51"/>
      <c r="F268" s="51"/>
      <c r="G268" s="46"/>
      <c r="H268" s="46"/>
      <c r="I268" s="46"/>
      <c r="J268" s="46"/>
      <c r="K268" s="46"/>
      <c r="L268" s="46"/>
      <c r="M268" s="46"/>
      <c r="N268" s="46"/>
      <c r="O268" s="46"/>
      <c r="P268" s="46"/>
      <c r="Q268" s="47"/>
      <c r="R268" s="46"/>
      <c r="S268" s="46"/>
      <c r="T268" s="46"/>
      <c r="U268" s="46"/>
      <c r="V268" s="46"/>
      <c r="W268" s="46"/>
      <c r="X268" s="46"/>
      <c r="Y268" s="46"/>
      <c r="Z268" s="46"/>
      <c r="AA268" s="95">
        <f>IFERROR(VLOOKUP(A268,'[3]10_квартал_финансирование'!$A$24:$AA$2852,21,0),"0")-V268</f>
        <v>0</v>
      </c>
    </row>
    <row r="269" spans="1:27" ht="267.75" customHeight="1">
      <c r="A269" s="45"/>
      <c r="B269" s="44"/>
      <c r="C269" s="50" t="s">
        <v>178</v>
      </c>
      <c r="D269" s="71" t="s">
        <v>179</v>
      </c>
      <c r="E269" s="39" t="s">
        <v>52</v>
      </c>
      <c r="F269" s="51">
        <v>0</v>
      </c>
      <c r="G269" s="74">
        <f t="shared" ref="G269:Z269" si="33">SUBTOTAL(9,G270:G274)</f>
        <v>0</v>
      </c>
      <c r="H269" s="73">
        <f t="shared" si="33"/>
        <v>0</v>
      </c>
      <c r="I269" s="73">
        <f t="shared" si="33"/>
        <v>0</v>
      </c>
      <c r="J269" s="74">
        <f t="shared" si="33"/>
        <v>0</v>
      </c>
      <c r="K269" s="74">
        <f t="shared" si="33"/>
        <v>0</v>
      </c>
      <c r="L269" s="73">
        <f t="shared" si="33"/>
        <v>0</v>
      </c>
      <c r="M269" s="73">
        <f t="shared" si="33"/>
        <v>0</v>
      </c>
      <c r="N269" s="73">
        <f t="shared" si="33"/>
        <v>0</v>
      </c>
      <c r="O269" s="73">
        <f t="shared" si="33"/>
        <v>0</v>
      </c>
      <c r="P269" s="73">
        <f t="shared" si="33"/>
        <v>0</v>
      </c>
      <c r="Q269" s="74">
        <f t="shared" si="33"/>
        <v>0</v>
      </c>
      <c r="R269" s="73">
        <f t="shared" si="33"/>
        <v>0</v>
      </c>
      <c r="S269" s="73">
        <f t="shared" si="33"/>
        <v>0</v>
      </c>
      <c r="T269" s="73">
        <f t="shared" si="33"/>
        <v>0</v>
      </c>
      <c r="U269" s="73">
        <f t="shared" si="33"/>
        <v>0</v>
      </c>
      <c r="V269" s="73">
        <f t="shared" si="33"/>
        <v>0</v>
      </c>
      <c r="W269" s="73">
        <f t="shared" si="33"/>
        <v>0</v>
      </c>
      <c r="X269" s="73">
        <f t="shared" si="33"/>
        <v>0</v>
      </c>
      <c r="Y269" s="73">
        <f t="shared" si="33"/>
        <v>0</v>
      </c>
      <c r="Z269" s="73">
        <f t="shared" si="33"/>
        <v>0</v>
      </c>
      <c r="AA269" s="95"/>
    </row>
    <row r="270" spans="1:27" ht="141.75" hidden="1" customHeight="1">
      <c r="A270" s="45" t="s">
        <v>25</v>
      </c>
      <c r="B270" s="44" t="s">
        <v>53</v>
      </c>
      <c r="C270" s="52" t="str">
        <f>IF(A270&lt;&gt;0,C269,0)</f>
        <v>1.2.3.3</v>
      </c>
      <c r="D270" s="51"/>
      <c r="E270" s="51"/>
      <c r="F270" s="51"/>
      <c r="G270" s="46"/>
      <c r="H270" s="46"/>
      <c r="I270" s="46"/>
      <c r="J270" s="46"/>
      <c r="K270" s="46"/>
      <c r="L270" s="46"/>
      <c r="M270" s="46"/>
      <c r="N270" s="46"/>
      <c r="O270" s="46"/>
      <c r="P270" s="46"/>
      <c r="Q270" s="47"/>
      <c r="R270" s="46"/>
      <c r="S270" s="46"/>
      <c r="T270" s="46"/>
      <c r="U270" s="46"/>
      <c r="V270" s="46"/>
      <c r="W270" s="46"/>
      <c r="X270" s="46"/>
      <c r="Y270" s="46"/>
      <c r="Z270" s="46"/>
      <c r="AA270" s="95">
        <f>IFERROR(VLOOKUP(A270,'[3]10_квартал_финансирование'!$A$24:$AA$2852,21,0),"0")-V270</f>
        <v>0</v>
      </c>
    </row>
    <row r="271" spans="1:27" ht="141.75" hidden="1" customHeight="1">
      <c r="A271" s="45" t="s">
        <v>25</v>
      </c>
      <c r="B271" s="44" t="s">
        <v>54</v>
      </c>
      <c r="C271" s="52" t="str">
        <f>IF(A271&lt;&gt;0,C269,0)</f>
        <v>1.2.3.3</v>
      </c>
      <c r="D271" s="51"/>
      <c r="E271" s="51"/>
      <c r="F271" s="51"/>
      <c r="G271" s="46"/>
      <c r="H271" s="46"/>
      <c r="I271" s="46"/>
      <c r="J271" s="46"/>
      <c r="K271" s="46"/>
      <c r="L271" s="46"/>
      <c r="M271" s="46"/>
      <c r="N271" s="46"/>
      <c r="O271" s="46"/>
      <c r="P271" s="46"/>
      <c r="Q271" s="47"/>
      <c r="R271" s="46"/>
      <c r="S271" s="46"/>
      <c r="T271" s="46"/>
      <c r="U271" s="46"/>
      <c r="V271" s="46"/>
      <c r="W271" s="46"/>
      <c r="X271" s="46"/>
      <c r="Y271" s="46"/>
      <c r="Z271" s="46"/>
      <c r="AA271" s="95">
        <f>IFERROR(VLOOKUP(A271,'[3]10_квартал_финансирование'!$A$24:$AA$2852,21,0),"0")-V271</f>
        <v>0</v>
      </c>
    </row>
    <row r="272" spans="1:27" ht="110.25" hidden="1" customHeight="1">
      <c r="A272" s="45" t="s">
        <v>25</v>
      </c>
      <c r="B272" s="44" t="s">
        <v>55</v>
      </c>
      <c r="C272" s="52" t="str">
        <f>IF(A272&lt;&gt;0,C269,0)</f>
        <v>1.2.3.3</v>
      </c>
      <c r="D272" s="51"/>
      <c r="E272" s="51"/>
      <c r="F272" s="51"/>
      <c r="G272" s="46"/>
      <c r="H272" s="46"/>
      <c r="I272" s="46"/>
      <c r="J272" s="46"/>
      <c r="K272" s="46"/>
      <c r="L272" s="46"/>
      <c r="M272" s="46"/>
      <c r="N272" s="46"/>
      <c r="O272" s="46"/>
      <c r="P272" s="46"/>
      <c r="Q272" s="47"/>
      <c r="R272" s="46"/>
      <c r="S272" s="46"/>
      <c r="T272" s="46"/>
      <c r="U272" s="46"/>
      <c r="V272" s="46"/>
      <c r="W272" s="46"/>
      <c r="X272" s="46"/>
      <c r="Y272" s="46"/>
      <c r="Z272" s="46"/>
      <c r="AA272" s="95">
        <f>IFERROR(VLOOKUP(A272,'[3]10_квартал_финансирование'!$A$24:$AA$2852,21,0),"0")-V272</f>
        <v>0</v>
      </c>
    </row>
    <row r="273" spans="1:27" ht="94.5" hidden="1" customHeight="1">
      <c r="A273" s="45" t="s">
        <v>25</v>
      </c>
      <c r="B273" s="44" t="s">
        <v>56</v>
      </c>
      <c r="C273" s="52" t="str">
        <f>IF(A273&lt;&gt;0,C269,0)</f>
        <v>1.2.3.3</v>
      </c>
      <c r="D273" s="51"/>
      <c r="E273" s="51"/>
      <c r="F273" s="51"/>
      <c r="G273" s="46"/>
      <c r="H273" s="46"/>
      <c r="I273" s="46"/>
      <c r="J273" s="46"/>
      <c r="K273" s="46"/>
      <c r="L273" s="46"/>
      <c r="M273" s="46"/>
      <c r="N273" s="46"/>
      <c r="O273" s="46"/>
      <c r="P273" s="46"/>
      <c r="Q273" s="47"/>
      <c r="R273" s="46"/>
      <c r="S273" s="46"/>
      <c r="T273" s="46"/>
      <c r="U273" s="46"/>
      <c r="V273" s="46"/>
      <c r="W273" s="46"/>
      <c r="X273" s="46"/>
      <c r="Y273" s="46"/>
      <c r="Z273" s="46"/>
      <c r="AA273" s="95">
        <f>IFERROR(VLOOKUP(A273,'[3]10_квартал_финансирование'!$A$24:$AA$2852,21,0),"0")-V273</f>
        <v>0</v>
      </c>
    </row>
    <row r="274" spans="1:27" ht="94.5" hidden="1" customHeight="1">
      <c r="A274" s="45" t="s">
        <v>25</v>
      </c>
      <c r="B274" s="44" t="s">
        <v>57</v>
      </c>
      <c r="C274" s="52" t="str">
        <f>IF(A274&lt;&gt;0,C269,0)</f>
        <v>1.2.3.3</v>
      </c>
      <c r="D274" s="51"/>
      <c r="E274" s="51"/>
      <c r="F274" s="51"/>
      <c r="G274" s="46"/>
      <c r="H274" s="46"/>
      <c r="I274" s="46"/>
      <c r="J274" s="46"/>
      <c r="K274" s="46"/>
      <c r="L274" s="46"/>
      <c r="M274" s="46"/>
      <c r="N274" s="46"/>
      <c r="O274" s="46"/>
      <c r="P274" s="46"/>
      <c r="Q274" s="47"/>
      <c r="R274" s="46"/>
      <c r="S274" s="46"/>
      <c r="T274" s="46"/>
      <c r="U274" s="46"/>
      <c r="V274" s="46"/>
      <c r="W274" s="46"/>
      <c r="X274" s="46"/>
      <c r="Y274" s="46"/>
      <c r="Z274" s="46"/>
      <c r="AA274" s="95">
        <f>IFERROR(VLOOKUP(A274,'[3]10_квартал_финансирование'!$A$24:$AA$2852,21,0),"0")-V274</f>
        <v>0</v>
      </c>
    </row>
    <row r="275" spans="1:27" ht="267.75" customHeight="1">
      <c r="A275" s="45"/>
      <c r="B275" s="44"/>
      <c r="C275" s="50" t="s">
        <v>180</v>
      </c>
      <c r="D275" s="71" t="s">
        <v>181</v>
      </c>
      <c r="E275" s="39" t="s">
        <v>52</v>
      </c>
      <c r="F275" s="51">
        <v>0</v>
      </c>
      <c r="G275" s="74">
        <f t="shared" ref="G275:Z275" si="34">SUBTOTAL(9,G276:G280)</f>
        <v>0</v>
      </c>
      <c r="H275" s="73">
        <f t="shared" si="34"/>
        <v>0</v>
      </c>
      <c r="I275" s="73">
        <f t="shared" si="34"/>
        <v>0</v>
      </c>
      <c r="J275" s="74">
        <f t="shared" si="34"/>
        <v>0</v>
      </c>
      <c r="K275" s="74">
        <f t="shared" si="34"/>
        <v>0</v>
      </c>
      <c r="L275" s="73">
        <f t="shared" si="34"/>
        <v>0</v>
      </c>
      <c r="M275" s="73">
        <f t="shared" si="34"/>
        <v>0</v>
      </c>
      <c r="N275" s="73">
        <f t="shared" si="34"/>
        <v>0</v>
      </c>
      <c r="O275" s="73">
        <f t="shared" si="34"/>
        <v>0</v>
      </c>
      <c r="P275" s="73">
        <f t="shared" si="34"/>
        <v>0</v>
      </c>
      <c r="Q275" s="74">
        <f t="shared" si="34"/>
        <v>0</v>
      </c>
      <c r="R275" s="73">
        <f t="shared" si="34"/>
        <v>0</v>
      </c>
      <c r="S275" s="73">
        <f t="shared" si="34"/>
        <v>0</v>
      </c>
      <c r="T275" s="73">
        <f t="shared" si="34"/>
        <v>0</v>
      </c>
      <c r="U275" s="73">
        <f t="shared" si="34"/>
        <v>0</v>
      </c>
      <c r="V275" s="73">
        <f t="shared" si="34"/>
        <v>0</v>
      </c>
      <c r="W275" s="73">
        <f t="shared" si="34"/>
        <v>0</v>
      </c>
      <c r="X275" s="73">
        <f t="shared" si="34"/>
        <v>0</v>
      </c>
      <c r="Y275" s="73">
        <f t="shared" si="34"/>
        <v>0</v>
      </c>
      <c r="Z275" s="73">
        <f t="shared" si="34"/>
        <v>0</v>
      </c>
      <c r="AA275" s="95"/>
    </row>
    <row r="276" spans="1:27" ht="15.75" hidden="1">
      <c r="A276" s="45" t="s">
        <v>25</v>
      </c>
      <c r="B276" s="44" t="s">
        <v>53</v>
      </c>
      <c r="C276" s="52" t="str">
        <f>IF(A276&lt;&gt;0,C275,0)</f>
        <v>1.2.3.4</v>
      </c>
      <c r="D276" s="51"/>
      <c r="E276" s="51"/>
      <c r="F276" s="51"/>
      <c r="G276" s="46"/>
      <c r="H276" s="46"/>
      <c r="I276" s="46"/>
      <c r="J276" s="46"/>
      <c r="K276" s="46"/>
      <c r="L276" s="46"/>
      <c r="M276" s="46"/>
      <c r="N276" s="46"/>
      <c r="O276" s="46"/>
      <c r="P276" s="46"/>
      <c r="Q276" s="47"/>
      <c r="R276" s="46"/>
      <c r="S276" s="46"/>
      <c r="T276" s="46"/>
      <c r="U276" s="46"/>
      <c r="V276" s="46"/>
      <c r="W276" s="46"/>
      <c r="X276" s="46"/>
      <c r="Y276" s="46"/>
      <c r="Z276" s="46"/>
      <c r="AA276" s="95">
        <f>IFERROR(VLOOKUP(A276,'[3]10_квартал_финансирование'!$A$24:$AA$2852,21,0),"0")-V276</f>
        <v>0</v>
      </c>
    </row>
    <row r="277" spans="1:27" ht="63" hidden="1" customHeight="1">
      <c r="A277" s="45" t="s">
        <v>25</v>
      </c>
      <c r="B277" s="44" t="s">
        <v>54</v>
      </c>
      <c r="C277" s="52" t="str">
        <f>IF(A277&lt;&gt;0,C275,0)</f>
        <v>1.2.3.4</v>
      </c>
      <c r="D277" s="51"/>
      <c r="E277" s="51"/>
      <c r="F277" s="51"/>
      <c r="G277" s="46"/>
      <c r="H277" s="46"/>
      <c r="I277" s="46"/>
      <c r="J277" s="46"/>
      <c r="K277" s="46"/>
      <c r="L277" s="46"/>
      <c r="M277" s="46"/>
      <c r="N277" s="46"/>
      <c r="O277" s="46"/>
      <c r="P277" s="46"/>
      <c r="Q277" s="47"/>
      <c r="R277" s="46"/>
      <c r="S277" s="46"/>
      <c r="T277" s="46"/>
      <c r="U277" s="46"/>
      <c r="V277" s="46"/>
      <c r="W277" s="46"/>
      <c r="X277" s="46"/>
      <c r="Y277" s="46"/>
      <c r="Z277" s="46"/>
      <c r="AA277" s="95">
        <f>IFERROR(VLOOKUP(A277,'[3]10_квартал_финансирование'!$A$24:$AA$2852,21,0),"0")-V277</f>
        <v>0</v>
      </c>
    </row>
    <row r="278" spans="1:27" ht="110.25" hidden="1" customHeight="1">
      <c r="A278" s="45" t="s">
        <v>25</v>
      </c>
      <c r="B278" s="44" t="s">
        <v>55</v>
      </c>
      <c r="C278" s="52" t="str">
        <f>IF(A278&lt;&gt;0,C275,0)</f>
        <v>1.2.3.4</v>
      </c>
      <c r="D278" s="51"/>
      <c r="E278" s="51"/>
      <c r="F278" s="51"/>
      <c r="G278" s="46"/>
      <c r="H278" s="46"/>
      <c r="I278" s="46"/>
      <c r="J278" s="46"/>
      <c r="K278" s="46"/>
      <c r="L278" s="46"/>
      <c r="M278" s="46"/>
      <c r="N278" s="46"/>
      <c r="O278" s="46"/>
      <c r="P278" s="46"/>
      <c r="Q278" s="47"/>
      <c r="R278" s="46"/>
      <c r="S278" s="46"/>
      <c r="T278" s="46"/>
      <c r="U278" s="46"/>
      <c r="V278" s="46"/>
      <c r="W278" s="46"/>
      <c r="X278" s="46"/>
      <c r="Y278" s="46"/>
      <c r="Z278" s="46"/>
      <c r="AA278" s="95">
        <f>IFERROR(VLOOKUP(A278,'[3]10_квартал_финансирование'!$A$24:$AA$2852,21,0),"0")-V278</f>
        <v>0</v>
      </c>
    </row>
    <row r="279" spans="1:27" ht="110.25" hidden="1" customHeight="1">
      <c r="A279" s="45" t="s">
        <v>25</v>
      </c>
      <c r="B279" s="44" t="s">
        <v>56</v>
      </c>
      <c r="C279" s="52" t="str">
        <f>IF(A279&lt;&gt;0,C275,0)</f>
        <v>1.2.3.4</v>
      </c>
      <c r="D279" s="51"/>
      <c r="E279" s="51"/>
      <c r="F279" s="51"/>
      <c r="G279" s="46"/>
      <c r="H279" s="46"/>
      <c r="I279" s="46"/>
      <c r="J279" s="46"/>
      <c r="K279" s="46"/>
      <c r="L279" s="46"/>
      <c r="M279" s="46"/>
      <c r="N279" s="46"/>
      <c r="O279" s="46"/>
      <c r="P279" s="46"/>
      <c r="Q279" s="47"/>
      <c r="R279" s="46"/>
      <c r="S279" s="46"/>
      <c r="T279" s="46"/>
      <c r="U279" s="46"/>
      <c r="V279" s="46"/>
      <c r="W279" s="46"/>
      <c r="X279" s="46"/>
      <c r="Y279" s="46"/>
      <c r="Z279" s="46"/>
      <c r="AA279" s="95">
        <f>IFERROR(VLOOKUP(A279,'[3]10_квартал_финансирование'!$A$24:$AA$2852,21,0),"0")-V279</f>
        <v>0</v>
      </c>
    </row>
    <row r="280" spans="1:27" ht="110.25" hidden="1" customHeight="1">
      <c r="A280" s="45" t="s">
        <v>25</v>
      </c>
      <c r="B280" s="44" t="s">
        <v>57</v>
      </c>
      <c r="C280" s="52" t="str">
        <f>IF(A280&lt;&gt;0,C275,0)</f>
        <v>1.2.3.4</v>
      </c>
      <c r="D280" s="51"/>
      <c r="E280" s="51"/>
      <c r="F280" s="51"/>
      <c r="G280" s="46"/>
      <c r="H280" s="46"/>
      <c r="I280" s="46"/>
      <c r="J280" s="46"/>
      <c r="K280" s="46"/>
      <c r="L280" s="46"/>
      <c r="M280" s="46"/>
      <c r="N280" s="46"/>
      <c r="O280" s="46"/>
      <c r="P280" s="46"/>
      <c r="Q280" s="47"/>
      <c r="R280" s="46"/>
      <c r="S280" s="46"/>
      <c r="T280" s="46"/>
      <c r="U280" s="46"/>
      <c r="V280" s="46"/>
      <c r="W280" s="46"/>
      <c r="X280" s="46"/>
      <c r="Y280" s="46"/>
      <c r="Z280" s="46"/>
      <c r="AA280" s="95">
        <f>IFERROR(VLOOKUP(A280,'[3]10_квартал_финансирование'!$A$24:$AA$2852,21,0),"0")-V280</f>
        <v>0</v>
      </c>
    </row>
    <row r="281" spans="1:27" ht="189" customHeight="1">
      <c r="A281" s="45"/>
      <c r="B281" s="44"/>
      <c r="C281" s="50" t="s">
        <v>182</v>
      </c>
      <c r="D281" s="71" t="s">
        <v>183</v>
      </c>
      <c r="E281" s="39" t="s">
        <v>52</v>
      </c>
      <c r="F281" s="51">
        <v>0</v>
      </c>
      <c r="G281" s="74">
        <f t="shared" ref="G281:Z281" si="35">SUBTOTAL(9,G282:G286)</f>
        <v>140.65</v>
      </c>
      <c r="H281" s="73">
        <f t="shared" si="35"/>
        <v>0</v>
      </c>
      <c r="I281" s="73">
        <f t="shared" si="35"/>
        <v>0</v>
      </c>
      <c r="J281" s="74">
        <f t="shared" si="35"/>
        <v>140.65</v>
      </c>
      <c r="K281" s="74">
        <f t="shared" si="35"/>
        <v>0</v>
      </c>
      <c r="L281" s="73">
        <f t="shared" si="35"/>
        <v>30.905999999999999</v>
      </c>
      <c r="M281" s="73">
        <f t="shared" si="35"/>
        <v>0</v>
      </c>
      <c r="N281" s="73">
        <f t="shared" si="35"/>
        <v>0</v>
      </c>
      <c r="O281" s="73">
        <f t="shared" si="35"/>
        <v>27.099999999999998</v>
      </c>
      <c r="P281" s="73">
        <f t="shared" si="35"/>
        <v>3.8060000000000009</v>
      </c>
      <c r="Q281" s="74">
        <f t="shared" si="35"/>
        <v>4</v>
      </c>
      <c r="R281" s="73">
        <f t="shared" si="35"/>
        <v>0</v>
      </c>
      <c r="S281" s="73">
        <f t="shared" si="35"/>
        <v>0</v>
      </c>
      <c r="T281" s="73">
        <f t="shared" si="35"/>
        <v>4</v>
      </c>
      <c r="U281" s="73">
        <f t="shared" si="35"/>
        <v>0</v>
      </c>
      <c r="V281" s="73">
        <f t="shared" si="35"/>
        <v>10.744</v>
      </c>
      <c r="W281" s="73">
        <f t="shared" si="35"/>
        <v>0</v>
      </c>
      <c r="X281" s="73">
        <f t="shared" si="35"/>
        <v>0</v>
      </c>
      <c r="Y281" s="73">
        <f t="shared" si="35"/>
        <v>9.2799999999999976</v>
      </c>
      <c r="Z281" s="73">
        <f t="shared" si="35"/>
        <v>1.4640000000000022</v>
      </c>
      <c r="AA281" s="95"/>
    </row>
    <row r="282" spans="1:27" ht="189" customHeight="1">
      <c r="A282" s="45" t="s">
        <v>1160</v>
      </c>
      <c r="B282" s="44" t="s">
        <v>53</v>
      </c>
      <c r="C282" s="52" t="str">
        <f>IF(A282&lt;&gt;0,C281,0)</f>
        <v>1.2.3.5</v>
      </c>
      <c r="D282" s="51" t="s">
        <v>1161</v>
      </c>
      <c r="E282" s="51" t="s">
        <v>901</v>
      </c>
      <c r="F282" s="51" t="s">
        <v>3068</v>
      </c>
      <c r="G282" s="47">
        <v>140.65</v>
      </c>
      <c r="H282" s="46">
        <v>0</v>
      </c>
      <c r="I282" s="46">
        <v>0</v>
      </c>
      <c r="J282" s="47">
        <v>140.65</v>
      </c>
      <c r="K282" s="47">
        <v>0</v>
      </c>
      <c r="L282" s="46">
        <v>30.905999999999999</v>
      </c>
      <c r="M282" s="46"/>
      <c r="N282" s="46"/>
      <c r="O282" s="46">
        <v>27.099999999999998</v>
      </c>
      <c r="P282" s="46">
        <v>3.8060000000000009</v>
      </c>
      <c r="Q282" s="47">
        <v>4</v>
      </c>
      <c r="R282" s="46">
        <v>0</v>
      </c>
      <c r="S282" s="46">
        <v>0</v>
      </c>
      <c r="T282" s="46">
        <v>4</v>
      </c>
      <c r="U282" s="46">
        <v>0</v>
      </c>
      <c r="V282" s="46">
        <v>10.744</v>
      </c>
      <c r="W282" s="46"/>
      <c r="X282" s="46">
        <v>0</v>
      </c>
      <c r="Y282" s="46">
        <v>9.2799999999999976</v>
      </c>
      <c r="Z282" s="46">
        <v>1.4640000000000022</v>
      </c>
      <c r="AA282" s="95"/>
    </row>
    <row r="283" spans="1:27" ht="126" hidden="1" customHeight="1">
      <c r="A283" s="45" t="s">
        <v>25</v>
      </c>
      <c r="B283" s="44" t="s">
        <v>54</v>
      </c>
      <c r="C283" s="52" t="str">
        <f>IF(A283&lt;&gt;0,C281,0)</f>
        <v>1.2.3.5</v>
      </c>
      <c r="D283" s="51"/>
      <c r="E283" s="51"/>
      <c r="F283" s="51"/>
      <c r="G283" s="46"/>
      <c r="H283" s="46"/>
      <c r="I283" s="46"/>
      <c r="J283" s="46"/>
      <c r="K283" s="46"/>
      <c r="L283" s="46"/>
      <c r="M283" s="46"/>
      <c r="N283" s="46"/>
      <c r="O283" s="46"/>
      <c r="P283" s="46"/>
      <c r="Q283" s="47"/>
      <c r="R283" s="46"/>
      <c r="S283" s="46"/>
      <c r="T283" s="46"/>
      <c r="U283" s="46"/>
      <c r="V283" s="46"/>
      <c r="W283" s="46"/>
      <c r="X283" s="46"/>
      <c r="Y283" s="46"/>
      <c r="Z283" s="46"/>
      <c r="AA283" s="95">
        <f>IFERROR(VLOOKUP(A283,'[3]10_квартал_финансирование'!$A$24:$AA$2852,21,0),"0")-V283</f>
        <v>0</v>
      </c>
    </row>
    <row r="284" spans="1:27" ht="15.75" hidden="1">
      <c r="A284" s="45" t="s">
        <v>25</v>
      </c>
      <c r="B284" s="44" t="s">
        <v>55</v>
      </c>
      <c r="C284" s="52" t="str">
        <f>IF(A284&lt;&gt;0,C281,0)</f>
        <v>1.2.3.5</v>
      </c>
      <c r="D284" s="51"/>
      <c r="E284" s="51"/>
      <c r="F284" s="51"/>
      <c r="G284" s="46"/>
      <c r="H284" s="46"/>
      <c r="I284" s="46"/>
      <c r="J284" s="46"/>
      <c r="K284" s="46"/>
      <c r="L284" s="46"/>
      <c r="M284" s="46"/>
      <c r="N284" s="46"/>
      <c r="O284" s="46"/>
      <c r="P284" s="46"/>
      <c r="Q284" s="47"/>
      <c r="R284" s="46"/>
      <c r="S284" s="46"/>
      <c r="T284" s="46"/>
      <c r="U284" s="46"/>
      <c r="V284" s="46"/>
      <c r="W284" s="46"/>
      <c r="X284" s="46"/>
      <c r="Y284" s="46"/>
      <c r="Z284" s="46"/>
      <c r="AA284" s="95">
        <f>IFERROR(VLOOKUP(A284,'[3]10_квартал_финансирование'!$A$24:$AA$2852,21,0),"0")-V284</f>
        <v>0</v>
      </c>
    </row>
    <row r="285" spans="1:27" ht="78.75" hidden="1" customHeight="1">
      <c r="A285" s="45" t="s">
        <v>25</v>
      </c>
      <c r="B285" s="44" t="s">
        <v>56</v>
      </c>
      <c r="C285" s="52" t="str">
        <f>IF(A285&lt;&gt;0,C281,0)</f>
        <v>1.2.3.5</v>
      </c>
      <c r="D285" s="51"/>
      <c r="E285" s="51"/>
      <c r="F285" s="51"/>
      <c r="G285" s="46"/>
      <c r="H285" s="46"/>
      <c r="I285" s="46"/>
      <c r="J285" s="46"/>
      <c r="K285" s="46"/>
      <c r="L285" s="46"/>
      <c r="M285" s="46"/>
      <c r="N285" s="46"/>
      <c r="O285" s="46"/>
      <c r="P285" s="46"/>
      <c r="Q285" s="47"/>
      <c r="R285" s="46"/>
      <c r="S285" s="46"/>
      <c r="T285" s="46"/>
      <c r="U285" s="46"/>
      <c r="V285" s="46"/>
      <c r="W285" s="46"/>
      <c r="X285" s="46"/>
      <c r="Y285" s="46"/>
      <c r="Z285" s="46"/>
      <c r="AA285" s="95">
        <f>IFERROR(VLOOKUP(A285,'[3]10_квартал_финансирование'!$A$24:$AA$2852,21,0),"0")-V285</f>
        <v>0</v>
      </c>
    </row>
    <row r="286" spans="1:27" ht="63" hidden="1" customHeight="1">
      <c r="A286" s="45" t="s">
        <v>25</v>
      </c>
      <c r="B286" s="44" t="s">
        <v>57</v>
      </c>
      <c r="C286" s="52" t="str">
        <f>IF(A286&lt;&gt;0,C281,0)</f>
        <v>1.2.3.5</v>
      </c>
      <c r="D286" s="51"/>
      <c r="E286" s="51"/>
      <c r="F286" s="51"/>
      <c r="G286" s="46"/>
      <c r="H286" s="46"/>
      <c r="I286" s="46"/>
      <c r="J286" s="46"/>
      <c r="K286" s="46"/>
      <c r="L286" s="46"/>
      <c r="M286" s="46"/>
      <c r="N286" s="46"/>
      <c r="O286" s="46"/>
      <c r="P286" s="46"/>
      <c r="Q286" s="47"/>
      <c r="R286" s="46"/>
      <c r="S286" s="46"/>
      <c r="T286" s="46"/>
      <c r="U286" s="46"/>
      <c r="V286" s="46"/>
      <c r="W286" s="46"/>
      <c r="X286" s="46"/>
      <c r="Y286" s="46"/>
      <c r="Z286" s="46"/>
      <c r="AA286" s="95">
        <f>IFERROR(VLOOKUP(A286,'[3]10_квартал_финансирование'!$A$24:$AA$2852,21,0),"0")-V286</f>
        <v>0</v>
      </c>
    </row>
    <row r="287" spans="1:27" ht="47.25">
      <c r="A287" s="45"/>
      <c r="B287" s="44"/>
      <c r="C287" s="50" t="s">
        <v>184</v>
      </c>
      <c r="D287" s="71" t="s">
        <v>185</v>
      </c>
      <c r="E287" s="39" t="s">
        <v>52</v>
      </c>
      <c r="F287" s="51">
        <v>0</v>
      </c>
      <c r="G287" s="74">
        <f t="shared" ref="G287:Z287" si="36">SUBTOTAL(9,G288:G292)</f>
        <v>0</v>
      </c>
      <c r="H287" s="73">
        <f t="shared" si="36"/>
        <v>0</v>
      </c>
      <c r="I287" s="73">
        <f t="shared" si="36"/>
        <v>0</v>
      </c>
      <c r="J287" s="74">
        <f t="shared" si="36"/>
        <v>0</v>
      </c>
      <c r="K287" s="74">
        <f t="shared" si="36"/>
        <v>0</v>
      </c>
      <c r="L287" s="73">
        <f t="shared" si="36"/>
        <v>0</v>
      </c>
      <c r="M287" s="73">
        <f t="shared" si="36"/>
        <v>0</v>
      </c>
      <c r="N287" s="73">
        <f t="shared" si="36"/>
        <v>0</v>
      </c>
      <c r="O287" s="73">
        <f t="shared" si="36"/>
        <v>0</v>
      </c>
      <c r="P287" s="73">
        <f t="shared" si="36"/>
        <v>0</v>
      </c>
      <c r="Q287" s="74">
        <f t="shared" si="36"/>
        <v>0</v>
      </c>
      <c r="R287" s="73">
        <f t="shared" si="36"/>
        <v>0</v>
      </c>
      <c r="S287" s="73">
        <f t="shared" si="36"/>
        <v>0</v>
      </c>
      <c r="T287" s="73">
        <f t="shared" si="36"/>
        <v>0</v>
      </c>
      <c r="U287" s="73">
        <f t="shared" si="36"/>
        <v>0</v>
      </c>
      <c r="V287" s="73">
        <f t="shared" si="36"/>
        <v>0</v>
      </c>
      <c r="W287" s="73">
        <f t="shared" si="36"/>
        <v>0</v>
      </c>
      <c r="X287" s="73">
        <f t="shared" si="36"/>
        <v>0</v>
      </c>
      <c r="Y287" s="73">
        <f t="shared" si="36"/>
        <v>0</v>
      </c>
      <c r="Z287" s="73">
        <f t="shared" si="36"/>
        <v>0</v>
      </c>
      <c r="AA287" s="95"/>
    </row>
    <row r="288" spans="1:27" ht="15.75" hidden="1">
      <c r="A288" s="45" t="s">
        <v>25</v>
      </c>
      <c r="B288" s="44" t="s">
        <v>53</v>
      </c>
      <c r="C288" s="52" t="str">
        <f>IF(A288&lt;&gt;0,C287,0)</f>
        <v>1.2.3.6</v>
      </c>
      <c r="D288" s="51"/>
      <c r="E288" s="51"/>
      <c r="F288" s="51"/>
      <c r="G288" s="46"/>
      <c r="H288" s="46"/>
      <c r="I288" s="46"/>
      <c r="J288" s="46"/>
      <c r="K288" s="46"/>
      <c r="L288" s="46"/>
      <c r="M288" s="46"/>
      <c r="N288" s="46"/>
      <c r="O288" s="46"/>
      <c r="P288" s="46"/>
      <c r="Q288" s="47"/>
      <c r="R288" s="46"/>
      <c r="S288" s="46"/>
      <c r="T288" s="46"/>
      <c r="U288" s="46"/>
      <c r="V288" s="46"/>
      <c r="W288" s="46"/>
      <c r="X288" s="46"/>
      <c r="Y288" s="46"/>
      <c r="Z288" s="46"/>
      <c r="AA288" s="95">
        <f>IFERROR(VLOOKUP(A288,'[3]10_квартал_финансирование'!$A$24:$AA$2852,21,0),"0")-V288</f>
        <v>0</v>
      </c>
    </row>
    <row r="289" spans="1:27" ht="15.75" hidden="1">
      <c r="A289" s="45" t="s">
        <v>25</v>
      </c>
      <c r="B289" s="44" t="s">
        <v>54</v>
      </c>
      <c r="C289" s="52" t="str">
        <f>IF(A289&lt;&gt;0,C287,0)</f>
        <v>1.2.3.6</v>
      </c>
      <c r="D289" s="51"/>
      <c r="E289" s="51"/>
      <c r="F289" s="51"/>
      <c r="G289" s="46"/>
      <c r="H289" s="46"/>
      <c r="I289" s="46"/>
      <c r="J289" s="46"/>
      <c r="K289" s="46"/>
      <c r="L289" s="46"/>
      <c r="M289" s="46"/>
      <c r="N289" s="46"/>
      <c r="O289" s="46"/>
      <c r="P289" s="46"/>
      <c r="Q289" s="47"/>
      <c r="R289" s="46"/>
      <c r="S289" s="46"/>
      <c r="T289" s="46"/>
      <c r="U289" s="46"/>
      <c r="V289" s="46"/>
      <c r="W289" s="46"/>
      <c r="X289" s="46"/>
      <c r="Y289" s="46"/>
      <c r="Z289" s="46"/>
      <c r="AA289" s="95">
        <f>IFERROR(VLOOKUP(A289,'[3]10_квартал_финансирование'!$A$24:$AA$2852,21,0),"0")-V289</f>
        <v>0</v>
      </c>
    </row>
    <row r="290" spans="1:27" ht="15.75" hidden="1">
      <c r="A290" s="45" t="s">
        <v>25</v>
      </c>
      <c r="B290" s="44" t="s">
        <v>55</v>
      </c>
      <c r="C290" s="52" t="str">
        <f>IF(A290&lt;&gt;0,C287,0)</f>
        <v>1.2.3.6</v>
      </c>
      <c r="D290" s="51"/>
      <c r="E290" s="51"/>
      <c r="F290" s="51"/>
      <c r="G290" s="46"/>
      <c r="H290" s="46"/>
      <c r="I290" s="46"/>
      <c r="J290" s="46"/>
      <c r="K290" s="46"/>
      <c r="L290" s="46"/>
      <c r="M290" s="46"/>
      <c r="N290" s="46"/>
      <c r="O290" s="46"/>
      <c r="P290" s="46"/>
      <c r="Q290" s="47"/>
      <c r="R290" s="46"/>
      <c r="S290" s="46"/>
      <c r="T290" s="46"/>
      <c r="U290" s="46"/>
      <c r="V290" s="46"/>
      <c r="W290" s="46"/>
      <c r="X290" s="46"/>
      <c r="Y290" s="46"/>
      <c r="Z290" s="46"/>
      <c r="AA290" s="95">
        <f>IFERROR(VLOOKUP(A290,'[3]10_квартал_финансирование'!$A$24:$AA$2852,21,0),"0")-V290</f>
        <v>0</v>
      </c>
    </row>
    <row r="291" spans="1:27" ht="15.75" hidden="1">
      <c r="A291" s="45" t="s">
        <v>25</v>
      </c>
      <c r="B291" s="44" t="s">
        <v>56</v>
      </c>
      <c r="C291" s="52" t="str">
        <f>IF(A291&lt;&gt;0,C287,0)</f>
        <v>1.2.3.6</v>
      </c>
      <c r="D291" s="51"/>
      <c r="E291" s="51"/>
      <c r="F291" s="51"/>
      <c r="G291" s="46"/>
      <c r="H291" s="46"/>
      <c r="I291" s="46"/>
      <c r="J291" s="46"/>
      <c r="K291" s="46"/>
      <c r="L291" s="46"/>
      <c r="M291" s="46"/>
      <c r="N291" s="46"/>
      <c r="O291" s="46"/>
      <c r="P291" s="46"/>
      <c r="Q291" s="47"/>
      <c r="R291" s="46"/>
      <c r="S291" s="46"/>
      <c r="T291" s="46"/>
      <c r="U291" s="46"/>
      <c r="V291" s="46"/>
      <c r="W291" s="46"/>
      <c r="X291" s="46"/>
      <c r="Y291" s="46"/>
      <c r="Z291" s="46"/>
      <c r="AA291" s="95">
        <f>IFERROR(VLOOKUP(A291,'[3]10_квартал_финансирование'!$A$24:$AA$2852,21,0),"0")-V291</f>
        <v>0</v>
      </c>
    </row>
    <row r="292" spans="1:27" ht="15.75" hidden="1">
      <c r="A292" s="45" t="s">
        <v>25</v>
      </c>
      <c r="B292" s="44" t="s">
        <v>57</v>
      </c>
      <c r="C292" s="52" t="str">
        <f>IF(A292&lt;&gt;0,C287,0)</f>
        <v>1.2.3.6</v>
      </c>
      <c r="D292" s="51"/>
      <c r="E292" s="51"/>
      <c r="F292" s="51"/>
      <c r="G292" s="46"/>
      <c r="H292" s="46"/>
      <c r="I292" s="46"/>
      <c r="J292" s="46"/>
      <c r="K292" s="46"/>
      <c r="L292" s="46"/>
      <c r="M292" s="46"/>
      <c r="N292" s="46"/>
      <c r="O292" s="46"/>
      <c r="P292" s="46"/>
      <c r="Q292" s="47"/>
      <c r="R292" s="46"/>
      <c r="S292" s="46"/>
      <c r="T292" s="46"/>
      <c r="U292" s="46"/>
      <c r="V292" s="46"/>
      <c r="W292" s="46"/>
      <c r="X292" s="46"/>
      <c r="Y292" s="46"/>
      <c r="Z292" s="46"/>
      <c r="AA292" s="95">
        <f>IFERROR(VLOOKUP(A292,'[3]10_квартал_финансирование'!$A$24:$AA$2852,21,0),"0")-V292</f>
        <v>0</v>
      </c>
    </row>
    <row r="293" spans="1:27" ht="78.75" customHeight="1">
      <c r="A293" s="45"/>
      <c r="B293" s="44"/>
      <c r="C293" s="50" t="s">
        <v>186</v>
      </c>
      <c r="D293" s="71" t="s">
        <v>187</v>
      </c>
      <c r="E293" s="39" t="s">
        <v>52</v>
      </c>
      <c r="F293" s="51">
        <v>0</v>
      </c>
      <c r="G293" s="74">
        <f t="shared" ref="G293:Z293" si="37">SUBTOTAL(9,G294:G298)</f>
        <v>0</v>
      </c>
      <c r="H293" s="73">
        <f t="shared" si="37"/>
        <v>0</v>
      </c>
      <c r="I293" s="73">
        <f t="shared" si="37"/>
        <v>0</v>
      </c>
      <c r="J293" s="74">
        <f t="shared" si="37"/>
        <v>0</v>
      </c>
      <c r="K293" s="74">
        <f t="shared" si="37"/>
        <v>0</v>
      </c>
      <c r="L293" s="73">
        <f t="shared" si="37"/>
        <v>0</v>
      </c>
      <c r="M293" s="73">
        <f t="shared" si="37"/>
        <v>0</v>
      </c>
      <c r="N293" s="73">
        <f t="shared" si="37"/>
        <v>0</v>
      </c>
      <c r="O293" s="73">
        <f t="shared" si="37"/>
        <v>0</v>
      </c>
      <c r="P293" s="73">
        <f t="shared" si="37"/>
        <v>0</v>
      </c>
      <c r="Q293" s="74">
        <f t="shared" si="37"/>
        <v>0</v>
      </c>
      <c r="R293" s="73">
        <f t="shared" si="37"/>
        <v>0</v>
      </c>
      <c r="S293" s="73">
        <f t="shared" si="37"/>
        <v>0</v>
      </c>
      <c r="T293" s="73">
        <f t="shared" si="37"/>
        <v>0</v>
      </c>
      <c r="U293" s="73">
        <f t="shared" si="37"/>
        <v>0</v>
      </c>
      <c r="V293" s="73">
        <f t="shared" si="37"/>
        <v>0</v>
      </c>
      <c r="W293" s="73">
        <f t="shared" si="37"/>
        <v>0</v>
      </c>
      <c r="X293" s="73">
        <f t="shared" si="37"/>
        <v>0</v>
      </c>
      <c r="Y293" s="73">
        <f t="shared" si="37"/>
        <v>0</v>
      </c>
      <c r="Z293" s="73">
        <f t="shared" si="37"/>
        <v>0</v>
      </c>
      <c r="AA293" s="95"/>
    </row>
    <row r="294" spans="1:27" ht="47.25" hidden="1" customHeight="1">
      <c r="A294" s="45" t="s">
        <v>25</v>
      </c>
      <c r="B294" s="44" t="s">
        <v>53</v>
      </c>
      <c r="C294" s="52" t="str">
        <f>IF(A294&lt;&gt;0,C293,0)</f>
        <v>1.2.3.7</v>
      </c>
      <c r="D294" s="51"/>
      <c r="E294" s="51"/>
      <c r="F294" s="51"/>
      <c r="G294" s="46"/>
      <c r="H294" s="46"/>
      <c r="I294" s="46"/>
      <c r="J294" s="46"/>
      <c r="K294" s="46"/>
      <c r="L294" s="46"/>
      <c r="M294" s="46"/>
      <c r="N294" s="46"/>
      <c r="O294" s="46"/>
      <c r="P294" s="46"/>
      <c r="Q294" s="47"/>
      <c r="R294" s="46"/>
      <c r="S294" s="46"/>
      <c r="T294" s="46"/>
      <c r="U294" s="46"/>
      <c r="V294" s="46"/>
      <c r="W294" s="46"/>
      <c r="X294" s="46"/>
      <c r="Y294" s="46"/>
      <c r="Z294" s="46"/>
      <c r="AA294" s="95">
        <f>IFERROR(VLOOKUP(A294,'[3]10_квартал_финансирование'!$A$24:$AA$2852,21,0),"0")-V294</f>
        <v>0</v>
      </c>
    </row>
    <row r="295" spans="1:27" ht="94.5" hidden="1" customHeight="1">
      <c r="A295" s="45" t="s">
        <v>25</v>
      </c>
      <c r="B295" s="44" t="s">
        <v>54</v>
      </c>
      <c r="C295" s="52" t="str">
        <f>IF(A295&lt;&gt;0,C293,0)</f>
        <v>1.2.3.7</v>
      </c>
      <c r="D295" s="51"/>
      <c r="E295" s="51"/>
      <c r="F295" s="51"/>
      <c r="G295" s="46"/>
      <c r="H295" s="46"/>
      <c r="I295" s="46"/>
      <c r="J295" s="46"/>
      <c r="K295" s="46"/>
      <c r="L295" s="46"/>
      <c r="M295" s="46"/>
      <c r="N295" s="46"/>
      <c r="O295" s="46"/>
      <c r="P295" s="46"/>
      <c r="Q295" s="47"/>
      <c r="R295" s="46"/>
      <c r="S295" s="46"/>
      <c r="T295" s="46"/>
      <c r="U295" s="46"/>
      <c r="V295" s="46"/>
      <c r="W295" s="46"/>
      <c r="X295" s="46"/>
      <c r="Y295" s="46"/>
      <c r="Z295" s="46"/>
      <c r="AA295" s="95">
        <f>IFERROR(VLOOKUP(A295,'[3]10_квартал_финансирование'!$A$24:$AA$2852,21,0),"0")-V295</f>
        <v>0</v>
      </c>
    </row>
    <row r="296" spans="1:27" ht="47.25" hidden="1" customHeight="1">
      <c r="A296" s="45" t="s">
        <v>25</v>
      </c>
      <c r="B296" s="44" t="s">
        <v>55</v>
      </c>
      <c r="C296" s="52" t="str">
        <f>IF(A296&lt;&gt;0,C293,0)</f>
        <v>1.2.3.7</v>
      </c>
      <c r="D296" s="51"/>
      <c r="E296" s="51"/>
      <c r="F296" s="51"/>
      <c r="G296" s="46"/>
      <c r="H296" s="46"/>
      <c r="I296" s="46"/>
      <c r="J296" s="46"/>
      <c r="K296" s="46"/>
      <c r="L296" s="46"/>
      <c r="M296" s="46"/>
      <c r="N296" s="46"/>
      <c r="O296" s="46"/>
      <c r="P296" s="46"/>
      <c r="Q296" s="47"/>
      <c r="R296" s="46"/>
      <c r="S296" s="46"/>
      <c r="T296" s="46"/>
      <c r="U296" s="46"/>
      <c r="V296" s="46"/>
      <c r="W296" s="46"/>
      <c r="X296" s="46"/>
      <c r="Y296" s="46"/>
      <c r="Z296" s="46"/>
      <c r="AA296" s="95">
        <f>IFERROR(VLOOKUP(A296,'[3]10_квартал_финансирование'!$A$24:$AA$2852,21,0),"0")-V296</f>
        <v>0</v>
      </c>
    </row>
    <row r="297" spans="1:27" ht="63" hidden="1" customHeight="1">
      <c r="A297" s="45" t="s">
        <v>25</v>
      </c>
      <c r="B297" s="44" t="s">
        <v>56</v>
      </c>
      <c r="C297" s="52" t="str">
        <f>IF(A297&lt;&gt;0,C293,0)</f>
        <v>1.2.3.7</v>
      </c>
      <c r="D297" s="51"/>
      <c r="E297" s="51"/>
      <c r="F297" s="51"/>
      <c r="G297" s="46"/>
      <c r="H297" s="46"/>
      <c r="I297" s="46"/>
      <c r="J297" s="46"/>
      <c r="K297" s="46"/>
      <c r="L297" s="46"/>
      <c r="M297" s="46"/>
      <c r="N297" s="46"/>
      <c r="O297" s="46"/>
      <c r="P297" s="46"/>
      <c r="Q297" s="47"/>
      <c r="R297" s="46"/>
      <c r="S297" s="46"/>
      <c r="T297" s="46"/>
      <c r="U297" s="46"/>
      <c r="V297" s="46"/>
      <c r="W297" s="46"/>
      <c r="X297" s="46"/>
      <c r="Y297" s="46"/>
      <c r="Z297" s="46"/>
      <c r="AA297" s="95">
        <f>IFERROR(VLOOKUP(A297,'[3]10_квартал_финансирование'!$A$24:$AA$2852,21,0),"0")-V297</f>
        <v>0</v>
      </c>
    </row>
    <row r="298" spans="1:27" ht="15.75" hidden="1">
      <c r="A298" s="45" t="s">
        <v>25</v>
      </c>
      <c r="B298" s="44" t="s">
        <v>57</v>
      </c>
      <c r="C298" s="52" t="str">
        <f>IF(A298&lt;&gt;0,C293,0)</f>
        <v>1.2.3.7</v>
      </c>
      <c r="D298" s="51"/>
      <c r="E298" s="51"/>
      <c r="F298" s="51"/>
      <c r="G298" s="46"/>
      <c r="H298" s="46"/>
      <c r="I298" s="46"/>
      <c r="J298" s="46"/>
      <c r="K298" s="46"/>
      <c r="L298" s="46"/>
      <c r="M298" s="46"/>
      <c r="N298" s="46"/>
      <c r="O298" s="46"/>
      <c r="P298" s="46"/>
      <c r="Q298" s="47"/>
      <c r="R298" s="46"/>
      <c r="S298" s="46"/>
      <c r="T298" s="46"/>
      <c r="U298" s="46"/>
      <c r="V298" s="46"/>
      <c r="W298" s="46"/>
      <c r="X298" s="46"/>
      <c r="Y298" s="46"/>
      <c r="Z298" s="46"/>
      <c r="AA298" s="95">
        <f>IFERROR(VLOOKUP(A298,'[3]10_квартал_финансирование'!$A$24:$AA$2852,21,0),"0")-V298</f>
        <v>0</v>
      </c>
    </row>
    <row r="299" spans="1:27" ht="236.25" customHeight="1">
      <c r="A299" s="45"/>
      <c r="B299" s="44"/>
      <c r="C299" s="50" t="s">
        <v>188</v>
      </c>
      <c r="D299" s="71" t="s">
        <v>189</v>
      </c>
      <c r="E299" s="39" t="s">
        <v>52</v>
      </c>
      <c r="F299" s="51">
        <v>0</v>
      </c>
      <c r="G299" s="74">
        <f t="shared" ref="G299:Z299" si="38">SUBTOTAL(9,G300:G304)</f>
        <v>0</v>
      </c>
      <c r="H299" s="73">
        <f t="shared" si="38"/>
        <v>0</v>
      </c>
      <c r="I299" s="73">
        <f t="shared" si="38"/>
        <v>0</v>
      </c>
      <c r="J299" s="74">
        <f t="shared" si="38"/>
        <v>0</v>
      </c>
      <c r="K299" s="74">
        <f t="shared" si="38"/>
        <v>0</v>
      </c>
      <c r="L299" s="73">
        <f t="shared" si="38"/>
        <v>0</v>
      </c>
      <c r="M299" s="73">
        <f t="shared" si="38"/>
        <v>0</v>
      </c>
      <c r="N299" s="73">
        <f t="shared" si="38"/>
        <v>0</v>
      </c>
      <c r="O299" s="73">
        <f t="shared" si="38"/>
        <v>0</v>
      </c>
      <c r="P299" s="73">
        <f t="shared" si="38"/>
        <v>0</v>
      </c>
      <c r="Q299" s="74">
        <f t="shared" si="38"/>
        <v>0</v>
      </c>
      <c r="R299" s="73">
        <f t="shared" si="38"/>
        <v>0</v>
      </c>
      <c r="S299" s="73">
        <f t="shared" si="38"/>
        <v>0</v>
      </c>
      <c r="T299" s="73">
        <f t="shared" si="38"/>
        <v>0</v>
      </c>
      <c r="U299" s="73">
        <f t="shared" si="38"/>
        <v>0</v>
      </c>
      <c r="V299" s="73">
        <f t="shared" si="38"/>
        <v>0</v>
      </c>
      <c r="W299" s="73">
        <f t="shared" si="38"/>
        <v>0</v>
      </c>
      <c r="X299" s="73">
        <f t="shared" si="38"/>
        <v>0</v>
      </c>
      <c r="Y299" s="73">
        <f t="shared" si="38"/>
        <v>0</v>
      </c>
      <c r="Z299" s="73">
        <f t="shared" si="38"/>
        <v>0</v>
      </c>
      <c r="AA299" s="95"/>
    </row>
    <row r="300" spans="1:27" ht="157.5" hidden="1" customHeight="1">
      <c r="A300" s="45" t="s">
        <v>25</v>
      </c>
      <c r="B300" s="44" t="s">
        <v>53</v>
      </c>
      <c r="C300" s="52" t="str">
        <f>IF(A300&lt;&gt;0,C299,0)</f>
        <v>1.2.3.8</v>
      </c>
      <c r="D300" s="51"/>
      <c r="E300" s="51"/>
      <c r="F300" s="51"/>
      <c r="G300" s="46"/>
      <c r="H300" s="46"/>
      <c r="I300" s="46"/>
      <c r="J300" s="46"/>
      <c r="K300" s="46"/>
      <c r="L300" s="46"/>
      <c r="M300" s="46"/>
      <c r="N300" s="46"/>
      <c r="O300" s="46"/>
      <c r="P300" s="46"/>
      <c r="Q300" s="47"/>
      <c r="R300" s="46"/>
      <c r="S300" s="46"/>
      <c r="T300" s="46"/>
      <c r="U300" s="46"/>
      <c r="V300" s="46"/>
      <c r="W300" s="46"/>
      <c r="X300" s="46"/>
      <c r="Y300" s="46"/>
      <c r="Z300" s="46"/>
      <c r="AA300" s="95">
        <f>IFERROR(VLOOKUP(A300,'[3]10_квартал_финансирование'!$A$24:$AA$2852,21,0),"0")-V300</f>
        <v>0</v>
      </c>
    </row>
    <row r="301" spans="1:27" ht="15.75" hidden="1">
      <c r="A301" s="45" t="s">
        <v>25</v>
      </c>
      <c r="B301" s="44" t="s">
        <v>54</v>
      </c>
      <c r="C301" s="52" t="str">
        <f>IF(A301&lt;&gt;0,C299,0)</f>
        <v>1.2.3.8</v>
      </c>
      <c r="D301" s="51"/>
      <c r="E301" s="51"/>
      <c r="F301" s="51"/>
      <c r="G301" s="46"/>
      <c r="H301" s="46"/>
      <c r="I301" s="46"/>
      <c r="J301" s="46"/>
      <c r="K301" s="46"/>
      <c r="L301" s="46"/>
      <c r="M301" s="46"/>
      <c r="N301" s="46"/>
      <c r="O301" s="46"/>
      <c r="P301" s="46"/>
      <c r="Q301" s="47"/>
      <c r="R301" s="46"/>
      <c r="S301" s="46"/>
      <c r="T301" s="46"/>
      <c r="U301" s="46"/>
      <c r="V301" s="46"/>
      <c r="W301" s="46"/>
      <c r="X301" s="46"/>
      <c r="Y301" s="46"/>
      <c r="Z301" s="46"/>
      <c r="AA301" s="95">
        <f>IFERROR(VLOOKUP(A301,'[3]10_квартал_финансирование'!$A$24:$AA$2852,21,0),"0")-V301</f>
        <v>0</v>
      </c>
    </row>
    <row r="302" spans="1:27" ht="15.75" hidden="1">
      <c r="A302" s="45" t="s">
        <v>25</v>
      </c>
      <c r="B302" s="44" t="s">
        <v>55</v>
      </c>
      <c r="C302" s="52" t="str">
        <f>IF(A302&lt;&gt;0,C299,0)</f>
        <v>1.2.3.8</v>
      </c>
      <c r="D302" s="51"/>
      <c r="E302" s="51"/>
      <c r="F302" s="51"/>
      <c r="G302" s="46"/>
      <c r="H302" s="46"/>
      <c r="I302" s="46"/>
      <c r="J302" s="46"/>
      <c r="K302" s="46"/>
      <c r="L302" s="46"/>
      <c r="M302" s="46"/>
      <c r="N302" s="46"/>
      <c r="O302" s="46"/>
      <c r="P302" s="46"/>
      <c r="Q302" s="47"/>
      <c r="R302" s="46"/>
      <c r="S302" s="46"/>
      <c r="T302" s="46"/>
      <c r="U302" s="46"/>
      <c r="V302" s="46"/>
      <c r="W302" s="46"/>
      <c r="X302" s="46"/>
      <c r="Y302" s="46"/>
      <c r="Z302" s="46"/>
      <c r="AA302" s="95">
        <f>IFERROR(VLOOKUP(A302,'[3]10_квартал_финансирование'!$A$24:$AA$2852,21,0),"0")-V302</f>
        <v>0</v>
      </c>
    </row>
    <row r="303" spans="1:27" ht="15.75" hidden="1">
      <c r="A303" s="45" t="s">
        <v>25</v>
      </c>
      <c r="B303" s="44" t="s">
        <v>56</v>
      </c>
      <c r="C303" s="52" t="str">
        <f>IF(A303&lt;&gt;0,C299,0)</f>
        <v>1.2.3.8</v>
      </c>
      <c r="D303" s="51"/>
      <c r="E303" s="51"/>
      <c r="F303" s="51"/>
      <c r="G303" s="46"/>
      <c r="H303" s="46"/>
      <c r="I303" s="46"/>
      <c r="J303" s="46"/>
      <c r="K303" s="46"/>
      <c r="L303" s="46"/>
      <c r="M303" s="46"/>
      <c r="N303" s="46"/>
      <c r="O303" s="46"/>
      <c r="P303" s="46"/>
      <c r="Q303" s="47"/>
      <c r="R303" s="46"/>
      <c r="S303" s="46"/>
      <c r="T303" s="46"/>
      <c r="U303" s="46"/>
      <c r="V303" s="46"/>
      <c r="W303" s="46"/>
      <c r="X303" s="46"/>
      <c r="Y303" s="46"/>
      <c r="Z303" s="46"/>
      <c r="AA303" s="95">
        <f>IFERROR(VLOOKUP(A303,'[3]10_квартал_финансирование'!$A$24:$AA$2852,21,0),"0")-V303</f>
        <v>0</v>
      </c>
    </row>
    <row r="304" spans="1:27" ht="15.75" hidden="1">
      <c r="A304" s="45" t="s">
        <v>25</v>
      </c>
      <c r="B304" s="44" t="s">
        <v>57</v>
      </c>
      <c r="C304" s="52" t="str">
        <f>IF(A304&lt;&gt;0,C299,0)</f>
        <v>1.2.3.8</v>
      </c>
      <c r="D304" s="51"/>
      <c r="E304" s="51"/>
      <c r="F304" s="51"/>
      <c r="G304" s="46"/>
      <c r="H304" s="46"/>
      <c r="I304" s="46"/>
      <c r="J304" s="46"/>
      <c r="K304" s="46"/>
      <c r="L304" s="46"/>
      <c r="M304" s="46"/>
      <c r="N304" s="46"/>
      <c r="O304" s="46"/>
      <c r="P304" s="46"/>
      <c r="Q304" s="47"/>
      <c r="R304" s="46"/>
      <c r="S304" s="46"/>
      <c r="T304" s="46"/>
      <c r="U304" s="46"/>
      <c r="V304" s="46"/>
      <c r="W304" s="46"/>
      <c r="X304" s="46"/>
      <c r="Y304" s="46"/>
      <c r="Z304" s="46"/>
      <c r="AA304" s="95">
        <f>IFERROR(VLOOKUP(A304,'[3]10_квартал_финансирование'!$A$24:$AA$2852,21,0),"0")-V304</f>
        <v>0</v>
      </c>
    </row>
    <row r="305" spans="1:27" ht="47.25">
      <c r="A305" s="45"/>
      <c r="B305" s="44"/>
      <c r="C305" s="50" t="s">
        <v>190</v>
      </c>
      <c r="D305" s="71" t="s">
        <v>191</v>
      </c>
      <c r="E305" s="39" t="s">
        <v>49</v>
      </c>
      <c r="F305" s="51">
        <v>0</v>
      </c>
      <c r="G305" s="78">
        <f t="shared" ref="G305:Z305" si="39">G306+G316</f>
        <v>295.24</v>
      </c>
      <c r="H305" s="45">
        <f t="shared" si="39"/>
        <v>0</v>
      </c>
      <c r="I305" s="45">
        <f t="shared" si="39"/>
        <v>0</v>
      </c>
      <c r="J305" s="78">
        <f t="shared" si="39"/>
        <v>295.24</v>
      </c>
      <c r="K305" s="78">
        <f t="shared" si="39"/>
        <v>0</v>
      </c>
      <c r="L305" s="45">
        <f t="shared" si="39"/>
        <v>92.700000000000017</v>
      </c>
      <c r="M305" s="45">
        <f t="shared" si="39"/>
        <v>0</v>
      </c>
      <c r="N305" s="45">
        <f t="shared" si="39"/>
        <v>0</v>
      </c>
      <c r="O305" s="45">
        <f t="shared" si="39"/>
        <v>80.014999999999986</v>
      </c>
      <c r="P305" s="45">
        <f t="shared" si="39"/>
        <v>12.685000000000002</v>
      </c>
      <c r="Q305" s="78">
        <f t="shared" si="39"/>
        <v>27.04</v>
      </c>
      <c r="R305" s="45">
        <f t="shared" si="39"/>
        <v>0</v>
      </c>
      <c r="S305" s="45">
        <f t="shared" si="39"/>
        <v>0</v>
      </c>
      <c r="T305" s="45">
        <f t="shared" si="39"/>
        <v>27.04</v>
      </c>
      <c r="U305" s="45">
        <f t="shared" si="39"/>
        <v>0</v>
      </c>
      <c r="V305" s="45">
        <f t="shared" si="39"/>
        <v>44.156999999999989</v>
      </c>
      <c r="W305" s="45">
        <f t="shared" si="39"/>
        <v>0</v>
      </c>
      <c r="X305" s="45">
        <f t="shared" si="39"/>
        <v>0</v>
      </c>
      <c r="Y305" s="45">
        <f t="shared" si="39"/>
        <v>38.173999999999999</v>
      </c>
      <c r="Z305" s="45">
        <f t="shared" si="39"/>
        <v>5.9830000000000014</v>
      </c>
      <c r="AA305" s="95"/>
    </row>
    <row r="306" spans="1:27" ht="31.5">
      <c r="A306" s="45"/>
      <c r="B306" s="44"/>
      <c r="C306" s="50" t="s">
        <v>192</v>
      </c>
      <c r="D306" s="71" t="s">
        <v>193</v>
      </c>
      <c r="E306" s="39" t="s">
        <v>52</v>
      </c>
      <c r="F306" s="51">
        <v>0</v>
      </c>
      <c r="G306" s="74">
        <f t="shared" ref="G306:Z306" si="40">SUBTOTAL(9,G307:G315)</f>
        <v>29.900000000000002</v>
      </c>
      <c r="H306" s="73">
        <f t="shared" si="40"/>
        <v>0</v>
      </c>
      <c r="I306" s="73">
        <f t="shared" si="40"/>
        <v>0</v>
      </c>
      <c r="J306" s="74">
        <f t="shared" si="40"/>
        <v>29.900000000000002</v>
      </c>
      <c r="K306" s="74">
        <f t="shared" si="40"/>
        <v>0</v>
      </c>
      <c r="L306" s="73">
        <f t="shared" si="40"/>
        <v>2.4090000000000003</v>
      </c>
      <c r="M306" s="73">
        <f t="shared" si="40"/>
        <v>0</v>
      </c>
      <c r="N306" s="73">
        <f t="shared" si="40"/>
        <v>0</v>
      </c>
      <c r="O306" s="73">
        <f t="shared" si="40"/>
        <v>2.1080000000000001</v>
      </c>
      <c r="P306" s="73">
        <f t="shared" si="40"/>
        <v>0.30099999999999993</v>
      </c>
      <c r="Q306" s="74">
        <f t="shared" si="40"/>
        <v>3.55</v>
      </c>
      <c r="R306" s="73">
        <f t="shared" si="40"/>
        <v>0</v>
      </c>
      <c r="S306" s="73">
        <f t="shared" si="40"/>
        <v>0</v>
      </c>
      <c r="T306" s="73">
        <f t="shared" si="40"/>
        <v>3.55</v>
      </c>
      <c r="U306" s="73">
        <f t="shared" si="40"/>
        <v>0</v>
      </c>
      <c r="V306" s="73">
        <f t="shared" si="40"/>
        <v>1.6910000000000001</v>
      </c>
      <c r="W306" s="73">
        <f t="shared" si="40"/>
        <v>0</v>
      </c>
      <c r="X306" s="73">
        <f t="shared" si="40"/>
        <v>0</v>
      </c>
      <c r="Y306" s="73">
        <f t="shared" si="40"/>
        <v>1.484</v>
      </c>
      <c r="Z306" s="73">
        <f t="shared" si="40"/>
        <v>0.20699999999999996</v>
      </c>
      <c r="AA306" s="95"/>
    </row>
    <row r="307" spans="1:27" ht="63" customHeight="1">
      <c r="A307" s="45" t="s">
        <v>1162</v>
      </c>
      <c r="B307" s="44" t="s">
        <v>53</v>
      </c>
      <c r="C307" s="52" t="str">
        <f>IF(A307&lt;&gt;0,C306,0)</f>
        <v>1.2.4.1</v>
      </c>
      <c r="D307" s="51" t="s">
        <v>1163</v>
      </c>
      <c r="E307" s="51" t="s">
        <v>901</v>
      </c>
      <c r="F307" s="51" t="s">
        <v>3069</v>
      </c>
      <c r="G307" s="47">
        <v>18.53</v>
      </c>
      <c r="H307" s="46">
        <v>0</v>
      </c>
      <c r="I307" s="46">
        <v>0</v>
      </c>
      <c r="J307" s="47">
        <v>18.53</v>
      </c>
      <c r="K307" s="47">
        <v>0</v>
      </c>
      <c r="L307" s="46">
        <v>0.83100000000000007</v>
      </c>
      <c r="M307" s="46"/>
      <c r="N307" s="46"/>
      <c r="O307" s="46">
        <v>0.76500000000000012</v>
      </c>
      <c r="P307" s="46">
        <v>6.5999999999999948E-2</v>
      </c>
      <c r="Q307" s="47">
        <v>1.55</v>
      </c>
      <c r="R307" s="46">
        <v>0</v>
      </c>
      <c r="S307" s="46">
        <v>0</v>
      </c>
      <c r="T307" s="46">
        <v>1.55</v>
      </c>
      <c r="U307" s="46">
        <v>0</v>
      </c>
      <c r="V307" s="46">
        <v>0.78400000000000003</v>
      </c>
      <c r="W307" s="46"/>
      <c r="X307" s="46">
        <v>0</v>
      </c>
      <c r="Y307" s="46">
        <v>0.71800000000000008</v>
      </c>
      <c r="Z307" s="46">
        <v>6.5999999999999948E-2</v>
      </c>
      <c r="AA307" s="95"/>
    </row>
    <row r="308" spans="1:27" ht="252" customHeight="1">
      <c r="A308" s="45" t="s">
        <v>1164</v>
      </c>
      <c r="B308" s="44" t="s">
        <v>54</v>
      </c>
      <c r="C308" s="52" t="str">
        <f t="shared" ref="C308:C313" si="41">IF(A308&lt;&gt;0,C306,0)</f>
        <v>1.2.4.1</v>
      </c>
      <c r="D308" s="51" t="s">
        <v>1165</v>
      </c>
      <c r="E308" s="51" t="s">
        <v>901</v>
      </c>
      <c r="F308" s="51" t="s">
        <v>3070</v>
      </c>
      <c r="G308" s="47">
        <v>10.31</v>
      </c>
      <c r="H308" s="46">
        <v>0</v>
      </c>
      <c r="I308" s="46">
        <v>0</v>
      </c>
      <c r="J308" s="47">
        <v>10.31</v>
      </c>
      <c r="K308" s="47">
        <v>0</v>
      </c>
      <c r="L308" s="46">
        <v>0.72400000000000009</v>
      </c>
      <c r="M308" s="46"/>
      <c r="N308" s="46"/>
      <c r="O308" s="46">
        <v>0.63000000000000012</v>
      </c>
      <c r="P308" s="46">
        <v>9.3999999999999972E-2</v>
      </c>
      <c r="Q308" s="47">
        <v>2</v>
      </c>
      <c r="R308" s="46">
        <v>0</v>
      </c>
      <c r="S308" s="46">
        <v>0</v>
      </c>
      <c r="T308" s="46">
        <v>2</v>
      </c>
      <c r="U308" s="46">
        <v>0</v>
      </c>
      <c r="V308" s="46">
        <v>7.0000000000000062E-2</v>
      </c>
      <c r="W308" s="46"/>
      <c r="X308" s="46">
        <v>0</v>
      </c>
      <c r="Y308" s="46">
        <v>7.0000000000000062E-2</v>
      </c>
      <c r="Z308" s="46">
        <v>0</v>
      </c>
      <c r="AA308" s="95"/>
    </row>
    <row r="309" spans="1:27" ht="220.5" customHeight="1">
      <c r="A309" s="45" t="s">
        <v>1166</v>
      </c>
      <c r="B309" s="44" t="s">
        <v>55</v>
      </c>
      <c r="C309" s="52" t="str">
        <f t="shared" si="41"/>
        <v>1.2.4.1</v>
      </c>
      <c r="D309" s="51" t="s">
        <v>1167</v>
      </c>
      <c r="E309" s="51" t="s">
        <v>901</v>
      </c>
      <c r="F309" s="51" t="s">
        <v>3071</v>
      </c>
      <c r="G309" s="47">
        <v>1.06</v>
      </c>
      <c r="H309" s="46">
        <v>0</v>
      </c>
      <c r="I309" s="46">
        <v>0</v>
      </c>
      <c r="J309" s="47">
        <v>1.06</v>
      </c>
      <c r="K309" s="47">
        <v>0</v>
      </c>
      <c r="L309" s="46">
        <v>0.85399999999999998</v>
      </c>
      <c r="M309" s="46"/>
      <c r="N309" s="46"/>
      <c r="O309" s="46">
        <v>0.71299999999999997</v>
      </c>
      <c r="P309" s="46">
        <v>0.14100000000000001</v>
      </c>
      <c r="Q309" s="47">
        <v>0</v>
      </c>
      <c r="R309" s="46">
        <v>0</v>
      </c>
      <c r="S309" s="46">
        <v>0</v>
      </c>
      <c r="T309" s="46">
        <v>0</v>
      </c>
      <c r="U309" s="46">
        <v>0</v>
      </c>
      <c r="V309" s="46">
        <v>0.83699999999999997</v>
      </c>
      <c r="W309" s="46"/>
      <c r="X309" s="46">
        <v>0</v>
      </c>
      <c r="Y309" s="46">
        <v>0.69599999999999995</v>
      </c>
      <c r="Z309" s="46">
        <v>0.14100000000000001</v>
      </c>
      <c r="AA309" s="95"/>
    </row>
    <row r="310" spans="1:27" ht="31.5">
      <c r="A310" s="45" t="s">
        <v>1168</v>
      </c>
      <c r="B310" s="44" t="s">
        <v>56</v>
      </c>
      <c r="C310" s="52" t="str">
        <f t="shared" si="41"/>
        <v>1.2.4.1</v>
      </c>
      <c r="D310" s="51" t="s">
        <v>1169</v>
      </c>
      <c r="E310" s="51" t="s">
        <v>901</v>
      </c>
      <c r="F310" s="51" t="s">
        <v>3072</v>
      </c>
      <c r="G310" s="47">
        <v>0</v>
      </c>
      <c r="H310" s="46">
        <v>0</v>
      </c>
      <c r="I310" s="46">
        <v>0</v>
      </c>
      <c r="J310" s="47">
        <v>0</v>
      </c>
      <c r="K310" s="47">
        <v>0</v>
      </c>
      <c r="L310" s="46">
        <v>0</v>
      </c>
      <c r="M310" s="46"/>
      <c r="N310" s="46"/>
      <c r="O310" s="46">
        <v>0</v>
      </c>
      <c r="P310" s="46">
        <v>0</v>
      </c>
      <c r="Q310" s="47">
        <v>0</v>
      </c>
      <c r="R310" s="46">
        <v>0</v>
      </c>
      <c r="S310" s="46">
        <v>0</v>
      </c>
      <c r="T310" s="46">
        <v>0</v>
      </c>
      <c r="U310" s="46">
        <v>0</v>
      </c>
      <c r="V310" s="46">
        <v>0</v>
      </c>
      <c r="W310" s="46"/>
      <c r="X310" s="46">
        <v>0</v>
      </c>
      <c r="Y310" s="46">
        <v>0</v>
      </c>
      <c r="Z310" s="46">
        <v>0</v>
      </c>
      <c r="AA310" s="95"/>
    </row>
    <row r="311" spans="1:27" ht="15.75" hidden="1">
      <c r="A311" s="45" t="s">
        <v>25</v>
      </c>
      <c r="B311" s="44" t="s">
        <v>57</v>
      </c>
      <c r="C311" s="52" t="str">
        <f t="shared" si="41"/>
        <v>1.2.4.1</v>
      </c>
      <c r="D311" s="51"/>
      <c r="E311" s="51"/>
      <c r="F311" s="51"/>
      <c r="G311" s="46"/>
      <c r="H311" s="46"/>
      <c r="I311" s="46"/>
      <c r="J311" s="46"/>
      <c r="K311" s="46"/>
      <c r="L311" s="46"/>
      <c r="M311" s="46"/>
      <c r="N311" s="46"/>
      <c r="O311" s="46"/>
      <c r="P311" s="46"/>
      <c r="Q311" s="47"/>
      <c r="R311" s="46"/>
      <c r="S311" s="46"/>
      <c r="T311" s="46"/>
      <c r="U311" s="46"/>
      <c r="V311" s="46"/>
      <c r="W311" s="46"/>
      <c r="X311" s="46"/>
      <c r="Y311" s="46"/>
      <c r="Z311" s="46"/>
      <c r="AA311" s="95">
        <f>IFERROR(VLOOKUP(A311,'[3]10_квартал_финансирование'!$A$24:$AA$2852,21,0),"0")-V311</f>
        <v>0</v>
      </c>
    </row>
    <row r="312" spans="1:27" ht="15.75" hidden="1">
      <c r="A312" s="45" t="s">
        <v>25</v>
      </c>
      <c r="B312" s="44" t="s">
        <v>58</v>
      </c>
      <c r="C312" s="52" t="str">
        <f t="shared" si="41"/>
        <v>1.2.4.1</v>
      </c>
      <c r="D312" s="51"/>
      <c r="E312" s="51"/>
      <c r="F312" s="51"/>
      <c r="G312" s="46"/>
      <c r="H312" s="46"/>
      <c r="I312" s="46"/>
      <c r="J312" s="46"/>
      <c r="K312" s="46"/>
      <c r="L312" s="46"/>
      <c r="M312" s="46"/>
      <c r="N312" s="46"/>
      <c r="O312" s="46"/>
      <c r="P312" s="46"/>
      <c r="Q312" s="47"/>
      <c r="R312" s="46"/>
      <c r="S312" s="46"/>
      <c r="T312" s="46"/>
      <c r="U312" s="46"/>
      <c r="V312" s="46"/>
      <c r="W312" s="46"/>
      <c r="X312" s="46"/>
      <c r="Y312" s="46"/>
      <c r="Z312" s="46"/>
      <c r="AA312" s="95">
        <f>IFERROR(VLOOKUP(A312,'[3]10_квартал_финансирование'!$A$24:$AA$2852,21,0),"0")-V312</f>
        <v>0</v>
      </c>
    </row>
    <row r="313" spans="1:27" ht="63" hidden="1" customHeight="1">
      <c r="A313" s="45" t="s">
        <v>25</v>
      </c>
      <c r="B313" s="44" t="s">
        <v>63</v>
      </c>
      <c r="C313" s="52" t="str">
        <f t="shared" si="41"/>
        <v>1.2.4.1</v>
      </c>
      <c r="D313" s="51"/>
      <c r="E313" s="51"/>
      <c r="F313" s="51"/>
      <c r="G313" s="46"/>
      <c r="H313" s="46"/>
      <c r="I313" s="46"/>
      <c r="J313" s="46"/>
      <c r="K313" s="46"/>
      <c r="L313" s="46"/>
      <c r="M313" s="46"/>
      <c r="N313" s="46"/>
      <c r="O313" s="46"/>
      <c r="P313" s="46"/>
      <c r="Q313" s="47"/>
      <c r="R313" s="46"/>
      <c r="S313" s="46"/>
      <c r="T313" s="46"/>
      <c r="U313" s="46"/>
      <c r="V313" s="46"/>
      <c r="W313" s="46"/>
      <c r="X313" s="46"/>
      <c r="Y313" s="46"/>
      <c r="Z313" s="46"/>
      <c r="AA313" s="95">
        <f>IFERROR(VLOOKUP(A313,'[3]10_квартал_финансирование'!$A$24:$AA$2852,21,0),"0")-V313</f>
        <v>0</v>
      </c>
    </row>
    <row r="314" spans="1:27" ht="15.75" hidden="1">
      <c r="A314" s="45" t="s">
        <v>25</v>
      </c>
      <c r="B314" s="44" t="s">
        <v>64</v>
      </c>
      <c r="C314" s="52" t="str">
        <f>IF(A314&lt;&gt;0,C306,0)</f>
        <v>1.2.4.1</v>
      </c>
      <c r="D314" s="51"/>
      <c r="E314" s="51"/>
      <c r="F314" s="51"/>
      <c r="G314" s="46"/>
      <c r="H314" s="46"/>
      <c r="I314" s="46"/>
      <c r="J314" s="46"/>
      <c r="K314" s="46"/>
      <c r="L314" s="46"/>
      <c r="M314" s="46"/>
      <c r="N314" s="46"/>
      <c r="O314" s="46"/>
      <c r="P314" s="46"/>
      <c r="Q314" s="47"/>
      <c r="R314" s="46"/>
      <c r="S314" s="46"/>
      <c r="T314" s="46"/>
      <c r="U314" s="46"/>
      <c r="V314" s="46"/>
      <c r="W314" s="46"/>
      <c r="X314" s="46"/>
      <c r="Y314" s="46"/>
      <c r="Z314" s="46"/>
      <c r="AA314" s="95">
        <f>IFERROR(VLOOKUP(A314,'[3]10_квартал_финансирование'!$A$24:$AA$2852,21,0),"0")-V314</f>
        <v>0</v>
      </c>
    </row>
    <row r="315" spans="1:27" ht="63" hidden="1" customHeight="1">
      <c r="A315" s="45" t="s">
        <v>25</v>
      </c>
      <c r="B315" s="44" t="s">
        <v>65</v>
      </c>
      <c r="C315" s="52" t="str">
        <f>IF(A315&lt;&gt;0,C306,0)</f>
        <v>1.2.4.1</v>
      </c>
      <c r="D315" s="51"/>
      <c r="E315" s="51"/>
      <c r="F315" s="51"/>
      <c r="G315" s="46"/>
      <c r="H315" s="46"/>
      <c r="I315" s="46"/>
      <c r="J315" s="46"/>
      <c r="K315" s="46"/>
      <c r="L315" s="46"/>
      <c r="M315" s="46"/>
      <c r="N315" s="46"/>
      <c r="O315" s="46"/>
      <c r="P315" s="46"/>
      <c r="Q315" s="47"/>
      <c r="R315" s="46"/>
      <c r="S315" s="46"/>
      <c r="T315" s="46"/>
      <c r="U315" s="46"/>
      <c r="V315" s="46"/>
      <c r="W315" s="46"/>
      <c r="X315" s="46"/>
      <c r="Y315" s="46"/>
      <c r="Z315" s="46"/>
      <c r="AA315" s="95">
        <f>IFERROR(VLOOKUP(A315,'[3]10_квартал_финансирование'!$A$24:$AA$2852,21,0),"0")-V315</f>
        <v>0</v>
      </c>
    </row>
    <row r="316" spans="1:27" ht="31.5">
      <c r="A316" s="45" t="s">
        <v>25</v>
      </c>
      <c r="B316" s="44"/>
      <c r="C316" s="50" t="s">
        <v>194</v>
      </c>
      <c r="D316" s="71" t="s">
        <v>195</v>
      </c>
      <c r="E316" s="51" t="s">
        <v>52</v>
      </c>
      <c r="F316" s="51">
        <v>0</v>
      </c>
      <c r="G316" s="74">
        <f t="shared" ref="G316:Z316" si="42">SUBTOTAL(9,G317:G355)</f>
        <v>265.34000000000003</v>
      </c>
      <c r="H316" s="73">
        <f t="shared" si="42"/>
        <v>0</v>
      </c>
      <c r="I316" s="73">
        <f t="shared" si="42"/>
        <v>0</v>
      </c>
      <c r="J316" s="74">
        <f t="shared" si="42"/>
        <v>265.34000000000003</v>
      </c>
      <c r="K316" s="74">
        <f t="shared" si="42"/>
        <v>0</v>
      </c>
      <c r="L316" s="73">
        <f t="shared" si="42"/>
        <v>90.291000000000011</v>
      </c>
      <c r="M316" s="73">
        <f t="shared" si="42"/>
        <v>0</v>
      </c>
      <c r="N316" s="73">
        <f t="shared" si="42"/>
        <v>0</v>
      </c>
      <c r="O316" s="73">
        <f t="shared" si="42"/>
        <v>77.906999999999982</v>
      </c>
      <c r="P316" s="73">
        <f t="shared" si="42"/>
        <v>12.384000000000002</v>
      </c>
      <c r="Q316" s="74">
        <f t="shared" si="42"/>
        <v>23.49</v>
      </c>
      <c r="R316" s="73">
        <f t="shared" si="42"/>
        <v>0</v>
      </c>
      <c r="S316" s="73">
        <f t="shared" si="42"/>
        <v>0</v>
      </c>
      <c r="T316" s="73">
        <f t="shared" si="42"/>
        <v>23.49</v>
      </c>
      <c r="U316" s="73">
        <f t="shared" si="42"/>
        <v>0</v>
      </c>
      <c r="V316" s="73">
        <f t="shared" si="42"/>
        <v>42.465999999999987</v>
      </c>
      <c r="W316" s="73">
        <f t="shared" si="42"/>
        <v>0</v>
      </c>
      <c r="X316" s="73">
        <f t="shared" si="42"/>
        <v>0</v>
      </c>
      <c r="Y316" s="73">
        <f t="shared" si="42"/>
        <v>36.69</v>
      </c>
      <c r="Z316" s="73">
        <f t="shared" si="42"/>
        <v>5.7760000000000016</v>
      </c>
      <c r="AA316" s="95"/>
    </row>
    <row r="317" spans="1:27" ht="63" customHeight="1">
      <c r="A317" s="45" t="s">
        <v>1170</v>
      </c>
      <c r="B317" s="44" t="s">
        <v>53</v>
      </c>
      <c r="C317" s="52" t="str">
        <f>IF(A317&lt;&gt;0,C316,0)</f>
        <v>1.2.4.2</v>
      </c>
      <c r="D317" s="51" t="s">
        <v>1171</v>
      </c>
      <c r="E317" s="51" t="s">
        <v>901</v>
      </c>
      <c r="F317" s="51" t="s">
        <v>3073</v>
      </c>
      <c r="G317" s="47">
        <v>32.03</v>
      </c>
      <c r="H317" s="46">
        <v>0</v>
      </c>
      <c r="I317" s="46">
        <v>0</v>
      </c>
      <c r="J317" s="47">
        <v>32.03</v>
      </c>
      <c r="K317" s="47">
        <v>0</v>
      </c>
      <c r="L317" s="46">
        <v>15.572999999999999</v>
      </c>
      <c r="M317" s="46"/>
      <c r="N317" s="46"/>
      <c r="O317" s="46">
        <v>13.367999999999999</v>
      </c>
      <c r="P317" s="46">
        <v>2.2050000000000001</v>
      </c>
      <c r="Q317" s="47">
        <v>5.87</v>
      </c>
      <c r="R317" s="46">
        <v>0</v>
      </c>
      <c r="S317" s="46">
        <v>0</v>
      </c>
      <c r="T317" s="46">
        <v>5.87</v>
      </c>
      <c r="U317" s="46">
        <v>0</v>
      </c>
      <c r="V317" s="46">
        <v>5.8419999999999996</v>
      </c>
      <c r="W317" s="46"/>
      <c r="X317" s="46">
        <v>0</v>
      </c>
      <c r="Y317" s="46">
        <v>4.9889999999999999</v>
      </c>
      <c r="Z317" s="46">
        <v>0.85299999999999976</v>
      </c>
      <c r="AA317" s="95"/>
    </row>
    <row r="318" spans="1:27" ht="220.5" customHeight="1">
      <c r="A318" s="45" t="s">
        <v>1172</v>
      </c>
      <c r="B318" s="44" t="s">
        <v>54</v>
      </c>
      <c r="C318" s="52" t="str">
        <f>IF(A318&lt;&gt;0,C316,0)</f>
        <v>1.2.4.2</v>
      </c>
      <c r="D318" s="51" t="s">
        <v>1173</v>
      </c>
      <c r="E318" s="51" t="s">
        <v>901</v>
      </c>
      <c r="F318" s="51" t="s">
        <v>3074</v>
      </c>
      <c r="G318" s="47">
        <v>1.0900000000000001</v>
      </c>
      <c r="H318" s="46">
        <v>0</v>
      </c>
      <c r="I318" s="46">
        <v>0</v>
      </c>
      <c r="J318" s="47">
        <v>1.0900000000000001</v>
      </c>
      <c r="K318" s="47">
        <v>0</v>
      </c>
      <c r="L318" s="46">
        <v>1E-3</v>
      </c>
      <c r="M318" s="46"/>
      <c r="N318" s="46"/>
      <c r="O318" s="46">
        <v>1E-3</v>
      </c>
      <c r="P318" s="46">
        <v>0</v>
      </c>
      <c r="Q318" s="47">
        <v>0</v>
      </c>
      <c r="R318" s="46">
        <v>0</v>
      </c>
      <c r="S318" s="46">
        <v>0</v>
      </c>
      <c r="T318" s="46">
        <v>0</v>
      </c>
      <c r="U318" s="46">
        <v>0</v>
      </c>
      <c r="V318" s="46">
        <v>0</v>
      </c>
      <c r="W318" s="46"/>
      <c r="X318" s="46">
        <v>0</v>
      </c>
      <c r="Y318" s="46">
        <v>0</v>
      </c>
      <c r="Z318" s="46">
        <v>0</v>
      </c>
      <c r="AA318" s="95"/>
    </row>
    <row r="319" spans="1:27" ht="47.25" customHeight="1">
      <c r="A319" s="45" t="s">
        <v>1174</v>
      </c>
      <c r="B319" s="44" t="s">
        <v>55</v>
      </c>
      <c r="C319" s="52" t="str">
        <f>IF(A319&lt;&gt;0,C316,0)</f>
        <v>1.2.4.2</v>
      </c>
      <c r="D319" s="51" t="s">
        <v>1175</v>
      </c>
      <c r="E319" s="51" t="s">
        <v>901</v>
      </c>
      <c r="F319" s="51" t="s">
        <v>3075</v>
      </c>
      <c r="G319" s="47">
        <v>1.39</v>
      </c>
      <c r="H319" s="46">
        <v>0</v>
      </c>
      <c r="I319" s="46">
        <v>0</v>
      </c>
      <c r="J319" s="47">
        <v>1.39</v>
      </c>
      <c r="K319" s="47">
        <v>0</v>
      </c>
      <c r="L319" s="46">
        <v>0</v>
      </c>
      <c r="M319" s="46"/>
      <c r="N319" s="46"/>
      <c r="O319" s="46">
        <v>0</v>
      </c>
      <c r="P319" s="46">
        <v>0</v>
      </c>
      <c r="Q319" s="47">
        <v>0</v>
      </c>
      <c r="R319" s="46">
        <v>0</v>
      </c>
      <c r="S319" s="46">
        <v>0</v>
      </c>
      <c r="T319" s="46">
        <v>0</v>
      </c>
      <c r="U319" s="46">
        <v>0</v>
      </c>
      <c r="V319" s="46">
        <v>0</v>
      </c>
      <c r="W319" s="46"/>
      <c r="X319" s="46">
        <v>0</v>
      </c>
      <c r="Y319" s="46">
        <v>0</v>
      </c>
      <c r="Z319" s="46">
        <v>0</v>
      </c>
      <c r="AA319" s="95"/>
    </row>
    <row r="320" spans="1:27" ht="220.5">
      <c r="A320" s="45" t="s">
        <v>1176</v>
      </c>
      <c r="B320" s="44" t="s">
        <v>56</v>
      </c>
      <c r="C320" s="52" t="str">
        <f>IF(A320&lt;&gt;0,C316,0)</f>
        <v>1.2.4.2</v>
      </c>
      <c r="D320" s="51" t="s">
        <v>1177</v>
      </c>
      <c r="E320" s="51" t="s">
        <v>901</v>
      </c>
      <c r="F320" s="51" t="s">
        <v>3076</v>
      </c>
      <c r="G320" s="47">
        <v>25.63</v>
      </c>
      <c r="H320" s="46">
        <v>0</v>
      </c>
      <c r="I320" s="46">
        <v>0</v>
      </c>
      <c r="J320" s="47">
        <v>25.63</v>
      </c>
      <c r="K320" s="47">
        <v>0</v>
      </c>
      <c r="L320" s="46">
        <v>0.246</v>
      </c>
      <c r="M320" s="46"/>
      <c r="N320" s="46"/>
      <c r="O320" s="46">
        <v>0.246</v>
      </c>
      <c r="P320" s="46">
        <v>0</v>
      </c>
      <c r="Q320" s="47">
        <v>0.1</v>
      </c>
      <c r="R320" s="46">
        <v>0</v>
      </c>
      <c r="S320" s="46">
        <v>0</v>
      </c>
      <c r="T320" s="46">
        <v>0.1</v>
      </c>
      <c r="U320" s="46">
        <v>0</v>
      </c>
      <c r="V320" s="46">
        <v>0.20799999999999999</v>
      </c>
      <c r="W320" s="46"/>
      <c r="X320" s="46">
        <v>0</v>
      </c>
      <c r="Y320" s="46">
        <v>0.20799999999999999</v>
      </c>
      <c r="Z320" s="46">
        <v>0</v>
      </c>
      <c r="AA320" s="95"/>
    </row>
    <row r="321" spans="1:27" ht="126">
      <c r="A321" s="45" t="s">
        <v>1178</v>
      </c>
      <c r="B321" s="44" t="s">
        <v>57</v>
      </c>
      <c r="C321" s="52" t="str">
        <f>IF(A321&lt;&gt;0,C316,0)</f>
        <v>1.2.4.2</v>
      </c>
      <c r="D321" s="51" t="s">
        <v>1179</v>
      </c>
      <c r="E321" s="51" t="s">
        <v>901</v>
      </c>
      <c r="F321" s="51" t="s">
        <v>3077</v>
      </c>
      <c r="G321" s="47">
        <v>0</v>
      </c>
      <c r="H321" s="46">
        <v>0</v>
      </c>
      <c r="I321" s="46">
        <v>0</v>
      </c>
      <c r="J321" s="47">
        <v>0</v>
      </c>
      <c r="K321" s="47">
        <v>0</v>
      </c>
      <c r="L321" s="46">
        <v>0</v>
      </c>
      <c r="M321" s="46"/>
      <c r="N321" s="46"/>
      <c r="O321" s="46">
        <v>0</v>
      </c>
      <c r="P321" s="46">
        <v>0</v>
      </c>
      <c r="Q321" s="47">
        <v>0</v>
      </c>
      <c r="R321" s="46">
        <v>0</v>
      </c>
      <c r="S321" s="46">
        <v>0</v>
      </c>
      <c r="T321" s="46">
        <v>0</v>
      </c>
      <c r="U321" s="46">
        <v>0</v>
      </c>
      <c r="V321" s="46">
        <v>0</v>
      </c>
      <c r="W321" s="46"/>
      <c r="X321" s="46">
        <v>0</v>
      </c>
      <c r="Y321" s="46">
        <v>0</v>
      </c>
      <c r="Z321" s="46">
        <v>0</v>
      </c>
      <c r="AA321" s="95"/>
    </row>
    <row r="322" spans="1:27" ht="126">
      <c r="A322" s="45" t="s">
        <v>1180</v>
      </c>
      <c r="B322" s="44" t="s">
        <v>58</v>
      </c>
      <c r="C322" s="52" t="str">
        <f>IF(A322&lt;&gt;0,C316,0)</f>
        <v>1.2.4.2</v>
      </c>
      <c r="D322" s="51" t="s">
        <v>1181</v>
      </c>
      <c r="E322" s="51" t="s">
        <v>901</v>
      </c>
      <c r="F322" s="51" t="s">
        <v>3078</v>
      </c>
      <c r="G322" s="47">
        <v>0</v>
      </c>
      <c r="H322" s="46">
        <v>0</v>
      </c>
      <c r="I322" s="46">
        <v>0</v>
      </c>
      <c r="J322" s="47">
        <v>0</v>
      </c>
      <c r="K322" s="47">
        <v>0</v>
      </c>
      <c r="L322" s="46">
        <v>0</v>
      </c>
      <c r="M322" s="46"/>
      <c r="N322" s="46"/>
      <c r="O322" s="46">
        <v>0</v>
      </c>
      <c r="P322" s="46">
        <v>0</v>
      </c>
      <c r="Q322" s="47">
        <v>0</v>
      </c>
      <c r="R322" s="46">
        <v>0</v>
      </c>
      <c r="S322" s="46">
        <v>0</v>
      </c>
      <c r="T322" s="46">
        <v>0</v>
      </c>
      <c r="U322" s="46">
        <v>0</v>
      </c>
      <c r="V322" s="46">
        <v>0</v>
      </c>
      <c r="W322" s="46"/>
      <c r="X322" s="46">
        <v>0</v>
      </c>
      <c r="Y322" s="46">
        <v>0</v>
      </c>
      <c r="Z322" s="46">
        <v>0</v>
      </c>
      <c r="AA322" s="95"/>
    </row>
    <row r="323" spans="1:27" ht="63" customHeight="1">
      <c r="A323" s="45" t="s">
        <v>1182</v>
      </c>
      <c r="B323" s="44" t="s">
        <v>63</v>
      </c>
      <c r="C323" s="52" t="str">
        <f>IF(A323&lt;&gt;0,C316,0)</f>
        <v>1.2.4.2</v>
      </c>
      <c r="D323" s="51" t="s">
        <v>1183</v>
      </c>
      <c r="E323" s="51" t="s">
        <v>901</v>
      </c>
      <c r="F323" s="51" t="s">
        <v>3079</v>
      </c>
      <c r="G323" s="47">
        <v>23.33</v>
      </c>
      <c r="H323" s="46">
        <v>0</v>
      </c>
      <c r="I323" s="46">
        <v>0</v>
      </c>
      <c r="J323" s="47">
        <v>23.33</v>
      </c>
      <c r="K323" s="47">
        <v>0</v>
      </c>
      <c r="L323" s="46">
        <v>29.738</v>
      </c>
      <c r="M323" s="46"/>
      <c r="N323" s="46"/>
      <c r="O323" s="46">
        <v>25.445999999999998</v>
      </c>
      <c r="P323" s="46">
        <v>4.2920000000000016</v>
      </c>
      <c r="Q323" s="47">
        <v>0.2</v>
      </c>
      <c r="R323" s="46">
        <v>0</v>
      </c>
      <c r="S323" s="46">
        <v>0</v>
      </c>
      <c r="T323" s="46">
        <v>0.2</v>
      </c>
      <c r="U323" s="46">
        <v>0</v>
      </c>
      <c r="V323" s="46">
        <v>25.180999999999997</v>
      </c>
      <c r="W323" s="46"/>
      <c r="X323" s="46">
        <v>0</v>
      </c>
      <c r="Y323" s="46">
        <v>21.395999999999997</v>
      </c>
      <c r="Z323" s="46">
        <v>3.7850000000000015</v>
      </c>
      <c r="AA323" s="95"/>
    </row>
    <row r="324" spans="1:27" ht="78.75">
      <c r="A324" s="45" t="s">
        <v>1184</v>
      </c>
      <c r="B324" s="44" t="s">
        <v>64</v>
      </c>
      <c r="C324" s="52" t="str">
        <f>IF(A324&lt;&gt;0,C316,0)</f>
        <v>1.2.4.2</v>
      </c>
      <c r="D324" s="51" t="s">
        <v>1185</v>
      </c>
      <c r="E324" s="51" t="s">
        <v>901</v>
      </c>
      <c r="F324" s="51" t="s">
        <v>3080</v>
      </c>
      <c r="G324" s="47">
        <v>0</v>
      </c>
      <c r="H324" s="46">
        <v>0</v>
      </c>
      <c r="I324" s="46">
        <v>0</v>
      </c>
      <c r="J324" s="47">
        <v>0</v>
      </c>
      <c r="K324" s="47">
        <v>0</v>
      </c>
      <c r="L324" s="46">
        <v>0.79800000000000004</v>
      </c>
      <c r="M324" s="46"/>
      <c r="N324" s="46"/>
      <c r="O324" s="46">
        <v>0.67600000000000005</v>
      </c>
      <c r="P324" s="46">
        <v>0.122</v>
      </c>
      <c r="Q324" s="47">
        <v>0</v>
      </c>
      <c r="R324" s="46">
        <v>0</v>
      </c>
      <c r="S324" s="46">
        <v>0</v>
      </c>
      <c r="T324" s="46">
        <v>0</v>
      </c>
      <c r="U324" s="46">
        <v>0</v>
      </c>
      <c r="V324" s="46">
        <v>0.79800000000000004</v>
      </c>
      <c r="W324" s="46"/>
      <c r="X324" s="46">
        <v>0</v>
      </c>
      <c r="Y324" s="46">
        <v>0.67600000000000005</v>
      </c>
      <c r="Z324" s="46">
        <v>0.122</v>
      </c>
      <c r="AA324" s="95"/>
    </row>
    <row r="325" spans="1:27" ht="31.5">
      <c r="A325" s="45" t="s">
        <v>1186</v>
      </c>
      <c r="B325" s="44" t="s">
        <v>65</v>
      </c>
      <c r="C325" s="52" t="str">
        <f>IF(A325&lt;&gt;0,C316,0)</f>
        <v>1.2.4.2</v>
      </c>
      <c r="D325" s="51" t="s">
        <v>1187</v>
      </c>
      <c r="E325" s="51" t="s">
        <v>901</v>
      </c>
      <c r="F325" s="51" t="s">
        <v>3081</v>
      </c>
      <c r="G325" s="47">
        <v>1</v>
      </c>
      <c r="H325" s="46">
        <v>0</v>
      </c>
      <c r="I325" s="46">
        <v>0</v>
      </c>
      <c r="J325" s="47">
        <v>1</v>
      </c>
      <c r="K325" s="47">
        <v>0</v>
      </c>
      <c r="L325" s="46">
        <v>2.7E-2</v>
      </c>
      <c r="M325" s="46"/>
      <c r="N325" s="46"/>
      <c r="O325" s="46">
        <v>2.7E-2</v>
      </c>
      <c r="P325" s="46">
        <v>0</v>
      </c>
      <c r="Q325" s="47">
        <v>0</v>
      </c>
      <c r="R325" s="46">
        <v>0</v>
      </c>
      <c r="S325" s="46">
        <v>0</v>
      </c>
      <c r="T325" s="46">
        <v>0</v>
      </c>
      <c r="U325" s="46">
        <v>0</v>
      </c>
      <c r="V325" s="46">
        <v>4.0000000000000001E-3</v>
      </c>
      <c r="W325" s="46"/>
      <c r="X325" s="46">
        <v>0</v>
      </c>
      <c r="Y325" s="46">
        <v>4.0000000000000001E-3</v>
      </c>
      <c r="Z325" s="46">
        <v>0</v>
      </c>
      <c r="AA325" s="95"/>
    </row>
    <row r="326" spans="1:27" ht="78.75">
      <c r="A326" s="45" t="s">
        <v>1188</v>
      </c>
      <c r="B326" s="44" t="s">
        <v>66</v>
      </c>
      <c r="C326" s="52" t="str">
        <f>IF(A326&lt;&gt;0,C316,0)</f>
        <v>1.2.4.2</v>
      </c>
      <c r="D326" s="51" t="s">
        <v>1189</v>
      </c>
      <c r="E326" s="51" t="s">
        <v>901</v>
      </c>
      <c r="F326" s="51" t="s">
        <v>3082</v>
      </c>
      <c r="G326" s="47">
        <v>31.35</v>
      </c>
      <c r="H326" s="46">
        <v>0</v>
      </c>
      <c r="I326" s="46">
        <v>0</v>
      </c>
      <c r="J326" s="47">
        <v>31.35</v>
      </c>
      <c r="K326" s="47">
        <v>0</v>
      </c>
      <c r="L326" s="46">
        <v>8.5999999999999993E-2</v>
      </c>
      <c r="M326" s="46"/>
      <c r="N326" s="46"/>
      <c r="O326" s="46">
        <v>8.5999999999999993E-2</v>
      </c>
      <c r="P326" s="46">
        <v>0</v>
      </c>
      <c r="Q326" s="47">
        <v>7.3</v>
      </c>
      <c r="R326" s="46">
        <v>0</v>
      </c>
      <c r="S326" s="46">
        <v>0</v>
      </c>
      <c r="T326" s="46">
        <v>7.3</v>
      </c>
      <c r="U326" s="46">
        <v>0</v>
      </c>
      <c r="V326" s="46">
        <v>4.5999999999999992E-2</v>
      </c>
      <c r="W326" s="46"/>
      <c r="X326" s="46">
        <v>0</v>
      </c>
      <c r="Y326" s="46">
        <v>4.5999999999999992E-2</v>
      </c>
      <c r="Z326" s="46">
        <v>0</v>
      </c>
      <c r="AA326" s="95"/>
    </row>
    <row r="327" spans="1:27" ht="110.25" customHeight="1">
      <c r="A327" s="45" t="s">
        <v>1190</v>
      </c>
      <c r="B327" s="44" t="s">
        <v>67</v>
      </c>
      <c r="C327" s="52" t="str">
        <f>IF(A327&lt;&gt;0,C316,0)</f>
        <v>1.2.4.2</v>
      </c>
      <c r="D327" s="51" t="s">
        <v>1191</v>
      </c>
      <c r="E327" s="51" t="s">
        <v>901</v>
      </c>
      <c r="F327" s="51" t="s">
        <v>3083</v>
      </c>
      <c r="G327" s="47">
        <v>0</v>
      </c>
      <c r="H327" s="46">
        <v>0</v>
      </c>
      <c r="I327" s="46">
        <v>0</v>
      </c>
      <c r="J327" s="47">
        <v>0</v>
      </c>
      <c r="K327" s="47">
        <v>0</v>
      </c>
      <c r="L327" s="46">
        <v>3.7</v>
      </c>
      <c r="M327" s="46"/>
      <c r="N327" s="46"/>
      <c r="O327" s="46">
        <v>3.2570000000000001</v>
      </c>
      <c r="P327" s="46">
        <v>0.44300000000000006</v>
      </c>
      <c r="Q327" s="47">
        <v>0</v>
      </c>
      <c r="R327" s="46">
        <v>0</v>
      </c>
      <c r="S327" s="46">
        <v>0</v>
      </c>
      <c r="T327" s="46">
        <v>0</v>
      </c>
      <c r="U327" s="46">
        <v>0</v>
      </c>
      <c r="V327" s="46">
        <v>0.65600000000000014</v>
      </c>
      <c r="W327" s="46"/>
      <c r="X327" s="46">
        <v>0</v>
      </c>
      <c r="Y327" s="46">
        <v>0.58200000000000029</v>
      </c>
      <c r="Z327" s="46">
        <v>7.3999999999999844E-2</v>
      </c>
      <c r="AA327" s="95"/>
    </row>
    <row r="328" spans="1:27" ht="63">
      <c r="A328" s="45" t="s">
        <v>1192</v>
      </c>
      <c r="B328" s="44" t="s">
        <v>68</v>
      </c>
      <c r="C328" s="52" t="str">
        <f>IF(A328&lt;&gt;0,C316,0)</f>
        <v>1.2.4.2</v>
      </c>
      <c r="D328" s="51" t="s">
        <v>1193</v>
      </c>
      <c r="E328" s="51" t="s">
        <v>901</v>
      </c>
      <c r="F328" s="51" t="s">
        <v>3084</v>
      </c>
      <c r="G328" s="47">
        <v>6</v>
      </c>
      <c r="H328" s="46">
        <v>0</v>
      </c>
      <c r="I328" s="46">
        <v>0</v>
      </c>
      <c r="J328" s="47">
        <v>6</v>
      </c>
      <c r="K328" s="47">
        <v>0</v>
      </c>
      <c r="L328" s="46">
        <v>7.9039999999999999</v>
      </c>
      <c r="M328" s="46"/>
      <c r="N328" s="46"/>
      <c r="O328" s="46">
        <v>6.6980000000000004</v>
      </c>
      <c r="P328" s="46">
        <v>1.2059999999999995</v>
      </c>
      <c r="Q328" s="47">
        <v>0</v>
      </c>
      <c r="R328" s="46">
        <v>0</v>
      </c>
      <c r="S328" s="46">
        <v>0</v>
      </c>
      <c r="T328" s="46">
        <v>0</v>
      </c>
      <c r="U328" s="46">
        <v>0</v>
      </c>
      <c r="V328" s="46">
        <v>0</v>
      </c>
      <c r="W328" s="46"/>
      <c r="X328" s="46">
        <v>0</v>
      </c>
      <c r="Y328" s="46">
        <v>0</v>
      </c>
      <c r="Z328" s="46">
        <v>0</v>
      </c>
      <c r="AA328" s="95"/>
    </row>
    <row r="329" spans="1:27" ht="47.25" customHeight="1">
      <c r="A329" s="45" t="s">
        <v>1194</v>
      </c>
      <c r="B329" s="44" t="s">
        <v>69</v>
      </c>
      <c r="C329" s="52" t="str">
        <f>IF(A329&lt;&gt;0,C317,0)</f>
        <v>1.2.4.2</v>
      </c>
      <c r="D329" s="51" t="s">
        <v>1195</v>
      </c>
      <c r="E329" s="51" t="s">
        <v>901</v>
      </c>
      <c r="F329" s="51" t="s">
        <v>3085</v>
      </c>
      <c r="G329" s="47">
        <v>0</v>
      </c>
      <c r="H329" s="46">
        <v>0</v>
      </c>
      <c r="I329" s="46">
        <v>0</v>
      </c>
      <c r="J329" s="47">
        <v>0</v>
      </c>
      <c r="K329" s="47">
        <v>0</v>
      </c>
      <c r="L329" s="46">
        <v>0</v>
      </c>
      <c r="M329" s="46"/>
      <c r="N329" s="46"/>
      <c r="O329" s="46">
        <v>0</v>
      </c>
      <c r="P329" s="46">
        <v>0</v>
      </c>
      <c r="Q329" s="47">
        <v>0</v>
      </c>
      <c r="R329" s="46">
        <v>0</v>
      </c>
      <c r="S329" s="46">
        <v>0</v>
      </c>
      <c r="T329" s="46">
        <v>0</v>
      </c>
      <c r="U329" s="46">
        <v>0</v>
      </c>
      <c r="V329" s="46">
        <v>0</v>
      </c>
      <c r="W329" s="46"/>
      <c r="X329" s="46">
        <v>0</v>
      </c>
      <c r="Y329" s="46">
        <v>0</v>
      </c>
      <c r="Z329" s="46">
        <v>0</v>
      </c>
      <c r="AA329" s="95"/>
    </row>
    <row r="330" spans="1:27" ht="94.5">
      <c r="A330" s="45" t="s">
        <v>1196</v>
      </c>
      <c r="B330" s="44" t="s">
        <v>70</v>
      </c>
      <c r="C330" s="52" t="str">
        <f>IF(A330&lt;&gt;0,C318,0)</f>
        <v>1.2.4.2</v>
      </c>
      <c r="D330" s="51" t="s">
        <v>1197</v>
      </c>
      <c r="E330" s="51" t="s">
        <v>901</v>
      </c>
      <c r="F330" s="51" t="s">
        <v>3086</v>
      </c>
      <c r="G330" s="47">
        <v>8.31</v>
      </c>
      <c r="H330" s="46">
        <v>0</v>
      </c>
      <c r="I330" s="46">
        <v>0</v>
      </c>
      <c r="J330" s="47">
        <v>8.31</v>
      </c>
      <c r="K330" s="47">
        <v>0</v>
      </c>
      <c r="L330" s="46">
        <v>20.042999999999999</v>
      </c>
      <c r="M330" s="46"/>
      <c r="N330" s="46"/>
      <c r="O330" s="46">
        <v>17.308</v>
      </c>
      <c r="P330" s="46">
        <v>2.7349999999999994</v>
      </c>
      <c r="Q330" s="47">
        <v>0</v>
      </c>
      <c r="R330" s="46">
        <v>0</v>
      </c>
      <c r="S330" s="46">
        <v>0</v>
      </c>
      <c r="T330" s="46">
        <v>0</v>
      </c>
      <c r="U330" s="46">
        <v>0</v>
      </c>
      <c r="V330" s="46">
        <v>4.661999999999999</v>
      </c>
      <c r="W330" s="46"/>
      <c r="X330" s="46">
        <v>0</v>
      </c>
      <c r="Y330" s="46">
        <v>4.1499999999999986</v>
      </c>
      <c r="Z330" s="46">
        <v>0.51200000000000045</v>
      </c>
      <c r="AA330" s="95"/>
    </row>
    <row r="331" spans="1:27" ht="94.5">
      <c r="A331" s="45" t="s">
        <v>1198</v>
      </c>
      <c r="B331" s="44" t="s">
        <v>71</v>
      </c>
      <c r="C331" s="52" t="str">
        <f>IF(A331&lt;&gt;0,C319,0)</f>
        <v>1.2.4.2</v>
      </c>
      <c r="D331" s="51" t="s">
        <v>1199</v>
      </c>
      <c r="E331" s="51" t="s">
        <v>901</v>
      </c>
      <c r="F331" s="51" t="s">
        <v>3087</v>
      </c>
      <c r="G331" s="47">
        <v>16.72</v>
      </c>
      <c r="H331" s="46">
        <v>0</v>
      </c>
      <c r="I331" s="46">
        <v>0</v>
      </c>
      <c r="J331" s="47">
        <v>16.72</v>
      </c>
      <c r="K331" s="47">
        <v>0</v>
      </c>
      <c r="L331" s="46">
        <v>1.9179999999999999</v>
      </c>
      <c r="M331" s="46"/>
      <c r="N331" s="46"/>
      <c r="O331" s="46">
        <v>1.4929999999999999</v>
      </c>
      <c r="P331" s="46">
        <v>0.42500000000000004</v>
      </c>
      <c r="Q331" s="47">
        <v>0</v>
      </c>
      <c r="R331" s="46">
        <v>0</v>
      </c>
      <c r="S331" s="46">
        <v>0</v>
      </c>
      <c r="T331" s="46">
        <v>0</v>
      </c>
      <c r="U331" s="46">
        <v>0</v>
      </c>
      <c r="V331" s="46">
        <v>4.0999999999999925E-2</v>
      </c>
      <c r="W331" s="46"/>
      <c r="X331" s="46">
        <v>0</v>
      </c>
      <c r="Y331" s="46">
        <v>-0.11500000000000021</v>
      </c>
      <c r="Z331" s="46">
        <v>0.15599999999999992</v>
      </c>
      <c r="AA331" s="95"/>
    </row>
    <row r="332" spans="1:27" ht="94.5">
      <c r="A332" s="45" t="s">
        <v>1200</v>
      </c>
      <c r="B332" s="44" t="s">
        <v>72</v>
      </c>
      <c r="C332" s="52" t="str">
        <f>IF(A332&lt;&gt;0,C320,0)</f>
        <v>1.2.4.2</v>
      </c>
      <c r="D332" s="51" t="s">
        <v>1201</v>
      </c>
      <c r="E332" s="51" t="s">
        <v>901</v>
      </c>
      <c r="F332" s="51" t="s">
        <v>3088</v>
      </c>
      <c r="G332" s="47">
        <v>0</v>
      </c>
      <c r="H332" s="46">
        <v>0</v>
      </c>
      <c r="I332" s="46">
        <v>0</v>
      </c>
      <c r="J332" s="47">
        <v>0</v>
      </c>
      <c r="K332" s="47">
        <v>0</v>
      </c>
      <c r="L332" s="46">
        <v>0</v>
      </c>
      <c r="M332" s="46"/>
      <c r="N332" s="46"/>
      <c r="O332" s="46">
        <v>0</v>
      </c>
      <c r="P332" s="46">
        <v>0</v>
      </c>
      <c r="Q332" s="47">
        <v>0</v>
      </c>
      <c r="R332" s="46">
        <v>0</v>
      </c>
      <c r="S332" s="46">
        <v>0</v>
      </c>
      <c r="T332" s="46">
        <v>0</v>
      </c>
      <c r="U332" s="46">
        <v>0</v>
      </c>
      <c r="V332" s="46">
        <v>0</v>
      </c>
      <c r="W332" s="46"/>
      <c r="X332" s="46">
        <v>0</v>
      </c>
      <c r="Y332" s="46">
        <v>0</v>
      </c>
      <c r="Z332" s="46">
        <v>0</v>
      </c>
      <c r="AA332" s="95"/>
    </row>
    <row r="333" spans="1:27" ht="157.5">
      <c r="A333" s="45" t="s">
        <v>1202</v>
      </c>
      <c r="B333" s="44" t="s">
        <v>73</v>
      </c>
      <c r="C333" s="52" t="str">
        <f>IF(A333&lt;&gt;0,C316,0)</f>
        <v>1.2.4.2</v>
      </c>
      <c r="D333" s="51" t="s">
        <v>1203</v>
      </c>
      <c r="E333" s="51" t="s">
        <v>901</v>
      </c>
      <c r="F333" s="51" t="s">
        <v>3089</v>
      </c>
      <c r="G333" s="47">
        <v>0</v>
      </c>
      <c r="H333" s="46">
        <v>0</v>
      </c>
      <c r="I333" s="46">
        <v>0</v>
      </c>
      <c r="J333" s="47">
        <v>0</v>
      </c>
      <c r="K333" s="47">
        <v>0</v>
      </c>
      <c r="L333" s="46">
        <v>0</v>
      </c>
      <c r="M333" s="46"/>
      <c r="N333" s="46"/>
      <c r="O333" s="46">
        <v>0</v>
      </c>
      <c r="P333" s="46">
        <v>0</v>
      </c>
      <c r="Q333" s="47">
        <v>0</v>
      </c>
      <c r="R333" s="46">
        <v>0</v>
      </c>
      <c r="S333" s="46">
        <v>0</v>
      </c>
      <c r="T333" s="46">
        <v>0</v>
      </c>
      <c r="U333" s="46">
        <v>0</v>
      </c>
      <c r="V333" s="46">
        <v>0</v>
      </c>
      <c r="W333" s="46"/>
      <c r="X333" s="46">
        <v>0</v>
      </c>
      <c r="Y333" s="46">
        <v>0</v>
      </c>
      <c r="Z333" s="46">
        <v>0</v>
      </c>
      <c r="AA333" s="95"/>
    </row>
    <row r="334" spans="1:27" ht="173.25">
      <c r="A334" s="45" t="s">
        <v>1204</v>
      </c>
      <c r="B334" s="44" t="s">
        <v>74</v>
      </c>
      <c r="C334" s="52" t="str">
        <f>IF(A334&lt;&gt;0,C316,0)</f>
        <v>1.2.4.2</v>
      </c>
      <c r="D334" s="51" t="s">
        <v>1205</v>
      </c>
      <c r="E334" s="51" t="s">
        <v>901</v>
      </c>
      <c r="F334" s="51" t="s">
        <v>3090</v>
      </c>
      <c r="G334" s="47">
        <v>0</v>
      </c>
      <c r="H334" s="46">
        <v>0</v>
      </c>
      <c r="I334" s="46">
        <v>0</v>
      </c>
      <c r="J334" s="47">
        <v>0</v>
      </c>
      <c r="K334" s="47">
        <v>0</v>
      </c>
      <c r="L334" s="46">
        <v>0</v>
      </c>
      <c r="M334" s="46"/>
      <c r="N334" s="46"/>
      <c r="O334" s="46">
        <v>0</v>
      </c>
      <c r="P334" s="46">
        <v>0</v>
      </c>
      <c r="Q334" s="47">
        <v>0</v>
      </c>
      <c r="R334" s="46">
        <v>0</v>
      </c>
      <c r="S334" s="46">
        <v>0</v>
      </c>
      <c r="T334" s="46">
        <v>0</v>
      </c>
      <c r="U334" s="46">
        <v>0</v>
      </c>
      <c r="V334" s="46">
        <v>0</v>
      </c>
      <c r="W334" s="46"/>
      <c r="X334" s="46">
        <v>0</v>
      </c>
      <c r="Y334" s="46">
        <v>0</v>
      </c>
      <c r="Z334" s="46">
        <v>0</v>
      </c>
      <c r="AA334" s="95"/>
    </row>
    <row r="335" spans="1:27" ht="110.25">
      <c r="A335" s="45" t="s">
        <v>1206</v>
      </c>
      <c r="B335" s="44" t="s">
        <v>75</v>
      </c>
      <c r="C335" s="52" t="str">
        <f>IF(A335&lt;&gt;0,C316,0)</f>
        <v>1.2.4.2</v>
      </c>
      <c r="D335" s="51" t="s">
        <v>1207</v>
      </c>
      <c r="E335" s="51" t="s">
        <v>901</v>
      </c>
      <c r="F335" s="51" t="s">
        <v>3091</v>
      </c>
      <c r="G335" s="47">
        <v>0</v>
      </c>
      <c r="H335" s="46">
        <v>0</v>
      </c>
      <c r="I335" s="46">
        <v>0</v>
      </c>
      <c r="J335" s="47">
        <v>0</v>
      </c>
      <c r="K335" s="47">
        <v>0</v>
      </c>
      <c r="L335" s="46">
        <v>0</v>
      </c>
      <c r="M335" s="46"/>
      <c r="N335" s="46"/>
      <c r="O335" s="46">
        <v>0</v>
      </c>
      <c r="P335" s="46">
        <v>0</v>
      </c>
      <c r="Q335" s="47">
        <v>0</v>
      </c>
      <c r="R335" s="46">
        <v>0</v>
      </c>
      <c r="S335" s="46">
        <v>0</v>
      </c>
      <c r="T335" s="46">
        <v>0</v>
      </c>
      <c r="U335" s="46">
        <v>0</v>
      </c>
      <c r="V335" s="46">
        <v>0</v>
      </c>
      <c r="W335" s="46"/>
      <c r="X335" s="46">
        <v>0</v>
      </c>
      <c r="Y335" s="46">
        <v>0</v>
      </c>
      <c r="Z335" s="46">
        <v>0</v>
      </c>
      <c r="AA335" s="95"/>
    </row>
    <row r="336" spans="1:27" ht="31.5" customHeight="1">
      <c r="A336" s="45" t="s">
        <v>1208</v>
      </c>
      <c r="B336" s="44" t="s">
        <v>76</v>
      </c>
      <c r="C336" s="52" t="str">
        <f>IF(A336&lt;&gt;0,C316,0)</f>
        <v>1.2.4.2</v>
      </c>
      <c r="D336" s="51" t="s">
        <v>1209</v>
      </c>
      <c r="E336" s="51" t="s">
        <v>901</v>
      </c>
      <c r="F336" s="51" t="s">
        <v>3092</v>
      </c>
      <c r="G336" s="47">
        <v>0</v>
      </c>
      <c r="H336" s="46">
        <v>0</v>
      </c>
      <c r="I336" s="46">
        <v>0</v>
      </c>
      <c r="J336" s="47">
        <v>0</v>
      </c>
      <c r="K336" s="47">
        <v>0</v>
      </c>
      <c r="L336" s="46">
        <v>1E-3</v>
      </c>
      <c r="M336" s="46"/>
      <c r="N336" s="46"/>
      <c r="O336" s="46">
        <v>1E-3</v>
      </c>
      <c r="P336" s="46">
        <v>0</v>
      </c>
      <c r="Q336" s="47">
        <v>0</v>
      </c>
      <c r="R336" s="46">
        <v>0</v>
      </c>
      <c r="S336" s="46">
        <v>0</v>
      </c>
      <c r="T336" s="46">
        <v>0</v>
      </c>
      <c r="U336" s="46">
        <v>0</v>
      </c>
      <c r="V336" s="46">
        <v>1E-3</v>
      </c>
      <c r="W336" s="46"/>
      <c r="X336" s="46">
        <v>0</v>
      </c>
      <c r="Y336" s="46">
        <v>1E-3</v>
      </c>
      <c r="Z336" s="46">
        <v>0</v>
      </c>
      <c r="AA336" s="95"/>
    </row>
    <row r="337" spans="1:27" ht="63">
      <c r="A337" s="45" t="s">
        <v>1210</v>
      </c>
      <c r="B337" s="44" t="s">
        <v>77</v>
      </c>
      <c r="C337" s="52" t="str">
        <f>IF(A337&lt;&gt;0,C316,0)</f>
        <v>1.2.4.2</v>
      </c>
      <c r="D337" s="51" t="s">
        <v>1211</v>
      </c>
      <c r="E337" s="51" t="s">
        <v>901</v>
      </c>
      <c r="F337" s="51" t="s">
        <v>3093</v>
      </c>
      <c r="G337" s="47">
        <v>4.12</v>
      </c>
      <c r="H337" s="46">
        <v>0</v>
      </c>
      <c r="I337" s="46">
        <v>0</v>
      </c>
      <c r="J337" s="47">
        <v>4.12</v>
      </c>
      <c r="K337" s="47">
        <v>0</v>
      </c>
      <c r="L337" s="46">
        <v>9.8000000000000018E-2</v>
      </c>
      <c r="M337" s="46"/>
      <c r="N337" s="46"/>
      <c r="O337" s="46">
        <v>8.6000000000000021E-2</v>
      </c>
      <c r="P337" s="46">
        <v>1.1999999999999997E-2</v>
      </c>
      <c r="Q337" s="47">
        <v>1</v>
      </c>
      <c r="R337" s="46">
        <v>0</v>
      </c>
      <c r="S337" s="46">
        <v>0</v>
      </c>
      <c r="T337" s="46">
        <v>1</v>
      </c>
      <c r="U337" s="46">
        <v>0</v>
      </c>
      <c r="V337" s="46">
        <v>4.0000000000000036E-3</v>
      </c>
      <c r="W337" s="46"/>
      <c r="X337" s="46">
        <v>0</v>
      </c>
      <c r="Y337" s="46">
        <v>4.0000000000000036E-3</v>
      </c>
      <c r="Z337" s="46">
        <v>0</v>
      </c>
      <c r="AA337" s="95"/>
    </row>
    <row r="338" spans="1:27" ht="47.25">
      <c r="A338" s="45" t="s">
        <v>1212</v>
      </c>
      <c r="B338" s="44" t="s">
        <v>78</v>
      </c>
      <c r="C338" s="52" t="str">
        <f>IF(A338&lt;&gt;0,C316,0)</f>
        <v>1.2.4.2</v>
      </c>
      <c r="D338" s="51" t="s">
        <v>1213</v>
      </c>
      <c r="E338" s="51" t="s">
        <v>901</v>
      </c>
      <c r="F338" s="51" t="s">
        <v>3094</v>
      </c>
      <c r="G338" s="47">
        <v>0.59</v>
      </c>
      <c r="H338" s="46">
        <v>0</v>
      </c>
      <c r="I338" s="46">
        <v>0</v>
      </c>
      <c r="J338" s="47">
        <v>0.59</v>
      </c>
      <c r="K338" s="47">
        <v>0</v>
      </c>
      <c r="L338" s="46">
        <v>4.2000000000000003E-2</v>
      </c>
      <c r="M338" s="46"/>
      <c r="N338" s="46"/>
      <c r="O338" s="46">
        <v>4.2000000000000003E-2</v>
      </c>
      <c r="P338" s="46">
        <v>0</v>
      </c>
      <c r="Q338" s="47">
        <v>0</v>
      </c>
      <c r="R338" s="46">
        <v>0</v>
      </c>
      <c r="S338" s="46">
        <v>0</v>
      </c>
      <c r="T338" s="46">
        <v>0</v>
      </c>
      <c r="U338" s="46">
        <v>0</v>
      </c>
      <c r="V338" s="46">
        <v>8.0000000000000002E-3</v>
      </c>
      <c r="W338" s="46"/>
      <c r="X338" s="46">
        <v>0</v>
      </c>
      <c r="Y338" s="46">
        <v>8.0000000000000002E-3</v>
      </c>
      <c r="Z338" s="46">
        <v>0</v>
      </c>
      <c r="AA338" s="95"/>
    </row>
    <row r="339" spans="1:27" ht="47.25">
      <c r="A339" s="45" t="s">
        <v>1214</v>
      </c>
      <c r="B339" s="44" t="s">
        <v>79</v>
      </c>
      <c r="C339" s="52" t="str">
        <f>IF(A339&lt;&gt;0,C316,0)</f>
        <v>1.2.4.2</v>
      </c>
      <c r="D339" s="51" t="s">
        <v>1215</v>
      </c>
      <c r="E339" s="51" t="s">
        <v>901</v>
      </c>
      <c r="F339" s="51" t="s">
        <v>3095</v>
      </c>
      <c r="G339" s="47">
        <v>17.72</v>
      </c>
      <c r="H339" s="46">
        <v>0</v>
      </c>
      <c r="I339" s="46">
        <v>0</v>
      </c>
      <c r="J339" s="47">
        <v>17.72</v>
      </c>
      <c r="K339" s="47">
        <v>0</v>
      </c>
      <c r="L339" s="46">
        <v>0</v>
      </c>
      <c r="M339" s="46"/>
      <c r="N339" s="46"/>
      <c r="O339" s="46">
        <v>0</v>
      </c>
      <c r="P339" s="46">
        <v>0</v>
      </c>
      <c r="Q339" s="47">
        <v>0.02</v>
      </c>
      <c r="R339" s="46">
        <v>0</v>
      </c>
      <c r="S339" s="46">
        <v>0</v>
      </c>
      <c r="T339" s="46">
        <v>0.02</v>
      </c>
      <c r="U339" s="46">
        <v>0</v>
      </c>
      <c r="V339" s="46">
        <v>0</v>
      </c>
      <c r="W339" s="46"/>
      <c r="X339" s="46">
        <v>0</v>
      </c>
      <c r="Y339" s="46">
        <v>0</v>
      </c>
      <c r="Z339" s="46">
        <v>0</v>
      </c>
      <c r="AA339" s="95"/>
    </row>
    <row r="340" spans="1:27" ht="31.5">
      <c r="A340" s="45" t="s">
        <v>1216</v>
      </c>
      <c r="B340" s="44" t="s">
        <v>80</v>
      </c>
      <c r="C340" s="52" t="str">
        <f>IF(A340&lt;&gt;0,C316,0)</f>
        <v>1.2.4.2</v>
      </c>
      <c r="D340" s="51" t="s">
        <v>1217</v>
      </c>
      <c r="E340" s="51" t="s">
        <v>901</v>
      </c>
      <c r="F340" s="51" t="s">
        <v>3096</v>
      </c>
      <c r="G340" s="47">
        <v>2.99</v>
      </c>
      <c r="H340" s="46">
        <v>0</v>
      </c>
      <c r="I340" s="46">
        <v>0</v>
      </c>
      <c r="J340" s="47">
        <v>2.99</v>
      </c>
      <c r="K340" s="47">
        <v>0</v>
      </c>
      <c r="L340" s="46">
        <v>0</v>
      </c>
      <c r="M340" s="46"/>
      <c r="N340" s="46"/>
      <c r="O340" s="46">
        <v>0</v>
      </c>
      <c r="P340" s="46">
        <v>0</v>
      </c>
      <c r="Q340" s="47">
        <v>0.01</v>
      </c>
      <c r="R340" s="46">
        <v>0</v>
      </c>
      <c r="S340" s="46">
        <v>0</v>
      </c>
      <c r="T340" s="46">
        <v>0.01</v>
      </c>
      <c r="U340" s="46">
        <v>0</v>
      </c>
      <c r="V340" s="46">
        <v>0</v>
      </c>
      <c r="W340" s="46"/>
      <c r="X340" s="46">
        <v>0</v>
      </c>
      <c r="Y340" s="46">
        <v>0</v>
      </c>
      <c r="Z340" s="46">
        <v>0</v>
      </c>
      <c r="AA340" s="95"/>
    </row>
    <row r="341" spans="1:27" ht="31.5">
      <c r="A341" s="45" t="s">
        <v>1218</v>
      </c>
      <c r="B341" s="44" t="s">
        <v>81</v>
      </c>
      <c r="C341" s="52" t="str">
        <f>IF(A341&lt;&gt;0,C316,0)</f>
        <v>1.2.4.2</v>
      </c>
      <c r="D341" s="51" t="s">
        <v>1219</v>
      </c>
      <c r="E341" s="51" t="s">
        <v>901</v>
      </c>
      <c r="F341" s="51" t="s">
        <v>3097</v>
      </c>
      <c r="G341" s="47">
        <v>0.96</v>
      </c>
      <c r="H341" s="46">
        <v>0</v>
      </c>
      <c r="I341" s="46">
        <v>0</v>
      </c>
      <c r="J341" s="47">
        <v>0.96</v>
      </c>
      <c r="K341" s="47">
        <v>0</v>
      </c>
      <c r="L341" s="46">
        <v>0</v>
      </c>
      <c r="M341" s="46"/>
      <c r="N341" s="46"/>
      <c r="O341" s="46">
        <v>0</v>
      </c>
      <c r="P341" s="46">
        <v>0</v>
      </c>
      <c r="Q341" s="47">
        <v>0</v>
      </c>
      <c r="R341" s="46">
        <v>0</v>
      </c>
      <c r="S341" s="46">
        <v>0</v>
      </c>
      <c r="T341" s="46">
        <v>0</v>
      </c>
      <c r="U341" s="46">
        <v>0</v>
      </c>
      <c r="V341" s="46">
        <v>0</v>
      </c>
      <c r="W341" s="46"/>
      <c r="X341" s="46">
        <v>0</v>
      </c>
      <c r="Y341" s="46">
        <v>0</v>
      </c>
      <c r="Z341" s="46">
        <v>0</v>
      </c>
      <c r="AA341" s="95"/>
    </row>
    <row r="342" spans="1:27" ht="31.5">
      <c r="A342" s="45" t="s">
        <v>1220</v>
      </c>
      <c r="B342" s="44" t="s">
        <v>82</v>
      </c>
      <c r="C342" s="52" t="str">
        <f>IF(A342&lt;&gt;0,C316,0)</f>
        <v>1.2.4.2</v>
      </c>
      <c r="D342" s="51" t="s">
        <v>1221</v>
      </c>
      <c r="E342" s="51" t="s">
        <v>901</v>
      </c>
      <c r="F342" s="51" t="s">
        <v>3098</v>
      </c>
      <c r="G342" s="47">
        <v>54.53</v>
      </c>
      <c r="H342" s="46">
        <v>0</v>
      </c>
      <c r="I342" s="46">
        <v>0</v>
      </c>
      <c r="J342" s="47">
        <v>54.53</v>
      </c>
      <c r="K342" s="47">
        <v>0</v>
      </c>
      <c r="L342" s="46">
        <v>0.97199999999999998</v>
      </c>
      <c r="M342" s="46"/>
      <c r="N342" s="46"/>
      <c r="O342" s="46">
        <v>0.97199999999999998</v>
      </c>
      <c r="P342" s="46">
        <v>0</v>
      </c>
      <c r="Q342" s="47">
        <v>0.05</v>
      </c>
      <c r="R342" s="46">
        <v>0</v>
      </c>
      <c r="S342" s="46">
        <v>0</v>
      </c>
      <c r="T342" s="46">
        <v>0.05</v>
      </c>
      <c r="U342" s="46">
        <v>0</v>
      </c>
      <c r="V342" s="46">
        <v>0.30899999999999989</v>
      </c>
      <c r="W342" s="46"/>
      <c r="X342" s="46">
        <v>0</v>
      </c>
      <c r="Y342" s="46">
        <v>0.30899999999999989</v>
      </c>
      <c r="Z342" s="46">
        <v>0</v>
      </c>
      <c r="AA342" s="95"/>
    </row>
    <row r="343" spans="1:27" ht="31.5">
      <c r="A343" s="45" t="s">
        <v>1222</v>
      </c>
      <c r="B343" s="44" t="s">
        <v>83</v>
      </c>
      <c r="C343" s="52" t="str">
        <f>IF(A343&lt;&gt;0,C316,0)</f>
        <v>1.2.4.2</v>
      </c>
      <c r="D343" s="51" t="s">
        <v>1223</v>
      </c>
      <c r="E343" s="51" t="s">
        <v>901</v>
      </c>
      <c r="F343" s="51" t="s">
        <v>3099</v>
      </c>
      <c r="G343" s="47">
        <v>1.48</v>
      </c>
      <c r="H343" s="46">
        <v>0</v>
      </c>
      <c r="I343" s="46">
        <v>0</v>
      </c>
      <c r="J343" s="47">
        <v>1.48</v>
      </c>
      <c r="K343" s="47">
        <v>0</v>
      </c>
      <c r="L343" s="46">
        <v>0.16400000000000001</v>
      </c>
      <c r="M343" s="46"/>
      <c r="N343" s="46"/>
      <c r="O343" s="46">
        <v>0.13900000000000001</v>
      </c>
      <c r="P343" s="46">
        <v>2.4999999999999994E-2</v>
      </c>
      <c r="Q343" s="47">
        <v>0</v>
      </c>
      <c r="R343" s="46">
        <v>0</v>
      </c>
      <c r="S343" s="46">
        <v>0</v>
      </c>
      <c r="T343" s="46">
        <v>0</v>
      </c>
      <c r="U343" s="46">
        <v>0</v>
      </c>
      <c r="V343" s="46">
        <v>0</v>
      </c>
      <c r="W343" s="46"/>
      <c r="X343" s="46">
        <v>0</v>
      </c>
      <c r="Y343" s="46">
        <v>0</v>
      </c>
      <c r="Z343" s="46">
        <v>0</v>
      </c>
      <c r="AA343" s="95"/>
    </row>
    <row r="344" spans="1:27" ht="47.25" customHeight="1">
      <c r="A344" s="45" t="s">
        <v>1224</v>
      </c>
      <c r="B344" s="44" t="s">
        <v>84</v>
      </c>
      <c r="C344" s="52" t="str">
        <f>IF(A344&lt;&gt;0,C316,0)</f>
        <v>1.2.4.2</v>
      </c>
      <c r="D344" s="51" t="s">
        <v>1225</v>
      </c>
      <c r="E344" s="51" t="s">
        <v>901</v>
      </c>
      <c r="F344" s="51" t="s">
        <v>3100</v>
      </c>
      <c r="G344" s="47">
        <v>3.65</v>
      </c>
      <c r="H344" s="46">
        <v>0</v>
      </c>
      <c r="I344" s="46">
        <v>0</v>
      </c>
      <c r="J344" s="47">
        <v>3.65</v>
      </c>
      <c r="K344" s="47">
        <v>0</v>
      </c>
      <c r="L344" s="46">
        <v>0</v>
      </c>
      <c r="M344" s="46"/>
      <c r="N344" s="46"/>
      <c r="O344" s="46">
        <v>0</v>
      </c>
      <c r="P344" s="46">
        <v>0</v>
      </c>
      <c r="Q344" s="47">
        <v>0</v>
      </c>
      <c r="R344" s="46">
        <v>0</v>
      </c>
      <c r="S344" s="46">
        <v>0</v>
      </c>
      <c r="T344" s="46">
        <v>0</v>
      </c>
      <c r="U344" s="46">
        <v>0</v>
      </c>
      <c r="V344" s="46">
        <v>0</v>
      </c>
      <c r="W344" s="46"/>
      <c r="X344" s="46">
        <v>0</v>
      </c>
      <c r="Y344" s="46">
        <v>0</v>
      </c>
      <c r="Z344" s="46">
        <v>0</v>
      </c>
      <c r="AA344" s="95"/>
    </row>
    <row r="345" spans="1:27" ht="31.5">
      <c r="A345" s="45" t="s">
        <v>1226</v>
      </c>
      <c r="B345" s="44" t="s">
        <v>85</v>
      </c>
      <c r="C345" s="52" t="str">
        <f>IF(A345&lt;&gt;0,C316,0)</f>
        <v>1.2.4.2</v>
      </c>
      <c r="D345" s="51" t="s">
        <v>1227</v>
      </c>
      <c r="E345" s="51" t="s">
        <v>901</v>
      </c>
      <c r="F345" s="51" t="s">
        <v>3101</v>
      </c>
      <c r="G345" s="47">
        <v>2.33</v>
      </c>
      <c r="H345" s="46">
        <v>0</v>
      </c>
      <c r="I345" s="46">
        <v>0</v>
      </c>
      <c r="J345" s="47">
        <v>2.33</v>
      </c>
      <c r="K345" s="47">
        <v>0</v>
      </c>
      <c r="L345" s="46">
        <v>1E-3</v>
      </c>
      <c r="M345" s="46"/>
      <c r="N345" s="46"/>
      <c r="O345" s="46">
        <v>1E-3</v>
      </c>
      <c r="P345" s="46">
        <v>0</v>
      </c>
      <c r="Q345" s="47">
        <v>0</v>
      </c>
      <c r="R345" s="46">
        <v>0</v>
      </c>
      <c r="S345" s="46">
        <v>0</v>
      </c>
      <c r="T345" s="46">
        <v>0</v>
      </c>
      <c r="U345" s="46">
        <v>0</v>
      </c>
      <c r="V345" s="46">
        <v>0</v>
      </c>
      <c r="W345" s="46"/>
      <c r="X345" s="46">
        <v>0</v>
      </c>
      <c r="Y345" s="46">
        <v>0</v>
      </c>
      <c r="Z345" s="46">
        <v>0</v>
      </c>
      <c r="AA345" s="95"/>
    </row>
    <row r="346" spans="1:27" ht="110.25" customHeight="1">
      <c r="A346" s="45" t="s">
        <v>1228</v>
      </c>
      <c r="B346" s="44" t="s">
        <v>86</v>
      </c>
      <c r="C346" s="52" t="str">
        <f>IF(A346&lt;&gt;0,C316,0)</f>
        <v>1.2.4.2</v>
      </c>
      <c r="D346" s="51" t="s">
        <v>1229</v>
      </c>
      <c r="E346" s="51" t="s">
        <v>901</v>
      </c>
      <c r="F346" s="51" t="s">
        <v>3102</v>
      </c>
      <c r="G346" s="47">
        <v>0</v>
      </c>
      <c r="H346" s="46">
        <v>0</v>
      </c>
      <c r="I346" s="46">
        <v>0</v>
      </c>
      <c r="J346" s="47">
        <v>0</v>
      </c>
      <c r="K346" s="47">
        <v>0</v>
      </c>
      <c r="L346" s="46">
        <v>0</v>
      </c>
      <c r="M346" s="46"/>
      <c r="N346" s="46"/>
      <c r="O346" s="46">
        <v>0</v>
      </c>
      <c r="P346" s="46">
        <v>0</v>
      </c>
      <c r="Q346" s="47">
        <v>0</v>
      </c>
      <c r="R346" s="46">
        <v>0</v>
      </c>
      <c r="S346" s="46">
        <v>0</v>
      </c>
      <c r="T346" s="46">
        <v>0</v>
      </c>
      <c r="U346" s="46">
        <v>0</v>
      </c>
      <c r="V346" s="46">
        <v>0</v>
      </c>
      <c r="W346" s="46"/>
      <c r="X346" s="46">
        <v>0</v>
      </c>
      <c r="Y346" s="46">
        <v>0</v>
      </c>
      <c r="Z346" s="46">
        <v>0</v>
      </c>
      <c r="AA346" s="95"/>
    </row>
    <row r="347" spans="1:27" ht="47.25">
      <c r="A347" s="45" t="s">
        <v>1230</v>
      </c>
      <c r="B347" s="44" t="s">
        <v>87</v>
      </c>
      <c r="C347" s="52" t="str">
        <f>IF(A347&lt;&gt;0,C316,0)</f>
        <v>1.2.4.2</v>
      </c>
      <c r="D347" s="51" t="s">
        <v>1231</v>
      </c>
      <c r="E347" s="51" t="s">
        <v>901</v>
      </c>
      <c r="F347" s="51" t="s">
        <v>3103</v>
      </c>
      <c r="G347" s="47">
        <v>0</v>
      </c>
      <c r="H347" s="46">
        <v>0</v>
      </c>
      <c r="I347" s="46">
        <v>0</v>
      </c>
      <c r="J347" s="47">
        <v>0</v>
      </c>
      <c r="K347" s="47">
        <v>0</v>
      </c>
      <c r="L347" s="46">
        <v>0</v>
      </c>
      <c r="M347" s="46"/>
      <c r="N347" s="46"/>
      <c r="O347" s="46">
        <v>0</v>
      </c>
      <c r="P347" s="46">
        <v>0</v>
      </c>
      <c r="Q347" s="47">
        <v>0</v>
      </c>
      <c r="R347" s="46">
        <v>0</v>
      </c>
      <c r="S347" s="46">
        <v>0</v>
      </c>
      <c r="T347" s="46">
        <v>0</v>
      </c>
      <c r="U347" s="46">
        <v>0</v>
      </c>
      <c r="V347" s="46">
        <v>0</v>
      </c>
      <c r="W347" s="46"/>
      <c r="X347" s="46">
        <v>0</v>
      </c>
      <c r="Y347" s="46">
        <v>0</v>
      </c>
      <c r="Z347" s="46">
        <v>0</v>
      </c>
      <c r="AA347" s="95"/>
    </row>
    <row r="348" spans="1:27" ht="78.75">
      <c r="A348" s="45" t="s">
        <v>1232</v>
      </c>
      <c r="B348" s="44" t="s">
        <v>88</v>
      </c>
      <c r="C348" s="52" t="str">
        <f>IF(A348&lt;&gt;0,C316,0)</f>
        <v>1.2.4.2</v>
      </c>
      <c r="D348" s="51" t="s">
        <v>1233</v>
      </c>
      <c r="E348" s="51" t="s">
        <v>901</v>
      </c>
      <c r="F348" s="51" t="s">
        <v>3104</v>
      </c>
      <c r="G348" s="47">
        <v>0</v>
      </c>
      <c r="H348" s="46">
        <v>0</v>
      </c>
      <c r="I348" s="46">
        <v>0</v>
      </c>
      <c r="J348" s="47">
        <v>0</v>
      </c>
      <c r="K348" s="47">
        <v>0</v>
      </c>
      <c r="L348" s="46">
        <v>0.84499999999999997</v>
      </c>
      <c r="M348" s="46"/>
      <c r="N348" s="46"/>
      <c r="O348" s="46">
        <v>0.78200000000000003</v>
      </c>
      <c r="P348" s="46">
        <v>6.2999999999999945E-2</v>
      </c>
      <c r="Q348" s="47">
        <v>0</v>
      </c>
      <c r="R348" s="46">
        <v>0</v>
      </c>
      <c r="S348" s="46">
        <v>0</v>
      </c>
      <c r="T348" s="46">
        <v>0</v>
      </c>
      <c r="U348" s="46">
        <v>0</v>
      </c>
      <c r="V348" s="46">
        <v>0.43</v>
      </c>
      <c r="W348" s="46"/>
      <c r="X348" s="46">
        <v>0</v>
      </c>
      <c r="Y348" s="46">
        <v>0.43000000000000005</v>
      </c>
      <c r="Z348" s="46">
        <v>-5.5511151231257827E-17</v>
      </c>
      <c r="AA348" s="95"/>
    </row>
    <row r="349" spans="1:27" ht="31.5">
      <c r="A349" s="45" t="s">
        <v>1234</v>
      </c>
      <c r="B349" s="44" t="s">
        <v>89</v>
      </c>
      <c r="C349" s="52" t="str">
        <f>IF(A349&lt;&gt;0,C316,0)</f>
        <v>1.2.4.2</v>
      </c>
      <c r="D349" s="51" t="s">
        <v>1235</v>
      </c>
      <c r="E349" s="51" t="s">
        <v>901</v>
      </c>
      <c r="F349" s="51" t="s">
        <v>3105</v>
      </c>
      <c r="G349" s="47">
        <v>0</v>
      </c>
      <c r="H349" s="46">
        <v>0</v>
      </c>
      <c r="I349" s="46">
        <v>0</v>
      </c>
      <c r="J349" s="47">
        <v>0</v>
      </c>
      <c r="K349" s="47">
        <v>0</v>
      </c>
      <c r="L349" s="46">
        <v>0.49099999999999999</v>
      </c>
      <c r="M349" s="46"/>
      <c r="N349" s="46"/>
      <c r="O349" s="46">
        <v>0.49099999999999999</v>
      </c>
      <c r="P349" s="46">
        <v>0</v>
      </c>
      <c r="Q349" s="47">
        <v>0</v>
      </c>
      <c r="R349" s="46">
        <v>0</v>
      </c>
      <c r="S349" s="46">
        <v>0</v>
      </c>
      <c r="T349" s="46">
        <v>0</v>
      </c>
      <c r="U349" s="46">
        <v>0</v>
      </c>
      <c r="V349" s="46">
        <v>0.49099999999999999</v>
      </c>
      <c r="W349" s="46"/>
      <c r="X349" s="46">
        <v>0</v>
      </c>
      <c r="Y349" s="46">
        <v>0.49099999999999999</v>
      </c>
      <c r="Z349" s="46">
        <v>0</v>
      </c>
      <c r="AA349" s="95"/>
    </row>
    <row r="350" spans="1:27" ht="47.25" customHeight="1">
      <c r="A350" s="45" t="s">
        <v>1236</v>
      </c>
      <c r="B350" s="44" t="s">
        <v>90</v>
      </c>
      <c r="C350" s="52" t="str">
        <f>IF(A350&lt;&gt;0,C316,0)</f>
        <v>1.2.4.2</v>
      </c>
      <c r="D350" s="51" t="s">
        <v>1237</v>
      </c>
      <c r="E350" s="51" t="s">
        <v>901</v>
      </c>
      <c r="F350" s="51" t="s">
        <v>3106</v>
      </c>
      <c r="G350" s="47">
        <v>10.87</v>
      </c>
      <c r="H350" s="46">
        <v>0</v>
      </c>
      <c r="I350" s="46">
        <v>0</v>
      </c>
      <c r="J350" s="47">
        <v>10.87</v>
      </c>
      <c r="K350" s="47">
        <v>0</v>
      </c>
      <c r="L350" s="46">
        <v>5.6310000000000002</v>
      </c>
      <c r="M350" s="46"/>
      <c r="N350" s="46"/>
      <c r="O350" s="46">
        <v>4.7750000000000004</v>
      </c>
      <c r="P350" s="46">
        <v>0.85599999999999987</v>
      </c>
      <c r="Q350" s="47">
        <v>0</v>
      </c>
      <c r="R350" s="46">
        <v>0</v>
      </c>
      <c r="S350" s="46">
        <v>0</v>
      </c>
      <c r="T350" s="46">
        <v>0</v>
      </c>
      <c r="U350" s="46">
        <v>0</v>
      </c>
      <c r="V350" s="46">
        <v>1.8010000000000002</v>
      </c>
      <c r="W350" s="46"/>
      <c r="X350" s="46">
        <v>0</v>
      </c>
      <c r="Y350" s="46">
        <v>1.5270000000000001</v>
      </c>
      <c r="Z350" s="46">
        <v>0.27400000000000002</v>
      </c>
      <c r="AA350" s="95"/>
    </row>
    <row r="351" spans="1:27" ht="31.5">
      <c r="A351" s="45" t="s">
        <v>1238</v>
      </c>
      <c r="B351" s="44" t="s">
        <v>91</v>
      </c>
      <c r="C351" s="52" t="str">
        <f>IF(A351&lt;&gt;0,C316,0)</f>
        <v>1.2.4.2</v>
      </c>
      <c r="D351" s="51" t="s">
        <v>1239</v>
      </c>
      <c r="E351" s="51" t="s">
        <v>901</v>
      </c>
      <c r="F351" s="51" t="s">
        <v>3107</v>
      </c>
      <c r="G351" s="47">
        <v>0.45</v>
      </c>
      <c r="H351" s="46">
        <v>0</v>
      </c>
      <c r="I351" s="46">
        <v>0</v>
      </c>
      <c r="J351" s="47">
        <v>0.45</v>
      </c>
      <c r="K351" s="47">
        <v>0</v>
      </c>
      <c r="L351" s="46">
        <v>0</v>
      </c>
      <c r="M351" s="46"/>
      <c r="N351" s="46"/>
      <c r="O351" s="46">
        <v>0</v>
      </c>
      <c r="P351" s="46">
        <v>0</v>
      </c>
      <c r="Q351" s="47">
        <v>0</v>
      </c>
      <c r="R351" s="46">
        <v>0</v>
      </c>
      <c r="S351" s="46">
        <v>0</v>
      </c>
      <c r="T351" s="46">
        <v>0</v>
      </c>
      <c r="U351" s="46">
        <v>0</v>
      </c>
      <c r="V351" s="46">
        <v>0</v>
      </c>
      <c r="W351" s="46"/>
      <c r="X351" s="46">
        <v>0</v>
      </c>
      <c r="Y351" s="46">
        <v>0</v>
      </c>
      <c r="Z351" s="46">
        <v>0</v>
      </c>
      <c r="AA351" s="95"/>
    </row>
    <row r="352" spans="1:27" ht="63" customHeight="1">
      <c r="A352" s="45" t="s">
        <v>1240</v>
      </c>
      <c r="B352" s="44" t="s">
        <v>92</v>
      </c>
      <c r="C352" s="52" t="str">
        <f>IF(A352&lt;&gt;0,C316,0)</f>
        <v>1.2.4.2</v>
      </c>
      <c r="D352" s="51" t="s">
        <v>1241</v>
      </c>
      <c r="E352" s="51" t="s">
        <v>901</v>
      </c>
      <c r="F352" s="51" t="s">
        <v>3108</v>
      </c>
      <c r="G352" s="47">
        <v>8.3800000000000008</v>
      </c>
      <c r="H352" s="46">
        <v>0</v>
      </c>
      <c r="I352" s="46">
        <v>0</v>
      </c>
      <c r="J352" s="47">
        <v>8.3800000000000008</v>
      </c>
      <c r="K352" s="47">
        <v>0</v>
      </c>
      <c r="L352" s="46">
        <v>5.0000000000000001E-3</v>
      </c>
      <c r="M352" s="46"/>
      <c r="N352" s="46"/>
      <c r="O352" s="46">
        <v>5.0000000000000001E-3</v>
      </c>
      <c r="P352" s="46">
        <v>0</v>
      </c>
      <c r="Q352" s="47">
        <v>8.25</v>
      </c>
      <c r="R352" s="46">
        <v>0</v>
      </c>
      <c r="S352" s="46">
        <v>0</v>
      </c>
      <c r="T352" s="46">
        <v>8.25</v>
      </c>
      <c r="U352" s="46">
        <v>0</v>
      </c>
      <c r="V352" s="46">
        <v>2E-3</v>
      </c>
      <c r="W352" s="46"/>
      <c r="X352" s="46">
        <v>0</v>
      </c>
      <c r="Y352" s="46">
        <v>2E-3</v>
      </c>
      <c r="Z352" s="46">
        <v>0</v>
      </c>
      <c r="AA352" s="95"/>
    </row>
    <row r="353" spans="1:27" ht="126" customHeight="1">
      <c r="A353" s="45" t="s">
        <v>1242</v>
      </c>
      <c r="B353" s="44" t="s">
        <v>93</v>
      </c>
      <c r="C353" s="52" t="str">
        <f>IF(A353&lt;&gt;0,C316,0)</f>
        <v>1.2.4.2</v>
      </c>
      <c r="D353" s="51" t="s">
        <v>1243</v>
      </c>
      <c r="E353" s="51" t="s">
        <v>901</v>
      </c>
      <c r="F353" s="51" t="s">
        <v>3109</v>
      </c>
      <c r="G353" s="47">
        <v>9.41</v>
      </c>
      <c r="H353" s="46">
        <v>0</v>
      </c>
      <c r="I353" s="46">
        <v>0</v>
      </c>
      <c r="J353" s="47">
        <v>9.41</v>
      </c>
      <c r="K353" s="47">
        <v>0</v>
      </c>
      <c r="L353" s="46">
        <v>1.7129999999999999</v>
      </c>
      <c r="M353" s="46"/>
      <c r="N353" s="46"/>
      <c r="O353" s="46">
        <v>1.7129999999999999</v>
      </c>
      <c r="P353" s="46">
        <v>0</v>
      </c>
      <c r="Q353" s="47">
        <v>0.69</v>
      </c>
      <c r="R353" s="46">
        <v>0</v>
      </c>
      <c r="S353" s="46">
        <v>0</v>
      </c>
      <c r="T353" s="46">
        <v>0.69</v>
      </c>
      <c r="U353" s="46">
        <v>0</v>
      </c>
      <c r="V353" s="46">
        <v>1.6879999999999999</v>
      </c>
      <c r="W353" s="46"/>
      <c r="X353" s="46">
        <v>0</v>
      </c>
      <c r="Y353" s="46">
        <v>1.6879999999999999</v>
      </c>
      <c r="Z353" s="46">
        <v>0</v>
      </c>
      <c r="AA353" s="95"/>
    </row>
    <row r="354" spans="1:27" ht="126" customHeight="1">
      <c r="A354" s="45" t="s">
        <v>1244</v>
      </c>
      <c r="B354" s="44" t="s">
        <v>94</v>
      </c>
      <c r="C354" s="52" t="str">
        <f>IF(A354&lt;&gt;0,C316,0)</f>
        <v>1.2.4.2</v>
      </c>
      <c r="D354" s="51" t="s">
        <v>1245</v>
      </c>
      <c r="E354" s="51" t="s">
        <v>901</v>
      </c>
      <c r="F354" s="51" t="s">
        <v>3110</v>
      </c>
      <c r="G354" s="47">
        <v>0.59</v>
      </c>
      <c r="H354" s="46">
        <v>0</v>
      </c>
      <c r="I354" s="46">
        <v>0</v>
      </c>
      <c r="J354" s="47">
        <v>0.59</v>
      </c>
      <c r="K354" s="47">
        <v>0</v>
      </c>
      <c r="L354" s="46">
        <v>0.29399999999999998</v>
      </c>
      <c r="M354" s="46"/>
      <c r="N354" s="46"/>
      <c r="O354" s="46">
        <v>0.29399999999999998</v>
      </c>
      <c r="P354" s="46">
        <v>0</v>
      </c>
      <c r="Q354" s="47">
        <v>0</v>
      </c>
      <c r="R354" s="46">
        <v>0</v>
      </c>
      <c r="S354" s="46">
        <v>0</v>
      </c>
      <c r="T354" s="46">
        <v>0</v>
      </c>
      <c r="U354" s="46">
        <v>0</v>
      </c>
      <c r="V354" s="46">
        <v>0.29399999999999998</v>
      </c>
      <c r="W354" s="46"/>
      <c r="X354" s="46">
        <v>0</v>
      </c>
      <c r="Y354" s="46">
        <v>0.29399999999999998</v>
      </c>
      <c r="Z354" s="46">
        <v>0</v>
      </c>
      <c r="AA354" s="95"/>
    </row>
    <row r="355" spans="1:27" ht="393.75" customHeight="1">
      <c r="A355" s="45" t="s">
        <v>1246</v>
      </c>
      <c r="B355" s="44" t="s">
        <v>95</v>
      </c>
      <c r="C355" s="52" t="str">
        <f>IF(A355&lt;&gt;0,C316,0)</f>
        <v>1.2.4.2</v>
      </c>
      <c r="D355" s="51" t="s">
        <v>1247</v>
      </c>
      <c r="E355" s="51" t="s">
        <v>901</v>
      </c>
      <c r="F355" s="51" t="s">
        <v>3111</v>
      </c>
      <c r="G355" s="47">
        <v>0.42</v>
      </c>
      <c r="H355" s="46">
        <v>0</v>
      </c>
      <c r="I355" s="46">
        <v>0</v>
      </c>
      <c r="J355" s="47">
        <v>0.42</v>
      </c>
      <c r="K355" s="47">
        <v>0</v>
      </c>
      <c r="L355" s="46">
        <v>0</v>
      </c>
      <c r="M355" s="46"/>
      <c r="N355" s="46"/>
      <c r="O355" s="46">
        <v>0</v>
      </c>
      <c r="P355" s="46">
        <v>0</v>
      </c>
      <c r="Q355" s="47">
        <v>0</v>
      </c>
      <c r="R355" s="46">
        <v>0</v>
      </c>
      <c r="S355" s="46">
        <v>0</v>
      </c>
      <c r="T355" s="46">
        <v>0</v>
      </c>
      <c r="U355" s="46">
        <v>0</v>
      </c>
      <c r="V355" s="46">
        <v>0</v>
      </c>
      <c r="W355" s="46"/>
      <c r="X355" s="46">
        <v>0</v>
      </c>
      <c r="Y355" s="46">
        <v>0</v>
      </c>
      <c r="Z355" s="46">
        <v>0</v>
      </c>
      <c r="AA355" s="95"/>
    </row>
    <row r="356" spans="1:27" ht="330.75" customHeight="1">
      <c r="A356" s="45" t="s">
        <v>25</v>
      </c>
      <c r="B356" s="44"/>
      <c r="C356" s="50" t="s">
        <v>196</v>
      </c>
      <c r="D356" s="71" t="s">
        <v>197</v>
      </c>
      <c r="E356" s="39" t="s">
        <v>30</v>
      </c>
      <c r="F356" s="51">
        <v>0</v>
      </c>
      <c r="G356" s="81">
        <f t="shared" ref="G356:Z356" si="43">G357+G359</f>
        <v>174.88000000000002</v>
      </c>
      <c r="H356" s="48">
        <f t="shared" si="43"/>
        <v>0</v>
      </c>
      <c r="I356" s="48">
        <f t="shared" si="43"/>
        <v>0</v>
      </c>
      <c r="J356" s="81">
        <f t="shared" si="43"/>
        <v>174.88000000000002</v>
      </c>
      <c r="K356" s="81">
        <f t="shared" si="43"/>
        <v>0</v>
      </c>
      <c r="L356" s="48">
        <f t="shared" si="43"/>
        <v>63.626999999999995</v>
      </c>
      <c r="M356" s="48">
        <f t="shared" si="43"/>
        <v>0</v>
      </c>
      <c r="N356" s="48">
        <f t="shared" si="43"/>
        <v>0</v>
      </c>
      <c r="O356" s="48">
        <f t="shared" si="43"/>
        <v>54.926999999999992</v>
      </c>
      <c r="P356" s="48">
        <f t="shared" si="43"/>
        <v>8.7000000000000028</v>
      </c>
      <c r="Q356" s="81">
        <f t="shared" si="43"/>
        <v>46.45</v>
      </c>
      <c r="R356" s="48">
        <f t="shared" si="43"/>
        <v>0</v>
      </c>
      <c r="S356" s="48">
        <f t="shared" si="43"/>
        <v>0</v>
      </c>
      <c r="T356" s="48">
        <f t="shared" si="43"/>
        <v>46.45</v>
      </c>
      <c r="U356" s="48">
        <f t="shared" si="43"/>
        <v>0</v>
      </c>
      <c r="V356" s="48">
        <f t="shared" si="43"/>
        <v>55.228999999999999</v>
      </c>
      <c r="W356" s="48">
        <f t="shared" si="43"/>
        <v>0</v>
      </c>
      <c r="X356" s="48">
        <f t="shared" si="43"/>
        <v>0</v>
      </c>
      <c r="Y356" s="48">
        <f t="shared" si="43"/>
        <v>47.384999999999991</v>
      </c>
      <c r="Z356" s="48">
        <f t="shared" si="43"/>
        <v>7.844000000000003</v>
      </c>
      <c r="AA356" s="95"/>
    </row>
    <row r="357" spans="1:27" ht="362.25" customHeight="1">
      <c r="A357" s="45" t="s">
        <v>25</v>
      </c>
      <c r="B357" s="44"/>
      <c r="C357" s="50" t="s">
        <v>198</v>
      </c>
      <c r="D357" s="71" t="s">
        <v>199</v>
      </c>
      <c r="E357" s="39" t="s">
        <v>49</v>
      </c>
      <c r="F357" s="51"/>
      <c r="G357" s="81"/>
      <c r="H357" s="48"/>
      <c r="I357" s="48"/>
      <c r="J357" s="81"/>
      <c r="K357" s="81"/>
      <c r="L357" s="48"/>
      <c r="M357" s="48"/>
      <c r="N357" s="48"/>
      <c r="O357" s="48"/>
      <c r="P357" s="48"/>
      <c r="Q357" s="81"/>
      <c r="R357" s="48"/>
      <c r="S357" s="48"/>
      <c r="T357" s="48"/>
      <c r="U357" s="48"/>
      <c r="V357" s="48"/>
      <c r="W357" s="48"/>
      <c r="X357" s="48"/>
      <c r="Y357" s="48"/>
      <c r="Z357" s="48"/>
      <c r="AA357" s="95"/>
    </row>
    <row r="358" spans="1:27" ht="204.75" hidden="1" customHeight="1">
      <c r="A358" s="45" t="s">
        <v>25</v>
      </c>
      <c r="B358" s="44"/>
      <c r="C358" s="50"/>
      <c r="D358" s="51"/>
      <c r="E358" s="51"/>
      <c r="F358" s="51"/>
      <c r="G358" s="46"/>
      <c r="H358" s="46"/>
      <c r="I358" s="46"/>
      <c r="J358" s="46"/>
      <c r="K358" s="46"/>
      <c r="L358" s="46"/>
      <c r="M358" s="46"/>
      <c r="N358" s="46"/>
      <c r="O358" s="46"/>
      <c r="P358" s="46"/>
      <c r="Q358" s="47"/>
      <c r="R358" s="46"/>
      <c r="S358" s="46"/>
      <c r="T358" s="46"/>
      <c r="U358" s="46"/>
      <c r="V358" s="46"/>
      <c r="W358" s="46"/>
      <c r="X358" s="46"/>
      <c r="Y358" s="46"/>
      <c r="Z358" s="46"/>
      <c r="AA358" s="95">
        <f>IFERROR(VLOOKUP(A358,'[3]10_квартал_финансирование'!$A$24:$AA$2852,21,0),"0")-V358</f>
        <v>0</v>
      </c>
    </row>
    <row r="359" spans="1:27" ht="220.5" customHeight="1">
      <c r="A359" s="45" t="s">
        <v>25</v>
      </c>
      <c r="B359" s="44"/>
      <c r="C359" s="50" t="s">
        <v>200</v>
      </c>
      <c r="D359" s="71" t="s">
        <v>201</v>
      </c>
      <c r="E359" s="39" t="s">
        <v>49</v>
      </c>
      <c r="F359" s="51">
        <v>0</v>
      </c>
      <c r="G359" s="74">
        <f t="shared" ref="G359:Z359" si="44">SUBTOTAL(9,G360:G371)</f>
        <v>174.88000000000002</v>
      </c>
      <c r="H359" s="73">
        <f t="shared" si="44"/>
        <v>0</v>
      </c>
      <c r="I359" s="73">
        <f t="shared" si="44"/>
        <v>0</v>
      </c>
      <c r="J359" s="74">
        <f t="shared" si="44"/>
        <v>174.88000000000002</v>
      </c>
      <c r="K359" s="74">
        <f t="shared" si="44"/>
        <v>0</v>
      </c>
      <c r="L359" s="73">
        <f t="shared" si="44"/>
        <v>63.626999999999995</v>
      </c>
      <c r="M359" s="73">
        <f t="shared" si="44"/>
        <v>0</v>
      </c>
      <c r="N359" s="73">
        <f t="shared" si="44"/>
        <v>0</v>
      </c>
      <c r="O359" s="73">
        <f t="shared" si="44"/>
        <v>54.926999999999992</v>
      </c>
      <c r="P359" s="73">
        <f t="shared" si="44"/>
        <v>8.7000000000000028</v>
      </c>
      <c r="Q359" s="74">
        <f t="shared" si="44"/>
        <v>46.45</v>
      </c>
      <c r="R359" s="73">
        <f t="shared" si="44"/>
        <v>0</v>
      </c>
      <c r="S359" s="73">
        <f t="shared" si="44"/>
        <v>0</v>
      </c>
      <c r="T359" s="73">
        <f t="shared" si="44"/>
        <v>46.45</v>
      </c>
      <c r="U359" s="73">
        <f t="shared" si="44"/>
        <v>0</v>
      </c>
      <c r="V359" s="73">
        <f t="shared" si="44"/>
        <v>55.228999999999999</v>
      </c>
      <c r="W359" s="73">
        <f t="shared" si="44"/>
        <v>0</v>
      </c>
      <c r="X359" s="73">
        <f t="shared" si="44"/>
        <v>0</v>
      </c>
      <c r="Y359" s="73">
        <f t="shared" si="44"/>
        <v>47.384999999999991</v>
      </c>
      <c r="Z359" s="73">
        <f t="shared" si="44"/>
        <v>7.844000000000003</v>
      </c>
      <c r="AA359" s="95"/>
    </row>
    <row r="360" spans="1:27" ht="47.25">
      <c r="A360" s="45" t="s">
        <v>1248</v>
      </c>
      <c r="B360" s="44" t="s">
        <v>53</v>
      </c>
      <c r="C360" s="52" t="str">
        <f>IF(A360&lt;&gt;0,C359,0)</f>
        <v>1.3.2</v>
      </c>
      <c r="D360" s="51" t="s">
        <v>1249</v>
      </c>
      <c r="E360" s="51" t="s">
        <v>901</v>
      </c>
      <c r="F360" s="51" t="s">
        <v>3112</v>
      </c>
      <c r="G360" s="47">
        <v>0</v>
      </c>
      <c r="H360" s="46">
        <v>0</v>
      </c>
      <c r="I360" s="46">
        <v>0</v>
      </c>
      <c r="J360" s="47">
        <v>0</v>
      </c>
      <c r="K360" s="47">
        <v>0</v>
      </c>
      <c r="L360" s="46">
        <v>0</v>
      </c>
      <c r="M360" s="46"/>
      <c r="N360" s="46"/>
      <c r="O360" s="46">
        <v>0</v>
      </c>
      <c r="P360" s="46">
        <v>0</v>
      </c>
      <c r="Q360" s="47">
        <v>0</v>
      </c>
      <c r="R360" s="46">
        <v>0</v>
      </c>
      <c r="S360" s="46">
        <v>0</v>
      </c>
      <c r="T360" s="46">
        <v>0</v>
      </c>
      <c r="U360" s="46">
        <v>0</v>
      </c>
      <c r="V360" s="46">
        <v>0</v>
      </c>
      <c r="W360" s="46"/>
      <c r="X360" s="46">
        <v>0</v>
      </c>
      <c r="Y360" s="46">
        <v>0</v>
      </c>
      <c r="Z360" s="46">
        <v>0</v>
      </c>
      <c r="AA360" s="95"/>
    </row>
    <row r="361" spans="1:27" ht="47.25" customHeight="1">
      <c r="A361" s="45" t="s">
        <v>1250</v>
      </c>
      <c r="B361" s="44" t="s">
        <v>54</v>
      </c>
      <c r="C361" s="52" t="str">
        <f>IF(A361&lt;&gt;0,C359,0)</f>
        <v>1.3.2</v>
      </c>
      <c r="D361" s="51" t="s">
        <v>1251</v>
      </c>
      <c r="E361" s="51" t="s">
        <v>901</v>
      </c>
      <c r="F361" s="51" t="s">
        <v>3113</v>
      </c>
      <c r="G361" s="47">
        <v>1.04</v>
      </c>
      <c r="H361" s="46">
        <v>0</v>
      </c>
      <c r="I361" s="46">
        <v>0</v>
      </c>
      <c r="J361" s="47">
        <v>1.04</v>
      </c>
      <c r="K361" s="47">
        <v>0</v>
      </c>
      <c r="L361" s="46">
        <v>0</v>
      </c>
      <c r="M361" s="46"/>
      <c r="N361" s="46"/>
      <c r="O361" s="46">
        <v>0</v>
      </c>
      <c r="P361" s="46">
        <v>0</v>
      </c>
      <c r="Q361" s="47">
        <v>0</v>
      </c>
      <c r="R361" s="46">
        <v>0</v>
      </c>
      <c r="S361" s="46">
        <v>0</v>
      </c>
      <c r="T361" s="46">
        <v>0</v>
      </c>
      <c r="U361" s="46">
        <v>0</v>
      </c>
      <c r="V361" s="46">
        <v>0</v>
      </c>
      <c r="W361" s="46"/>
      <c r="X361" s="46">
        <v>0</v>
      </c>
      <c r="Y361" s="46">
        <v>0</v>
      </c>
      <c r="Z361" s="46">
        <v>0</v>
      </c>
      <c r="AA361" s="95"/>
    </row>
    <row r="362" spans="1:27" ht="31.5">
      <c r="A362" s="45" t="s">
        <v>1252</v>
      </c>
      <c r="B362" s="44" t="s">
        <v>55</v>
      </c>
      <c r="C362" s="52" t="str">
        <f>IF(A362&lt;&gt;0,C359,0)</f>
        <v>1.3.2</v>
      </c>
      <c r="D362" s="51" t="s">
        <v>1253</v>
      </c>
      <c r="E362" s="51" t="s">
        <v>901</v>
      </c>
      <c r="F362" s="51" t="s">
        <v>3114</v>
      </c>
      <c r="G362" s="47">
        <v>1.1100000000000001</v>
      </c>
      <c r="H362" s="46">
        <v>0</v>
      </c>
      <c r="I362" s="46">
        <v>0</v>
      </c>
      <c r="J362" s="47">
        <v>1.1100000000000001</v>
      </c>
      <c r="K362" s="47">
        <v>0</v>
      </c>
      <c r="L362" s="46">
        <v>0</v>
      </c>
      <c r="M362" s="46"/>
      <c r="N362" s="46"/>
      <c r="O362" s="46">
        <v>0</v>
      </c>
      <c r="P362" s="46">
        <v>0</v>
      </c>
      <c r="Q362" s="47">
        <v>0</v>
      </c>
      <c r="R362" s="46">
        <v>0</v>
      </c>
      <c r="S362" s="46">
        <v>0</v>
      </c>
      <c r="T362" s="46">
        <v>0</v>
      </c>
      <c r="U362" s="46">
        <v>0</v>
      </c>
      <c r="V362" s="46">
        <v>0</v>
      </c>
      <c r="W362" s="46"/>
      <c r="X362" s="46">
        <v>0</v>
      </c>
      <c r="Y362" s="46">
        <v>0</v>
      </c>
      <c r="Z362" s="46">
        <v>0</v>
      </c>
      <c r="AA362" s="95"/>
    </row>
    <row r="363" spans="1:27" ht="47.25">
      <c r="A363" s="45" t="s">
        <v>1254</v>
      </c>
      <c r="B363" s="44" t="s">
        <v>56</v>
      </c>
      <c r="C363" s="52" t="str">
        <f>IF(A363&lt;&gt;0,C360,0)</f>
        <v>1.3.2</v>
      </c>
      <c r="D363" s="51" t="s">
        <v>1255</v>
      </c>
      <c r="E363" s="51" t="s">
        <v>901</v>
      </c>
      <c r="F363" s="51" t="s">
        <v>3115</v>
      </c>
      <c r="G363" s="47">
        <v>12.36</v>
      </c>
      <c r="H363" s="46">
        <v>0</v>
      </c>
      <c r="I363" s="46">
        <v>0</v>
      </c>
      <c r="J363" s="47">
        <v>12.36</v>
      </c>
      <c r="K363" s="47">
        <v>0</v>
      </c>
      <c r="L363" s="46">
        <v>5.6130000000000004</v>
      </c>
      <c r="M363" s="46"/>
      <c r="N363" s="46"/>
      <c r="O363" s="46">
        <v>4.7570000000000006</v>
      </c>
      <c r="P363" s="46">
        <v>0.85599999999999987</v>
      </c>
      <c r="Q363" s="47">
        <v>3</v>
      </c>
      <c r="R363" s="46">
        <v>0</v>
      </c>
      <c r="S363" s="46">
        <v>0</v>
      </c>
      <c r="T363" s="46">
        <v>3</v>
      </c>
      <c r="U363" s="46">
        <v>0</v>
      </c>
      <c r="V363" s="46">
        <v>0</v>
      </c>
      <c r="W363" s="46"/>
      <c r="X363" s="46">
        <v>0</v>
      </c>
      <c r="Y363" s="46">
        <v>0</v>
      </c>
      <c r="Z363" s="46">
        <v>0</v>
      </c>
      <c r="AA363" s="95"/>
    </row>
    <row r="364" spans="1:27" ht="31.5">
      <c r="A364" s="45" t="s">
        <v>1256</v>
      </c>
      <c r="B364" s="44" t="s">
        <v>57</v>
      </c>
      <c r="C364" s="52" t="str">
        <f>IF(A364&lt;&gt;0,C361,0)</f>
        <v>1.3.2</v>
      </c>
      <c r="D364" s="51" t="s">
        <v>1257</v>
      </c>
      <c r="E364" s="51" t="s">
        <v>901</v>
      </c>
      <c r="F364" s="51" t="s">
        <v>3116</v>
      </c>
      <c r="G364" s="47">
        <v>83.45</v>
      </c>
      <c r="H364" s="46">
        <v>0</v>
      </c>
      <c r="I364" s="46">
        <v>0</v>
      </c>
      <c r="J364" s="47">
        <v>83.45</v>
      </c>
      <c r="K364" s="47">
        <v>0</v>
      </c>
      <c r="L364" s="46">
        <v>0.13700000000000001</v>
      </c>
      <c r="M364" s="46"/>
      <c r="N364" s="46"/>
      <c r="O364" s="46">
        <v>0.13700000000000001</v>
      </c>
      <c r="P364" s="46">
        <v>0</v>
      </c>
      <c r="Q364" s="47">
        <v>0.1</v>
      </c>
      <c r="R364" s="46">
        <v>0</v>
      </c>
      <c r="S364" s="46">
        <v>0</v>
      </c>
      <c r="T364" s="46">
        <v>0.1</v>
      </c>
      <c r="U364" s="46">
        <v>0</v>
      </c>
      <c r="V364" s="46">
        <v>4.4000000000000011E-2</v>
      </c>
      <c r="W364" s="46"/>
      <c r="X364" s="46">
        <v>0</v>
      </c>
      <c r="Y364" s="46">
        <v>4.4000000000000011E-2</v>
      </c>
      <c r="Z364" s="46">
        <v>0</v>
      </c>
      <c r="AA364" s="95"/>
    </row>
    <row r="365" spans="1:27" ht="47.25">
      <c r="A365" s="45" t="s">
        <v>1258</v>
      </c>
      <c r="B365" s="44" t="s">
        <v>58</v>
      </c>
      <c r="C365" s="52" t="str">
        <f t="shared" ref="C365:C370" si="45">IF(A365&lt;&gt;0,C363,0)</f>
        <v>1.3.2</v>
      </c>
      <c r="D365" s="51" t="s">
        <v>1259</v>
      </c>
      <c r="E365" s="51" t="s">
        <v>901</v>
      </c>
      <c r="F365" s="51" t="s">
        <v>3117</v>
      </c>
      <c r="G365" s="47">
        <v>0</v>
      </c>
      <c r="H365" s="46">
        <v>0</v>
      </c>
      <c r="I365" s="46">
        <v>0</v>
      </c>
      <c r="J365" s="47">
        <v>0</v>
      </c>
      <c r="K365" s="47">
        <v>0</v>
      </c>
      <c r="L365" s="46">
        <v>0</v>
      </c>
      <c r="M365" s="46"/>
      <c r="N365" s="46"/>
      <c r="O365" s="46">
        <v>0</v>
      </c>
      <c r="P365" s="46">
        <v>0</v>
      </c>
      <c r="Q365" s="47">
        <v>0</v>
      </c>
      <c r="R365" s="46">
        <v>0</v>
      </c>
      <c r="S365" s="46">
        <v>0</v>
      </c>
      <c r="T365" s="46">
        <v>0</v>
      </c>
      <c r="U365" s="46">
        <v>0</v>
      </c>
      <c r="V365" s="46">
        <v>0</v>
      </c>
      <c r="W365" s="46"/>
      <c r="X365" s="46">
        <v>0</v>
      </c>
      <c r="Y365" s="46">
        <v>0</v>
      </c>
      <c r="Z365" s="46">
        <v>0</v>
      </c>
      <c r="AA365" s="95"/>
    </row>
    <row r="366" spans="1:27" ht="31.5">
      <c r="A366" s="45" t="s">
        <v>1260</v>
      </c>
      <c r="B366" s="44" t="s">
        <v>63</v>
      </c>
      <c r="C366" s="52" t="str">
        <f t="shared" si="45"/>
        <v>1.3.2</v>
      </c>
      <c r="D366" s="51" t="s">
        <v>1261</v>
      </c>
      <c r="E366" s="51" t="s">
        <v>901</v>
      </c>
      <c r="F366" s="51" t="s">
        <v>3118</v>
      </c>
      <c r="G366" s="47">
        <v>46.81</v>
      </c>
      <c r="H366" s="46">
        <v>0</v>
      </c>
      <c r="I366" s="46">
        <v>0</v>
      </c>
      <c r="J366" s="47">
        <v>46.81</v>
      </c>
      <c r="K366" s="47">
        <v>0</v>
      </c>
      <c r="L366" s="46">
        <v>55.753999999999998</v>
      </c>
      <c r="M366" s="46"/>
      <c r="N366" s="46"/>
      <c r="O366" s="46">
        <v>48.245999999999995</v>
      </c>
      <c r="P366" s="46">
        <v>7.5080000000000027</v>
      </c>
      <c r="Q366" s="47">
        <v>42</v>
      </c>
      <c r="R366" s="46">
        <v>0</v>
      </c>
      <c r="S366" s="46">
        <v>0</v>
      </c>
      <c r="T366" s="46">
        <v>42</v>
      </c>
      <c r="U366" s="46">
        <v>0</v>
      </c>
      <c r="V366" s="46">
        <v>52.533999999999999</v>
      </c>
      <c r="W366" s="46"/>
      <c r="X366" s="46">
        <v>0</v>
      </c>
      <c r="Y366" s="46">
        <v>45.025999999999996</v>
      </c>
      <c r="Z366" s="46">
        <v>7.5080000000000027</v>
      </c>
      <c r="AA366" s="95"/>
    </row>
    <row r="367" spans="1:27" ht="31.5">
      <c r="A367" s="45" t="s">
        <v>1262</v>
      </c>
      <c r="B367" s="44" t="s">
        <v>64</v>
      </c>
      <c r="C367" s="52" t="str">
        <f t="shared" si="45"/>
        <v>1.3.2</v>
      </c>
      <c r="D367" s="51" t="s">
        <v>1263</v>
      </c>
      <c r="E367" s="51" t="s">
        <v>901</v>
      </c>
      <c r="F367" s="51" t="s">
        <v>3119</v>
      </c>
      <c r="G367" s="47">
        <v>26.34</v>
      </c>
      <c r="H367" s="46">
        <v>0</v>
      </c>
      <c r="I367" s="46">
        <v>0</v>
      </c>
      <c r="J367" s="47">
        <v>26.34</v>
      </c>
      <c r="K367" s="47">
        <v>0</v>
      </c>
      <c r="L367" s="46">
        <v>1.958</v>
      </c>
      <c r="M367" s="46"/>
      <c r="N367" s="46"/>
      <c r="O367" s="46">
        <v>1.6219999999999999</v>
      </c>
      <c r="P367" s="46">
        <v>0.33600000000000008</v>
      </c>
      <c r="Q367" s="47">
        <v>1.35</v>
      </c>
      <c r="R367" s="46">
        <v>0</v>
      </c>
      <c r="S367" s="46">
        <v>0</v>
      </c>
      <c r="T367" s="46">
        <v>1.35</v>
      </c>
      <c r="U367" s="46">
        <v>0</v>
      </c>
      <c r="V367" s="46">
        <v>2.52</v>
      </c>
      <c r="W367" s="46"/>
      <c r="X367" s="46">
        <v>0</v>
      </c>
      <c r="Y367" s="46">
        <v>2.1840000000000002</v>
      </c>
      <c r="Z367" s="46">
        <v>0.33600000000000008</v>
      </c>
      <c r="AA367" s="95"/>
    </row>
    <row r="368" spans="1:27" s="43" customFormat="1" ht="63">
      <c r="A368" s="45" t="s">
        <v>1264</v>
      </c>
      <c r="B368" s="44" t="s">
        <v>65</v>
      </c>
      <c r="C368" s="52" t="str">
        <f t="shared" si="45"/>
        <v>1.3.2</v>
      </c>
      <c r="D368" s="51" t="s">
        <v>1265</v>
      </c>
      <c r="E368" s="51" t="s">
        <v>901</v>
      </c>
      <c r="F368" s="51" t="s">
        <v>3120</v>
      </c>
      <c r="G368" s="47">
        <v>0.03</v>
      </c>
      <c r="H368" s="46">
        <v>0</v>
      </c>
      <c r="I368" s="46">
        <v>0</v>
      </c>
      <c r="J368" s="47">
        <v>0.03</v>
      </c>
      <c r="K368" s="47">
        <v>0</v>
      </c>
      <c r="L368" s="46">
        <v>0</v>
      </c>
      <c r="M368" s="46"/>
      <c r="N368" s="46"/>
      <c r="O368" s="46">
        <v>0</v>
      </c>
      <c r="P368" s="46">
        <v>0</v>
      </c>
      <c r="Q368" s="47">
        <v>0</v>
      </c>
      <c r="R368" s="46">
        <v>0</v>
      </c>
      <c r="S368" s="46">
        <v>0</v>
      </c>
      <c r="T368" s="46">
        <v>0</v>
      </c>
      <c r="U368" s="46">
        <v>0</v>
      </c>
      <c r="V368" s="46">
        <v>0</v>
      </c>
      <c r="W368" s="46"/>
      <c r="X368" s="46">
        <v>0</v>
      </c>
      <c r="Y368" s="46">
        <v>0</v>
      </c>
      <c r="Z368" s="46">
        <v>0</v>
      </c>
      <c r="AA368" s="95"/>
    </row>
    <row r="369" spans="1:27" ht="31.5" customHeight="1">
      <c r="A369" s="45" t="s">
        <v>1266</v>
      </c>
      <c r="B369" s="44" t="s">
        <v>66</v>
      </c>
      <c r="C369" s="52" t="str">
        <f t="shared" si="45"/>
        <v>1.3.2</v>
      </c>
      <c r="D369" s="51" t="s">
        <v>1267</v>
      </c>
      <c r="E369" s="51" t="s">
        <v>901</v>
      </c>
      <c r="F369" s="51" t="s">
        <v>3121</v>
      </c>
      <c r="G369" s="47">
        <v>1.86</v>
      </c>
      <c r="H369" s="46">
        <v>0</v>
      </c>
      <c r="I369" s="46">
        <v>0</v>
      </c>
      <c r="J369" s="47">
        <v>1.86</v>
      </c>
      <c r="K369" s="47">
        <v>0</v>
      </c>
      <c r="L369" s="46">
        <v>0.16500000000000001</v>
      </c>
      <c r="M369" s="46"/>
      <c r="N369" s="46"/>
      <c r="O369" s="46">
        <v>0.16500000000000001</v>
      </c>
      <c r="P369" s="46">
        <v>0</v>
      </c>
      <c r="Q369" s="47">
        <v>0</v>
      </c>
      <c r="R369" s="46">
        <v>0</v>
      </c>
      <c r="S369" s="46">
        <v>0</v>
      </c>
      <c r="T369" s="46">
        <v>0</v>
      </c>
      <c r="U369" s="46">
        <v>0</v>
      </c>
      <c r="V369" s="46">
        <v>0.13100000000000001</v>
      </c>
      <c r="W369" s="46"/>
      <c r="X369" s="46">
        <v>0</v>
      </c>
      <c r="Y369" s="46">
        <v>0.13100000000000001</v>
      </c>
      <c r="Z369" s="46">
        <v>0</v>
      </c>
      <c r="AA369" s="95"/>
    </row>
    <row r="370" spans="1:27" ht="47.25" customHeight="1">
      <c r="A370" s="45" t="s">
        <v>1268</v>
      </c>
      <c r="B370" s="44" t="s">
        <v>67</v>
      </c>
      <c r="C370" s="52" t="str">
        <f t="shared" si="45"/>
        <v>1.3.2</v>
      </c>
      <c r="D370" s="51" t="s">
        <v>1269</v>
      </c>
      <c r="E370" s="51" t="s">
        <v>901</v>
      </c>
      <c r="F370" s="51" t="s">
        <v>3122</v>
      </c>
      <c r="G370" s="47">
        <v>1.88</v>
      </c>
      <c r="H370" s="46">
        <v>0</v>
      </c>
      <c r="I370" s="46">
        <v>0</v>
      </c>
      <c r="J370" s="47">
        <v>1.88</v>
      </c>
      <c r="K370" s="47">
        <v>0</v>
      </c>
      <c r="L370" s="46">
        <v>0</v>
      </c>
      <c r="M370" s="46"/>
      <c r="N370" s="46"/>
      <c r="O370" s="46">
        <v>0</v>
      </c>
      <c r="P370" s="46">
        <v>0</v>
      </c>
      <c r="Q370" s="47">
        <v>0</v>
      </c>
      <c r="R370" s="46">
        <v>0</v>
      </c>
      <c r="S370" s="46">
        <v>0</v>
      </c>
      <c r="T370" s="46">
        <v>0</v>
      </c>
      <c r="U370" s="46">
        <v>0</v>
      </c>
      <c r="V370" s="46">
        <v>0</v>
      </c>
      <c r="W370" s="46"/>
      <c r="X370" s="46">
        <v>0</v>
      </c>
      <c r="Y370" s="46">
        <v>0</v>
      </c>
      <c r="Z370" s="46">
        <v>0</v>
      </c>
      <c r="AA370" s="95"/>
    </row>
    <row r="371" spans="1:27" ht="63" hidden="1" customHeight="1">
      <c r="A371" s="45" t="s">
        <v>25</v>
      </c>
      <c r="B371" s="44" t="s">
        <v>68</v>
      </c>
      <c r="C371" s="52" t="str">
        <f>IF(A371&lt;&gt;0,C363,0)</f>
        <v>1.3.2</v>
      </c>
      <c r="D371" s="51"/>
      <c r="E371" s="51"/>
      <c r="F371" s="51"/>
      <c r="G371" s="46"/>
      <c r="H371" s="46"/>
      <c r="I371" s="46"/>
      <c r="J371" s="46"/>
      <c r="K371" s="46"/>
      <c r="L371" s="46"/>
      <c r="M371" s="46"/>
      <c r="N371" s="46"/>
      <c r="O371" s="46"/>
      <c r="P371" s="46"/>
      <c r="Q371" s="47"/>
      <c r="R371" s="46"/>
      <c r="S371" s="46"/>
      <c r="T371" s="46"/>
      <c r="U371" s="46"/>
      <c r="V371" s="46"/>
      <c r="W371" s="46"/>
      <c r="X371" s="46"/>
      <c r="Y371" s="46"/>
      <c r="Z371" s="46"/>
      <c r="AA371" s="95">
        <f>IFERROR(VLOOKUP(A371,'[3]10_квартал_финансирование'!$A$24:$AA$2852,21,0),"0")-V371</f>
        <v>0</v>
      </c>
    </row>
    <row r="372" spans="1:27" ht="78.75" customHeight="1">
      <c r="A372" s="45" t="s">
        <v>25</v>
      </c>
      <c r="B372" s="44"/>
      <c r="C372" s="50" t="s">
        <v>202</v>
      </c>
      <c r="D372" s="71" t="s">
        <v>203</v>
      </c>
      <c r="E372" s="39" t="s">
        <v>30</v>
      </c>
      <c r="F372" s="51">
        <v>0</v>
      </c>
      <c r="G372" s="74">
        <f t="shared" ref="G372:Z372" si="46">SUBTOTAL(9,G373:G378)</f>
        <v>0</v>
      </c>
      <c r="H372" s="73">
        <f t="shared" si="46"/>
        <v>0</v>
      </c>
      <c r="I372" s="73">
        <f t="shared" si="46"/>
        <v>0</v>
      </c>
      <c r="J372" s="74">
        <f t="shared" si="46"/>
        <v>0</v>
      </c>
      <c r="K372" s="74">
        <f t="shared" si="46"/>
        <v>0</v>
      </c>
      <c r="L372" s="73">
        <f t="shared" si="46"/>
        <v>0</v>
      </c>
      <c r="M372" s="73">
        <f t="shared" si="46"/>
        <v>0</v>
      </c>
      <c r="N372" s="73">
        <f t="shared" si="46"/>
        <v>0</v>
      </c>
      <c r="O372" s="73">
        <f t="shared" si="46"/>
        <v>0</v>
      </c>
      <c r="P372" s="73">
        <f t="shared" si="46"/>
        <v>0</v>
      </c>
      <c r="Q372" s="74">
        <f t="shared" si="46"/>
        <v>0</v>
      </c>
      <c r="R372" s="73">
        <f t="shared" si="46"/>
        <v>0</v>
      </c>
      <c r="S372" s="73">
        <f t="shared" si="46"/>
        <v>0</v>
      </c>
      <c r="T372" s="73">
        <f t="shared" si="46"/>
        <v>0</v>
      </c>
      <c r="U372" s="73">
        <f t="shared" si="46"/>
        <v>0</v>
      </c>
      <c r="V372" s="73">
        <f t="shared" si="46"/>
        <v>0</v>
      </c>
      <c r="W372" s="73">
        <f t="shared" si="46"/>
        <v>0</v>
      </c>
      <c r="X372" s="73">
        <f t="shared" si="46"/>
        <v>0</v>
      </c>
      <c r="Y372" s="73">
        <f t="shared" si="46"/>
        <v>0</v>
      </c>
      <c r="Z372" s="73">
        <f t="shared" si="46"/>
        <v>0</v>
      </c>
      <c r="AA372" s="95"/>
    </row>
    <row r="373" spans="1:27" ht="47.25">
      <c r="A373" s="45" t="s">
        <v>1270</v>
      </c>
      <c r="B373" s="44" t="s">
        <v>53</v>
      </c>
      <c r="C373" s="52" t="str">
        <f>IF(A373&lt;&gt;0,C372,0)</f>
        <v>1.4</v>
      </c>
      <c r="D373" s="51" t="s">
        <v>1271</v>
      </c>
      <c r="E373" s="51" t="s">
        <v>901</v>
      </c>
      <c r="F373" s="51" t="s">
        <v>3123</v>
      </c>
      <c r="G373" s="47">
        <v>0</v>
      </c>
      <c r="H373" s="46">
        <v>0</v>
      </c>
      <c r="I373" s="46">
        <v>0</v>
      </c>
      <c r="J373" s="47">
        <v>0</v>
      </c>
      <c r="K373" s="47">
        <v>0</v>
      </c>
      <c r="L373" s="46">
        <v>0</v>
      </c>
      <c r="M373" s="46"/>
      <c r="N373" s="46"/>
      <c r="O373" s="46">
        <v>0</v>
      </c>
      <c r="P373" s="46">
        <v>0</v>
      </c>
      <c r="Q373" s="47">
        <v>0</v>
      </c>
      <c r="R373" s="46">
        <v>0</v>
      </c>
      <c r="S373" s="46">
        <v>0</v>
      </c>
      <c r="T373" s="46">
        <v>0</v>
      </c>
      <c r="U373" s="46">
        <v>0</v>
      </c>
      <c r="V373" s="46">
        <v>0</v>
      </c>
      <c r="W373" s="46"/>
      <c r="X373" s="46">
        <v>0</v>
      </c>
      <c r="Y373" s="46">
        <v>0</v>
      </c>
      <c r="Z373" s="46">
        <v>0</v>
      </c>
      <c r="AA373" s="95"/>
    </row>
    <row r="374" spans="1:27" ht="15.75" hidden="1">
      <c r="A374" s="45" t="s">
        <v>25</v>
      </c>
      <c r="B374" s="44" t="s">
        <v>54</v>
      </c>
      <c r="C374" s="52" t="str">
        <f>IF(A374&lt;&gt;0,C372,0)</f>
        <v>1.4</v>
      </c>
      <c r="D374" s="51"/>
      <c r="E374" s="51"/>
      <c r="F374" s="51"/>
      <c r="G374" s="46"/>
      <c r="H374" s="46"/>
      <c r="I374" s="46"/>
      <c r="J374" s="46"/>
      <c r="K374" s="46"/>
      <c r="L374" s="46"/>
      <c r="M374" s="46"/>
      <c r="N374" s="46"/>
      <c r="O374" s="46"/>
      <c r="P374" s="46"/>
      <c r="Q374" s="47"/>
      <c r="R374" s="46"/>
      <c r="S374" s="46"/>
      <c r="T374" s="46"/>
      <c r="U374" s="46"/>
      <c r="V374" s="46"/>
      <c r="W374" s="46"/>
      <c r="X374" s="46"/>
      <c r="Y374" s="46"/>
      <c r="Z374" s="46"/>
      <c r="AA374" s="95">
        <f>IFERROR(VLOOKUP(A374,'[3]10_квартал_финансирование'!$A$24:$AA$2852,21,0),"0")-V374</f>
        <v>0</v>
      </c>
    </row>
    <row r="375" spans="1:27" ht="15.75" hidden="1">
      <c r="A375" s="45" t="s">
        <v>25</v>
      </c>
      <c r="B375" s="44" t="s">
        <v>55</v>
      </c>
      <c r="C375" s="52" t="str">
        <f>IF(A375&lt;&gt;0,C372,0)</f>
        <v>1.4</v>
      </c>
      <c r="D375" s="51"/>
      <c r="E375" s="51"/>
      <c r="F375" s="51"/>
      <c r="G375" s="46"/>
      <c r="H375" s="46"/>
      <c r="I375" s="46"/>
      <c r="J375" s="46"/>
      <c r="K375" s="46"/>
      <c r="L375" s="46"/>
      <c r="M375" s="46"/>
      <c r="N375" s="46"/>
      <c r="O375" s="46"/>
      <c r="P375" s="46"/>
      <c r="Q375" s="47"/>
      <c r="R375" s="46"/>
      <c r="S375" s="46"/>
      <c r="T375" s="46"/>
      <c r="U375" s="46"/>
      <c r="V375" s="46"/>
      <c r="W375" s="46"/>
      <c r="X375" s="46"/>
      <c r="Y375" s="46"/>
      <c r="Z375" s="46"/>
      <c r="AA375" s="95">
        <f>IFERROR(VLOOKUP(A375,'[3]10_квартал_финансирование'!$A$24:$AA$2852,21,0),"0")-V375</f>
        <v>0</v>
      </c>
    </row>
    <row r="376" spans="1:27" ht="15.75" hidden="1">
      <c r="A376" s="45" t="s">
        <v>25</v>
      </c>
      <c r="B376" s="44" t="s">
        <v>56</v>
      </c>
      <c r="C376" s="52" t="str">
        <f>IF(A376&lt;&gt;0,C372,0)</f>
        <v>1.4</v>
      </c>
      <c r="D376" s="51"/>
      <c r="E376" s="51"/>
      <c r="F376" s="51"/>
      <c r="G376" s="46"/>
      <c r="H376" s="46"/>
      <c r="I376" s="46"/>
      <c r="J376" s="46"/>
      <c r="K376" s="46"/>
      <c r="L376" s="46"/>
      <c r="M376" s="46"/>
      <c r="N376" s="46"/>
      <c r="O376" s="46"/>
      <c r="P376" s="46"/>
      <c r="Q376" s="47"/>
      <c r="R376" s="46"/>
      <c r="S376" s="46"/>
      <c r="T376" s="46"/>
      <c r="U376" s="46"/>
      <c r="V376" s="46"/>
      <c r="W376" s="46"/>
      <c r="X376" s="46"/>
      <c r="Y376" s="46"/>
      <c r="Z376" s="46"/>
      <c r="AA376" s="95">
        <f>IFERROR(VLOOKUP(A376,'[3]10_квартал_финансирование'!$A$24:$AA$2852,21,0),"0")-V376</f>
        <v>0</v>
      </c>
    </row>
    <row r="377" spans="1:27" ht="15.75" hidden="1">
      <c r="A377" s="45" t="s">
        <v>25</v>
      </c>
      <c r="B377" s="44" t="s">
        <v>57</v>
      </c>
      <c r="C377" s="52" t="str">
        <f>IF(A377&lt;&gt;0,C372,0)</f>
        <v>1.4</v>
      </c>
      <c r="D377" s="51"/>
      <c r="E377" s="51"/>
      <c r="F377" s="51"/>
      <c r="G377" s="46"/>
      <c r="H377" s="46"/>
      <c r="I377" s="46"/>
      <c r="J377" s="46"/>
      <c r="K377" s="46"/>
      <c r="L377" s="46"/>
      <c r="M377" s="46"/>
      <c r="N377" s="46"/>
      <c r="O377" s="46"/>
      <c r="P377" s="46"/>
      <c r="Q377" s="47"/>
      <c r="R377" s="46"/>
      <c r="S377" s="46"/>
      <c r="T377" s="46"/>
      <c r="U377" s="46"/>
      <c r="V377" s="46"/>
      <c r="W377" s="46"/>
      <c r="X377" s="46"/>
      <c r="Y377" s="46"/>
      <c r="Z377" s="46"/>
      <c r="AA377" s="95">
        <f>IFERROR(VLOOKUP(A377,'[3]10_квартал_финансирование'!$A$24:$AA$2852,21,0),"0")-V377</f>
        <v>0</v>
      </c>
    </row>
    <row r="378" spans="1:27" ht="63" hidden="1" customHeight="1">
      <c r="A378" s="45" t="s">
        <v>25</v>
      </c>
      <c r="B378" s="44" t="s">
        <v>58</v>
      </c>
      <c r="C378" s="52" t="str">
        <f>IF(A378&lt;&gt;0,C372,0)</f>
        <v>1.4</v>
      </c>
      <c r="D378" s="51"/>
      <c r="E378" s="51"/>
      <c r="F378" s="51"/>
      <c r="G378" s="46"/>
      <c r="H378" s="46"/>
      <c r="I378" s="46"/>
      <c r="J378" s="46"/>
      <c r="K378" s="46"/>
      <c r="L378" s="46"/>
      <c r="M378" s="46"/>
      <c r="N378" s="46"/>
      <c r="O378" s="46"/>
      <c r="P378" s="46"/>
      <c r="Q378" s="47"/>
      <c r="R378" s="46"/>
      <c r="S378" s="46"/>
      <c r="T378" s="46"/>
      <c r="U378" s="46"/>
      <c r="V378" s="46"/>
      <c r="W378" s="46"/>
      <c r="X378" s="46"/>
      <c r="Y378" s="46"/>
      <c r="Z378" s="46"/>
      <c r="AA378" s="95">
        <f>IFERROR(VLOOKUP(A378,'[3]10_квартал_финансирование'!$A$24:$AA$2852,21,0),"0")-V378</f>
        <v>0</v>
      </c>
    </row>
    <row r="379" spans="1:27" ht="78.75" customHeight="1">
      <c r="A379" s="45" t="s">
        <v>25</v>
      </c>
      <c r="B379" s="44"/>
      <c r="C379" s="50" t="s">
        <v>204</v>
      </c>
      <c r="D379" s="76" t="s">
        <v>205</v>
      </c>
      <c r="E379" s="39" t="s">
        <v>30</v>
      </c>
      <c r="F379" s="51">
        <v>0</v>
      </c>
      <c r="G379" s="74">
        <f t="shared" ref="G379:Z379" si="47">SUBTOTAL(9,G380:G385)</f>
        <v>0</v>
      </c>
      <c r="H379" s="73">
        <f t="shared" si="47"/>
        <v>0</v>
      </c>
      <c r="I379" s="73">
        <f t="shared" si="47"/>
        <v>0</v>
      </c>
      <c r="J379" s="74">
        <f t="shared" si="47"/>
        <v>0</v>
      </c>
      <c r="K379" s="74">
        <f t="shared" si="47"/>
        <v>0</v>
      </c>
      <c r="L379" s="73">
        <f t="shared" si="47"/>
        <v>0</v>
      </c>
      <c r="M379" s="73">
        <f t="shared" si="47"/>
        <v>0</v>
      </c>
      <c r="N379" s="73">
        <f t="shared" si="47"/>
        <v>0</v>
      </c>
      <c r="O379" s="73">
        <f t="shared" si="47"/>
        <v>0</v>
      </c>
      <c r="P379" s="73">
        <f t="shared" si="47"/>
        <v>0</v>
      </c>
      <c r="Q379" s="74">
        <f t="shared" si="47"/>
        <v>0</v>
      </c>
      <c r="R379" s="73">
        <f t="shared" si="47"/>
        <v>0</v>
      </c>
      <c r="S379" s="73">
        <f t="shared" si="47"/>
        <v>0</v>
      </c>
      <c r="T379" s="73">
        <f t="shared" si="47"/>
        <v>0</v>
      </c>
      <c r="U379" s="73">
        <f t="shared" si="47"/>
        <v>0</v>
      </c>
      <c r="V379" s="73">
        <f t="shared" si="47"/>
        <v>0</v>
      </c>
      <c r="W379" s="73">
        <f t="shared" si="47"/>
        <v>0</v>
      </c>
      <c r="X379" s="73">
        <f t="shared" si="47"/>
        <v>0</v>
      </c>
      <c r="Y379" s="73">
        <f t="shared" si="47"/>
        <v>0</v>
      </c>
      <c r="Z379" s="73">
        <f t="shared" si="47"/>
        <v>0</v>
      </c>
      <c r="AA379" s="95"/>
    </row>
    <row r="380" spans="1:27" ht="15.75" hidden="1">
      <c r="A380" s="45" t="s">
        <v>25</v>
      </c>
      <c r="B380" s="44" t="s">
        <v>53</v>
      </c>
      <c r="C380" s="52" t="str">
        <f>IF(A380&lt;&gt;0,C379,0)</f>
        <v>1.5</v>
      </c>
      <c r="D380" s="51"/>
      <c r="E380" s="51"/>
      <c r="F380" s="51"/>
      <c r="G380" s="46"/>
      <c r="H380" s="46"/>
      <c r="I380" s="46"/>
      <c r="J380" s="46"/>
      <c r="K380" s="46"/>
      <c r="L380" s="46"/>
      <c r="M380" s="46"/>
      <c r="N380" s="46"/>
      <c r="O380" s="46"/>
      <c r="P380" s="46"/>
      <c r="Q380" s="47"/>
      <c r="R380" s="46"/>
      <c r="S380" s="46"/>
      <c r="T380" s="46"/>
      <c r="U380" s="46"/>
      <c r="V380" s="46"/>
      <c r="W380" s="46"/>
      <c r="X380" s="46"/>
      <c r="Y380" s="46"/>
      <c r="Z380" s="46"/>
      <c r="AA380" s="95">
        <f>IFERROR(VLOOKUP(A380,'[3]10_квартал_финансирование'!$A$24:$AA$2852,21,0),"0")-V380</f>
        <v>0</v>
      </c>
    </row>
    <row r="381" spans="1:27" ht="15.75" hidden="1">
      <c r="A381" s="45" t="s">
        <v>25</v>
      </c>
      <c r="B381" s="44" t="s">
        <v>54</v>
      </c>
      <c r="C381" s="52" t="str">
        <f>IF(A381&lt;&gt;0,C379,0)</f>
        <v>1.5</v>
      </c>
      <c r="D381" s="51"/>
      <c r="E381" s="51"/>
      <c r="F381" s="51"/>
      <c r="G381" s="46"/>
      <c r="H381" s="46"/>
      <c r="I381" s="46"/>
      <c r="J381" s="46"/>
      <c r="K381" s="46"/>
      <c r="L381" s="46"/>
      <c r="M381" s="46"/>
      <c r="N381" s="46"/>
      <c r="O381" s="46"/>
      <c r="P381" s="46"/>
      <c r="Q381" s="47"/>
      <c r="R381" s="46"/>
      <c r="S381" s="46"/>
      <c r="T381" s="46"/>
      <c r="U381" s="46"/>
      <c r="V381" s="46"/>
      <c r="W381" s="46"/>
      <c r="X381" s="46"/>
      <c r="Y381" s="46"/>
      <c r="Z381" s="46"/>
      <c r="AA381" s="95">
        <f>IFERROR(VLOOKUP(A381,'[3]10_квартал_финансирование'!$A$24:$AA$2852,21,0),"0")-V381</f>
        <v>0</v>
      </c>
    </row>
    <row r="382" spans="1:27" ht="15.75" hidden="1">
      <c r="A382" s="45" t="s">
        <v>25</v>
      </c>
      <c r="B382" s="44" t="s">
        <v>55</v>
      </c>
      <c r="C382" s="52" t="str">
        <f>IF(A382&lt;&gt;0,C379,0)</f>
        <v>1.5</v>
      </c>
      <c r="D382" s="51"/>
      <c r="E382" s="51"/>
      <c r="F382" s="51"/>
      <c r="G382" s="46"/>
      <c r="H382" s="46"/>
      <c r="I382" s="46"/>
      <c r="J382" s="46"/>
      <c r="K382" s="46"/>
      <c r="L382" s="46"/>
      <c r="M382" s="46"/>
      <c r="N382" s="46"/>
      <c r="O382" s="46"/>
      <c r="P382" s="46"/>
      <c r="Q382" s="47"/>
      <c r="R382" s="46"/>
      <c r="S382" s="46"/>
      <c r="T382" s="46"/>
      <c r="U382" s="46"/>
      <c r="V382" s="46"/>
      <c r="W382" s="46"/>
      <c r="X382" s="46"/>
      <c r="Y382" s="46"/>
      <c r="Z382" s="46"/>
      <c r="AA382" s="95">
        <f>IFERROR(VLOOKUP(A382,'[3]10_квартал_финансирование'!$A$24:$AA$2852,21,0),"0")-V382</f>
        <v>0</v>
      </c>
    </row>
    <row r="383" spans="1:27" ht="15.75" hidden="1">
      <c r="A383" s="45" t="s">
        <v>25</v>
      </c>
      <c r="B383" s="44" t="s">
        <v>56</v>
      </c>
      <c r="C383" s="52" t="str">
        <f>IF(A383&lt;&gt;0,C379,0)</f>
        <v>1.5</v>
      </c>
      <c r="D383" s="51"/>
      <c r="E383" s="51"/>
      <c r="F383" s="51"/>
      <c r="G383" s="46"/>
      <c r="H383" s="46"/>
      <c r="I383" s="46"/>
      <c r="J383" s="46"/>
      <c r="K383" s="46"/>
      <c r="L383" s="46"/>
      <c r="M383" s="46"/>
      <c r="N383" s="46"/>
      <c r="O383" s="46"/>
      <c r="P383" s="46"/>
      <c r="Q383" s="47"/>
      <c r="R383" s="46"/>
      <c r="S383" s="46"/>
      <c r="T383" s="46"/>
      <c r="U383" s="46"/>
      <c r="V383" s="46"/>
      <c r="W383" s="46"/>
      <c r="X383" s="46"/>
      <c r="Y383" s="46"/>
      <c r="Z383" s="46"/>
      <c r="AA383" s="95">
        <f>IFERROR(VLOOKUP(A383,'[3]10_квартал_финансирование'!$A$24:$AA$2852,21,0),"0")-V383</f>
        <v>0</v>
      </c>
    </row>
    <row r="384" spans="1:27" ht="15.75" hidden="1">
      <c r="A384" s="45" t="s">
        <v>25</v>
      </c>
      <c r="B384" s="44" t="s">
        <v>57</v>
      </c>
      <c r="C384" s="52" t="str">
        <f>IF(A384&lt;&gt;0,C379,0)</f>
        <v>1.5</v>
      </c>
      <c r="D384" s="51"/>
      <c r="E384" s="51"/>
      <c r="F384" s="51"/>
      <c r="G384" s="46"/>
      <c r="H384" s="46"/>
      <c r="I384" s="46"/>
      <c r="J384" s="46"/>
      <c r="K384" s="46"/>
      <c r="L384" s="46"/>
      <c r="M384" s="46"/>
      <c r="N384" s="46"/>
      <c r="O384" s="46"/>
      <c r="P384" s="46"/>
      <c r="Q384" s="47"/>
      <c r="R384" s="46"/>
      <c r="S384" s="46"/>
      <c r="T384" s="46"/>
      <c r="U384" s="46"/>
      <c r="V384" s="46"/>
      <c r="W384" s="46"/>
      <c r="X384" s="46"/>
      <c r="Y384" s="46"/>
      <c r="Z384" s="46"/>
      <c r="AA384" s="95">
        <f>IFERROR(VLOOKUP(A384,'[3]10_квартал_финансирование'!$A$24:$AA$2852,21,0),"0")-V384</f>
        <v>0</v>
      </c>
    </row>
    <row r="385" spans="1:27" ht="15.75" hidden="1">
      <c r="A385" s="45" t="s">
        <v>25</v>
      </c>
      <c r="B385" s="44" t="s">
        <v>58</v>
      </c>
      <c r="C385" s="52" t="str">
        <f>IF(A385&lt;&gt;0,C379,0)</f>
        <v>1.5</v>
      </c>
      <c r="D385" s="51"/>
      <c r="E385" s="51"/>
      <c r="F385" s="51"/>
      <c r="G385" s="46"/>
      <c r="H385" s="46"/>
      <c r="I385" s="46"/>
      <c r="J385" s="46"/>
      <c r="K385" s="46"/>
      <c r="L385" s="46"/>
      <c r="M385" s="46"/>
      <c r="N385" s="46"/>
      <c r="O385" s="46"/>
      <c r="P385" s="46"/>
      <c r="Q385" s="47"/>
      <c r="R385" s="46"/>
      <c r="S385" s="46"/>
      <c r="T385" s="46"/>
      <c r="U385" s="46"/>
      <c r="V385" s="46"/>
      <c r="W385" s="46"/>
      <c r="X385" s="46"/>
      <c r="Y385" s="46"/>
      <c r="Z385" s="46"/>
      <c r="AA385" s="95">
        <f>IFERROR(VLOOKUP(A385,'[3]10_квартал_финансирование'!$A$24:$AA$2852,21,0),"0")-V385</f>
        <v>0</v>
      </c>
    </row>
    <row r="386" spans="1:27" ht="31.5" customHeight="1">
      <c r="A386" s="45" t="s">
        <v>25</v>
      </c>
      <c r="B386" s="44"/>
      <c r="C386" s="50" t="s">
        <v>206</v>
      </c>
      <c r="D386" s="76" t="s">
        <v>207</v>
      </c>
      <c r="E386" s="39" t="s">
        <v>30</v>
      </c>
      <c r="F386" s="51">
        <v>0</v>
      </c>
      <c r="G386" s="74">
        <f t="shared" ref="G386:Z386" si="48">SUBTOTAL(9,G387:G407)</f>
        <v>0</v>
      </c>
      <c r="H386" s="73">
        <f t="shared" si="48"/>
        <v>0</v>
      </c>
      <c r="I386" s="73">
        <f t="shared" si="48"/>
        <v>0</v>
      </c>
      <c r="J386" s="74">
        <f t="shared" si="48"/>
        <v>0</v>
      </c>
      <c r="K386" s="74">
        <f t="shared" si="48"/>
        <v>0</v>
      </c>
      <c r="L386" s="73">
        <f t="shared" si="48"/>
        <v>0.74</v>
      </c>
      <c r="M386" s="73">
        <f t="shared" si="48"/>
        <v>0</v>
      </c>
      <c r="N386" s="73">
        <f t="shared" si="48"/>
        <v>0</v>
      </c>
      <c r="O386" s="73">
        <f t="shared" si="48"/>
        <v>0.72500000000000009</v>
      </c>
      <c r="P386" s="73">
        <f t="shared" si="48"/>
        <v>1.5000000000000013E-2</v>
      </c>
      <c r="Q386" s="74">
        <f t="shared" si="48"/>
        <v>0</v>
      </c>
      <c r="R386" s="73">
        <f t="shared" si="48"/>
        <v>0</v>
      </c>
      <c r="S386" s="73">
        <f t="shared" si="48"/>
        <v>0</v>
      </c>
      <c r="T386" s="73">
        <f t="shared" si="48"/>
        <v>0</v>
      </c>
      <c r="U386" s="73">
        <f t="shared" si="48"/>
        <v>0</v>
      </c>
      <c r="V386" s="73">
        <f t="shared" si="48"/>
        <v>0.74</v>
      </c>
      <c r="W386" s="73">
        <f t="shared" si="48"/>
        <v>0</v>
      </c>
      <c r="X386" s="73">
        <f t="shared" si="48"/>
        <v>0</v>
      </c>
      <c r="Y386" s="73">
        <f t="shared" si="48"/>
        <v>0.72500000000000009</v>
      </c>
      <c r="Z386" s="73">
        <f t="shared" si="48"/>
        <v>1.5000000000000013E-2</v>
      </c>
      <c r="AA386" s="95"/>
    </row>
    <row r="387" spans="1:27" ht="63" customHeight="1">
      <c r="A387" s="45" t="s">
        <v>1272</v>
      </c>
      <c r="B387" s="44" t="s">
        <v>53</v>
      </c>
      <c r="C387" s="52" t="str">
        <f>IF(A387&lt;&gt;0,C386,0)</f>
        <v>1.6</v>
      </c>
      <c r="D387" s="51" t="s">
        <v>1273</v>
      </c>
      <c r="E387" s="51" t="s">
        <v>901</v>
      </c>
      <c r="F387" s="51" t="s">
        <v>3124</v>
      </c>
      <c r="G387" s="47">
        <v>0</v>
      </c>
      <c r="H387" s="46">
        <v>0</v>
      </c>
      <c r="I387" s="46">
        <v>0</v>
      </c>
      <c r="J387" s="47">
        <v>0</v>
      </c>
      <c r="K387" s="47">
        <v>0</v>
      </c>
      <c r="L387" s="46">
        <v>0</v>
      </c>
      <c r="M387" s="46"/>
      <c r="N387" s="46"/>
      <c r="O387" s="46">
        <v>0</v>
      </c>
      <c r="P387" s="46">
        <v>0</v>
      </c>
      <c r="Q387" s="47">
        <v>0</v>
      </c>
      <c r="R387" s="46">
        <v>0</v>
      </c>
      <c r="S387" s="46">
        <v>0</v>
      </c>
      <c r="T387" s="46">
        <v>0</v>
      </c>
      <c r="U387" s="46">
        <v>0</v>
      </c>
      <c r="V387" s="46">
        <v>0</v>
      </c>
      <c r="W387" s="46"/>
      <c r="X387" s="46">
        <v>0</v>
      </c>
      <c r="Y387" s="46">
        <v>0</v>
      </c>
      <c r="Z387" s="46">
        <v>0</v>
      </c>
      <c r="AA387" s="95"/>
    </row>
    <row r="388" spans="1:27" ht="78.75" customHeight="1">
      <c r="A388" s="45" t="s">
        <v>1274</v>
      </c>
      <c r="B388" s="44" t="s">
        <v>54</v>
      </c>
      <c r="C388" s="52" t="str">
        <f>IF(A388&lt;&gt;0,C386,0)</f>
        <v>1.6</v>
      </c>
      <c r="D388" s="51" t="s">
        <v>1275</v>
      </c>
      <c r="E388" s="51" t="s">
        <v>901</v>
      </c>
      <c r="F388" s="51" t="s">
        <v>3125</v>
      </c>
      <c r="G388" s="47">
        <v>0</v>
      </c>
      <c r="H388" s="46">
        <v>0</v>
      </c>
      <c r="I388" s="46">
        <v>0</v>
      </c>
      <c r="J388" s="47">
        <v>0</v>
      </c>
      <c r="K388" s="47">
        <v>0</v>
      </c>
      <c r="L388" s="46">
        <v>0</v>
      </c>
      <c r="M388" s="46"/>
      <c r="N388" s="46"/>
      <c r="O388" s="46">
        <v>0</v>
      </c>
      <c r="P388" s="46">
        <v>0</v>
      </c>
      <c r="Q388" s="47">
        <v>0</v>
      </c>
      <c r="R388" s="46">
        <v>0</v>
      </c>
      <c r="S388" s="46">
        <v>0</v>
      </c>
      <c r="T388" s="46">
        <v>0</v>
      </c>
      <c r="U388" s="46">
        <v>0</v>
      </c>
      <c r="V388" s="46">
        <v>0</v>
      </c>
      <c r="W388" s="46"/>
      <c r="X388" s="46">
        <v>0</v>
      </c>
      <c r="Y388" s="46">
        <v>0</v>
      </c>
      <c r="Z388" s="46">
        <v>0</v>
      </c>
      <c r="AA388" s="95"/>
    </row>
    <row r="389" spans="1:27" ht="315" customHeight="1">
      <c r="A389" s="45" t="s">
        <v>1276</v>
      </c>
      <c r="B389" s="44" t="s">
        <v>55</v>
      </c>
      <c r="C389" s="52" t="str">
        <f>IF(A389&lt;&gt;0,C386,0)</f>
        <v>1.6</v>
      </c>
      <c r="D389" s="51" t="s">
        <v>1277</v>
      </c>
      <c r="E389" s="51" t="s">
        <v>901</v>
      </c>
      <c r="F389" s="51" t="s">
        <v>3126</v>
      </c>
      <c r="G389" s="47">
        <v>0</v>
      </c>
      <c r="H389" s="46">
        <v>0</v>
      </c>
      <c r="I389" s="46">
        <v>0</v>
      </c>
      <c r="J389" s="47">
        <v>0</v>
      </c>
      <c r="K389" s="47">
        <v>0</v>
      </c>
      <c r="L389" s="46">
        <v>0</v>
      </c>
      <c r="M389" s="46"/>
      <c r="N389" s="46"/>
      <c r="O389" s="46">
        <v>0</v>
      </c>
      <c r="P389" s="46">
        <v>0</v>
      </c>
      <c r="Q389" s="47">
        <v>0</v>
      </c>
      <c r="R389" s="46">
        <v>0</v>
      </c>
      <c r="S389" s="46">
        <v>0</v>
      </c>
      <c r="T389" s="46">
        <v>0</v>
      </c>
      <c r="U389" s="46">
        <v>0</v>
      </c>
      <c r="V389" s="46">
        <v>0</v>
      </c>
      <c r="W389" s="46"/>
      <c r="X389" s="46">
        <v>0</v>
      </c>
      <c r="Y389" s="46">
        <v>0</v>
      </c>
      <c r="Z389" s="46">
        <v>0</v>
      </c>
      <c r="AA389" s="95"/>
    </row>
    <row r="390" spans="1:27" ht="78.75" customHeight="1">
      <c r="A390" s="45" t="s">
        <v>1278</v>
      </c>
      <c r="B390" s="44" t="s">
        <v>56</v>
      </c>
      <c r="C390" s="52" t="str">
        <f>IF(A390&lt;&gt;0,C386,0)</f>
        <v>1.6</v>
      </c>
      <c r="D390" s="51" t="s">
        <v>1279</v>
      </c>
      <c r="E390" s="51" t="s">
        <v>901</v>
      </c>
      <c r="F390" s="51" t="s">
        <v>3127</v>
      </c>
      <c r="G390" s="47">
        <v>0</v>
      </c>
      <c r="H390" s="46">
        <v>0</v>
      </c>
      <c r="I390" s="46">
        <v>0</v>
      </c>
      <c r="J390" s="47">
        <v>0</v>
      </c>
      <c r="K390" s="47">
        <v>0</v>
      </c>
      <c r="L390" s="46">
        <v>0</v>
      </c>
      <c r="M390" s="46"/>
      <c r="N390" s="46"/>
      <c r="O390" s="46">
        <v>0</v>
      </c>
      <c r="P390" s="46">
        <v>0</v>
      </c>
      <c r="Q390" s="47">
        <v>0</v>
      </c>
      <c r="R390" s="46">
        <v>0</v>
      </c>
      <c r="S390" s="46">
        <v>0</v>
      </c>
      <c r="T390" s="46">
        <v>0</v>
      </c>
      <c r="U390" s="46">
        <v>0</v>
      </c>
      <c r="V390" s="46">
        <v>0</v>
      </c>
      <c r="W390" s="46"/>
      <c r="X390" s="46">
        <v>0</v>
      </c>
      <c r="Y390" s="46">
        <v>0</v>
      </c>
      <c r="Z390" s="46">
        <v>0</v>
      </c>
      <c r="AA390" s="95"/>
    </row>
    <row r="391" spans="1:27" ht="78.75" customHeight="1">
      <c r="A391" s="45" t="s">
        <v>1280</v>
      </c>
      <c r="B391" s="44" t="s">
        <v>57</v>
      </c>
      <c r="C391" s="52" t="str">
        <f>IF(A391&lt;&gt;0,C386,0)</f>
        <v>1.6</v>
      </c>
      <c r="D391" s="51" t="s">
        <v>1281</v>
      </c>
      <c r="E391" s="51" t="s">
        <v>901</v>
      </c>
      <c r="F391" s="51" t="s">
        <v>3128</v>
      </c>
      <c r="G391" s="47">
        <v>0</v>
      </c>
      <c r="H391" s="46">
        <v>0</v>
      </c>
      <c r="I391" s="46">
        <v>0</v>
      </c>
      <c r="J391" s="47">
        <v>0</v>
      </c>
      <c r="K391" s="47">
        <v>0</v>
      </c>
      <c r="L391" s="46">
        <v>0</v>
      </c>
      <c r="M391" s="46"/>
      <c r="N391" s="46"/>
      <c r="O391" s="46">
        <v>0</v>
      </c>
      <c r="P391" s="46">
        <v>0</v>
      </c>
      <c r="Q391" s="47">
        <v>0</v>
      </c>
      <c r="R391" s="46">
        <v>0</v>
      </c>
      <c r="S391" s="46">
        <v>0</v>
      </c>
      <c r="T391" s="46">
        <v>0</v>
      </c>
      <c r="U391" s="46">
        <v>0</v>
      </c>
      <c r="V391" s="46">
        <v>0</v>
      </c>
      <c r="W391" s="46"/>
      <c r="X391" s="46">
        <v>0</v>
      </c>
      <c r="Y391" s="46">
        <v>0</v>
      </c>
      <c r="Z391" s="46">
        <v>0</v>
      </c>
      <c r="AA391" s="95"/>
    </row>
    <row r="392" spans="1:27" ht="78.75" customHeight="1">
      <c r="A392" s="45" t="s">
        <v>1282</v>
      </c>
      <c r="B392" s="44" t="s">
        <v>58</v>
      </c>
      <c r="C392" s="52" t="str">
        <f>IF(A392&lt;&gt;0,C386,0)</f>
        <v>1.6</v>
      </c>
      <c r="D392" s="51" t="s">
        <v>1283</v>
      </c>
      <c r="E392" s="51" t="s">
        <v>901</v>
      </c>
      <c r="F392" s="51" t="s">
        <v>3129</v>
      </c>
      <c r="G392" s="47">
        <v>0</v>
      </c>
      <c r="H392" s="46">
        <v>0</v>
      </c>
      <c r="I392" s="46">
        <v>0</v>
      </c>
      <c r="J392" s="47">
        <v>0</v>
      </c>
      <c r="K392" s="47">
        <v>0</v>
      </c>
      <c r="L392" s="46">
        <v>0</v>
      </c>
      <c r="M392" s="46"/>
      <c r="N392" s="46"/>
      <c r="O392" s="46">
        <v>0</v>
      </c>
      <c r="P392" s="46">
        <v>0</v>
      </c>
      <c r="Q392" s="47">
        <v>0</v>
      </c>
      <c r="R392" s="46">
        <v>0</v>
      </c>
      <c r="S392" s="46">
        <v>0</v>
      </c>
      <c r="T392" s="46">
        <v>0</v>
      </c>
      <c r="U392" s="46">
        <v>0</v>
      </c>
      <c r="V392" s="46">
        <v>0</v>
      </c>
      <c r="W392" s="46"/>
      <c r="X392" s="46">
        <v>0</v>
      </c>
      <c r="Y392" s="46">
        <v>0</v>
      </c>
      <c r="Z392" s="46">
        <v>0</v>
      </c>
      <c r="AA392" s="95"/>
    </row>
    <row r="393" spans="1:27" ht="78.75" customHeight="1">
      <c r="A393" s="45" t="s">
        <v>1284</v>
      </c>
      <c r="B393" s="44" t="s">
        <v>63</v>
      </c>
      <c r="C393" s="52" t="str">
        <f>IF(A393&lt;&gt;0,C386,0)</f>
        <v>1.6</v>
      </c>
      <c r="D393" s="51" t="s">
        <v>1285</v>
      </c>
      <c r="E393" s="51" t="s">
        <v>901</v>
      </c>
      <c r="F393" s="51" t="s">
        <v>3130</v>
      </c>
      <c r="G393" s="47">
        <v>0</v>
      </c>
      <c r="H393" s="46">
        <v>0</v>
      </c>
      <c r="I393" s="46">
        <v>0</v>
      </c>
      <c r="J393" s="47">
        <v>0</v>
      </c>
      <c r="K393" s="47">
        <v>0</v>
      </c>
      <c r="L393" s="46">
        <v>0</v>
      </c>
      <c r="M393" s="46"/>
      <c r="N393" s="46"/>
      <c r="O393" s="46">
        <v>0</v>
      </c>
      <c r="P393" s="46">
        <v>0</v>
      </c>
      <c r="Q393" s="47">
        <v>0</v>
      </c>
      <c r="R393" s="46">
        <v>0</v>
      </c>
      <c r="S393" s="46">
        <v>0</v>
      </c>
      <c r="T393" s="46">
        <v>0</v>
      </c>
      <c r="U393" s="46">
        <v>0</v>
      </c>
      <c r="V393" s="46">
        <v>0</v>
      </c>
      <c r="W393" s="46"/>
      <c r="X393" s="46">
        <v>0</v>
      </c>
      <c r="Y393" s="46">
        <v>0</v>
      </c>
      <c r="Z393" s="46">
        <v>0</v>
      </c>
      <c r="AA393" s="95"/>
    </row>
    <row r="394" spans="1:27" ht="47.25">
      <c r="A394" s="45" t="s">
        <v>1286</v>
      </c>
      <c r="B394" s="44" t="s">
        <v>64</v>
      </c>
      <c r="C394" s="52" t="str">
        <f>IF(A394&lt;&gt;0,C386,0)</f>
        <v>1.6</v>
      </c>
      <c r="D394" s="51" t="s">
        <v>1287</v>
      </c>
      <c r="E394" s="51" t="s">
        <v>901</v>
      </c>
      <c r="F394" s="51">
        <v>0</v>
      </c>
      <c r="G394" s="47">
        <v>0</v>
      </c>
      <c r="H394" s="46">
        <v>0</v>
      </c>
      <c r="I394" s="46">
        <v>0</v>
      </c>
      <c r="J394" s="47">
        <v>0</v>
      </c>
      <c r="K394" s="47">
        <v>0</v>
      </c>
      <c r="L394" s="46">
        <v>0.19500000000000001</v>
      </c>
      <c r="M394" s="46"/>
      <c r="N394" s="46"/>
      <c r="O394" s="46">
        <v>0.18</v>
      </c>
      <c r="P394" s="46">
        <v>1.5000000000000013E-2</v>
      </c>
      <c r="Q394" s="47">
        <v>0</v>
      </c>
      <c r="R394" s="46">
        <v>0</v>
      </c>
      <c r="S394" s="46">
        <v>0</v>
      </c>
      <c r="T394" s="46">
        <v>0</v>
      </c>
      <c r="U394" s="46">
        <v>0</v>
      </c>
      <c r="V394" s="46">
        <v>0.19500000000000001</v>
      </c>
      <c r="W394" s="46"/>
      <c r="X394" s="46">
        <v>0</v>
      </c>
      <c r="Y394" s="46">
        <v>0.18</v>
      </c>
      <c r="Z394" s="46">
        <v>1.5000000000000013E-2</v>
      </c>
      <c r="AA394" s="95"/>
    </row>
    <row r="395" spans="1:27" ht="47.25" customHeight="1">
      <c r="A395" s="45" t="s">
        <v>1288</v>
      </c>
      <c r="B395" s="44" t="s">
        <v>65</v>
      </c>
      <c r="C395" s="52" t="str">
        <f>IF(A395&lt;&gt;0,C386,0)</f>
        <v>1.6</v>
      </c>
      <c r="D395" s="51" t="s">
        <v>1289</v>
      </c>
      <c r="E395" s="51" t="s">
        <v>901</v>
      </c>
      <c r="F395" s="51">
        <v>0</v>
      </c>
      <c r="G395" s="47">
        <v>0</v>
      </c>
      <c r="H395" s="46">
        <v>0</v>
      </c>
      <c r="I395" s="46">
        <v>0</v>
      </c>
      <c r="J395" s="47">
        <v>0</v>
      </c>
      <c r="K395" s="47">
        <v>0</v>
      </c>
      <c r="L395" s="46">
        <v>4.3999999999999997E-2</v>
      </c>
      <c r="M395" s="46"/>
      <c r="N395" s="46"/>
      <c r="O395" s="46">
        <v>4.3999999999999997E-2</v>
      </c>
      <c r="P395" s="46">
        <v>0</v>
      </c>
      <c r="Q395" s="47">
        <v>0</v>
      </c>
      <c r="R395" s="46">
        <v>0</v>
      </c>
      <c r="S395" s="46">
        <v>0</v>
      </c>
      <c r="T395" s="46">
        <v>0</v>
      </c>
      <c r="U395" s="46">
        <v>0</v>
      </c>
      <c r="V395" s="46">
        <v>4.3999999999999997E-2</v>
      </c>
      <c r="W395" s="46"/>
      <c r="X395" s="46">
        <v>0</v>
      </c>
      <c r="Y395" s="46">
        <v>4.3999999999999997E-2</v>
      </c>
      <c r="Z395" s="46">
        <v>0</v>
      </c>
      <c r="AA395" s="95"/>
    </row>
    <row r="396" spans="1:27" ht="31.5">
      <c r="A396" s="45" t="s">
        <v>1290</v>
      </c>
      <c r="B396" s="44" t="s">
        <v>66</v>
      </c>
      <c r="C396" s="52" t="str">
        <f>IF(A396&lt;&gt;0,C386,0)</f>
        <v>1.6</v>
      </c>
      <c r="D396" s="51" t="s">
        <v>1291</v>
      </c>
      <c r="E396" s="51" t="s">
        <v>901</v>
      </c>
      <c r="F396" s="51" t="s">
        <v>3131</v>
      </c>
      <c r="G396" s="47">
        <v>0</v>
      </c>
      <c r="H396" s="46">
        <v>0</v>
      </c>
      <c r="I396" s="46">
        <v>0</v>
      </c>
      <c r="J396" s="47">
        <v>0</v>
      </c>
      <c r="K396" s="47">
        <v>0</v>
      </c>
      <c r="L396" s="46">
        <v>0</v>
      </c>
      <c r="M396" s="46"/>
      <c r="N396" s="46"/>
      <c r="O396" s="46">
        <v>0</v>
      </c>
      <c r="P396" s="46">
        <v>0</v>
      </c>
      <c r="Q396" s="47">
        <v>0</v>
      </c>
      <c r="R396" s="46">
        <v>0</v>
      </c>
      <c r="S396" s="46">
        <v>0</v>
      </c>
      <c r="T396" s="46">
        <v>0</v>
      </c>
      <c r="U396" s="46">
        <v>0</v>
      </c>
      <c r="V396" s="46">
        <v>0</v>
      </c>
      <c r="W396" s="46"/>
      <c r="X396" s="46">
        <v>0</v>
      </c>
      <c r="Y396" s="46">
        <v>0</v>
      </c>
      <c r="Z396" s="46">
        <v>0</v>
      </c>
      <c r="AA396" s="95"/>
    </row>
    <row r="397" spans="1:27" ht="78.75" customHeight="1">
      <c r="A397" s="45" t="s">
        <v>1292</v>
      </c>
      <c r="B397" s="44" t="s">
        <v>67</v>
      </c>
      <c r="C397" s="52" t="str">
        <f>IF(A397&lt;&gt;0,C386,0)</f>
        <v>1.6</v>
      </c>
      <c r="D397" s="51" t="s">
        <v>1293</v>
      </c>
      <c r="E397" s="51" t="s">
        <v>901</v>
      </c>
      <c r="F397" s="51" t="s">
        <v>3132</v>
      </c>
      <c r="G397" s="47">
        <v>0</v>
      </c>
      <c r="H397" s="46">
        <v>0</v>
      </c>
      <c r="I397" s="46">
        <v>0</v>
      </c>
      <c r="J397" s="47">
        <v>0</v>
      </c>
      <c r="K397" s="47">
        <v>0</v>
      </c>
      <c r="L397" s="46">
        <v>6.9000000000000006E-2</v>
      </c>
      <c r="M397" s="46"/>
      <c r="N397" s="46"/>
      <c r="O397" s="46">
        <v>6.9000000000000006E-2</v>
      </c>
      <c r="P397" s="46">
        <v>0</v>
      </c>
      <c r="Q397" s="47">
        <v>0</v>
      </c>
      <c r="R397" s="46">
        <v>0</v>
      </c>
      <c r="S397" s="46">
        <v>0</v>
      </c>
      <c r="T397" s="46">
        <v>0</v>
      </c>
      <c r="U397" s="46">
        <v>0</v>
      </c>
      <c r="V397" s="46">
        <v>6.9000000000000006E-2</v>
      </c>
      <c r="W397" s="46"/>
      <c r="X397" s="46">
        <v>0</v>
      </c>
      <c r="Y397" s="46">
        <v>6.9000000000000006E-2</v>
      </c>
      <c r="Z397" s="46">
        <v>0</v>
      </c>
      <c r="AA397" s="95"/>
    </row>
    <row r="398" spans="1:27" ht="78.75" customHeight="1">
      <c r="A398" s="45" t="s">
        <v>1294</v>
      </c>
      <c r="B398" s="44" t="s">
        <v>68</v>
      </c>
      <c r="C398" s="52" t="str">
        <f>IF(A398&lt;&gt;0,C386,0)</f>
        <v>1.6</v>
      </c>
      <c r="D398" s="51" t="s">
        <v>1295</v>
      </c>
      <c r="E398" s="51" t="s">
        <v>901</v>
      </c>
      <c r="F398" s="51">
        <v>0</v>
      </c>
      <c r="G398" s="47">
        <v>0</v>
      </c>
      <c r="H398" s="46">
        <v>0</v>
      </c>
      <c r="I398" s="46">
        <v>0</v>
      </c>
      <c r="J398" s="47">
        <v>0</v>
      </c>
      <c r="K398" s="47">
        <v>0</v>
      </c>
      <c r="L398" s="46">
        <v>8.8999999999999996E-2</v>
      </c>
      <c r="M398" s="46"/>
      <c r="N398" s="46"/>
      <c r="O398" s="46">
        <v>8.8999999999999996E-2</v>
      </c>
      <c r="P398" s="46">
        <v>0</v>
      </c>
      <c r="Q398" s="47">
        <v>0</v>
      </c>
      <c r="R398" s="46">
        <v>0</v>
      </c>
      <c r="S398" s="46">
        <v>0</v>
      </c>
      <c r="T398" s="46">
        <v>0</v>
      </c>
      <c r="U398" s="46">
        <v>0</v>
      </c>
      <c r="V398" s="46">
        <v>8.8999999999999996E-2</v>
      </c>
      <c r="W398" s="46"/>
      <c r="X398" s="46">
        <v>0</v>
      </c>
      <c r="Y398" s="46">
        <v>8.8999999999999996E-2</v>
      </c>
      <c r="Z398" s="46">
        <v>0</v>
      </c>
      <c r="AA398" s="95"/>
    </row>
    <row r="399" spans="1:27" ht="47.25" customHeight="1">
      <c r="A399" s="45" t="s">
        <v>1296</v>
      </c>
      <c r="B399" s="44" t="s">
        <v>69</v>
      </c>
      <c r="C399" s="52" t="str">
        <f>IF(A399&lt;&gt;0,C386,0)</f>
        <v>1.6</v>
      </c>
      <c r="D399" s="51" t="s">
        <v>1297</v>
      </c>
      <c r="E399" s="51" t="s">
        <v>901</v>
      </c>
      <c r="F399" s="51">
        <v>0</v>
      </c>
      <c r="G399" s="47">
        <v>0</v>
      </c>
      <c r="H399" s="46">
        <v>0</v>
      </c>
      <c r="I399" s="46">
        <v>0</v>
      </c>
      <c r="J399" s="47">
        <v>0</v>
      </c>
      <c r="K399" s="47">
        <v>0</v>
      </c>
      <c r="L399" s="46">
        <v>0.34300000000000003</v>
      </c>
      <c r="M399" s="46"/>
      <c r="N399" s="46"/>
      <c r="O399" s="46">
        <v>0.34300000000000003</v>
      </c>
      <c r="P399" s="46">
        <v>0</v>
      </c>
      <c r="Q399" s="47">
        <v>0</v>
      </c>
      <c r="R399" s="46">
        <v>0</v>
      </c>
      <c r="S399" s="46">
        <v>0</v>
      </c>
      <c r="T399" s="46">
        <v>0</v>
      </c>
      <c r="U399" s="46">
        <v>0</v>
      </c>
      <c r="V399" s="46">
        <v>0.34300000000000003</v>
      </c>
      <c r="W399" s="46"/>
      <c r="X399" s="46">
        <v>0</v>
      </c>
      <c r="Y399" s="46">
        <v>0.34300000000000003</v>
      </c>
      <c r="Z399" s="46">
        <v>0</v>
      </c>
      <c r="AA399" s="95"/>
    </row>
    <row r="400" spans="1:27" ht="31.5">
      <c r="A400" s="45" t="s">
        <v>1298</v>
      </c>
      <c r="B400" s="44" t="s">
        <v>70</v>
      </c>
      <c r="C400" s="52" t="str">
        <f t="shared" ref="C400:C407" si="49">IF(A400&lt;&gt;0,C386,0)</f>
        <v>1.6</v>
      </c>
      <c r="D400" s="51" t="s">
        <v>1299</v>
      </c>
      <c r="E400" s="51" t="s">
        <v>901</v>
      </c>
      <c r="F400" s="51" t="s">
        <v>3133</v>
      </c>
      <c r="G400" s="47">
        <v>0</v>
      </c>
      <c r="H400" s="46">
        <v>0</v>
      </c>
      <c r="I400" s="46">
        <v>0</v>
      </c>
      <c r="J400" s="47">
        <v>0</v>
      </c>
      <c r="K400" s="47">
        <v>0</v>
      </c>
      <c r="L400" s="46">
        <v>0</v>
      </c>
      <c r="M400" s="46"/>
      <c r="N400" s="46"/>
      <c r="O400" s="46">
        <v>0</v>
      </c>
      <c r="P400" s="46">
        <v>0</v>
      </c>
      <c r="Q400" s="47">
        <v>0</v>
      </c>
      <c r="R400" s="46">
        <v>0</v>
      </c>
      <c r="S400" s="46">
        <v>0</v>
      </c>
      <c r="T400" s="46">
        <v>0</v>
      </c>
      <c r="U400" s="46">
        <v>0</v>
      </c>
      <c r="V400" s="46">
        <v>0</v>
      </c>
      <c r="W400" s="46"/>
      <c r="X400" s="46">
        <v>0</v>
      </c>
      <c r="Y400" s="46">
        <v>0</v>
      </c>
      <c r="Z400" s="46">
        <v>0</v>
      </c>
      <c r="AA400" s="95"/>
    </row>
    <row r="401" spans="1:27" ht="31.5">
      <c r="A401" s="45" t="s">
        <v>1300</v>
      </c>
      <c r="B401" s="44" t="s">
        <v>71</v>
      </c>
      <c r="C401" s="52" t="str">
        <f t="shared" si="49"/>
        <v>1.6</v>
      </c>
      <c r="D401" s="51" t="s">
        <v>1301</v>
      </c>
      <c r="E401" s="51" t="s">
        <v>901</v>
      </c>
      <c r="F401" s="51" t="s">
        <v>3134</v>
      </c>
      <c r="G401" s="47">
        <v>0</v>
      </c>
      <c r="H401" s="46">
        <v>0</v>
      </c>
      <c r="I401" s="46">
        <v>0</v>
      </c>
      <c r="J401" s="47">
        <v>0</v>
      </c>
      <c r="K401" s="47">
        <v>0</v>
      </c>
      <c r="L401" s="46">
        <v>0</v>
      </c>
      <c r="M401" s="46"/>
      <c r="N401" s="46"/>
      <c r="O401" s="46">
        <v>0</v>
      </c>
      <c r="P401" s="46">
        <v>0</v>
      </c>
      <c r="Q401" s="47">
        <v>0</v>
      </c>
      <c r="R401" s="46">
        <v>0</v>
      </c>
      <c r="S401" s="46">
        <v>0</v>
      </c>
      <c r="T401" s="46">
        <v>0</v>
      </c>
      <c r="U401" s="46">
        <v>0</v>
      </c>
      <c r="V401" s="46">
        <v>0</v>
      </c>
      <c r="W401" s="46"/>
      <c r="X401" s="46">
        <v>0</v>
      </c>
      <c r="Y401" s="46">
        <v>0</v>
      </c>
      <c r="Z401" s="46">
        <v>0</v>
      </c>
      <c r="AA401" s="95"/>
    </row>
    <row r="402" spans="1:27" ht="283.5" customHeight="1">
      <c r="A402" s="45" t="s">
        <v>1302</v>
      </c>
      <c r="B402" s="44" t="s">
        <v>72</v>
      </c>
      <c r="C402" s="52" t="str">
        <f t="shared" si="49"/>
        <v>1.6</v>
      </c>
      <c r="D402" s="51" t="s">
        <v>1303</v>
      </c>
      <c r="E402" s="51" t="s">
        <v>901</v>
      </c>
      <c r="F402" s="51" t="s">
        <v>3135</v>
      </c>
      <c r="G402" s="47">
        <v>0</v>
      </c>
      <c r="H402" s="46">
        <v>0</v>
      </c>
      <c r="I402" s="46">
        <v>0</v>
      </c>
      <c r="J402" s="47">
        <v>0</v>
      </c>
      <c r="K402" s="47">
        <v>0</v>
      </c>
      <c r="L402" s="46">
        <v>0</v>
      </c>
      <c r="M402" s="46"/>
      <c r="N402" s="46"/>
      <c r="O402" s="46">
        <v>0</v>
      </c>
      <c r="P402" s="46">
        <v>0</v>
      </c>
      <c r="Q402" s="47">
        <v>0</v>
      </c>
      <c r="R402" s="46">
        <v>0</v>
      </c>
      <c r="S402" s="46">
        <v>0</v>
      </c>
      <c r="T402" s="46">
        <v>0</v>
      </c>
      <c r="U402" s="46">
        <v>0</v>
      </c>
      <c r="V402" s="46">
        <v>0</v>
      </c>
      <c r="W402" s="46"/>
      <c r="X402" s="46">
        <v>0</v>
      </c>
      <c r="Y402" s="46">
        <v>0</v>
      </c>
      <c r="Z402" s="46">
        <v>0</v>
      </c>
      <c r="AA402" s="95"/>
    </row>
    <row r="403" spans="1:27" ht="31.5">
      <c r="A403" s="45" t="s">
        <v>1304</v>
      </c>
      <c r="B403" s="44" t="s">
        <v>73</v>
      </c>
      <c r="C403" s="52" t="str">
        <f t="shared" si="49"/>
        <v>1.6</v>
      </c>
      <c r="D403" s="51" t="s">
        <v>1305</v>
      </c>
      <c r="E403" s="51" t="s">
        <v>901</v>
      </c>
      <c r="F403" s="51" t="s">
        <v>3136</v>
      </c>
      <c r="G403" s="47">
        <v>0</v>
      </c>
      <c r="H403" s="46">
        <v>0</v>
      </c>
      <c r="I403" s="46">
        <v>0</v>
      </c>
      <c r="J403" s="47">
        <v>0</v>
      </c>
      <c r="K403" s="47">
        <v>0</v>
      </c>
      <c r="L403" s="46">
        <v>0</v>
      </c>
      <c r="M403" s="46"/>
      <c r="N403" s="46"/>
      <c r="O403" s="46">
        <v>0</v>
      </c>
      <c r="P403" s="46">
        <v>0</v>
      </c>
      <c r="Q403" s="47">
        <v>0</v>
      </c>
      <c r="R403" s="46">
        <v>0</v>
      </c>
      <c r="S403" s="46">
        <v>0</v>
      </c>
      <c r="T403" s="46">
        <v>0</v>
      </c>
      <c r="U403" s="46">
        <v>0</v>
      </c>
      <c r="V403" s="46">
        <v>0</v>
      </c>
      <c r="W403" s="46"/>
      <c r="X403" s="46">
        <v>0</v>
      </c>
      <c r="Y403" s="46">
        <v>0</v>
      </c>
      <c r="Z403" s="46">
        <v>0</v>
      </c>
      <c r="AA403" s="95"/>
    </row>
    <row r="404" spans="1:27" ht="173.25" customHeight="1">
      <c r="A404" s="45" t="s">
        <v>1306</v>
      </c>
      <c r="B404" s="44" t="s">
        <v>74</v>
      </c>
      <c r="C404" s="52" t="str">
        <f t="shared" si="49"/>
        <v>1.6</v>
      </c>
      <c r="D404" s="51" t="s">
        <v>1307</v>
      </c>
      <c r="E404" s="51" t="s">
        <v>901</v>
      </c>
      <c r="F404" s="51" t="s">
        <v>3137</v>
      </c>
      <c r="G404" s="47">
        <v>0</v>
      </c>
      <c r="H404" s="46">
        <v>0</v>
      </c>
      <c r="I404" s="46">
        <v>0</v>
      </c>
      <c r="J404" s="47">
        <v>0</v>
      </c>
      <c r="K404" s="47">
        <v>0</v>
      </c>
      <c r="L404" s="46">
        <v>0</v>
      </c>
      <c r="M404" s="46"/>
      <c r="N404" s="46"/>
      <c r="O404" s="46">
        <v>0</v>
      </c>
      <c r="P404" s="46">
        <v>0</v>
      </c>
      <c r="Q404" s="47">
        <v>0</v>
      </c>
      <c r="R404" s="46">
        <v>0</v>
      </c>
      <c r="S404" s="46">
        <v>0</v>
      </c>
      <c r="T404" s="46">
        <v>0</v>
      </c>
      <c r="U404" s="46">
        <v>0</v>
      </c>
      <c r="V404" s="46">
        <v>0</v>
      </c>
      <c r="W404" s="46"/>
      <c r="X404" s="46">
        <v>0</v>
      </c>
      <c r="Y404" s="46">
        <v>0</v>
      </c>
      <c r="Z404" s="46">
        <v>0</v>
      </c>
      <c r="AA404" s="95"/>
    </row>
    <row r="405" spans="1:27" ht="31.5">
      <c r="A405" s="45" t="s">
        <v>1308</v>
      </c>
      <c r="B405" s="44" t="s">
        <v>75</v>
      </c>
      <c r="C405" s="52" t="str">
        <f t="shared" si="49"/>
        <v>1.6</v>
      </c>
      <c r="D405" s="51" t="s">
        <v>1309</v>
      </c>
      <c r="E405" s="51" t="s">
        <v>901</v>
      </c>
      <c r="F405" s="51" t="s">
        <v>3138</v>
      </c>
      <c r="G405" s="47">
        <v>0</v>
      </c>
      <c r="H405" s="46">
        <v>0</v>
      </c>
      <c r="I405" s="46">
        <v>0</v>
      </c>
      <c r="J405" s="47">
        <v>0</v>
      </c>
      <c r="K405" s="47">
        <v>0</v>
      </c>
      <c r="L405" s="46">
        <v>0</v>
      </c>
      <c r="M405" s="46"/>
      <c r="N405" s="46"/>
      <c r="O405" s="46">
        <v>0</v>
      </c>
      <c r="P405" s="46">
        <v>0</v>
      </c>
      <c r="Q405" s="47">
        <v>0</v>
      </c>
      <c r="R405" s="46">
        <v>0</v>
      </c>
      <c r="S405" s="46">
        <v>0</v>
      </c>
      <c r="T405" s="46">
        <v>0</v>
      </c>
      <c r="U405" s="46">
        <v>0</v>
      </c>
      <c r="V405" s="46">
        <v>0</v>
      </c>
      <c r="W405" s="46"/>
      <c r="X405" s="46">
        <v>0</v>
      </c>
      <c r="Y405" s="46">
        <v>0</v>
      </c>
      <c r="Z405" s="46">
        <v>0</v>
      </c>
      <c r="AA405" s="95"/>
    </row>
    <row r="406" spans="1:27" ht="15.75" hidden="1">
      <c r="A406" s="45" t="s">
        <v>25</v>
      </c>
      <c r="B406" s="44" t="s">
        <v>76</v>
      </c>
      <c r="C406" s="52" t="str">
        <f t="shared" si="49"/>
        <v>1.6</v>
      </c>
      <c r="D406" s="51"/>
      <c r="E406" s="51"/>
      <c r="F406" s="51"/>
      <c r="G406" s="46"/>
      <c r="H406" s="46"/>
      <c r="I406" s="46"/>
      <c r="J406" s="46"/>
      <c r="K406" s="46"/>
      <c r="L406" s="46"/>
      <c r="M406" s="46"/>
      <c r="N406" s="46"/>
      <c r="O406" s="46"/>
      <c r="P406" s="46"/>
      <c r="Q406" s="47"/>
      <c r="R406" s="46"/>
      <c r="S406" s="46"/>
      <c r="T406" s="46"/>
      <c r="U406" s="46"/>
      <c r="V406" s="46"/>
      <c r="W406" s="46"/>
      <c r="X406" s="46"/>
      <c r="Y406" s="46"/>
      <c r="Z406" s="46"/>
      <c r="AA406" s="95">
        <f>IFERROR(VLOOKUP(A406,'[3]10_квартал_финансирование'!$A$24:$AA$2852,21,0),"0")-V406</f>
        <v>0</v>
      </c>
    </row>
    <row r="407" spans="1:27" ht="15.75" hidden="1">
      <c r="A407" s="45" t="s">
        <v>25</v>
      </c>
      <c r="B407" s="44" t="s">
        <v>77</v>
      </c>
      <c r="C407" s="52" t="str">
        <f t="shared" si="49"/>
        <v>1.6</v>
      </c>
      <c r="D407" s="51"/>
      <c r="E407" s="51"/>
      <c r="F407" s="51"/>
      <c r="G407" s="46"/>
      <c r="H407" s="46"/>
      <c r="I407" s="46"/>
      <c r="J407" s="46"/>
      <c r="K407" s="46"/>
      <c r="L407" s="46"/>
      <c r="M407" s="46"/>
      <c r="N407" s="46"/>
      <c r="O407" s="46"/>
      <c r="P407" s="46"/>
      <c r="Q407" s="47"/>
      <c r="R407" s="46"/>
      <c r="S407" s="46"/>
      <c r="T407" s="46"/>
      <c r="U407" s="46"/>
      <c r="V407" s="46"/>
      <c r="W407" s="46"/>
      <c r="X407" s="46"/>
      <c r="Y407" s="46"/>
      <c r="Z407" s="46"/>
      <c r="AA407" s="95">
        <f>IFERROR(VLOOKUP(A407,'[3]10_квартал_финансирование'!$A$24:$AA$2852,21,0),"0")-V407</f>
        <v>0</v>
      </c>
    </row>
    <row r="408" spans="1:27" ht="15.75">
      <c r="A408" s="45" t="s">
        <v>25</v>
      </c>
      <c r="B408" s="44"/>
      <c r="C408" s="82">
        <v>1.7</v>
      </c>
      <c r="D408" s="51" t="s">
        <v>208</v>
      </c>
      <c r="E408" s="51" t="s">
        <v>30</v>
      </c>
      <c r="F408" s="51">
        <v>0</v>
      </c>
      <c r="G408" s="74">
        <f t="shared" ref="G408:Z408" si="50">SUBTOTAL(9,G409:G425)</f>
        <v>64.660000000000011</v>
      </c>
      <c r="H408" s="73">
        <f t="shared" si="50"/>
        <v>0</v>
      </c>
      <c r="I408" s="73">
        <f t="shared" si="50"/>
        <v>0</v>
      </c>
      <c r="J408" s="74">
        <f t="shared" si="50"/>
        <v>64.660000000000011</v>
      </c>
      <c r="K408" s="74">
        <f t="shared" si="50"/>
        <v>0</v>
      </c>
      <c r="L408" s="73">
        <f t="shared" si="50"/>
        <v>41.183</v>
      </c>
      <c r="M408" s="73">
        <f t="shared" si="50"/>
        <v>0</v>
      </c>
      <c r="N408" s="73">
        <f t="shared" si="50"/>
        <v>0</v>
      </c>
      <c r="O408" s="73">
        <f t="shared" si="50"/>
        <v>34.942999999999998</v>
      </c>
      <c r="P408" s="73">
        <f t="shared" si="50"/>
        <v>6.24</v>
      </c>
      <c r="Q408" s="74">
        <f t="shared" si="50"/>
        <v>13.92</v>
      </c>
      <c r="R408" s="73">
        <f t="shared" si="50"/>
        <v>0</v>
      </c>
      <c r="S408" s="73">
        <f t="shared" si="50"/>
        <v>0</v>
      </c>
      <c r="T408" s="73">
        <f t="shared" si="50"/>
        <v>13.92</v>
      </c>
      <c r="U408" s="73">
        <f t="shared" si="50"/>
        <v>0</v>
      </c>
      <c r="V408" s="73">
        <f t="shared" si="50"/>
        <v>19.791999999999994</v>
      </c>
      <c r="W408" s="73">
        <f t="shared" si="50"/>
        <v>0</v>
      </c>
      <c r="X408" s="73">
        <f t="shared" si="50"/>
        <v>0</v>
      </c>
      <c r="Y408" s="73">
        <f t="shared" si="50"/>
        <v>16.779000000000003</v>
      </c>
      <c r="Z408" s="73">
        <f t="shared" si="50"/>
        <v>3.012999999999999</v>
      </c>
      <c r="AA408" s="95"/>
    </row>
    <row r="409" spans="1:27" ht="47.25" customHeight="1">
      <c r="A409" s="45" t="s">
        <v>1310</v>
      </c>
      <c r="B409" s="44" t="s">
        <v>53</v>
      </c>
      <c r="C409" s="82">
        <f>IF(A409&lt;&gt;0,C408,0)</f>
        <v>1.7</v>
      </c>
      <c r="D409" s="51" t="s">
        <v>1311</v>
      </c>
      <c r="E409" s="51" t="s">
        <v>901</v>
      </c>
      <c r="F409" s="51" t="s">
        <v>3139</v>
      </c>
      <c r="G409" s="47">
        <v>5.61</v>
      </c>
      <c r="H409" s="46">
        <v>0</v>
      </c>
      <c r="I409" s="46">
        <v>0</v>
      </c>
      <c r="J409" s="47">
        <v>5.61</v>
      </c>
      <c r="K409" s="47">
        <v>0</v>
      </c>
      <c r="L409" s="46">
        <v>18.122</v>
      </c>
      <c r="M409" s="46"/>
      <c r="N409" s="46"/>
      <c r="O409" s="46">
        <v>15.372999999999999</v>
      </c>
      <c r="P409" s="46">
        <v>2.7490000000000006</v>
      </c>
      <c r="Q409" s="47">
        <v>2.46</v>
      </c>
      <c r="R409" s="46">
        <v>0</v>
      </c>
      <c r="S409" s="46">
        <v>0</v>
      </c>
      <c r="T409" s="46">
        <v>2.46</v>
      </c>
      <c r="U409" s="46">
        <v>0</v>
      </c>
      <c r="V409" s="46">
        <v>5.2099999999999973</v>
      </c>
      <c r="W409" s="46"/>
      <c r="X409" s="46">
        <v>0</v>
      </c>
      <c r="Y409" s="46">
        <v>4.4149999999999974</v>
      </c>
      <c r="Z409" s="46">
        <v>0.79499999999999993</v>
      </c>
      <c r="AA409" s="95"/>
    </row>
    <row r="410" spans="1:27" ht="110.25">
      <c r="A410" s="45" t="s">
        <v>1312</v>
      </c>
      <c r="B410" s="44" t="s">
        <v>54</v>
      </c>
      <c r="C410" s="82">
        <f t="shared" ref="C410:C425" si="51">IF(A410&lt;&gt;0,C409,0)</f>
        <v>1.7</v>
      </c>
      <c r="D410" s="51" t="s">
        <v>1313</v>
      </c>
      <c r="E410" s="51" t="s">
        <v>901</v>
      </c>
      <c r="F410" s="51" t="s">
        <v>3140</v>
      </c>
      <c r="G410" s="47">
        <v>17.71</v>
      </c>
      <c r="H410" s="46">
        <v>0</v>
      </c>
      <c r="I410" s="46">
        <v>0</v>
      </c>
      <c r="J410" s="47">
        <v>17.71</v>
      </c>
      <c r="K410" s="47">
        <v>0</v>
      </c>
      <c r="L410" s="46">
        <v>0.14499999999999999</v>
      </c>
      <c r="M410" s="46"/>
      <c r="N410" s="46"/>
      <c r="O410" s="46">
        <v>0.123</v>
      </c>
      <c r="P410" s="46">
        <v>2.1999999999999992E-2</v>
      </c>
      <c r="Q410" s="47">
        <v>5.53</v>
      </c>
      <c r="R410" s="46">
        <v>0</v>
      </c>
      <c r="S410" s="46">
        <v>0</v>
      </c>
      <c r="T410" s="46">
        <v>5.53</v>
      </c>
      <c r="U410" s="46">
        <v>0</v>
      </c>
      <c r="V410" s="46">
        <v>0</v>
      </c>
      <c r="W410" s="46"/>
      <c r="X410" s="46">
        <v>0</v>
      </c>
      <c r="Y410" s="46">
        <v>0</v>
      </c>
      <c r="Z410" s="46">
        <v>0</v>
      </c>
      <c r="AA410" s="95"/>
    </row>
    <row r="411" spans="1:27" ht="63">
      <c r="A411" s="45" t="s">
        <v>1314</v>
      </c>
      <c r="B411" s="44" t="s">
        <v>55</v>
      </c>
      <c r="C411" s="82">
        <f t="shared" si="51"/>
        <v>1.7</v>
      </c>
      <c r="D411" s="51" t="s">
        <v>1315</v>
      </c>
      <c r="E411" s="51" t="s">
        <v>901</v>
      </c>
      <c r="F411" s="51" t="s">
        <v>3141</v>
      </c>
      <c r="G411" s="47">
        <v>0</v>
      </c>
      <c r="H411" s="46">
        <v>0</v>
      </c>
      <c r="I411" s="46">
        <v>0</v>
      </c>
      <c r="J411" s="47">
        <v>0</v>
      </c>
      <c r="K411" s="47">
        <v>0</v>
      </c>
      <c r="L411" s="46">
        <v>0</v>
      </c>
      <c r="M411" s="46"/>
      <c r="N411" s="46"/>
      <c r="O411" s="46">
        <v>0</v>
      </c>
      <c r="P411" s="46">
        <v>0</v>
      </c>
      <c r="Q411" s="47">
        <v>0</v>
      </c>
      <c r="R411" s="46">
        <v>0</v>
      </c>
      <c r="S411" s="46">
        <v>0</v>
      </c>
      <c r="T411" s="46">
        <v>0</v>
      </c>
      <c r="U411" s="46">
        <v>0</v>
      </c>
      <c r="V411" s="46">
        <v>0</v>
      </c>
      <c r="W411" s="46"/>
      <c r="X411" s="46">
        <v>0</v>
      </c>
      <c r="Y411" s="46">
        <v>0</v>
      </c>
      <c r="Z411" s="46">
        <v>0</v>
      </c>
      <c r="AA411" s="95"/>
    </row>
    <row r="412" spans="1:27" ht="110.25">
      <c r="A412" s="45" t="s">
        <v>1316</v>
      </c>
      <c r="B412" s="44" t="s">
        <v>56</v>
      </c>
      <c r="C412" s="82">
        <f t="shared" si="51"/>
        <v>1.7</v>
      </c>
      <c r="D412" s="51" t="s">
        <v>1317</v>
      </c>
      <c r="E412" s="51" t="s">
        <v>901</v>
      </c>
      <c r="F412" s="51" t="s">
        <v>3142</v>
      </c>
      <c r="G412" s="47">
        <v>10.53</v>
      </c>
      <c r="H412" s="46">
        <v>0</v>
      </c>
      <c r="I412" s="46">
        <v>0</v>
      </c>
      <c r="J412" s="47">
        <v>10.53</v>
      </c>
      <c r="K412" s="47">
        <v>0</v>
      </c>
      <c r="L412" s="46">
        <v>7.0949999999999998</v>
      </c>
      <c r="M412" s="46"/>
      <c r="N412" s="46"/>
      <c r="O412" s="46">
        <v>6.0129999999999999</v>
      </c>
      <c r="P412" s="46">
        <v>1.0819999999999999</v>
      </c>
      <c r="Q412" s="47">
        <v>0.82</v>
      </c>
      <c r="R412" s="46">
        <v>0</v>
      </c>
      <c r="S412" s="46">
        <v>0</v>
      </c>
      <c r="T412" s="46">
        <v>0.82</v>
      </c>
      <c r="U412" s="46">
        <v>0</v>
      </c>
      <c r="V412" s="46">
        <v>5.375</v>
      </c>
      <c r="W412" s="46"/>
      <c r="X412" s="46">
        <v>0</v>
      </c>
      <c r="Y412" s="46">
        <v>4.5549999999999997</v>
      </c>
      <c r="Z412" s="46">
        <v>0.81999999999999984</v>
      </c>
      <c r="AA412" s="95"/>
    </row>
    <row r="413" spans="1:27" ht="330.75">
      <c r="A413" s="45" t="s">
        <v>1318</v>
      </c>
      <c r="B413" s="44" t="s">
        <v>57</v>
      </c>
      <c r="C413" s="82">
        <f t="shared" si="51"/>
        <v>1.7</v>
      </c>
      <c r="D413" s="51" t="s">
        <v>1319</v>
      </c>
      <c r="E413" s="51" t="s">
        <v>901</v>
      </c>
      <c r="F413" s="51" t="s">
        <v>3143</v>
      </c>
      <c r="G413" s="47">
        <v>4.21</v>
      </c>
      <c r="H413" s="46">
        <v>0</v>
      </c>
      <c r="I413" s="46">
        <v>0</v>
      </c>
      <c r="J413" s="47">
        <v>4.21</v>
      </c>
      <c r="K413" s="47">
        <v>0</v>
      </c>
      <c r="L413" s="46">
        <v>3.36</v>
      </c>
      <c r="M413" s="46"/>
      <c r="N413" s="46"/>
      <c r="O413" s="46">
        <v>2.8479999999999999</v>
      </c>
      <c r="P413" s="46">
        <v>0.51200000000000001</v>
      </c>
      <c r="Q413" s="47">
        <v>4.21</v>
      </c>
      <c r="R413" s="46">
        <v>0</v>
      </c>
      <c r="S413" s="46">
        <v>0</v>
      </c>
      <c r="T413" s="46">
        <v>4.21</v>
      </c>
      <c r="U413" s="46">
        <v>0</v>
      </c>
      <c r="V413" s="46">
        <v>2.8449999999999998</v>
      </c>
      <c r="W413" s="46"/>
      <c r="X413" s="46">
        <v>0</v>
      </c>
      <c r="Y413" s="46">
        <v>2.4119999999999999</v>
      </c>
      <c r="Z413" s="46">
        <v>0.433</v>
      </c>
      <c r="AA413" s="95"/>
    </row>
    <row r="414" spans="1:27" ht="267.75">
      <c r="A414" s="45" t="s">
        <v>1320</v>
      </c>
      <c r="B414" s="44" t="s">
        <v>58</v>
      </c>
      <c r="C414" s="82">
        <f t="shared" si="51"/>
        <v>1.7</v>
      </c>
      <c r="D414" s="51" t="s">
        <v>1321</v>
      </c>
      <c r="E414" s="51" t="s">
        <v>901</v>
      </c>
      <c r="F414" s="51" t="s">
        <v>3144</v>
      </c>
      <c r="G414" s="47">
        <v>10.14</v>
      </c>
      <c r="H414" s="46">
        <v>0</v>
      </c>
      <c r="I414" s="46">
        <v>0</v>
      </c>
      <c r="J414" s="47">
        <v>10.14</v>
      </c>
      <c r="K414" s="47">
        <v>0</v>
      </c>
      <c r="L414" s="46">
        <v>4.1740000000000004</v>
      </c>
      <c r="M414" s="46"/>
      <c r="N414" s="46"/>
      <c r="O414" s="46">
        <v>3.5370000000000004</v>
      </c>
      <c r="P414" s="46">
        <v>0.63700000000000001</v>
      </c>
      <c r="Q414" s="47">
        <v>0</v>
      </c>
      <c r="R414" s="46">
        <v>0</v>
      </c>
      <c r="S414" s="46">
        <v>0</v>
      </c>
      <c r="T414" s="46">
        <v>0</v>
      </c>
      <c r="U414" s="46">
        <v>0</v>
      </c>
      <c r="V414" s="46">
        <v>2.5600000000000005</v>
      </c>
      <c r="W414" s="46"/>
      <c r="X414" s="46">
        <v>0</v>
      </c>
      <c r="Y414" s="46">
        <v>2.1690000000000005</v>
      </c>
      <c r="Z414" s="46">
        <v>0.39100000000000001</v>
      </c>
      <c r="AA414" s="95"/>
    </row>
    <row r="415" spans="1:27" ht="299.25">
      <c r="A415" s="45" t="s">
        <v>1322</v>
      </c>
      <c r="B415" s="44" t="s">
        <v>63</v>
      </c>
      <c r="C415" s="82">
        <f t="shared" si="51"/>
        <v>1.7</v>
      </c>
      <c r="D415" s="51" t="s">
        <v>1323</v>
      </c>
      <c r="E415" s="51" t="s">
        <v>901</v>
      </c>
      <c r="F415" s="51" t="s">
        <v>3145</v>
      </c>
      <c r="G415" s="47">
        <v>0</v>
      </c>
      <c r="H415" s="46">
        <v>0</v>
      </c>
      <c r="I415" s="46">
        <v>0</v>
      </c>
      <c r="J415" s="47">
        <v>0</v>
      </c>
      <c r="K415" s="47">
        <v>0</v>
      </c>
      <c r="L415" s="46">
        <v>3.4140000000000001</v>
      </c>
      <c r="M415" s="46"/>
      <c r="N415" s="46"/>
      <c r="O415" s="46">
        <v>2.8930000000000002</v>
      </c>
      <c r="P415" s="46">
        <v>0.52099999999999991</v>
      </c>
      <c r="Q415" s="47">
        <v>0</v>
      </c>
      <c r="R415" s="46">
        <v>0</v>
      </c>
      <c r="S415" s="46">
        <v>0</v>
      </c>
      <c r="T415" s="46">
        <v>0</v>
      </c>
      <c r="U415" s="46">
        <v>0</v>
      </c>
      <c r="V415" s="46">
        <v>3</v>
      </c>
      <c r="W415" s="46"/>
      <c r="X415" s="46">
        <v>0</v>
      </c>
      <c r="Y415" s="46">
        <v>2.5420000000000003</v>
      </c>
      <c r="Z415" s="46">
        <v>0.45799999999999991</v>
      </c>
      <c r="AA415" s="95"/>
    </row>
    <row r="416" spans="1:27" ht="173.25">
      <c r="A416" s="45" t="s">
        <v>1324</v>
      </c>
      <c r="B416" s="44" t="s">
        <v>64</v>
      </c>
      <c r="C416" s="82">
        <f t="shared" si="51"/>
        <v>1.7</v>
      </c>
      <c r="D416" s="51" t="s">
        <v>1325</v>
      </c>
      <c r="E416" s="51" t="s">
        <v>901</v>
      </c>
      <c r="F416" s="51" t="s">
        <v>3146</v>
      </c>
      <c r="G416" s="47">
        <v>0</v>
      </c>
      <c r="H416" s="46">
        <v>0</v>
      </c>
      <c r="I416" s="46">
        <v>0</v>
      </c>
      <c r="J416" s="47">
        <v>0</v>
      </c>
      <c r="K416" s="47">
        <v>0</v>
      </c>
      <c r="L416" s="46">
        <v>0.84499999999999997</v>
      </c>
      <c r="M416" s="46"/>
      <c r="N416" s="46"/>
      <c r="O416" s="46">
        <v>0.72500000000000009</v>
      </c>
      <c r="P416" s="46">
        <v>0.11999999999999988</v>
      </c>
      <c r="Q416" s="47">
        <v>0</v>
      </c>
      <c r="R416" s="46">
        <v>0</v>
      </c>
      <c r="S416" s="46">
        <v>0</v>
      </c>
      <c r="T416" s="46">
        <v>0</v>
      </c>
      <c r="U416" s="46">
        <v>0</v>
      </c>
      <c r="V416" s="46">
        <v>0.22399999999999992</v>
      </c>
      <c r="W416" s="46"/>
      <c r="X416" s="46">
        <v>0</v>
      </c>
      <c r="Y416" s="46">
        <v>0.19000000000000006</v>
      </c>
      <c r="Z416" s="46">
        <v>3.3999999999999919E-2</v>
      </c>
      <c r="AA416" s="95"/>
    </row>
    <row r="417" spans="1:27" ht="94.5" customHeight="1">
      <c r="A417" s="45" t="s">
        <v>1326</v>
      </c>
      <c r="B417" s="44" t="s">
        <v>65</v>
      </c>
      <c r="C417" s="82">
        <f t="shared" si="51"/>
        <v>1.7</v>
      </c>
      <c r="D417" s="51" t="s">
        <v>1327</v>
      </c>
      <c r="E417" s="51" t="s">
        <v>901</v>
      </c>
      <c r="F417" s="51" t="s">
        <v>3147</v>
      </c>
      <c r="G417" s="47">
        <v>14.44</v>
      </c>
      <c r="H417" s="46">
        <v>0</v>
      </c>
      <c r="I417" s="46">
        <v>0</v>
      </c>
      <c r="J417" s="47">
        <v>14.44</v>
      </c>
      <c r="K417" s="47">
        <v>0</v>
      </c>
      <c r="L417" s="46">
        <v>3.9329999999999998</v>
      </c>
      <c r="M417" s="46"/>
      <c r="N417" s="46"/>
      <c r="O417" s="46">
        <v>3.3359999999999999</v>
      </c>
      <c r="P417" s="46">
        <v>0.59699999999999998</v>
      </c>
      <c r="Q417" s="47">
        <v>0</v>
      </c>
      <c r="R417" s="46">
        <v>0</v>
      </c>
      <c r="S417" s="46">
        <v>0</v>
      </c>
      <c r="T417" s="46">
        <v>0</v>
      </c>
      <c r="U417" s="46">
        <v>0</v>
      </c>
      <c r="V417" s="46">
        <v>0.54800000000000004</v>
      </c>
      <c r="W417" s="46"/>
      <c r="X417" s="46">
        <v>0</v>
      </c>
      <c r="Y417" s="46">
        <v>0.46599999999999975</v>
      </c>
      <c r="Z417" s="46">
        <v>8.1999999999999851E-2</v>
      </c>
      <c r="AA417" s="95"/>
    </row>
    <row r="418" spans="1:27" ht="47.25">
      <c r="A418" s="45" t="s">
        <v>1328</v>
      </c>
      <c r="B418" s="44" t="s">
        <v>66</v>
      </c>
      <c r="C418" s="82">
        <f t="shared" si="51"/>
        <v>1.7</v>
      </c>
      <c r="D418" s="51" t="s">
        <v>1329</v>
      </c>
      <c r="E418" s="51" t="s">
        <v>901</v>
      </c>
      <c r="F418" s="51" t="s">
        <v>3148</v>
      </c>
      <c r="G418" s="47">
        <v>1.84</v>
      </c>
      <c r="H418" s="46">
        <v>0</v>
      </c>
      <c r="I418" s="46">
        <v>0</v>
      </c>
      <c r="J418" s="47">
        <v>1.84</v>
      </c>
      <c r="K418" s="47">
        <v>0</v>
      </c>
      <c r="L418" s="46">
        <v>9.5000000000000001E-2</v>
      </c>
      <c r="M418" s="46"/>
      <c r="N418" s="46"/>
      <c r="O418" s="46">
        <v>9.5000000000000001E-2</v>
      </c>
      <c r="P418" s="46">
        <v>0</v>
      </c>
      <c r="Q418" s="47">
        <v>0</v>
      </c>
      <c r="R418" s="46">
        <v>0</v>
      </c>
      <c r="S418" s="46">
        <v>0</v>
      </c>
      <c r="T418" s="46">
        <v>0</v>
      </c>
      <c r="U418" s="46">
        <v>0</v>
      </c>
      <c r="V418" s="46">
        <v>0.03</v>
      </c>
      <c r="W418" s="46"/>
      <c r="X418" s="46">
        <v>0</v>
      </c>
      <c r="Y418" s="46">
        <v>0.03</v>
      </c>
      <c r="Z418" s="46">
        <v>0</v>
      </c>
      <c r="AA418" s="95"/>
    </row>
    <row r="419" spans="1:27" ht="31.5">
      <c r="A419" s="45" t="s">
        <v>1330</v>
      </c>
      <c r="B419" s="44" t="s">
        <v>67</v>
      </c>
      <c r="C419" s="82">
        <f t="shared" si="51"/>
        <v>1.7</v>
      </c>
      <c r="D419" s="51" t="s">
        <v>1331</v>
      </c>
      <c r="E419" s="51" t="s">
        <v>901</v>
      </c>
      <c r="F419" s="51" t="s">
        <v>3149</v>
      </c>
      <c r="G419" s="47">
        <v>0.18</v>
      </c>
      <c r="H419" s="46">
        <v>0</v>
      </c>
      <c r="I419" s="46">
        <v>0</v>
      </c>
      <c r="J419" s="47">
        <v>0.18</v>
      </c>
      <c r="K419" s="47">
        <v>0</v>
      </c>
      <c r="L419" s="46">
        <v>0</v>
      </c>
      <c r="M419" s="46"/>
      <c r="N419" s="46"/>
      <c r="O419" s="46">
        <v>0</v>
      </c>
      <c r="P419" s="46">
        <v>0</v>
      </c>
      <c r="Q419" s="47">
        <v>0</v>
      </c>
      <c r="R419" s="46">
        <v>0</v>
      </c>
      <c r="S419" s="46">
        <v>0</v>
      </c>
      <c r="T419" s="46">
        <v>0</v>
      </c>
      <c r="U419" s="46">
        <v>0</v>
      </c>
      <c r="V419" s="46">
        <v>0</v>
      </c>
      <c r="W419" s="46"/>
      <c r="X419" s="46">
        <v>0</v>
      </c>
      <c r="Y419" s="46">
        <v>0</v>
      </c>
      <c r="Z419" s="46">
        <v>0</v>
      </c>
      <c r="AA419" s="95"/>
    </row>
    <row r="420" spans="1:27" ht="47.25">
      <c r="A420" s="45" t="s">
        <v>1332</v>
      </c>
      <c r="B420" s="44" t="s">
        <v>68</v>
      </c>
      <c r="C420" s="82">
        <f t="shared" si="51"/>
        <v>1.7</v>
      </c>
      <c r="D420" s="51" t="s">
        <v>1333</v>
      </c>
      <c r="E420" s="51" t="s">
        <v>901</v>
      </c>
      <c r="F420" s="51">
        <v>0</v>
      </c>
      <c r="G420" s="47">
        <v>0</v>
      </c>
      <c r="H420" s="46">
        <v>0</v>
      </c>
      <c r="I420" s="46">
        <v>0</v>
      </c>
      <c r="J420" s="47">
        <v>0</v>
      </c>
      <c r="K420" s="47">
        <v>0</v>
      </c>
      <c r="L420" s="46">
        <v>0</v>
      </c>
      <c r="M420" s="46"/>
      <c r="N420" s="46"/>
      <c r="O420" s="46">
        <v>0</v>
      </c>
      <c r="P420" s="46">
        <v>0</v>
      </c>
      <c r="Q420" s="47">
        <v>0</v>
      </c>
      <c r="R420" s="46">
        <v>0</v>
      </c>
      <c r="S420" s="46">
        <v>0</v>
      </c>
      <c r="T420" s="46">
        <v>0</v>
      </c>
      <c r="U420" s="46">
        <v>0</v>
      </c>
      <c r="V420" s="46">
        <v>0</v>
      </c>
      <c r="W420" s="46"/>
      <c r="X420" s="46">
        <v>0</v>
      </c>
      <c r="Y420" s="46">
        <v>0</v>
      </c>
      <c r="Z420" s="46">
        <v>0</v>
      </c>
      <c r="AA420" s="95"/>
    </row>
    <row r="421" spans="1:27" ht="47.25">
      <c r="A421" s="45" t="s">
        <v>1334</v>
      </c>
      <c r="B421" s="44" t="s">
        <v>69</v>
      </c>
      <c r="C421" s="82">
        <f>IF(A421&lt;&gt;0,C420,0)</f>
        <v>1.7</v>
      </c>
      <c r="D421" s="51" t="s">
        <v>1335</v>
      </c>
      <c r="E421" s="51" t="s">
        <v>901</v>
      </c>
      <c r="F421" s="51" t="s">
        <v>1334</v>
      </c>
      <c r="G421" s="47">
        <v>0</v>
      </c>
      <c r="H421" s="46">
        <v>0</v>
      </c>
      <c r="I421" s="46">
        <v>0</v>
      </c>
      <c r="J421" s="47">
        <v>0</v>
      </c>
      <c r="K421" s="47">
        <v>0</v>
      </c>
      <c r="L421" s="46">
        <v>0</v>
      </c>
      <c r="M421" s="46"/>
      <c r="N421" s="46"/>
      <c r="O421" s="46">
        <v>0</v>
      </c>
      <c r="P421" s="46">
        <v>0</v>
      </c>
      <c r="Q421" s="47">
        <v>0.9</v>
      </c>
      <c r="R421" s="46">
        <v>0</v>
      </c>
      <c r="S421" s="46">
        <v>0</v>
      </c>
      <c r="T421" s="46">
        <v>0.9</v>
      </c>
      <c r="U421" s="46">
        <v>0</v>
      </c>
      <c r="V421" s="46">
        <v>0</v>
      </c>
      <c r="W421" s="46"/>
      <c r="X421" s="46">
        <v>0</v>
      </c>
      <c r="Y421" s="46">
        <v>0</v>
      </c>
      <c r="Z421" s="46">
        <v>0</v>
      </c>
      <c r="AA421" s="95"/>
    </row>
    <row r="422" spans="1:27" ht="47.25">
      <c r="A422" s="45" t="s">
        <v>1336</v>
      </c>
      <c r="B422" s="44" t="s">
        <v>70</v>
      </c>
      <c r="C422" s="82">
        <f>IF(A422&lt;&gt;0,C421,0)</f>
        <v>1.7</v>
      </c>
      <c r="D422" s="51" t="s">
        <v>1335</v>
      </c>
      <c r="E422" s="51" t="s">
        <v>901</v>
      </c>
      <c r="F422" s="51" t="s">
        <v>1336</v>
      </c>
      <c r="G422" s="47">
        <v>0</v>
      </c>
      <c r="H422" s="46">
        <v>0</v>
      </c>
      <c r="I422" s="46">
        <v>0</v>
      </c>
      <c r="J422" s="47">
        <v>0</v>
      </c>
      <c r="K422" s="47">
        <v>0</v>
      </c>
      <c r="L422" s="46">
        <v>0</v>
      </c>
      <c r="M422" s="46"/>
      <c r="N422" s="46"/>
      <c r="O422" s="46">
        <v>0</v>
      </c>
      <c r="P422" s="46">
        <v>0</v>
      </c>
      <c r="Q422" s="47">
        <v>0</v>
      </c>
      <c r="R422" s="46">
        <v>0</v>
      </c>
      <c r="S422" s="46">
        <v>0</v>
      </c>
      <c r="T422" s="46">
        <v>0</v>
      </c>
      <c r="U422" s="46">
        <v>0</v>
      </c>
      <c r="V422" s="46">
        <v>0</v>
      </c>
      <c r="W422" s="46"/>
      <c r="X422" s="46">
        <v>0</v>
      </c>
      <c r="Y422" s="46">
        <v>0</v>
      </c>
      <c r="Z422" s="46">
        <v>0</v>
      </c>
      <c r="AA422" s="95"/>
    </row>
    <row r="423" spans="1:27" ht="15.75" hidden="1">
      <c r="A423" s="45" t="s">
        <v>25</v>
      </c>
      <c r="B423" s="44" t="s">
        <v>71</v>
      </c>
      <c r="C423" s="82">
        <f>IF(A423&lt;&gt;0,C422,0)</f>
        <v>1.7</v>
      </c>
      <c r="D423" s="51"/>
      <c r="E423" s="51"/>
      <c r="F423" s="51"/>
      <c r="G423" s="46"/>
      <c r="H423" s="46"/>
      <c r="I423" s="46"/>
      <c r="J423" s="46"/>
      <c r="K423" s="46"/>
      <c r="L423" s="46"/>
      <c r="M423" s="46"/>
      <c r="N423" s="46"/>
      <c r="O423" s="46"/>
      <c r="P423" s="46"/>
      <c r="Q423" s="47"/>
      <c r="R423" s="46"/>
      <c r="S423" s="46"/>
      <c r="T423" s="46"/>
      <c r="U423" s="46"/>
      <c r="V423" s="46"/>
      <c r="W423" s="46"/>
      <c r="X423" s="46"/>
      <c r="Y423" s="46"/>
      <c r="Z423" s="46"/>
      <c r="AA423" s="95">
        <f>IFERROR(VLOOKUP(A423,'[3]10_квартал_финансирование'!$A$24:$AA$2852,21,0),"0")-V423</f>
        <v>0</v>
      </c>
    </row>
    <row r="424" spans="1:27" ht="15.75" hidden="1">
      <c r="A424" s="45" t="s">
        <v>25</v>
      </c>
      <c r="B424" s="44" t="s">
        <v>72</v>
      </c>
      <c r="C424" s="82">
        <f>IF(A424&lt;&gt;0,C423,0)</f>
        <v>1.7</v>
      </c>
      <c r="D424" s="51"/>
      <c r="E424" s="51"/>
      <c r="F424" s="51"/>
      <c r="G424" s="46"/>
      <c r="H424" s="46"/>
      <c r="I424" s="46"/>
      <c r="J424" s="46"/>
      <c r="K424" s="46"/>
      <c r="L424" s="46"/>
      <c r="M424" s="46"/>
      <c r="N424" s="46"/>
      <c r="O424" s="46"/>
      <c r="P424" s="46"/>
      <c r="Q424" s="47"/>
      <c r="R424" s="46"/>
      <c r="S424" s="46"/>
      <c r="T424" s="46"/>
      <c r="U424" s="46"/>
      <c r="V424" s="46"/>
      <c r="W424" s="46"/>
      <c r="X424" s="46"/>
      <c r="Y424" s="46"/>
      <c r="Z424" s="46"/>
      <c r="AA424" s="95">
        <f>IFERROR(VLOOKUP(A424,'[3]10_квартал_финансирование'!$A$24:$AA$2852,21,0),"0")-V424</f>
        <v>0</v>
      </c>
    </row>
    <row r="425" spans="1:27" ht="15.75" hidden="1">
      <c r="A425" s="45" t="s">
        <v>25</v>
      </c>
      <c r="B425" s="44" t="s">
        <v>73</v>
      </c>
      <c r="C425" s="82">
        <f t="shared" si="51"/>
        <v>1.7</v>
      </c>
      <c r="D425" s="51"/>
      <c r="E425" s="51"/>
      <c r="F425" s="51"/>
      <c r="G425" s="46"/>
      <c r="H425" s="46"/>
      <c r="I425" s="46"/>
      <c r="J425" s="46"/>
      <c r="K425" s="46"/>
      <c r="L425" s="46"/>
      <c r="M425" s="46"/>
      <c r="N425" s="46"/>
      <c r="O425" s="46"/>
      <c r="P425" s="46"/>
      <c r="Q425" s="47"/>
      <c r="R425" s="46"/>
      <c r="S425" s="46"/>
      <c r="T425" s="46"/>
      <c r="U425" s="46"/>
      <c r="V425" s="46"/>
      <c r="W425" s="46"/>
      <c r="X425" s="46"/>
      <c r="Y425" s="46"/>
      <c r="Z425" s="46"/>
      <c r="AA425" s="95">
        <f>IFERROR(VLOOKUP(A425,'[3]10_квартал_финансирование'!$A$24:$AA$2852,21,0),"0")-V425</f>
        <v>0</v>
      </c>
    </row>
    <row r="426" spans="1:27" ht="18.75">
      <c r="A426" s="45" t="s">
        <v>25</v>
      </c>
      <c r="B426" s="42"/>
      <c r="C426" s="65" t="s">
        <v>209</v>
      </c>
      <c r="D426" s="66" t="s">
        <v>210</v>
      </c>
      <c r="E426" s="67" t="s">
        <v>30</v>
      </c>
      <c r="F426" s="72"/>
      <c r="G426" s="70">
        <f t="shared" ref="G426:Z426" si="52">G427+G516+G647+G665+G684+G691+G716</f>
        <v>520.06999999999994</v>
      </c>
      <c r="H426" s="69">
        <f t="shared" si="52"/>
        <v>0</v>
      </c>
      <c r="I426" s="69">
        <f t="shared" si="52"/>
        <v>0</v>
      </c>
      <c r="J426" s="70">
        <f t="shared" si="52"/>
        <v>436.13000000000005</v>
      </c>
      <c r="K426" s="70">
        <f t="shared" si="52"/>
        <v>83.939999999999984</v>
      </c>
      <c r="L426" s="69">
        <f t="shared" si="52"/>
        <v>314.02840000000003</v>
      </c>
      <c r="M426" s="69">
        <f t="shared" si="52"/>
        <v>0</v>
      </c>
      <c r="N426" s="69">
        <f t="shared" si="52"/>
        <v>0</v>
      </c>
      <c r="O426" s="69">
        <f t="shared" si="52"/>
        <v>276.09360000000004</v>
      </c>
      <c r="P426" s="69">
        <f t="shared" si="52"/>
        <v>37.934799999999996</v>
      </c>
      <c r="Q426" s="70">
        <f t="shared" si="52"/>
        <v>145.58000000000001</v>
      </c>
      <c r="R426" s="69">
        <f t="shared" si="52"/>
        <v>0</v>
      </c>
      <c r="S426" s="69">
        <f t="shared" si="52"/>
        <v>0</v>
      </c>
      <c r="T426" s="69">
        <f t="shared" si="52"/>
        <v>117.13000000000001</v>
      </c>
      <c r="U426" s="69">
        <f t="shared" si="52"/>
        <v>28.45</v>
      </c>
      <c r="V426" s="69">
        <f t="shared" si="52"/>
        <v>115.38370000000002</v>
      </c>
      <c r="W426" s="69">
        <f t="shared" si="52"/>
        <v>0</v>
      </c>
      <c r="X426" s="69">
        <f t="shared" si="52"/>
        <v>0</v>
      </c>
      <c r="Y426" s="69">
        <f t="shared" si="52"/>
        <v>94.241000000000014</v>
      </c>
      <c r="Z426" s="69">
        <f t="shared" si="52"/>
        <v>21.142700000000001</v>
      </c>
      <c r="AA426" s="95"/>
    </row>
    <row r="427" spans="1:27" ht="15.75">
      <c r="A427" s="44"/>
      <c r="B427" s="44"/>
      <c r="C427" s="50" t="s">
        <v>211</v>
      </c>
      <c r="D427" s="71" t="s">
        <v>46</v>
      </c>
      <c r="E427" s="39" t="s">
        <v>30</v>
      </c>
      <c r="F427" s="75"/>
      <c r="G427" s="74">
        <f t="shared" ref="G427:Z427" si="53">G428+G474+G477+G494</f>
        <v>215.82</v>
      </c>
      <c r="H427" s="73">
        <f t="shared" si="53"/>
        <v>0</v>
      </c>
      <c r="I427" s="73">
        <f t="shared" si="53"/>
        <v>0</v>
      </c>
      <c r="J427" s="74">
        <f t="shared" si="53"/>
        <v>131.88</v>
      </c>
      <c r="K427" s="74">
        <f t="shared" si="53"/>
        <v>83.939999999999984</v>
      </c>
      <c r="L427" s="73">
        <f t="shared" si="53"/>
        <v>158.41900000000001</v>
      </c>
      <c r="M427" s="73">
        <f t="shared" si="53"/>
        <v>0</v>
      </c>
      <c r="N427" s="73">
        <f t="shared" si="53"/>
        <v>0</v>
      </c>
      <c r="O427" s="73">
        <f t="shared" si="53"/>
        <v>131.15200000000002</v>
      </c>
      <c r="P427" s="73">
        <f t="shared" si="53"/>
        <v>27.266999999999989</v>
      </c>
      <c r="Q427" s="74">
        <f t="shared" si="53"/>
        <v>69.900000000000006</v>
      </c>
      <c r="R427" s="73">
        <f t="shared" si="53"/>
        <v>0</v>
      </c>
      <c r="S427" s="73">
        <f t="shared" si="53"/>
        <v>0</v>
      </c>
      <c r="T427" s="73">
        <f t="shared" si="53"/>
        <v>41.449999999999996</v>
      </c>
      <c r="U427" s="73">
        <f t="shared" si="53"/>
        <v>28.45</v>
      </c>
      <c r="V427" s="73">
        <f t="shared" si="53"/>
        <v>65.373000000000019</v>
      </c>
      <c r="W427" s="73">
        <f t="shared" si="53"/>
        <v>0</v>
      </c>
      <c r="X427" s="73">
        <f t="shared" si="53"/>
        <v>0</v>
      </c>
      <c r="Y427" s="73">
        <f t="shared" si="53"/>
        <v>46.750000000000007</v>
      </c>
      <c r="Z427" s="73">
        <f t="shared" si="53"/>
        <v>18.623000000000001</v>
      </c>
      <c r="AA427" s="95"/>
    </row>
    <row r="428" spans="1:27" ht="78.75" customHeight="1">
      <c r="A428" s="44"/>
      <c r="B428" s="44"/>
      <c r="C428" s="83" t="s">
        <v>212</v>
      </c>
      <c r="D428" s="71" t="s">
        <v>48</v>
      </c>
      <c r="E428" s="39" t="s">
        <v>49</v>
      </c>
      <c r="F428" s="75"/>
      <c r="G428" s="74">
        <f t="shared" ref="G428:Z428" si="54">G429+G436+G444</f>
        <v>201.94</v>
      </c>
      <c r="H428" s="73">
        <f t="shared" si="54"/>
        <v>0</v>
      </c>
      <c r="I428" s="73">
        <f t="shared" si="54"/>
        <v>0</v>
      </c>
      <c r="J428" s="74">
        <f t="shared" si="54"/>
        <v>118</v>
      </c>
      <c r="K428" s="74">
        <f t="shared" si="54"/>
        <v>83.939999999999984</v>
      </c>
      <c r="L428" s="73">
        <f t="shared" si="54"/>
        <v>158.364</v>
      </c>
      <c r="M428" s="73">
        <f t="shared" si="54"/>
        <v>0</v>
      </c>
      <c r="N428" s="73">
        <f t="shared" si="54"/>
        <v>0</v>
      </c>
      <c r="O428" s="73">
        <f t="shared" si="54"/>
        <v>131.09700000000001</v>
      </c>
      <c r="P428" s="73">
        <f t="shared" si="54"/>
        <v>27.266999999999989</v>
      </c>
      <c r="Q428" s="74">
        <f t="shared" si="54"/>
        <v>69.75</v>
      </c>
      <c r="R428" s="73">
        <f t="shared" si="54"/>
        <v>0</v>
      </c>
      <c r="S428" s="73">
        <f t="shared" si="54"/>
        <v>0</v>
      </c>
      <c r="T428" s="73">
        <f t="shared" si="54"/>
        <v>41.3</v>
      </c>
      <c r="U428" s="73">
        <f t="shared" si="54"/>
        <v>28.45</v>
      </c>
      <c r="V428" s="73">
        <f t="shared" si="54"/>
        <v>65.356000000000023</v>
      </c>
      <c r="W428" s="73">
        <f t="shared" si="54"/>
        <v>0</v>
      </c>
      <c r="X428" s="73">
        <f t="shared" si="54"/>
        <v>0</v>
      </c>
      <c r="Y428" s="73">
        <f t="shared" si="54"/>
        <v>46.733000000000004</v>
      </c>
      <c r="Z428" s="73">
        <f t="shared" si="54"/>
        <v>18.623000000000001</v>
      </c>
      <c r="AA428" s="95"/>
    </row>
    <row r="429" spans="1:27" ht="47.25">
      <c r="A429" s="45"/>
      <c r="B429" s="44"/>
      <c r="C429" s="50" t="s">
        <v>213</v>
      </c>
      <c r="D429" s="71" t="s">
        <v>51</v>
      </c>
      <c r="E429" s="39" t="s">
        <v>52</v>
      </c>
      <c r="F429" s="75"/>
      <c r="G429" s="74">
        <f t="shared" ref="G429:Z429" si="55">SUBTOTAL(9,G430:G431)</f>
        <v>118</v>
      </c>
      <c r="H429" s="73">
        <f t="shared" si="55"/>
        <v>0</v>
      </c>
      <c r="I429" s="73">
        <f t="shared" si="55"/>
        <v>0</v>
      </c>
      <c r="J429" s="74">
        <f t="shared" si="55"/>
        <v>118</v>
      </c>
      <c r="K429" s="74">
        <f t="shared" si="55"/>
        <v>0</v>
      </c>
      <c r="L429" s="73">
        <f t="shared" si="55"/>
        <v>117.849</v>
      </c>
      <c r="M429" s="73">
        <f t="shared" si="55"/>
        <v>0</v>
      </c>
      <c r="N429" s="73">
        <f t="shared" si="55"/>
        <v>0</v>
      </c>
      <c r="O429" s="73">
        <f t="shared" si="55"/>
        <v>116.04</v>
      </c>
      <c r="P429" s="73">
        <f t="shared" si="55"/>
        <v>1.8089999999999975</v>
      </c>
      <c r="Q429" s="74">
        <f t="shared" si="55"/>
        <v>41.3</v>
      </c>
      <c r="R429" s="73">
        <f t="shared" si="55"/>
        <v>0</v>
      </c>
      <c r="S429" s="73">
        <f t="shared" si="55"/>
        <v>0</v>
      </c>
      <c r="T429" s="73">
        <f t="shared" si="55"/>
        <v>41.3</v>
      </c>
      <c r="U429" s="73">
        <f t="shared" si="55"/>
        <v>0</v>
      </c>
      <c r="V429" s="73">
        <f t="shared" si="55"/>
        <v>43.137000000000008</v>
      </c>
      <c r="W429" s="73">
        <f t="shared" si="55"/>
        <v>0</v>
      </c>
      <c r="X429" s="73">
        <f t="shared" si="55"/>
        <v>0</v>
      </c>
      <c r="Y429" s="73">
        <f t="shared" si="55"/>
        <v>42.584000000000003</v>
      </c>
      <c r="Z429" s="73">
        <f t="shared" si="55"/>
        <v>0.55299999999999727</v>
      </c>
      <c r="AA429" s="95"/>
    </row>
    <row r="430" spans="1:27" ht="63">
      <c r="A430" s="45" t="s">
        <v>1337</v>
      </c>
      <c r="B430" s="44" t="s">
        <v>214</v>
      </c>
      <c r="C430" s="52" t="str">
        <f>IF(A430&lt;&gt;0,C429,0)</f>
        <v>2.1.1.1</v>
      </c>
      <c r="D430" s="51" t="s">
        <v>1338</v>
      </c>
      <c r="E430" s="51" t="s">
        <v>1339</v>
      </c>
      <c r="F430" s="51" t="s">
        <v>2989</v>
      </c>
      <c r="G430" s="47">
        <v>118</v>
      </c>
      <c r="H430" s="46">
        <v>0</v>
      </c>
      <c r="I430" s="46">
        <v>0</v>
      </c>
      <c r="J430" s="47">
        <v>118</v>
      </c>
      <c r="K430" s="47">
        <v>0</v>
      </c>
      <c r="L430" s="46">
        <v>117.849</v>
      </c>
      <c r="M430" s="46"/>
      <c r="N430" s="46"/>
      <c r="O430" s="46">
        <v>116.04</v>
      </c>
      <c r="P430" s="46">
        <v>1.8089999999999975</v>
      </c>
      <c r="Q430" s="47">
        <v>41.3</v>
      </c>
      <c r="R430" s="46">
        <v>0</v>
      </c>
      <c r="S430" s="46">
        <v>0</v>
      </c>
      <c r="T430" s="46">
        <v>41.3</v>
      </c>
      <c r="U430" s="46">
        <v>0</v>
      </c>
      <c r="V430" s="46">
        <v>43.137000000000008</v>
      </c>
      <c r="W430" s="46"/>
      <c r="X430" s="46">
        <v>0</v>
      </c>
      <c r="Y430" s="46">
        <v>42.584000000000003</v>
      </c>
      <c r="Z430" s="46">
        <v>0.55299999999999727</v>
      </c>
      <c r="AA430" s="95"/>
    </row>
    <row r="431" spans="1:27" ht="15.75" hidden="1">
      <c r="A431" s="45" t="s">
        <v>25</v>
      </c>
      <c r="B431" s="44" t="s">
        <v>215</v>
      </c>
      <c r="C431" s="52" t="str">
        <f>IF(A431&lt;&gt;0,C429,0)</f>
        <v>2.1.1.1</v>
      </c>
      <c r="D431" s="51"/>
      <c r="E431" s="51"/>
      <c r="F431" s="51"/>
      <c r="G431" s="46"/>
      <c r="H431" s="46"/>
      <c r="I431" s="46"/>
      <c r="J431" s="46"/>
      <c r="K431" s="46"/>
      <c r="L431" s="46"/>
      <c r="M431" s="46"/>
      <c r="N431" s="46"/>
      <c r="O431" s="46"/>
      <c r="P431" s="46"/>
      <c r="Q431" s="47"/>
      <c r="R431" s="46"/>
      <c r="S431" s="46"/>
      <c r="T431" s="46"/>
      <c r="U431" s="46"/>
      <c r="V431" s="46"/>
      <c r="W431" s="46"/>
      <c r="X431" s="46"/>
      <c r="Y431" s="46"/>
      <c r="Z431" s="46"/>
      <c r="AA431" s="95">
        <f>IFERROR(VLOOKUP(A431,'[3]10_квартал_финансирование'!$A$24:$AA$2852,21,0),"0")-V431</f>
        <v>0</v>
      </c>
    </row>
    <row r="432" spans="1:27" ht="15.75" hidden="1">
      <c r="A432" s="45" t="s">
        <v>25</v>
      </c>
      <c r="B432" s="44" t="s">
        <v>216</v>
      </c>
      <c r="C432" s="52" t="str">
        <f>IF(A432&lt;&gt;0,C431,0)</f>
        <v>2.1.1.1</v>
      </c>
      <c r="D432" s="51"/>
      <c r="E432" s="51"/>
      <c r="F432" s="51"/>
      <c r="G432" s="46"/>
      <c r="H432" s="46"/>
      <c r="I432" s="46"/>
      <c r="J432" s="46"/>
      <c r="K432" s="46"/>
      <c r="L432" s="46"/>
      <c r="M432" s="46"/>
      <c r="N432" s="46"/>
      <c r="O432" s="46"/>
      <c r="P432" s="46"/>
      <c r="Q432" s="47"/>
      <c r="R432" s="46"/>
      <c r="S432" s="46"/>
      <c r="T432" s="46"/>
      <c r="U432" s="46"/>
      <c r="V432" s="46"/>
      <c r="W432" s="46"/>
      <c r="X432" s="46"/>
      <c r="Y432" s="46"/>
      <c r="Z432" s="46"/>
      <c r="AA432" s="95">
        <f>IFERROR(VLOOKUP(A432,'[3]10_квартал_финансирование'!$A$24:$AA$2852,21,0),"0")-V432</f>
        <v>0</v>
      </c>
    </row>
    <row r="433" spans="1:27" ht="15.75" hidden="1">
      <c r="A433" s="45" t="s">
        <v>25</v>
      </c>
      <c r="B433" s="44" t="s">
        <v>217</v>
      </c>
      <c r="C433" s="52" t="str">
        <f>IF(A433&lt;&gt;0,C432,0)</f>
        <v>2.1.1.1</v>
      </c>
      <c r="D433" s="51"/>
      <c r="E433" s="51"/>
      <c r="F433" s="51"/>
      <c r="G433" s="46"/>
      <c r="H433" s="46"/>
      <c r="I433" s="46"/>
      <c r="J433" s="46"/>
      <c r="K433" s="46"/>
      <c r="L433" s="46"/>
      <c r="M433" s="46"/>
      <c r="N433" s="46"/>
      <c r="O433" s="46"/>
      <c r="P433" s="46"/>
      <c r="Q433" s="47"/>
      <c r="R433" s="46"/>
      <c r="S433" s="46"/>
      <c r="T433" s="46"/>
      <c r="U433" s="46"/>
      <c r="V433" s="46"/>
      <c r="W433" s="46"/>
      <c r="X433" s="46"/>
      <c r="Y433" s="46"/>
      <c r="Z433" s="46"/>
      <c r="AA433" s="95">
        <f>IFERROR(VLOOKUP(A433,'[3]10_квартал_финансирование'!$A$24:$AA$2852,21,0),"0")-V433</f>
        <v>0</v>
      </c>
    </row>
    <row r="434" spans="1:27" ht="15.75" hidden="1">
      <c r="A434" s="45" t="s">
        <v>25</v>
      </c>
      <c r="B434" s="44" t="s">
        <v>218</v>
      </c>
      <c r="C434" s="52" t="str">
        <f>IF(A434&lt;&gt;0,C433,0)</f>
        <v>2.1.1.1</v>
      </c>
      <c r="D434" s="51"/>
      <c r="E434" s="51"/>
      <c r="F434" s="51"/>
      <c r="G434" s="46"/>
      <c r="H434" s="46"/>
      <c r="I434" s="46"/>
      <c r="J434" s="46"/>
      <c r="K434" s="46"/>
      <c r="L434" s="46"/>
      <c r="M434" s="46"/>
      <c r="N434" s="46"/>
      <c r="O434" s="46"/>
      <c r="P434" s="46"/>
      <c r="Q434" s="47"/>
      <c r="R434" s="46"/>
      <c r="S434" s="46"/>
      <c r="T434" s="46"/>
      <c r="U434" s="46"/>
      <c r="V434" s="46"/>
      <c r="W434" s="46"/>
      <c r="X434" s="46"/>
      <c r="Y434" s="46"/>
      <c r="Z434" s="46"/>
      <c r="AA434" s="95">
        <f>IFERROR(VLOOKUP(A434,'[3]10_квартал_финансирование'!$A$24:$AA$2852,21,0),"0")-V434</f>
        <v>0</v>
      </c>
    </row>
    <row r="435" spans="1:27" ht="15.75" hidden="1">
      <c r="A435" s="45" t="s">
        <v>25</v>
      </c>
      <c r="B435" s="44" t="s">
        <v>219</v>
      </c>
      <c r="C435" s="52" t="str">
        <f>IF(A435&lt;&gt;0,C434,0)</f>
        <v>2.1.1.1</v>
      </c>
      <c r="D435" s="51"/>
      <c r="E435" s="51"/>
      <c r="F435" s="51"/>
      <c r="G435" s="46"/>
      <c r="H435" s="46"/>
      <c r="I435" s="46"/>
      <c r="J435" s="46"/>
      <c r="K435" s="46"/>
      <c r="L435" s="46"/>
      <c r="M435" s="46"/>
      <c r="N435" s="46"/>
      <c r="O435" s="46"/>
      <c r="P435" s="46"/>
      <c r="Q435" s="47"/>
      <c r="R435" s="46"/>
      <c r="S435" s="46"/>
      <c r="T435" s="46"/>
      <c r="U435" s="46"/>
      <c r="V435" s="46"/>
      <c r="W435" s="46"/>
      <c r="X435" s="46"/>
      <c r="Y435" s="46"/>
      <c r="Z435" s="46"/>
      <c r="AA435" s="95">
        <f>IFERROR(VLOOKUP(A435,'[3]10_квартал_финансирование'!$A$24:$AA$2852,21,0),"0")-V435</f>
        <v>0</v>
      </c>
    </row>
    <row r="436" spans="1:27" ht="47.25">
      <c r="A436" s="45" t="s">
        <v>25</v>
      </c>
      <c r="B436" s="44"/>
      <c r="C436" s="50" t="s">
        <v>220</v>
      </c>
      <c r="D436" s="71" t="s">
        <v>60</v>
      </c>
      <c r="E436" s="39" t="s">
        <v>52</v>
      </c>
      <c r="F436" s="51">
        <v>0</v>
      </c>
      <c r="G436" s="74">
        <f t="shared" ref="G436:Z436" si="56">SUBTOTAL(9,G437:G443)</f>
        <v>0.39</v>
      </c>
      <c r="H436" s="73">
        <f t="shared" si="56"/>
        <v>0</v>
      </c>
      <c r="I436" s="73">
        <f t="shared" si="56"/>
        <v>0</v>
      </c>
      <c r="J436" s="74">
        <f t="shared" si="56"/>
        <v>0</v>
      </c>
      <c r="K436" s="74">
        <f t="shared" si="56"/>
        <v>0.39</v>
      </c>
      <c r="L436" s="73">
        <f t="shared" si="56"/>
        <v>5.5960000000000001</v>
      </c>
      <c r="M436" s="73">
        <f t="shared" si="56"/>
        <v>0</v>
      </c>
      <c r="N436" s="73">
        <f t="shared" si="56"/>
        <v>0</v>
      </c>
      <c r="O436" s="73">
        <f t="shared" si="56"/>
        <v>4.5949999999999998</v>
      </c>
      <c r="P436" s="73">
        <f t="shared" si="56"/>
        <v>1.0010000000000003</v>
      </c>
      <c r="Q436" s="74">
        <f t="shared" si="56"/>
        <v>0.39</v>
      </c>
      <c r="R436" s="73">
        <f t="shared" si="56"/>
        <v>0</v>
      </c>
      <c r="S436" s="73">
        <f t="shared" si="56"/>
        <v>0</v>
      </c>
      <c r="T436" s="73">
        <f t="shared" si="56"/>
        <v>0</v>
      </c>
      <c r="U436" s="73">
        <f t="shared" si="56"/>
        <v>0.39</v>
      </c>
      <c r="V436" s="73">
        <f t="shared" si="56"/>
        <v>1.2519999999999998</v>
      </c>
      <c r="W436" s="73">
        <f t="shared" si="56"/>
        <v>0</v>
      </c>
      <c r="X436" s="73">
        <f t="shared" si="56"/>
        <v>0</v>
      </c>
      <c r="Y436" s="73">
        <f t="shared" si="56"/>
        <v>1.0019999999999996</v>
      </c>
      <c r="Z436" s="73">
        <f t="shared" si="56"/>
        <v>0.25</v>
      </c>
      <c r="AA436" s="95"/>
    </row>
    <row r="437" spans="1:27" ht="78.75" customHeight="1">
      <c r="A437" s="45" t="s">
        <v>1340</v>
      </c>
      <c r="B437" s="44" t="s">
        <v>214</v>
      </c>
      <c r="C437" s="52" t="str">
        <f>IF(A437&lt;&gt;0,C436,0)</f>
        <v>2.1.1.2</v>
      </c>
      <c r="D437" s="51" t="s">
        <v>1341</v>
      </c>
      <c r="E437" s="51" t="s">
        <v>1339</v>
      </c>
      <c r="F437" s="51" t="s">
        <v>2989</v>
      </c>
      <c r="G437" s="47">
        <v>0.39</v>
      </c>
      <c r="H437" s="46">
        <v>0</v>
      </c>
      <c r="I437" s="46">
        <v>0</v>
      </c>
      <c r="J437" s="47">
        <v>0</v>
      </c>
      <c r="K437" s="47">
        <v>0.39</v>
      </c>
      <c r="L437" s="46">
        <v>5.5960000000000001</v>
      </c>
      <c r="M437" s="46"/>
      <c r="N437" s="46"/>
      <c r="O437" s="46">
        <v>4.5949999999999998</v>
      </c>
      <c r="P437" s="46">
        <v>1.0010000000000003</v>
      </c>
      <c r="Q437" s="47">
        <v>0.39</v>
      </c>
      <c r="R437" s="46">
        <v>0</v>
      </c>
      <c r="S437" s="46">
        <v>0</v>
      </c>
      <c r="T437" s="46">
        <v>0</v>
      </c>
      <c r="U437" s="46">
        <v>0.39</v>
      </c>
      <c r="V437" s="46">
        <v>1.2519999999999998</v>
      </c>
      <c r="W437" s="46"/>
      <c r="X437" s="46">
        <v>0</v>
      </c>
      <c r="Y437" s="46">
        <v>1.0019999999999996</v>
      </c>
      <c r="Z437" s="46">
        <v>0.25</v>
      </c>
      <c r="AA437" s="95"/>
    </row>
    <row r="438" spans="1:27" ht="47.25" hidden="1" customHeight="1">
      <c r="A438" s="45" t="s">
        <v>25</v>
      </c>
      <c r="B438" s="44" t="s">
        <v>215</v>
      </c>
      <c r="C438" s="52" t="str">
        <f>IF(A438&lt;&gt;0,C436,0)</f>
        <v>2.1.1.2</v>
      </c>
      <c r="D438" s="51"/>
      <c r="E438" s="51"/>
      <c r="F438" s="51"/>
      <c r="G438" s="46"/>
      <c r="H438" s="46"/>
      <c r="I438" s="46"/>
      <c r="J438" s="46"/>
      <c r="K438" s="46"/>
      <c r="L438" s="46"/>
      <c r="M438" s="46"/>
      <c r="N438" s="46"/>
      <c r="O438" s="46"/>
      <c r="P438" s="46"/>
      <c r="Q438" s="47"/>
      <c r="R438" s="46"/>
      <c r="S438" s="46"/>
      <c r="T438" s="46"/>
      <c r="U438" s="46"/>
      <c r="V438" s="46"/>
      <c r="W438" s="46"/>
      <c r="X438" s="46"/>
      <c r="Y438" s="46"/>
      <c r="Z438" s="46"/>
      <c r="AA438" s="95">
        <f>IFERROR(VLOOKUP(A438,'[3]10_квартал_финансирование'!$A$24:$AA$2852,21,0),"0")-V438</f>
        <v>0</v>
      </c>
    </row>
    <row r="439" spans="1:27" ht="47.25" hidden="1" customHeight="1">
      <c r="A439" s="45" t="s">
        <v>25</v>
      </c>
      <c r="B439" s="44" t="s">
        <v>216</v>
      </c>
      <c r="C439" s="52" t="str">
        <f>IF(A439&lt;&gt;0,C436,0)</f>
        <v>2.1.1.2</v>
      </c>
      <c r="D439" s="51"/>
      <c r="E439" s="51"/>
      <c r="F439" s="51"/>
      <c r="G439" s="46"/>
      <c r="H439" s="46"/>
      <c r="I439" s="46"/>
      <c r="J439" s="46"/>
      <c r="K439" s="46"/>
      <c r="L439" s="46"/>
      <c r="M439" s="46"/>
      <c r="N439" s="46"/>
      <c r="O439" s="46"/>
      <c r="P439" s="46"/>
      <c r="Q439" s="47"/>
      <c r="R439" s="46"/>
      <c r="S439" s="46"/>
      <c r="T439" s="46"/>
      <c r="U439" s="46"/>
      <c r="V439" s="46"/>
      <c r="W439" s="46"/>
      <c r="X439" s="46"/>
      <c r="Y439" s="46"/>
      <c r="Z439" s="46"/>
      <c r="AA439" s="95">
        <f>IFERROR(VLOOKUP(A439,'[3]10_квартал_финансирование'!$A$24:$AA$2852,21,0),"0")-V439</f>
        <v>0</v>
      </c>
    </row>
    <row r="440" spans="1:27" ht="15.75" hidden="1">
      <c r="A440" s="45" t="s">
        <v>25</v>
      </c>
      <c r="B440" s="44" t="s">
        <v>217</v>
      </c>
      <c r="C440" s="52" t="str">
        <f>IF(A440&lt;&gt;0,C436,0)</f>
        <v>2.1.1.2</v>
      </c>
      <c r="D440" s="51"/>
      <c r="E440" s="51"/>
      <c r="F440" s="51"/>
      <c r="G440" s="46"/>
      <c r="H440" s="46"/>
      <c r="I440" s="46"/>
      <c r="J440" s="46"/>
      <c r="K440" s="46"/>
      <c r="L440" s="46"/>
      <c r="M440" s="46"/>
      <c r="N440" s="46"/>
      <c r="O440" s="46"/>
      <c r="P440" s="46"/>
      <c r="Q440" s="47"/>
      <c r="R440" s="46"/>
      <c r="S440" s="46"/>
      <c r="T440" s="46"/>
      <c r="U440" s="46"/>
      <c r="V440" s="46"/>
      <c r="W440" s="46"/>
      <c r="X440" s="46"/>
      <c r="Y440" s="46"/>
      <c r="Z440" s="46"/>
      <c r="AA440" s="95">
        <f>IFERROR(VLOOKUP(A440,'[3]10_квартал_финансирование'!$A$24:$AA$2852,21,0),"0")-V440</f>
        <v>0</v>
      </c>
    </row>
    <row r="441" spans="1:27" ht="15.75" hidden="1">
      <c r="A441" s="45" t="s">
        <v>25</v>
      </c>
      <c r="B441" s="44" t="s">
        <v>218</v>
      </c>
      <c r="C441" s="52" t="str">
        <f>IF(A441&lt;&gt;0,C436,0)</f>
        <v>2.1.1.2</v>
      </c>
      <c r="D441" s="51"/>
      <c r="E441" s="51"/>
      <c r="F441" s="51"/>
      <c r="G441" s="46"/>
      <c r="H441" s="46"/>
      <c r="I441" s="46"/>
      <c r="J441" s="46"/>
      <c r="K441" s="46"/>
      <c r="L441" s="46"/>
      <c r="M441" s="46"/>
      <c r="N441" s="46"/>
      <c r="O441" s="46"/>
      <c r="P441" s="46"/>
      <c r="Q441" s="47"/>
      <c r="R441" s="46"/>
      <c r="S441" s="46"/>
      <c r="T441" s="46"/>
      <c r="U441" s="46"/>
      <c r="V441" s="46"/>
      <c r="W441" s="46"/>
      <c r="X441" s="46"/>
      <c r="Y441" s="46"/>
      <c r="Z441" s="46"/>
      <c r="AA441" s="95">
        <f>IFERROR(VLOOKUP(A441,'[3]10_квартал_финансирование'!$A$24:$AA$2852,21,0),"0")-V441</f>
        <v>0</v>
      </c>
    </row>
    <row r="442" spans="1:27" ht="15.75" hidden="1">
      <c r="A442" s="45" t="s">
        <v>25</v>
      </c>
      <c r="B442" s="44" t="s">
        <v>219</v>
      </c>
      <c r="C442" s="52" t="str">
        <f>IF(A442&lt;&gt;0,C436,0)</f>
        <v>2.1.1.2</v>
      </c>
      <c r="D442" s="51"/>
      <c r="E442" s="51"/>
      <c r="F442" s="51"/>
      <c r="G442" s="46"/>
      <c r="H442" s="46"/>
      <c r="I442" s="46"/>
      <c r="J442" s="46"/>
      <c r="K442" s="46"/>
      <c r="L442" s="46"/>
      <c r="M442" s="46"/>
      <c r="N442" s="46"/>
      <c r="O442" s="46"/>
      <c r="P442" s="46"/>
      <c r="Q442" s="47"/>
      <c r="R442" s="46"/>
      <c r="S442" s="46"/>
      <c r="T442" s="46"/>
      <c r="U442" s="46"/>
      <c r="V442" s="46"/>
      <c r="W442" s="46"/>
      <c r="X442" s="46"/>
      <c r="Y442" s="46"/>
      <c r="Z442" s="46"/>
      <c r="AA442" s="95">
        <f>IFERROR(VLOOKUP(A442,'[3]10_квартал_финансирование'!$A$24:$AA$2852,21,0),"0")-V442</f>
        <v>0</v>
      </c>
    </row>
    <row r="443" spans="1:27" ht="15.75" hidden="1">
      <c r="A443" s="45" t="s">
        <v>25</v>
      </c>
      <c r="B443" s="44" t="s">
        <v>221</v>
      </c>
      <c r="C443" s="52" t="str">
        <f>IF(A443&lt;&gt;0,C436,0)</f>
        <v>2.1.1.2</v>
      </c>
      <c r="D443" s="51"/>
      <c r="E443" s="51"/>
      <c r="F443" s="51"/>
      <c r="G443" s="46"/>
      <c r="H443" s="46"/>
      <c r="I443" s="46"/>
      <c r="J443" s="46"/>
      <c r="K443" s="46"/>
      <c r="L443" s="46"/>
      <c r="M443" s="46"/>
      <c r="N443" s="46"/>
      <c r="O443" s="46"/>
      <c r="P443" s="46"/>
      <c r="Q443" s="47"/>
      <c r="R443" s="46"/>
      <c r="S443" s="46"/>
      <c r="T443" s="46"/>
      <c r="U443" s="46"/>
      <c r="V443" s="46"/>
      <c r="W443" s="46"/>
      <c r="X443" s="46"/>
      <c r="Y443" s="46"/>
      <c r="Z443" s="46"/>
      <c r="AA443" s="95">
        <f>IFERROR(VLOOKUP(A443,'[3]10_квартал_финансирование'!$A$24:$AA$2852,21,0),"0")-V443</f>
        <v>0</v>
      </c>
    </row>
    <row r="444" spans="1:27" ht="47.25">
      <c r="A444" s="45" t="s">
        <v>25</v>
      </c>
      <c r="B444" s="44"/>
      <c r="C444" s="50" t="s">
        <v>222</v>
      </c>
      <c r="D444" s="71" t="s">
        <v>62</v>
      </c>
      <c r="E444" s="39" t="s">
        <v>52</v>
      </c>
      <c r="F444" s="51">
        <v>0</v>
      </c>
      <c r="G444" s="74">
        <f t="shared" ref="G444:Z444" si="57">SUBTOTAL(9,G445:G473)</f>
        <v>83.549999999999983</v>
      </c>
      <c r="H444" s="73">
        <f t="shared" si="57"/>
        <v>0</v>
      </c>
      <c r="I444" s="73">
        <f t="shared" si="57"/>
        <v>0</v>
      </c>
      <c r="J444" s="74">
        <f t="shared" si="57"/>
        <v>0</v>
      </c>
      <c r="K444" s="74">
        <f t="shared" si="57"/>
        <v>83.549999999999983</v>
      </c>
      <c r="L444" s="73">
        <f t="shared" si="57"/>
        <v>34.918999999999997</v>
      </c>
      <c r="M444" s="73">
        <f t="shared" si="57"/>
        <v>0</v>
      </c>
      <c r="N444" s="73">
        <f t="shared" si="57"/>
        <v>0</v>
      </c>
      <c r="O444" s="73">
        <f t="shared" si="57"/>
        <v>10.462</v>
      </c>
      <c r="P444" s="73">
        <f t="shared" si="57"/>
        <v>24.45699999999999</v>
      </c>
      <c r="Q444" s="74">
        <f t="shared" si="57"/>
        <v>28.06</v>
      </c>
      <c r="R444" s="73">
        <f t="shared" si="57"/>
        <v>0</v>
      </c>
      <c r="S444" s="73">
        <f t="shared" si="57"/>
        <v>0</v>
      </c>
      <c r="T444" s="73">
        <f t="shared" si="57"/>
        <v>0</v>
      </c>
      <c r="U444" s="73">
        <f t="shared" si="57"/>
        <v>28.06</v>
      </c>
      <c r="V444" s="73">
        <f t="shared" si="57"/>
        <v>20.967000000000006</v>
      </c>
      <c r="W444" s="73">
        <f t="shared" si="57"/>
        <v>0</v>
      </c>
      <c r="X444" s="73">
        <f t="shared" si="57"/>
        <v>0</v>
      </c>
      <c r="Y444" s="73">
        <f t="shared" si="57"/>
        <v>3.1469999999999998</v>
      </c>
      <c r="Z444" s="73">
        <f t="shared" si="57"/>
        <v>17.820000000000004</v>
      </c>
      <c r="AA444" s="95"/>
    </row>
    <row r="445" spans="1:27" ht="47.25">
      <c r="A445" s="45" t="s">
        <v>1342</v>
      </c>
      <c r="B445" s="44" t="s">
        <v>214</v>
      </c>
      <c r="C445" s="52" t="str">
        <f>IF(A445&lt;&gt;0,C444,0)</f>
        <v>2.1.1.3</v>
      </c>
      <c r="D445" s="51" t="s">
        <v>1343</v>
      </c>
      <c r="E445" s="51" t="s">
        <v>1339</v>
      </c>
      <c r="F445" s="51">
        <v>0</v>
      </c>
      <c r="G445" s="47">
        <v>0</v>
      </c>
      <c r="H445" s="46">
        <v>0</v>
      </c>
      <c r="I445" s="46">
        <v>0</v>
      </c>
      <c r="J445" s="47">
        <v>0</v>
      </c>
      <c r="K445" s="47">
        <v>0</v>
      </c>
      <c r="L445" s="46">
        <v>0.73699999999999999</v>
      </c>
      <c r="M445" s="46"/>
      <c r="N445" s="46"/>
      <c r="O445" s="46">
        <v>0.63200000000000001</v>
      </c>
      <c r="P445" s="46">
        <v>0.10499999999999998</v>
      </c>
      <c r="Q445" s="47">
        <v>0</v>
      </c>
      <c r="R445" s="46">
        <v>0</v>
      </c>
      <c r="S445" s="46">
        <v>0</v>
      </c>
      <c r="T445" s="46">
        <v>0</v>
      </c>
      <c r="U445" s="46">
        <v>0</v>
      </c>
      <c r="V445" s="46">
        <v>0.29199999999999998</v>
      </c>
      <c r="W445" s="46"/>
      <c r="X445" s="46">
        <v>0</v>
      </c>
      <c r="Y445" s="46">
        <v>0.187</v>
      </c>
      <c r="Z445" s="46">
        <v>0.10499999999999998</v>
      </c>
      <c r="AA445" s="95"/>
    </row>
    <row r="446" spans="1:27" ht="47.25">
      <c r="A446" s="45" t="s">
        <v>1344</v>
      </c>
      <c r="B446" s="44" t="s">
        <v>215</v>
      </c>
      <c r="C446" s="52" t="str">
        <f>IF(A446&lt;&gt;0,C444,0)</f>
        <v>2.1.1.3</v>
      </c>
      <c r="D446" s="51" t="s">
        <v>1345</v>
      </c>
      <c r="E446" s="51" t="s">
        <v>1339</v>
      </c>
      <c r="F446" s="51" t="s">
        <v>3150</v>
      </c>
      <c r="G446" s="47">
        <v>67.819999999999993</v>
      </c>
      <c r="H446" s="46">
        <v>0</v>
      </c>
      <c r="I446" s="46">
        <v>0</v>
      </c>
      <c r="J446" s="47">
        <v>0</v>
      </c>
      <c r="K446" s="47">
        <v>67.819999999999993</v>
      </c>
      <c r="L446" s="46">
        <v>5.7520000000000007</v>
      </c>
      <c r="M446" s="46"/>
      <c r="N446" s="46"/>
      <c r="O446" s="46">
        <v>0</v>
      </c>
      <c r="P446" s="46">
        <v>5.7520000000000007</v>
      </c>
      <c r="Q446" s="47">
        <v>27.74</v>
      </c>
      <c r="R446" s="46">
        <v>0</v>
      </c>
      <c r="S446" s="46">
        <v>0</v>
      </c>
      <c r="T446" s="46">
        <v>0</v>
      </c>
      <c r="U446" s="46">
        <v>27.74</v>
      </c>
      <c r="V446" s="46">
        <v>0.23000000000000043</v>
      </c>
      <c r="W446" s="46"/>
      <c r="X446" s="46">
        <v>0</v>
      </c>
      <c r="Y446" s="46">
        <v>0</v>
      </c>
      <c r="Z446" s="46">
        <v>0.23000000000000043</v>
      </c>
      <c r="AA446" s="95"/>
    </row>
    <row r="447" spans="1:27" ht="31.5" customHeight="1">
      <c r="A447" s="45" t="s">
        <v>1346</v>
      </c>
      <c r="B447" s="44" t="s">
        <v>216</v>
      </c>
      <c r="C447" s="52" t="str">
        <f>IF(A447&lt;&gt;0,C444,0)</f>
        <v>2.1.1.3</v>
      </c>
      <c r="D447" s="51" t="s">
        <v>1347</v>
      </c>
      <c r="E447" s="51" t="s">
        <v>1339</v>
      </c>
      <c r="F447" s="51" t="s">
        <v>3151</v>
      </c>
      <c r="G447" s="47">
        <v>13.06</v>
      </c>
      <c r="H447" s="46">
        <v>0</v>
      </c>
      <c r="I447" s="46">
        <v>0</v>
      </c>
      <c r="J447" s="47">
        <v>0</v>
      </c>
      <c r="K447" s="47">
        <v>13.06</v>
      </c>
      <c r="L447" s="46">
        <v>0</v>
      </c>
      <c r="M447" s="46"/>
      <c r="N447" s="46"/>
      <c r="O447" s="46">
        <v>0</v>
      </c>
      <c r="P447" s="46">
        <v>0</v>
      </c>
      <c r="Q447" s="47">
        <v>0</v>
      </c>
      <c r="R447" s="46">
        <v>0</v>
      </c>
      <c r="S447" s="46">
        <v>0</v>
      </c>
      <c r="T447" s="46">
        <v>0</v>
      </c>
      <c r="U447" s="46">
        <v>0</v>
      </c>
      <c r="V447" s="46">
        <v>0</v>
      </c>
      <c r="W447" s="46"/>
      <c r="X447" s="46">
        <v>0</v>
      </c>
      <c r="Y447" s="46">
        <v>0</v>
      </c>
      <c r="Z447" s="46">
        <v>0</v>
      </c>
      <c r="AA447" s="95"/>
    </row>
    <row r="448" spans="1:27" ht="47.25">
      <c r="A448" s="45" t="s">
        <v>1348</v>
      </c>
      <c r="B448" s="44" t="s">
        <v>217</v>
      </c>
      <c r="C448" s="52" t="str">
        <f>IF(A448&lt;&gt;0,C444,0)</f>
        <v>2.1.1.3</v>
      </c>
      <c r="D448" s="51" t="s">
        <v>1349</v>
      </c>
      <c r="E448" s="51" t="s">
        <v>1339</v>
      </c>
      <c r="F448" s="51" t="s">
        <v>3152</v>
      </c>
      <c r="G448" s="47">
        <v>0.78</v>
      </c>
      <c r="H448" s="46">
        <v>0</v>
      </c>
      <c r="I448" s="46">
        <v>0</v>
      </c>
      <c r="J448" s="47">
        <v>0</v>
      </c>
      <c r="K448" s="47">
        <v>0.78</v>
      </c>
      <c r="L448" s="46">
        <v>0</v>
      </c>
      <c r="M448" s="46"/>
      <c r="N448" s="46"/>
      <c r="O448" s="46">
        <v>0</v>
      </c>
      <c r="P448" s="46">
        <v>0</v>
      </c>
      <c r="Q448" s="47">
        <v>0</v>
      </c>
      <c r="R448" s="46">
        <v>0</v>
      </c>
      <c r="S448" s="46">
        <v>0</v>
      </c>
      <c r="T448" s="46">
        <v>0</v>
      </c>
      <c r="U448" s="46">
        <v>0</v>
      </c>
      <c r="V448" s="46">
        <v>0</v>
      </c>
      <c r="W448" s="46"/>
      <c r="X448" s="46">
        <v>0</v>
      </c>
      <c r="Y448" s="46">
        <v>0</v>
      </c>
      <c r="Z448" s="46">
        <v>0</v>
      </c>
      <c r="AA448" s="95"/>
    </row>
    <row r="449" spans="1:27" ht="47.25">
      <c r="A449" s="45" t="s">
        <v>1350</v>
      </c>
      <c r="B449" s="44" t="s">
        <v>218</v>
      </c>
      <c r="C449" s="52" t="str">
        <f>IF(A449&lt;&gt;0,C444,0)</f>
        <v>2.1.1.3</v>
      </c>
      <c r="D449" s="51" t="s">
        <v>1351</v>
      </c>
      <c r="E449" s="51" t="s">
        <v>1339</v>
      </c>
      <c r="F449" s="51" t="s">
        <v>3153</v>
      </c>
      <c r="G449" s="47">
        <v>0.32</v>
      </c>
      <c r="H449" s="46">
        <v>0</v>
      </c>
      <c r="I449" s="46">
        <v>0</v>
      </c>
      <c r="J449" s="47">
        <v>0</v>
      </c>
      <c r="K449" s="47">
        <v>0.32</v>
      </c>
      <c r="L449" s="46">
        <v>0</v>
      </c>
      <c r="M449" s="46"/>
      <c r="N449" s="46"/>
      <c r="O449" s="46">
        <v>0</v>
      </c>
      <c r="P449" s="46">
        <v>0</v>
      </c>
      <c r="Q449" s="47">
        <v>0.32</v>
      </c>
      <c r="R449" s="46">
        <v>0</v>
      </c>
      <c r="S449" s="46">
        <v>0</v>
      </c>
      <c r="T449" s="46">
        <v>0</v>
      </c>
      <c r="U449" s="46">
        <v>0.32</v>
      </c>
      <c r="V449" s="46">
        <v>0</v>
      </c>
      <c r="W449" s="46"/>
      <c r="X449" s="46">
        <v>0</v>
      </c>
      <c r="Y449" s="46">
        <v>0</v>
      </c>
      <c r="Z449" s="46">
        <v>0</v>
      </c>
      <c r="AA449" s="95"/>
    </row>
    <row r="450" spans="1:27" ht="47.25">
      <c r="A450" s="45" t="s">
        <v>1352</v>
      </c>
      <c r="B450" s="44" t="s">
        <v>219</v>
      </c>
      <c r="C450" s="52" t="str">
        <f>IF(A450&lt;&gt;0,C444,0)</f>
        <v>2.1.1.3</v>
      </c>
      <c r="D450" s="51" t="s">
        <v>1353</v>
      </c>
      <c r="E450" s="51" t="s">
        <v>1339</v>
      </c>
      <c r="F450" s="51">
        <v>0</v>
      </c>
      <c r="G450" s="47">
        <v>0</v>
      </c>
      <c r="H450" s="46">
        <v>0</v>
      </c>
      <c r="I450" s="46">
        <v>0</v>
      </c>
      <c r="J450" s="47">
        <v>0</v>
      </c>
      <c r="K450" s="47">
        <v>0</v>
      </c>
      <c r="L450" s="46">
        <v>1.365</v>
      </c>
      <c r="M450" s="46"/>
      <c r="N450" s="46"/>
      <c r="O450" s="46">
        <v>0</v>
      </c>
      <c r="P450" s="46">
        <v>1.365</v>
      </c>
      <c r="Q450" s="47">
        <v>0</v>
      </c>
      <c r="R450" s="46">
        <v>0</v>
      </c>
      <c r="S450" s="46">
        <v>0</v>
      </c>
      <c r="T450" s="46">
        <v>0</v>
      </c>
      <c r="U450" s="46">
        <v>0</v>
      </c>
      <c r="V450" s="46">
        <v>1.327</v>
      </c>
      <c r="W450" s="46"/>
      <c r="X450" s="46">
        <v>0</v>
      </c>
      <c r="Y450" s="46">
        <v>0</v>
      </c>
      <c r="Z450" s="46">
        <v>1.327</v>
      </c>
      <c r="AA450" s="95"/>
    </row>
    <row r="451" spans="1:27" ht="47.25">
      <c r="A451" s="45" t="s">
        <v>1354</v>
      </c>
      <c r="B451" s="44" t="s">
        <v>221</v>
      </c>
      <c r="C451" s="52" t="str">
        <f>IF(A451&lt;&gt;0,C444,0)</f>
        <v>2.1.1.3</v>
      </c>
      <c r="D451" s="51" t="s">
        <v>1355</v>
      </c>
      <c r="E451" s="51" t="s">
        <v>1339</v>
      </c>
      <c r="F451" s="51">
        <v>0</v>
      </c>
      <c r="G451" s="47">
        <v>0</v>
      </c>
      <c r="H451" s="46">
        <v>0</v>
      </c>
      <c r="I451" s="46">
        <v>0</v>
      </c>
      <c r="J451" s="47">
        <v>0</v>
      </c>
      <c r="K451" s="47">
        <v>0</v>
      </c>
      <c r="L451" s="46">
        <v>14.403</v>
      </c>
      <c r="M451" s="46"/>
      <c r="N451" s="46"/>
      <c r="O451" s="46">
        <v>0</v>
      </c>
      <c r="P451" s="46">
        <v>14.403</v>
      </c>
      <c r="Q451" s="47">
        <v>0</v>
      </c>
      <c r="R451" s="46">
        <v>0</v>
      </c>
      <c r="S451" s="46">
        <v>0</v>
      </c>
      <c r="T451" s="46">
        <v>0</v>
      </c>
      <c r="U451" s="46">
        <v>0</v>
      </c>
      <c r="V451" s="46">
        <v>14.221</v>
      </c>
      <c r="W451" s="46"/>
      <c r="X451" s="46">
        <v>0</v>
      </c>
      <c r="Y451" s="46">
        <v>0</v>
      </c>
      <c r="Z451" s="46">
        <v>14.221</v>
      </c>
      <c r="AA451" s="95"/>
    </row>
    <row r="452" spans="1:27" ht="409.5" customHeight="1">
      <c r="A452" s="45" t="s">
        <v>1356</v>
      </c>
      <c r="B452" s="44" t="s">
        <v>223</v>
      </c>
      <c r="C452" s="52" t="str">
        <f>IF(A452&lt;&gt;0,C444,0)</f>
        <v>2.1.1.3</v>
      </c>
      <c r="D452" s="51" t="s">
        <v>1357</v>
      </c>
      <c r="E452" s="51" t="s">
        <v>1339</v>
      </c>
      <c r="F452" s="51" t="s">
        <v>3154</v>
      </c>
      <c r="G452" s="47">
        <v>0</v>
      </c>
      <c r="H452" s="46">
        <v>0</v>
      </c>
      <c r="I452" s="46">
        <v>0</v>
      </c>
      <c r="J452" s="47">
        <v>0</v>
      </c>
      <c r="K452" s="47">
        <v>0</v>
      </c>
      <c r="L452" s="46">
        <v>0</v>
      </c>
      <c r="M452" s="46"/>
      <c r="N452" s="46"/>
      <c r="O452" s="46">
        <v>0</v>
      </c>
      <c r="P452" s="46">
        <v>0</v>
      </c>
      <c r="Q452" s="47">
        <v>0</v>
      </c>
      <c r="R452" s="46">
        <v>0</v>
      </c>
      <c r="S452" s="46">
        <v>0</v>
      </c>
      <c r="T452" s="46">
        <v>0</v>
      </c>
      <c r="U452" s="46">
        <v>0</v>
      </c>
      <c r="V452" s="46">
        <v>0</v>
      </c>
      <c r="W452" s="46"/>
      <c r="X452" s="46">
        <v>0</v>
      </c>
      <c r="Y452" s="46">
        <v>0</v>
      </c>
      <c r="Z452" s="46">
        <v>0</v>
      </c>
      <c r="AA452" s="95"/>
    </row>
    <row r="453" spans="1:27" ht="47.25" customHeight="1">
      <c r="A453" s="45" t="s">
        <v>1358</v>
      </c>
      <c r="B453" s="44" t="s">
        <v>224</v>
      </c>
      <c r="C453" s="52" t="str">
        <f>IF(A453&lt;&gt;0,C444,0)</f>
        <v>2.1.1.3</v>
      </c>
      <c r="D453" s="51" t="s">
        <v>1359</v>
      </c>
      <c r="E453" s="51" t="s">
        <v>1339</v>
      </c>
      <c r="F453" s="51" t="s">
        <v>3155</v>
      </c>
      <c r="G453" s="47">
        <v>0</v>
      </c>
      <c r="H453" s="46">
        <v>0</v>
      </c>
      <c r="I453" s="46">
        <v>0</v>
      </c>
      <c r="J453" s="47">
        <v>0</v>
      </c>
      <c r="K453" s="47">
        <v>0</v>
      </c>
      <c r="L453" s="46">
        <v>0</v>
      </c>
      <c r="M453" s="46"/>
      <c r="N453" s="46"/>
      <c r="O453" s="46">
        <v>0</v>
      </c>
      <c r="P453" s="46">
        <v>0</v>
      </c>
      <c r="Q453" s="47">
        <v>0</v>
      </c>
      <c r="R453" s="46">
        <v>0</v>
      </c>
      <c r="S453" s="46">
        <v>0</v>
      </c>
      <c r="T453" s="46">
        <v>0</v>
      </c>
      <c r="U453" s="46">
        <v>0</v>
      </c>
      <c r="V453" s="46">
        <v>0</v>
      </c>
      <c r="W453" s="46"/>
      <c r="X453" s="46">
        <v>0</v>
      </c>
      <c r="Y453" s="46">
        <v>0</v>
      </c>
      <c r="Z453" s="46">
        <v>0</v>
      </c>
      <c r="AA453" s="95"/>
    </row>
    <row r="454" spans="1:27" ht="47.25">
      <c r="A454" s="45" t="s">
        <v>1360</v>
      </c>
      <c r="B454" s="44" t="s">
        <v>225</v>
      </c>
      <c r="C454" s="52" t="str">
        <f>IF(A454&lt;&gt;0,C444,0)</f>
        <v>2.1.1.3</v>
      </c>
      <c r="D454" s="51" t="s">
        <v>1361</v>
      </c>
      <c r="E454" s="51" t="s">
        <v>1339</v>
      </c>
      <c r="F454" s="51">
        <v>0</v>
      </c>
      <c r="G454" s="47">
        <v>0</v>
      </c>
      <c r="H454" s="46">
        <v>0</v>
      </c>
      <c r="I454" s="46">
        <v>0</v>
      </c>
      <c r="J454" s="47">
        <v>0</v>
      </c>
      <c r="K454" s="47">
        <v>0</v>
      </c>
      <c r="L454" s="46">
        <v>3.0000000000000001E-3</v>
      </c>
      <c r="M454" s="46"/>
      <c r="N454" s="46"/>
      <c r="O454" s="46">
        <v>3.0000000000000001E-3</v>
      </c>
      <c r="P454" s="46">
        <v>0</v>
      </c>
      <c r="Q454" s="47">
        <v>0</v>
      </c>
      <c r="R454" s="46">
        <v>0</v>
      </c>
      <c r="S454" s="46">
        <v>0</v>
      </c>
      <c r="T454" s="46">
        <v>0</v>
      </c>
      <c r="U454" s="46">
        <v>0</v>
      </c>
      <c r="V454" s="46">
        <v>1E-3</v>
      </c>
      <c r="W454" s="46"/>
      <c r="X454" s="46">
        <v>0</v>
      </c>
      <c r="Y454" s="46">
        <v>1E-3</v>
      </c>
      <c r="Z454" s="46">
        <v>0</v>
      </c>
      <c r="AA454" s="95"/>
    </row>
    <row r="455" spans="1:27" ht="141.75" customHeight="1">
      <c r="A455" s="45" t="s">
        <v>1362</v>
      </c>
      <c r="B455" s="44" t="s">
        <v>226</v>
      </c>
      <c r="C455" s="52" t="str">
        <f>IF(A455&lt;&gt;0,C444,0)</f>
        <v>2.1.1.3</v>
      </c>
      <c r="D455" s="51" t="s">
        <v>1363</v>
      </c>
      <c r="E455" s="51" t="s">
        <v>1339</v>
      </c>
      <c r="F455" s="51">
        <v>0</v>
      </c>
      <c r="G455" s="47">
        <v>0</v>
      </c>
      <c r="H455" s="46">
        <v>0</v>
      </c>
      <c r="I455" s="46">
        <v>0</v>
      </c>
      <c r="J455" s="47">
        <v>0</v>
      </c>
      <c r="K455" s="47">
        <v>0</v>
      </c>
      <c r="L455" s="46">
        <v>7.0000000000000001E-3</v>
      </c>
      <c r="M455" s="46"/>
      <c r="N455" s="46"/>
      <c r="O455" s="46">
        <v>7.0000000000000001E-3</v>
      </c>
      <c r="P455" s="46">
        <v>0</v>
      </c>
      <c r="Q455" s="47">
        <v>0</v>
      </c>
      <c r="R455" s="46">
        <v>0</v>
      </c>
      <c r="S455" s="46">
        <v>0</v>
      </c>
      <c r="T455" s="46">
        <v>0</v>
      </c>
      <c r="U455" s="46">
        <v>0</v>
      </c>
      <c r="V455" s="46">
        <v>0</v>
      </c>
      <c r="W455" s="46"/>
      <c r="X455" s="46">
        <v>0</v>
      </c>
      <c r="Y455" s="46">
        <v>0</v>
      </c>
      <c r="Z455" s="46">
        <v>0</v>
      </c>
      <c r="AA455" s="95"/>
    </row>
    <row r="456" spans="1:27" ht="126" customHeight="1">
      <c r="A456" s="45" t="s">
        <v>1364</v>
      </c>
      <c r="B456" s="44" t="s">
        <v>227</v>
      </c>
      <c r="C456" s="52" t="str">
        <f>IF(A456&lt;&gt;0,C444,0)</f>
        <v>2.1.1.3</v>
      </c>
      <c r="D456" s="51" t="s">
        <v>1365</v>
      </c>
      <c r="E456" s="51" t="s">
        <v>1339</v>
      </c>
      <c r="F456" s="51">
        <v>0</v>
      </c>
      <c r="G456" s="47">
        <v>0</v>
      </c>
      <c r="H456" s="46">
        <v>0</v>
      </c>
      <c r="I456" s="46">
        <v>0</v>
      </c>
      <c r="J456" s="47">
        <v>0</v>
      </c>
      <c r="K456" s="47">
        <v>0</v>
      </c>
      <c r="L456" s="46">
        <v>6.0000000000000001E-3</v>
      </c>
      <c r="M456" s="46"/>
      <c r="N456" s="46"/>
      <c r="O456" s="46">
        <v>6.0000000000000001E-3</v>
      </c>
      <c r="P456" s="46">
        <v>0</v>
      </c>
      <c r="Q456" s="47">
        <v>0</v>
      </c>
      <c r="R456" s="46">
        <v>0</v>
      </c>
      <c r="S456" s="46">
        <v>0</v>
      </c>
      <c r="T456" s="46">
        <v>0</v>
      </c>
      <c r="U456" s="46">
        <v>0</v>
      </c>
      <c r="V456" s="46">
        <v>2E-3</v>
      </c>
      <c r="W456" s="46"/>
      <c r="X456" s="46">
        <v>0</v>
      </c>
      <c r="Y456" s="46">
        <v>2E-3</v>
      </c>
      <c r="Z456" s="46">
        <v>0</v>
      </c>
      <c r="AA456" s="95"/>
    </row>
    <row r="457" spans="1:27" ht="157.5" customHeight="1">
      <c r="A457" s="45" t="s">
        <v>1366</v>
      </c>
      <c r="B457" s="44" t="s">
        <v>228</v>
      </c>
      <c r="C457" s="52" t="str">
        <f t="shared" ref="C457:C464" si="58">IF(A457&lt;&gt;0,C445,0)</f>
        <v>2.1.1.3</v>
      </c>
      <c r="D457" s="51" t="s">
        <v>1367</v>
      </c>
      <c r="E457" s="51" t="s">
        <v>1339</v>
      </c>
      <c r="F457" s="51">
        <v>0</v>
      </c>
      <c r="G457" s="47">
        <v>0</v>
      </c>
      <c r="H457" s="46">
        <v>0</v>
      </c>
      <c r="I457" s="46">
        <v>0</v>
      </c>
      <c r="J457" s="47">
        <v>0</v>
      </c>
      <c r="K457" s="47">
        <v>0</v>
      </c>
      <c r="L457" s="46">
        <v>0</v>
      </c>
      <c r="M457" s="46"/>
      <c r="N457" s="46"/>
      <c r="O457" s="46">
        <v>0</v>
      </c>
      <c r="P457" s="46">
        <v>0</v>
      </c>
      <c r="Q457" s="47">
        <v>0</v>
      </c>
      <c r="R457" s="46">
        <v>0</v>
      </c>
      <c r="S457" s="46">
        <v>0</v>
      </c>
      <c r="T457" s="46">
        <v>0</v>
      </c>
      <c r="U457" s="46">
        <v>0</v>
      </c>
      <c r="V457" s="46">
        <v>0</v>
      </c>
      <c r="W457" s="46"/>
      <c r="X457" s="46">
        <v>0</v>
      </c>
      <c r="Y457" s="46">
        <v>0</v>
      </c>
      <c r="Z457" s="46">
        <v>0</v>
      </c>
      <c r="AA457" s="95"/>
    </row>
    <row r="458" spans="1:27" ht="47.25" customHeight="1">
      <c r="A458" s="45" t="s">
        <v>1368</v>
      </c>
      <c r="B458" s="44" t="s">
        <v>229</v>
      </c>
      <c r="C458" s="52" t="str">
        <f t="shared" si="58"/>
        <v>2.1.1.3</v>
      </c>
      <c r="D458" s="51" t="s">
        <v>1369</v>
      </c>
      <c r="E458" s="51" t="s">
        <v>1339</v>
      </c>
      <c r="F458" s="51" t="s">
        <v>3156</v>
      </c>
      <c r="G458" s="47">
        <v>0.97</v>
      </c>
      <c r="H458" s="46">
        <v>0</v>
      </c>
      <c r="I458" s="46">
        <v>0</v>
      </c>
      <c r="J458" s="47">
        <v>0</v>
      </c>
      <c r="K458" s="47">
        <v>0.97</v>
      </c>
      <c r="L458" s="46">
        <v>0</v>
      </c>
      <c r="M458" s="46"/>
      <c r="N458" s="46"/>
      <c r="O458" s="46">
        <v>0</v>
      </c>
      <c r="P458" s="46">
        <v>0</v>
      </c>
      <c r="Q458" s="47">
        <v>0</v>
      </c>
      <c r="R458" s="46">
        <v>0</v>
      </c>
      <c r="S458" s="46">
        <v>0</v>
      </c>
      <c r="T458" s="46">
        <v>0</v>
      </c>
      <c r="U458" s="46">
        <v>0</v>
      </c>
      <c r="V458" s="46">
        <v>0</v>
      </c>
      <c r="W458" s="46"/>
      <c r="X458" s="46">
        <v>0</v>
      </c>
      <c r="Y458" s="46">
        <v>0</v>
      </c>
      <c r="Z458" s="46">
        <v>0</v>
      </c>
      <c r="AA458" s="95"/>
    </row>
    <row r="459" spans="1:27" ht="141.75" customHeight="1">
      <c r="A459" s="45" t="s">
        <v>1370</v>
      </c>
      <c r="B459" s="44" t="s">
        <v>230</v>
      </c>
      <c r="C459" s="52" t="str">
        <f t="shared" si="58"/>
        <v>2.1.1.3</v>
      </c>
      <c r="D459" s="51" t="s">
        <v>1371</v>
      </c>
      <c r="E459" s="51" t="s">
        <v>1339</v>
      </c>
      <c r="F459" s="51" t="s">
        <v>3157</v>
      </c>
      <c r="G459" s="47">
        <v>0.52</v>
      </c>
      <c r="H459" s="46">
        <v>0</v>
      </c>
      <c r="I459" s="46">
        <v>0</v>
      </c>
      <c r="J459" s="47">
        <v>0</v>
      </c>
      <c r="K459" s="47">
        <v>0.52</v>
      </c>
      <c r="L459" s="46">
        <v>2E-3</v>
      </c>
      <c r="M459" s="46"/>
      <c r="N459" s="46"/>
      <c r="O459" s="46">
        <v>0</v>
      </c>
      <c r="P459" s="46">
        <v>2E-3</v>
      </c>
      <c r="Q459" s="47">
        <v>0</v>
      </c>
      <c r="R459" s="46">
        <v>0</v>
      </c>
      <c r="S459" s="46">
        <v>0</v>
      </c>
      <c r="T459" s="46">
        <v>0</v>
      </c>
      <c r="U459" s="46">
        <v>0</v>
      </c>
      <c r="V459" s="46">
        <v>1E-3</v>
      </c>
      <c r="W459" s="46"/>
      <c r="X459" s="46">
        <v>0</v>
      </c>
      <c r="Y459" s="46">
        <v>0</v>
      </c>
      <c r="Z459" s="46">
        <v>1E-3</v>
      </c>
      <c r="AA459" s="95"/>
    </row>
    <row r="460" spans="1:27" ht="157.5" customHeight="1">
      <c r="A460" s="45" t="s">
        <v>1372</v>
      </c>
      <c r="B460" s="44" t="s">
        <v>231</v>
      </c>
      <c r="C460" s="52" t="str">
        <f t="shared" si="58"/>
        <v>2.1.1.3</v>
      </c>
      <c r="D460" s="51" t="s">
        <v>1373</v>
      </c>
      <c r="E460" s="51" t="s">
        <v>1339</v>
      </c>
      <c r="F460" s="51" t="s">
        <v>3158</v>
      </c>
      <c r="G460" s="47">
        <v>0.08</v>
      </c>
      <c r="H460" s="46">
        <v>0</v>
      </c>
      <c r="I460" s="46">
        <v>0</v>
      </c>
      <c r="J460" s="47">
        <v>0</v>
      </c>
      <c r="K460" s="47">
        <v>0.08</v>
      </c>
      <c r="L460" s="46">
        <v>1.589</v>
      </c>
      <c r="M460" s="46"/>
      <c r="N460" s="46"/>
      <c r="O460" s="46">
        <v>0</v>
      </c>
      <c r="P460" s="46">
        <v>1.589</v>
      </c>
      <c r="Q460" s="47">
        <v>0</v>
      </c>
      <c r="R460" s="46">
        <v>0</v>
      </c>
      <c r="S460" s="46">
        <v>0</v>
      </c>
      <c r="T460" s="46">
        <v>0</v>
      </c>
      <c r="U460" s="46">
        <v>0</v>
      </c>
      <c r="V460" s="46">
        <v>1.5880000000000001</v>
      </c>
      <c r="W460" s="46"/>
      <c r="X460" s="46">
        <v>0</v>
      </c>
      <c r="Y460" s="46">
        <v>0</v>
      </c>
      <c r="Z460" s="46">
        <v>1.5880000000000001</v>
      </c>
      <c r="AA460" s="95"/>
    </row>
    <row r="461" spans="1:27" ht="47.25" customHeight="1">
      <c r="A461" s="45" t="s">
        <v>1374</v>
      </c>
      <c r="B461" s="44" t="s">
        <v>232</v>
      </c>
      <c r="C461" s="52" t="str">
        <f t="shared" si="58"/>
        <v>2.1.1.3</v>
      </c>
      <c r="D461" s="51" t="s">
        <v>1375</v>
      </c>
      <c r="E461" s="51" t="s">
        <v>1339</v>
      </c>
      <c r="F461" s="51">
        <v>0</v>
      </c>
      <c r="G461" s="47">
        <v>0</v>
      </c>
      <c r="H461" s="46">
        <v>0</v>
      </c>
      <c r="I461" s="46">
        <v>0</v>
      </c>
      <c r="J461" s="47">
        <v>0</v>
      </c>
      <c r="K461" s="47">
        <v>0</v>
      </c>
      <c r="L461" s="46">
        <v>1E-3</v>
      </c>
      <c r="M461" s="46"/>
      <c r="N461" s="46"/>
      <c r="O461" s="46">
        <v>0</v>
      </c>
      <c r="P461" s="46">
        <v>1E-3</v>
      </c>
      <c r="Q461" s="47">
        <v>0</v>
      </c>
      <c r="R461" s="46">
        <v>0</v>
      </c>
      <c r="S461" s="46">
        <v>0</v>
      </c>
      <c r="T461" s="46">
        <v>0</v>
      </c>
      <c r="U461" s="46">
        <v>0</v>
      </c>
      <c r="V461" s="46">
        <v>0</v>
      </c>
      <c r="W461" s="46"/>
      <c r="X461" s="46">
        <v>0</v>
      </c>
      <c r="Y461" s="46">
        <v>0</v>
      </c>
      <c r="Z461" s="46">
        <v>0</v>
      </c>
      <c r="AA461" s="95"/>
    </row>
    <row r="462" spans="1:27" ht="47.25">
      <c r="A462" s="45" t="s">
        <v>1376</v>
      </c>
      <c r="B462" s="44" t="s">
        <v>233</v>
      </c>
      <c r="C462" s="52" t="str">
        <f t="shared" si="58"/>
        <v>2.1.1.3</v>
      </c>
      <c r="D462" s="51" t="s">
        <v>1377</v>
      </c>
      <c r="E462" s="51" t="s">
        <v>1339</v>
      </c>
      <c r="F462" s="51">
        <v>0</v>
      </c>
      <c r="G462" s="47">
        <v>0</v>
      </c>
      <c r="H462" s="46">
        <v>0</v>
      </c>
      <c r="I462" s="46">
        <v>0</v>
      </c>
      <c r="J462" s="47">
        <v>0</v>
      </c>
      <c r="K462" s="47">
        <v>0</v>
      </c>
      <c r="L462" s="46">
        <v>2E-3</v>
      </c>
      <c r="M462" s="46"/>
      <c r="N462" s="46"/>
      <c r="O462" s="46">
        <v>0</v>
      </c>
      <c r="P462" s="46">
        <v>2E-3</v>
      </c>
      <c r="Q462" s="47">
        <v>0</v>
      </c>
      <c r="R462" s="46">
        <v>0</v>
      </c>
      <c r="S462" s="46">
        <v>0</v>
      </c>
      <c r="T462" s="46">
        <v>0</v>
      </c>
      <c r="U462" s="46">
        <v>0</v>
      </c>
      <c r="V462" s="46">
        <v>1E-3</v>
      </c>
      <c r="W462" s="46"/>
      <c r="X462" s="46">
        <v>0</v>
      </c>
      <c r="Y462" s="46">
        <v>0</v>
      </c>
      <c r="Z462" s="46">
        <v>1E-3</v>
      </c>
      <c r="AA462" s="95"/>
    </row>
    <row r="463" spans="1:27" ht="47.25">
      <c r="A463" s="45" t="s">
        <v>1378</v>
      </c>
      <c r="B463" s="44" t="s">
        <v>234</v>
      </c>
      <c r="C463" s="52" t="str">
        <f t="shared" si="58"/>
        <v>2.1.1.3</v>
      </c>
      <c r="D463" s="51" t="s">
        <v>1379</v>
      </c>
      <c r="E463" s="51" t="s">
        <v>1339</v>
      </c>
      <c r="F463" s="51">
        <v>0</v>
      </c>
      <c r="G463" s="47">
        <v>0</v>
      </c>
      <c r="H463" s="46">
        <v>0</v>
      </c>
      <c r="I463" s="46">
        <v>0</v>
      </c>
      <c r="J463" s="47">
        <v>0</v>
      </c>
      <c r="K463" s="47">
        <v>0</v>
      </c>
      <c r="L463" s="46">
        <v>5.0000000000000001E-3</v>
      </c>
      <c r="M463" s="46"/>
      <c r="N463" s="46"/>
      <c r="O463" s="46">
        <v>0</v>
      </c>
      <c r="P463" s="46">
        <v>5.0000000000000001E-3</v>
      </c>
      <c r="Q463" s="47">
        <v>0</v>
      </c>
      <c r="R463" s="46">
        <v>0</v>
      </c>
      <c r="S463" s="46">
        <v>0</v>
      </c>
      <c r="T463" s="46">
        <v>0</v>
      </c>
      <c r="U463" s="46">
        <v>0</v>
      </c>
      <c r="V463" s="46">
        <v>1E-3</v>
      </c>
      <c r="W463" s="46"/>
      <c r="X463" s="46">
        <v>0</v>
      </c>
      <c r="Y463" s="46">
        <v>0</v>
      </c>
      <c r="Z463" s="46">
        <v>1E-3</v>
      </c>
      <c r="AA463" s="95"/>
    </row>
    <row r="464" spans="1:27" ht="47.25">
      <c r="A464" s="45" t="s">
        <v>1380</v>
      </c>
      <c r="B464" s="44" t="s">
        <v>235</v>
      </c>
      <c r="C464" s="52" t="str">
        <f t="shared" si="58"/>
        <v>2.1.1.3</v>
      </c>
      <c r="D464" s="51" t="s">
        <v>1381</v>
      </c>
      <c r="E464" s="51" t="s">
        <v>1339</v>
      </c>
      <c r="F464" s="51">
        <v>0</v>
      </c>
      <c r="G464" s="47">
        <v>0</v>
      </c>
      <c r="H464" s="46">
        <v>0</v>
      </c>
      <c r="I464" s="46">
        <v>0</v>
      </c>
      <c r="J464" s="47">
        <v>0</v>
      </c>
      <c r="K464" s="47">
        <v>0</v>
      </c>
      <c r="L464" s="46">
        <v>5.0000000000000001E-3</v>
      </c>
      <c r="M464" s="46"/>
      <c r="N464" s="46"/>
      <c r="O464" s="46">
        <v>0</v>
      </c>
      <c r="P464" s="46">
        <v>5.0000000000000001E-3</v>
      </c>
      <c r="Q464" s="47">
        <v>0</v>
      </c>
      <c r="R464" s="46">
        <v>0</v>
      </c>
      <c r="S464" s="46">
        <v>0</v>
      </c>
      <c r="T464" s="46">
        <v>0</v>
      </c>
      <c r="U464" s="46">
        <v>0</v>
      </c>
      <c r="V464" s="46">
        <v>1E-3</v>
      </c>
      <c r="W464" s="46"/>
      <c r="X464" s="46">
        <v>0</v>
      </c>
      <c r="Y464" s="46">
        <v>0</v>
      </c>
      <c r="Z464" s="46">
        <v>1E-3</v>
      </c>
      <c r="AA464" s="95"/>
    </row>
    <row r="465" spans="1:27" ht="47.25">
      <c r="A465" s="45" t="s">
        <v>1382</v>
      </c>
      <c r="B465" s="44" t="s">
        <v>236</v>
      </c>
      <c r="C465" s="52" t="str">
        <f>IF(A465&lt;&gt;0,C453,0)</f>
        <v>2.1.1.3</v>
      </c>
      <c r="D465" s="51" t="s">
        <v>1383</v>
      </c>
      <c r="E465" s="51" t="s">
        <v>1339</v>
      </c>
      <c r="F465" s="51">
        <v>0</v>
      </c>
      <c r="G465" s="47">
        <v>0</v>
      </c>
      <c r="H465" s="46">
        <v>0</v>
      </c>
      <c r="I465" s="46">
        <v>0</v>
      </c>
      <c r="J465" s="47">
        <v>0</v>
      </c>
      <c r="K465" s="47">
        <v>0</v>
      </c>
      <c r="L465" s="46">
        <v>0.27500000000000002</v>
      </c>
      <c r="M465" s="46"/>
      <c r="N465" s="46"/>
      <c r="O465" s="46">
        <v>0</v>
      </c>
      <c r="P465" s="46">
        <v>0.27500000000000002</v>
      </c>
      <c r="Q465" s="47">
        <v>0</v>
      </c>
      <c r="R465" s="46">
        <v>0</v>
      </c>
      <c r="S465" s="46">
        <v>0</v>
      </c>
      <c r="T465" s="46">
        <v>0</v>
      </c>
      <c r="U465" s="46">
        <v>0</v>
      </c>
      <c r="V465" s="46">
        <v>0.24600000000000002</v>
      </c>
      <c r="W465" s="46"/>
      <c r="X465" s="46">
        <v>0</v>
      </c>
      <c r="Y465" s="46">
        <v>0</v>
      </c>
      <c r="Z465" s="46">
        <v>0.24600000000000002</v>
      </c>
      <c r="AA465" s="95"/>
    </row>
    <row r="466" spans="1:27" ht="47.25">
      <c r="A466" s="45" t="s">
        <v>1384</v>
      </c>
      <c r="B466" s="44" t="s">
        <v>237</v>
      </c>
      <c r="C466" s="52" t="str">
        <f>IF(A466&lt;&gt;0,C454,0)</f>
        <v>2.1.1.3</v>
      </c>
      <c r="D466" s="51" t="s">
        <v>1385</v>
      </c>
      <c r="E466" s="51" t="s">
        <v>1339</v>
      </c>
      <c r="F466" s="51">
        <v>0</v>
      </c>
      <c r="G466" s="47">
        <v>0</v>
      </c>
      <c r="H466" s="46">
        <v>0</v>
      </c>
      <c r="I466" s="46">
        <v>0</v>
      </c>
      <c r="J466" s="47">
        <v>0</v>
      </c>
      <c r="K466" s="47">
        <v>0</v>
      </c>
      <c r="L466" s="46">
        <v>9.0960000000000001</v>
      </c>
      <c r="M466" s="46"/>
      <c r="N466" s="46"/>
      <c r="O466" s="46">
        <v>8.2919999999999998</v>
      </c>
      <c r="P466" s="46">
        <v>0.80400000000000027</v>
      </c>
      <c r="Q466" s="47">
        <v>0</v>
      </c>
      <c r="R466" s="46">
        <v>0</v>
      </c>
      <c r="S466" s="46">
        <v>0</v>
      </c>
      <c r="T466" s="46">
        <v>0</v>
      </c>
      <c r="U466" s="46">
        <v>0</v>
      </c>
      <c r="V466" s="46">
        <v>3.056</v>
      </c>
      <c r="W466" s="46"/>
      <c r="X466" s="46">
        <v>0</v>
      </c>
      <c r="Y466" s="46">
        <v>2.9569999999999999</v>
      </c>
      <c r="Z466" s="46">
        <v>9.9000000000000199E-2</v>
      </c>
      <c r="AA466" s="95"/>
    </row>
    <row r="467" spans="1:27" ht="63" customHeight="1">
      <c r="A467" s="45" t="s">
        <v>1386</v>
      </c>
      <c r="B467" s="44" t="s">
        <v>238</v>
      </c>
      <c r="C467" s="52" t="str">
        <f>IF(A467&lt;&gt;0,C455,0)</f>
        <v>2.1.1.3</v>
      </c>
      <c r="D467" s="51" t="s">
        <v>1387</v>
      </c>
      <c r="E467" s="51" t="s">
        <v>1339</v>
      </c>
      <c r="F467" s="51">
        <v>0</v>
      </c>
      <c r="G467" s="47">
        <v>0</v>
      </c>
      <c r="H467" s="46">
        <v>0</v>
      </c>
      <c r="I467" s="46">
        <v>0</v>
      </c>
      <c r="J467" s="47">
        <v>0</v>
      </c>
      <c r="K467" s="47">
        <v>0</v>
      </c>
      <c r="L467" s="46">
        <v>0.78</v>
      </c>
      <c r="M467" s="46"/>
      <c r="N467" s="46"/>
      <c r="O467" s="46">
        <v>0.78</v>
      </c>
      <c r="P467" s="46">
        <v>0</v>
      </c>
      <c r="Q467" s="47">
        <v>0</v>
      </c>
      <c r="R467" s="46">
        <v>0</v>
      </c>
      <c r="S467" s="46">
        <v>0</v>
      </c>
      <c r="T467" s="46">
        <v>0</v>
      </c>
      <c r="U467" s="46">
        <v>0</v>
      </c>
      <c r="V467" s="46">
        <v>0</v>
      </c>
      <c r="W467" s="46"/>
      <c r="X467" s="46">
        <v>0</v>
      </c>
      <c r="Y467" s="46">
        <v>0</v>
      </c>
      <c r="Z467" s="46">
        <v>0</v>
      </c>
      <c r="AA467" s="95"/>
    </row>
    <row r="468" spans="1:27" ht="47.25">
      <c r="A468" s="45" t="s">
        <v>1388</v>
      </c>
      <c r="B468" s="44" t="s">
        <v>239</v>
      </c>
      <c r="C468" s="52" t="str">
        <f t="shared" ref="C468:C473" si="59">IF(A468&lt;&gt;0,C456,0)</f>
        <v>2.1.1.3</v>
      </c>
      <c r="D468" s="51" t="s">
        <v>1389</v>
      </c>
      <c r="E468" s="51" t="s">
        <v>1339</v>
      </c>
      <c r="F468" s="51">
        <v>0</v>
      </c>
      <c r="G468" s="47">
        <v>0</v>
      </c>
      <c r="H468" s="46">
        <v>0</v>
      </c>
      <c r="I468" s="46">
        <v>0</v>
      </c>
      <c r="J468" s="47">
        <v>0</v>
      </c>
      <c r="K468" s="47">
        <v>0</v>
      </c>
      <c r="L468" s="46">
        <v>1.6E-2</v>
      </c>
      <c r="M468" s="46"/>
      <c r="N468" s="46"/>
      <c r="O468" s="46">
        <v>0</v>
      </c>
      <c r="P468" s="46">
        <v>1.6E-2</v>
      </c>
      <c r="Q468" s="47">
        <v>0</v>
      </c>
      <c r="R468" s="46">
        <v>0</v>
      </c>
      <c r="S468" s="46">
        <v>0</v>
      </c>
      <c r="T468" s="46">
        <v>0</v>
      </c>
      <c r="U468" s="46">
        <v>0</v>
      </c>
      <c r="V468" s="46">
        <v>0</v>
      </c>
      <c r="W468" s="46"/>
      <c r="X468" s="46">
        <v>0</v>
      </c>
      <c r="Y468" s="46">
        <v>0</v>
      </c>
      <c r="Z468" s="46">
        <v>0</v>
      </c>
      <c r="AA468" s="95"/>
    </row>
    <row r="469" spans="1:27" ht="31.5">
      <c r="A469" s="45" t="s">
        <v>1390</v>
      </c>
      <c r="B469" s="44" t="s">
        <v>240</v>
      </c>
      <c r="C469" s="52" t="str">
        <f t="shared" si="59"/>
        <v>2.1.1.3</v>
      </c>
      <c r="D469" s="51" t="s">
        <v>1391</v>
      </c>
      <c r="E469" s="51" t="s">
        <v>1339</v>
      </c>
      <c r="F469" s="51" t="s">
        <v>3159</v>
      </c>
      <c r="G469" s="47">
        <v>0</v>
      </c>
      <c r="H469" s="46">
        <v>0</v>
      </c>
      <c r="I469" s="46">
        <v>0</v>
      </c>
      <c r="J469" s="47">
        <v>0</v>
      </c>
      <c r="K469" s="47">
        <v>0</v>
      </c>
      <c r="L469" s="46">
        <v>0.875</v>
      </c>
      <c r="M469" s="46"/>
      <c r="N469" s="46"/>
      <c r="O469" s="46">
        <v>0.74199999999999999</v>
      </c>
      <c r="P469" s="46">
        <v>0.13300000000000001</v>
      </c>
      <c r="Q469" s="47">
        <v>0</v>
      </c>
      <c r="R469" s="46">
        <v>0</v>
      </c>
      <c r="S469" s="46">
        <v>0</v>
      </c>
      <c r="T469" s="46">
        <v>0</v>
      </c>
      <c r="U469" s="46">
        <v>0</v>
      </c>
      <c r="V469" s="46">
        <v>0</v>
      </c>
      <c r="W469" s="46"/>
      <c r="X469" s="46">
        <v>0</v>
      </c>
      <c r="Y469" s="46">
        <v>0</v>
      </c>
      <c r="Z469" s="46">
        <v>0</v>
      </c>
      <c r="AA469" s="95"/>
    </row>
    <row r="470" spans="1:27" ht="15.75" hidden="1">
      <c r="A470" s="45" t="s">
        <v>25</v>
      </c>
      <c r="B470" s="44" t="s">
        <v>241</v>
      </c>
      <c r="C470" s="52" t="str">
        <f t="shared" si="59"/>
        <v>2.1.1.3</v>
      </c>
      <c r="D470" s="51"/>
      <c r="E470" s="51"/>
      <c r="F470" s="51"/>
      <c r="G470" s="46"/>
      <c r="H470" s="46"/>
      <c r="I470" s="46"/>
      <c r="J470" s="46"/>
      <c r="K470" s="46"/>
      <c r="L470" s="46"/>
      <c r="M470" s="46"/>
      <c r="N470" s="46"/>
      <c r="O470" s="46"/>
      <c r="P470" s="46"/>
      <c r="Q470" s="47"/>
      <c r="R470" s="46"/>
      <c r="S470" s="46"/>
      <c r="T470" s="46"/>
      <c r="U470" s="46"/>
      <c r="V470" s="46"/>
      <c r="W470" s="46"/>
      <c r="X470" s="46"/>
      <c r="Y470" s="46"/>
      <c r="Z470" s="46"/>
      <c r="AA470" s="95">
        <f>IFERROR(VLOOKUP(A470,'[3]10_квартал_финансирование'!$A$24:$AA$2852,21,0),"0")-V470</f>
        <v>0</v>
      </c>
    </row>
    <row r="471" spans="1:27" ht="15.75" hidden="1">
      <c r="A471" s="45" t="s">
        <v>25</v>
      </c>
      <c r="B471" s="44" t="s">
        <v>242</v>
      </c>
      <c r="C471" s="52" t="str">
        <f t="shared" si="59"/>
        <v>2.1.1.3</v>
      </c>
      <c r="D471" s="51"/>
      <c r="E471" s="51"/>
      <c r="F471" s="51"/>
      <c r="G471" s="46"/>
      <c r="H471" s="46"/>
      <c r="I471" s="46"/>
      <c r="J471" s="46"/>
      <c r="K471" s="46"/>
      <c r="L471" s="46"/>
      <c r="M471" s="46"/>
      <c r="N471" s="46"/>
      <c r="O471" s="46"/>
      <c r="P471" s="46"/>
      <c r="Q471" s="47"/>
      <c r="R471" s="46"/>
      <c r="S471" s="46"/>
      <c r="T471" s="46"/>
      <c r="U471" s="46"/>
      <c r="V471" s="46"/>
      <c r="W471" s="46"/>
      <c r="X471" s="46"/>
      <c r="Y471" s="46"/>
      <c r="Z471" s="46"/>
      <c r="AA471" s="95">
        <f>IFERROR(VLOOKUP(A471,'[3]10_квартал_финансирование'!$A$24:$AA$2852,21,0),"0")-V471</f>
        <v>0</v>
      </c>
    </row>
    <row r="472" spans="1:27" ht="63" hidden="1" customHeight="1">
      <c r="A472" s="45" t="s">
        <v>25</v>
      </c>
      <c r="B472" s="44" t="s">
        <v>243</v>
      </c>
      <c r="C472" s="52" t="str">
        <f t="shared" si="59"/>
        <v>2.1.1.3</v>
      </c>
      <c r="D472" s="51"/>
      <c r="E472" s="51"/>
      <c r="F472" s="51"/>
      <c r="G472" s="46"/>
      <c r="H472" s="46"/>
      <c r="I472" s="46"/>
      <c r="J472" s="46"/>
      <c r="K472" s="46"/>
      <c r="L472" s="46"/>
      <c r="M472" s="46"/>
      <c r="N472" s="46"/>
      <c r="O472" s="46"/>
      <c r="P472" s="46"/>
      <c r="Q472" s="47"/>
      <c r="R472" s="46"/>
      <c r="S472" s="46"/>
      <c r="T472" s="46"/>
      <c r="U472" s="46"/>
      <c r="V472" s="46"/>
      <c r="W472" s="46"/>
      <c r="X472" s="46"/>
      <c r="Y472" s="46"/>
      <c r="Z472" s="46"/>
      <c r="AA472" s="95">
        <f>IFERROR(VLOOKUP(A472,'[3]10_квартал_финансирование'!$A$24:$AA$2852,21,0),"0")-V472</f>
        <v>0</v>
      </c>
    </row>
    <row r="473" spans="1:27" ht="15.75" hidden="1">
      <c r="A473" s="45" t="s">
        <v>25</v>
      </c>
      <c r="B473" s="44" t="s">
        <v>244</v>
      </c>
      <c r="C473" s="52" t="str">
        <f t="shared" si="59"/>
        <v>2.1.1.3</v>
      </c>
      <c r="D473" s="51"/>
      <c r="E473" s="51"/>
      <c r="F473" s="51"/>
      <c r="G473" s="46"/>
      <c r="H473" s="46"/>
      <c r="I473" s="46"/>
      <c r="J473" s="46"/>
      <c r="K473" s="46"/>
      <c r="L473" s="46"/>
      <c r="M473" s="46"/>
      <c r="N473" s="46"/>
      <c r="O473" s="46"/>
      <c r="P473" s="46"/>
      <c r="Q473" s="47"/>
      <c r="R473" s="46"/>
      <c r="S473" s="46"/>
      <c r="T473" s="46"/>
      <c r="U473" s="46"/>
      <c r="V473" s="46"/>
      <c r="W473" s="46"/>
      <c r="X473" s="46"/>
      <c r="Y473" s="46"/>
      <c r="Z473" s="46"/>
      <c r="AA473" s="95">
        <f>IFERROR(VLOOKUP(A473,'[3]10_квартал_финансирование'!$A$24:$AA$2852,21,0),"0")-V473</f>
        <v>0</v>
      </c>
    </row>
    <row r="474" spans="1:27" ht="31.5">
      <c r="A474" s="45" t="s">
        <v>25</v>
      </c>
      <c r="B474" s="44"/>
      <c r="C474" s="83" t="s">
        <v>245</v>
      </c>
      <c r="D474" s="71" t="s">
        <v>138</v>
      </c>
      <c r="E474" s="39" t="s">
        <v>49</v>
      </c>
      <c r="F474" s="51">
        <v>0</v>
      </c>
      <c r="G474" s="78">
        <f t="shared" ref="G474:Z474" si="60">G475+G476</f>
        <v>0</v>
      </c>
      <c r="H474" s="45">
        <f t="shared" si="60"/>
        <v>0</v>
      </c>
      <c r="I474" s="45">
        <f t="shared" si="60"/>
        <v>0</v>
      </c>
      <c r="J474" s="78">
        <f t="shared" si="60"/>
        <v>0</v>
      </c>
      <c r="K474" s="78">
        <f t="shared" si="60"/>
        <v>0</v>
      </c>
      <c r="L474" s="45">
        <f t="shared" si="60"/>
        <v>0</v>
      </c>
      <c r="M474" s="45">
        <f t="shared" si="60"/>
        <v>0</v>
      </c>
      <c r="N474" s="45">
        <f t="shared" si="60"/>
        <v>0</v>
      </c>
      <c r="O474" s="45">
        <f t="shared" si="60"/>
        <v>0</v>
      </c>
      <c r="P474" s="45">
        <f t="shared" si="60"/>
        <v>0</v>
      </c>
      <c r="Q474" s="78">
        <f t="shared" si="60"/>
        <v>0</v>
      </c>
      <c r="R474" s="45">
        <f t="shared" si="60"/>
        <v>0</v>
      </c>
      <c r="S474" s="45">
        <f t="shared" si="60"/>
        <v>0</v>
      </c>
      <c r="T474" s="45">
        <f t="shared" si="60"/>
        <v>0</v>
      </c>
      <c r="U474" s="45">
        <f t="shared" si="60"/>
        <v>0</v>
      </c>
      <c r="V474" s="45">
        <f t="shared" si="60"/>
        <v>0</v>
      </c>
      <c r="W474" s="45">
        <f t="shared" si="60"/>
        <v>0</v>
      </c>
      <c r="X474" s="45">
        <f t="shared" si="60"/>
        <v>0</v>
      </c>
      <c r="Y474" s="45">
        <f t="shared" si="60"/>
        <v>0</v>
      </c>
      <c r="Z474" s="45">
        <f t="shared" si="60"/>
        <v>0</v>
      </c>
      <c r="AA474" s="95"/>
    </row>
    <row r="475" spans="1:27" ht="63">
      <c r="A475" s="45" t="s">
        <v>25</v>
      </c>
      <c r="B475" s="44"/>
      <c r="C475" s="79" t="s">
        <v>246</v>
      </c>
      <c r="D475" s="71" t="s">
        <v>140</v>
      </c>
      <c r="E475" s="39" t="s">
        <v>52</v>
      </c>
      <c r="F475" s="51">
        <v>0</v>
      </c>
      <c r="G475" s="74"/>
      <c r="H475" s="73"/>
      <c r="I475" s="73"/>
      <c r="J475" s="74"/>
      <c r="K475" s="74"/>
      <c r="L475" s="73"/>
      <c r="M475" s="73"/>
      <c r="N475" s="73"/>
      <c r="O475" s="73"/>
      <c r="P475" s="73"/>
      <c r="Q475" s="74"/>
      <c r="R475" s="73"/>
      <c r="S475" s="73"/>
      <c r="T475" s="73"/>
      <c r="U475" s="73"/>
      <c r="V475" s="73"/>
      <c r="W475" s="73"/>
      <c r="X475" s="73"/>
      <c r="Y475" s="73"/>
      <c r="Z475" s="73"/>
      <c r="AA475" s="95"/>
    </row>
    <row r="476" spans="1:27" ht="31.5">
      <c r="A476" s="45" t="s">
        <v>25</v>
      </c>
      <c r="B476" s="44"/>
      <c r="C476" s="79" t="s">
        <v>247</v>
      </c>
      <c r="D476" s="71" t="s">
        <v>142</v>
      </c>
      <c r="E476" s="39" t="s">
        <v>52</v>
      </c>
      <c r="F476" s="51">
        <v>0</v>
      </c>
      <c r="G476" s="78"/>
      <c r="H476" s="45"/>
      <c r="I476" s="45"/>
      <c r="J476" s="78"/>
      <c r="K476" s="78"/>
      <c r="L476" s="45"/>
      <c r="M476" s="45"/>
      <c r="N476" s="45"/>
      <c r="O476" s="45"/>
      <c r="P476" s="45"/>
      <c r="Q476" s="78"/>
      <c r="R476" s="45"/>
      <c r="S476" s="45"/>
      <c r="T476" s="45"/>
      <c r="U476" s="45"/>
      <c r="V476" s="45"/>
      <c r="W476" s="45"/>
      <c r="X476" s="45"/>
      <c r="Y476" s="45"/>
      <c r="Z476" s="45"/>
      <c r="AA476" s="95"/>
    </row>
    <row r="477" spans="1:27" ht="47.25">
      <c r="A477" s="45" t="s">
        <v>25</v>
      </c>
      <c r="B477" s="44"/>
      <c r="C477" s="83" t="s">
        <v>248</v>
      </c>
      <c r="D477" s="71" t="s">
        <v>144</v>
      </c>
      <c r="E477" s="39" t="s">
        <v>49</v>
      </c>
      <c r="F477" s="51">
        <v>0</v>
      </c>
      <c r="G477" s="74">
        <f t="shared" ref="G477:Z477" si="61">G479+G484+G489</f>
        <v>0</v>
      </c>
      <c r="H477" s="73">
        <f t="shared" si="61"/>
        <v>0</v>
      </c>
      <c r="I477" s="73">
        <f t="shared" si="61"/>
        <v>0</v>
      </c>
      <c r="J477" s="74">
        <f t="shared" si="61"/>
        <v>0</v>
      </c>
      <c r="K477" s="74">
        <f t="shared" si="61"/>
        <v>0</v>
      </c>
      <c r="L477" s="73">
        <f t="shared" si="61"/>
        <v>0</v>
      </c>
      <c r="M477" s="73">
        <f t="shared" si="61"/>
        <v>0</v>
      </c>
      <c r="N477" s="73">
        <f t="shared" si="61"/>
        <v>0</v>
      </c>
      <c r="O477" s="73">
        <f t="shared" si="61"/>
        <v>0</v>
      </c>
      <c r="P477" s="73">
        <f t="shared" si="61"/>
        <v>0</v>
      </c>
      <c r="Q477" s="74">
        <f t="shared" si="61"/>
        <v>0</v>
      </c>
      <c r="R477" s="73">
        <f t="shared" si="61"/>
        <v>0</v>
      </c>
      <c r="S477" s="73">
        <f t="shared" si="61"/>
        <v>0</v>
      </c>
      <c r="T477" s="73">
        <f t="shared" si="61"/>
        <v>0</v>
      </c>
      <c r="U477" s="73">
        <f t="shared" si="61"/>
        <v>0</v>
      </c>
      <c r="V477" s="73">
        <f t="shared" si="61"/>
        <v>0</v>
      </c>
      <c r="W477" s="73">
        <f t="shared" si="61"/>
        <v>0</v>
      </c>
      <c r="X477" s="73">
        <f t="shared" si="61"/>
        <v>0</v>
      </c>
      <c r="Y477" s="73">
        <f t="shared" si="61"/>
        <v>0</v>
      </c>
      <c r="Z477" s="73">
        <f t="shared" si="61"/>
        <v>0</v>
      </c>
      <c r="AA477" s="95"/>
    </row>
    <row r="478" spans="1:27" ht="94.5" customHeight="1">
      <c r="A478" s="45" t="s">
        <v>25</v>
      </c>
      <c r="B478" s="44"/>
      <c r="C478" s="79" t="s">
        <v>249</v>
      </c>
      <c r="D478" s="71" t="s">
        <v>146</v>
      </c>
      <c r="E478" s="39" t="s">
        <v>52</v>
      </c>
      <c r="F478" s="51">
        <v>0</v>
      </c>
      <c r="G478" s="78"/>
      <c r="H478" s="45"/>
      <c r="I478" s="45"/>
      <c r="J478" s="78"/>
      <c r="K478" s="78"/>
      <c r="L478" s="45"/>
      <c r="M478" s="45"/>
      <c r="N478" s="45"/>
      <c r="O478" s="45"/>
      <c r="P478" s="45"/>
      <c r="Q478" s="78"/>
      <c r="R478" s="45"/>
      <c r="S478" s="45"/>
      <c r="T478" s="45"/>
      <c r="U478" s="45"/>
      <c r="V478" s="45"/>
      <c r="W478" s="45"/>
      <c r="X478" s="45"/>
      <c r="Y478" s="45"/>
      <c r="Z478" s="45"/>
      <c r="AA478" s="95"/>
    </row>
    <row r="479" spans="1:27" ht="94.5" customHeight="1">
      <c r="A479" s="45" t="s">
        <v>25</v>
      </c>
      <c r="B479" s="44"/>
      <c r="C479" s="50" t="s">
        <v>249</v>
      </c>
      <c r="D479" s="71" t="s">
        <v>147</v>
      </c>
      <c r="E479" s="39" t="s">
        <v>52</v>
      </c>
      <c r="F479" s="51">
        <v>0</v>
      </c>
      <c r="G479" s="74">
        <f t="shared" ref="G479:Z479" si="62">SUBTOTAL(9,G480:G483)</f>
        <v>0</v>
      </c>
      <c r="H479" s="73">
        <f t="shared" si="62"/>
        <v>0</v>
      </c>
      <c r="I479" s="73">
        <f t="shared" si="62"/>
        <v>0</v>
      </c>
      <c r="J479" s="74">
        <f t="shared" si="62"/>
        <v>0</v>
      </c>
      <c r="K479" s="74">
        <f t="shared" si="62"/>
        <v>0</v>
      </c>
      <c r="L479" s="73">
        <f t="shared" si="62"/>
        <v>0</v>
      </c>
      <c r="M479" s="73">
        <f t="shared" si="62"/>
        <v>0</v>
      </c>
      <c r="N479" s="73">
        <f t="shared" si="62"/>
        <v>0</v>
      </c>
      <c r="O479" s="73">
        <f t="shared" si="62"/>
        <v>0</v>
      </c>
      <c r="P479" s="73">
        <f t="shared" si="62"/>
        <v>0</v>
      </c>
      <c r="Q479" s="74">
        <f t="shared" si="62"/>
        <v>0</v>
      </c>
      <c r="R479" s="73">
        <f t="shared" si="62"/>
        <v>0</v>
      </c>
      <c r="S479" s="73">
        <f t="shared" si="62"/>
        <v>0</v>
      </c>
      <c r="T479" s="73">
        <f t="shared" si="62"/>
        <v>0</v>
      </c>
      <c r="U479" s="73">
        <f t="shared" si="62"/>
        <v>0</v>
      </c>
      <c r="V479" s="73">
        <f t="shared" si="62"/>
        <v>0</v>
      </c>
      <c r="W479" s="73">
        <f t="shared" si="62"/>
        <v>0</v>
      </c>
      <c r="X479" s="73">
        <f t="shared" si="62"/>
        <v>0</v>
      </c>
      <c r="Y479" s="73">
        <f t="shared" si="62"/>
        <v>0</v>
      </c>
      <c r="Z479" s="73">
        <f t="shared" si="62"/>
        <v>0</v>
      </c>
      <c r="AA479" s="95"/>
    </row>
    <row r="480" spans="1:27" ht="94.5" hidden="1" customHeight="1">
      <c r="A480" s="45" t="s">
        <v>25</v>
      </c>
      <c r="B480" s="44" t="s">
        <v>214</v>
      </c>
      <c r="C480" s="52" t="str">
        <f>IF(A480&lt;&gt;0,C479,0)</f>
        <v>2.1.3.1</v>
      </c>
      <c r="D480" s="51"/>
      <c r="E480" s="51"/>
      <c r="F480" s="51"/>
      <c r="G480" s="46"/>
      <c r="H480" s="46"/>
      <c r="I480" s="46"/>
      <c r="J480" s="46"/>
      <c r="K480" s="46"/>
      <c r="L480" s="46"/>
      <c r="M480" s="46"/>
      <c r="N480" s="46"/>
      <c r="O480" s="46"/>
      <c r="P480" s="46"/>
      <c r="Q480" s="47"/>
      <c r="R480" s="46"/>
      <c r="S480" s="46"/>
      <c r="T480" s="46"/>
      <c r="U480" s="46"/>
      <c r="V480" s="46"/>
      <c r="W480" s="46"/>
      <c r="X480" s="46"/>
      <c r="Y480" s="46"/>
      <c r="Z480" s="46"/>
      <c r="AA480" s="95">
        <f>IFERROR(VLOOKUP(A480,'[3]10_квартал_финансирование'!$A$24:$AA$2852,21,0),"0")-V480</f>
        <v>0</v>
      </c>
    </row>
    <row r="481" spans="1:27" ht="15.75" hidden="1">
      <c r="A481" s="45" t="s">
        <v>25</v>
      </c>
      <c r="B481" s="44" t="s">
        <v>215</v>
      </c>
      <c r="C481" s="52" t="str">
        <f>IF(A481&lt;&gt;0,C479,0)</f>
        <v>2.1.3.1</v>
      </c>
      <c r="D481" s="51"/>
      <c r="E481" s="51"/>
      <c r="F481" s="51"/>
      <c r="G481" s="46"/>
      <c r="H481" s="46"/>
      <c r="I481" s="46"/>
      <c r="J481" s="46"/>
      <c r="K481" s="46"/>
      <c r="L481" s="46"/>
      <c r="M481" s="46"/>
      <c r="N481" s="46"/>
      <c r="O481" s="46"/>
      <c r="P481" s="46"/>
      <c r="Q481" s="47"/>
      <c r="R481" s="46"/>
      <c r="S481" s="46"/>
      <c r="T481" s="46"/>
      <c r="U481" s="46"/>
      <c r="V481" s="46"/>
      <c r="W481" s="46"/>
      <c r="X481" s="46"/>
      <c r="Y481" s="46"/>
      <c r="Z481" s="46"/>
      <c r="AA481" s="95">
        <f>IFERROR(VLOOKUP(A481,'[3]10_квартал_финансирование'!$A$24:$AA$2852,21,0),"0")-V481</f>
        <v>0</v>
      </c>
    </row>
    <row r="482" spans="1:27" ht="110.25" hidden="1" customHeight="1">
      <c r="A482" s="45" t="s">
        <v>25</v>
      </c>
      <c r="B482" s="44" t="s">
        <v>216</v>
      </c>
      <c r="C482" s="52" t="str">
        <f>IF(A482&lt;&gt;0,C479,0)</f>
        <v>2.1.3.1</v>
      </c>
      <c r="D482" s="51"/>
      <c r="E482" s="51"/>
      <c r="F482" s="51"/>
      <c r="G482" s="46"/>
      <c r="H482" s="46"/>
      <c r="I482" s="46"/>
      <c r="J482" s="46"/>
      <c r="K482" s="46"/>
      <c r="L482" s="46"/>
      <c r="M482" s="46"/>
      <c r="N482" s="46"/>
      <c r="O482" s="46"/>
      <c r="P482" s="46"/>
      <c r="Q482" s="47"/>
      <c r="R482" s="46"/>
      <c r="S482" s="46"/>
      <c r="T482" s="46"/>
      <c r="U482" s="46"/>
      <c r="V482" s="46"/>
      <c r="W482" s="46"/>
      <c r="X482" s="46"/>
      <c r="Y482" s="46"/>
      <c r="Z482" s="46"/>
      <c r="AA482" s="95">
        <f>IFERROR(VLOOKUP(A482,'[3]10_квартал_финансирование'!$A$24:$AA$2852,21,0),"0")-V482</f>
        <v>0</v>
      </c>
    </row>
    <row r="483" spans="1:27" ht="63" hidden="1" customHeight="1">
      <c r="A483" s="45" t="s">
        <v>25</v>
      </c>
      <c r="B483" s="44" t="s">
        <v>217</v>
      </c>
      <c r="C483" s="52" t="str">
        <f>IF(A483&lt;&gt;0,C479,0)</f>
        <v>2.1.3.1</v>
      </c>
      <c r="D483" s="51"/>
      <c r="E483" s="51"/>
      <c r="F483" s="51"/>
      <c r="G483" s="46"/>
      <c r="H483" s="46"/>
      <c r="I483" s="46"/>
      <c r="J483" s="46"/>
      <c r="K483" s="46"/>
      <c r="L483" s="46"/>
      <c r="M483" s="46"/>
      <c r="N483" s="46"/>
      <c r="O483" s="46"/>
      <c r="P483" s="46"/>
      <c r="Q483" s="47"/>
      <c r="R483" s="46"/>
      <c r="S483" s="46"/>
      <c r="T483" s="46"/>
      <c r="U483" s="46"/>
      <c r="V483" s="46"/>
      <c r="W483" s="46"/>
      <c r="X483" s="46"/>
      <c r="Y483" s="46"/>
      <c r="Z483" s="46"/>
      <c r="AA483" s="95">
        <f>IFERROR(VLOOKUP(A483,'[3]10_квартал_финансирование'!$A$24:$AA$2852,21,0),"0")-V483</f>
        <v>0</v>
      </c>
    </row>
    <row r="484" spans="1:27" ht="31.5" customHeight="1">
      <c r="A484" s="45" t="s">
        <v>25</v>
      </c>
      <c r="B484" s="44"/>
      <c r="C484" s="50" t="s">
        <v>250</v>
      </c>
      <c r="D484" s="71" t="s">
        <v>149</v>
      </c>
      <c r="E484" s="39" t="s">
        <v>52</v>
      </c>
      <c r="F484" s="51">
        <v>0</v>
      </c>
      <c r="G484" s="74">
        <f t="shared" ref="G484:Z484" si="63">SUBTOTAL(9,G485:G488)</f>
        <v>0</v>
      </c>
      <c r="H484" s="73">
        <f t="shared" si="63"/>
        <v>0</v>
      </c>
      <c r="I484" s="73">
        <f t="shared" si="63"/>
        <v>0</v>
      </c>
      <c r="J484" s="74">
        <f t="shared" si="63"/>
        <v>0</v>
      </c>
      <c r="K484" s="74">
        <f t="shared" si="63"/>
        <v>0</v>
      </c>
      <c r="L484" s="73">
        <f t="shared" si="63"/>
        <v>0</v>
      </c>
      <c r="M484" s="73">
        <f t="shared" si="63"/>
        <v>0</v>
      </c>
      <c r="N484" s="73">
        <f t="shared" si="63"/>
        <v>0</v>
      </c>
      <c r="O484" s="73">
        <f t="shared" si="63"/>
        <v>0</v>
      </c>
      <c r="P484" s="73">
        <f t="shared" si="63"/>
        <v>0</v>
      </c>
      <c r="Q484" s="74">
        <f t="shared" si="63"/>
        <v>0</v>
      </c>
      <c r="R484" s="73">
        <f t="shared" si="63"/>
        <v>0</v>
      </c>
      <c r="S484" s="73">
        <f t="shared" si="63"/>
        <v>0</v>
      </c>
      <c r="T484" s="73">
        <f t="shared" si="63"/>
        <v>0</v>
      </c>
      <c r="U484" s="73">
        <f t="shared" si="63"/>
        <v>0</v>
      </c>
      <c r="V484" s="73">
        <f t="shared" si="63"/>
        <v>0</v>
      </c>
      <c r="W484" s="73">
        <f t="shared" si="63"/>
        <v>0</v>
      </c>
      <c r="X484" s="73">
        <f t="shared" si="63"/>
        <v>0</v>
      </c>
      <c r="Y484" s="73">
        <f t="shared" si="63"/>
        <v>0</v>
      </c>
      <c r="Z484" s="73">
        <f t="shared" si="63"/>
        <v>0</v>
      </c>
      <c r="AA484" s="95"/>
    </row>
    <row r="485" spans="1:27" ht="47.25" hidden="1" customHeight="1">
      <c r="A485" s="45" t="s">
        <v>25</v>
      </c>
      <c r="B485" s="44" t="s">
        <v>214</v>
      </c>
      <c r="C485" s="52" t="str">
        <f>IF(A485&lt;&gt;0,C484,0)</f>
        <v>2.1.3.2</v>
      </c>
      <c r="D485" s="51"/>
      <c r="E485" s="51"/>
      <c r="F485" s="51"/>
      <c r="G485" s="46"/>
      <c r="H485" s="46"/>
      <c r="I485" s="46"/>
      <c r="J485" s="46"/>
      <c r="K485" s="46"/>
      <c r="L485" s="46"/>
      <c r="M485" s="46"/>
      <c r="N485" s="46"/>
      <c r="O485" s="46"/>
      <c r="P485" s="46"/>
      <c r="Q485" s="47"/>
      <c r="R485" s="46"/>
      <c r="S485" s="46"/>
      <c r="T485" s="46"/>
      <c r="U485" s="46"/>
      <c r="V485" s="46"/>
      <c r="W485" s="46"/>
      <c r="X485" s="46"/>
      <c r="Y485" s="46"/>
      <c r="Z485" s="46"/>
      <c r="AA485" s="95">
        <f>IFERROR(VLOOKUP(A485,'[3]10_квартал_финансирование'!$A$24:$AA$2852,21,0),"0")-V485</f>
        <v>0</v>
      </c>
    </row>
    <row r="486" spans="1:27" ht="94.5" hidden="1" customHeight="1">
      <c r="A486" s="45" t="s">
        <v>25</v>
      </c>
      <c r="B486" s="44" t="s">
        <v>215</v>
      </c>
      <c r="C486" s="52" t="str">
        <f>IF(A486&lt;&gt;0,C484,0)</f>
        <v>2.1.3.2</v>
      </c>
      <c r="D486" s="51"/>
      <c r="E486" s="51"/>
      <c r="F486" s="51"/>
      <c r="G486" s="46"/>
      <c r="H486" s="46"/>
      <c r="I486" s="46"/>
      <c r="J486" s="46"/>
      <c r="K486" s="46"/>
      <c r="L486" s="46"/>
      <c r="M486" s="46"/>
      <c r="N486" s="46"/>
      <c r="O486" s="46"/>
      <c r="P486" s="46"/>
      <c r="Q486" s="47"/>
      <c r="R486" s="46"/>
      <c r="S486" s="46"/>
      <c r="T486" s="46"/>
      <c r="U486" s="46"/>
      <c r="V486" s="46"/>
      <c r="W486" s="46"/>
      <c r="X486" s="46"/>
      <c r="Y486" s="46"/>
      <c r="Z486" s="46"/>
      <c r="AA486" s="95">
        <f>IFERROR(VLOOKUP(A486,'[3]10_квартал_финансирование'!$A$24:$AA$2852,21,0),"0")-V486</f>
        <v>0</v>
      </c>
    </row>
    <row r="487" spans="1:27" ht="94.5" hidden="1" customHeight="1">
      <c r="A487" s="45" t="s">
        <v>25</v>
      </c>
      <c r="B487" s="44" t="s">
        <v>216</v>
      </c>
      <c r="C487" s="52" t="str">
        <f>IF(A487&lt;&gt;0,C484,0)</f>
        <v>2.1.3.2</v>
      </c>
      <c r="D487" s="51"/>
      <c r="E487" s="51"/>
      <c r="F487" s="51"/>
      <c r="G487" s="46"/>
      <c r="H487" s="46"/>
      <c r="I487" s="46"/>
      <c r="J487" s="46"/>
      <c r="K487" s="46"/>
      <c r="L487" s="46"/>
      <c r="M487" s="46"/>
      <c r="N487" s="46"/>
      <c r="O487" s="46"/>
      <c r="P487" s="46"/>
      <c r="Q487" s="47"/>
      <c r="R487" s="46"/>
      <c r="S487" s="46"/>
      <c r="T487" s="46"/>
      <c r="U487" s="46"/>
      <c r="V487" s="46"/>
      <c r="W487" s="46"/>
      <c r="X487" s="46"/>
      <c r="Y487" s="46"/>
      <c r="Z487" s="46"/>
      <c r="AA487" s="95">
        <f>IFERROR(VLOOKUP(A487,'[3]10_квартал_финансирование'!$A$24:$AA$2852,21,0),"0")-V487</f>
        <v>0</v>
      </c>
    </row>
    <row r="488" spans="1:27" ht="94.5" hidden="1" customHeight="1">
      <c r="A488" s="45" t="s">
        <v>25</v>
      </c>
      <c r="B488" s="44" t="s">
        <v>217</v>
      </c>
      <c r="C488" s="52" t="str">
        <f>IF(A488&lt;&gt;0,C484,0)</f>
        <v>2.1.3.2</v>
      </c>
      <c r="D488" s="51"/>
      <c r="E488" s="51"/>
      <c r="F488" s="51"/>
      <c r="G488" s="46"/>
      <c r="H488" s="46"/>
      <c r="I488" s="46"/>
      <c r="J488" s="46"/>
      <c r="K488" s="46"/>
      <c r="L488" s="46"/>
      <c r="M488" s="46"/>
      <c r="N488" s="46"/>
      <c r="O488" s="46"/>
      <c r="P488" s="46"/>
      <c r="Q488" s="47"/>
      <c r="R488" s="46"/>
      <c r="S488" s="46"/>
      <c r="T488" s="46"/>
      <c r="U488" s="46"/>
      <c r="V488" s="46"/>
      <c r="W488" s="46"/>
      <c r="X488" s="46"/>
      <c r="Y488" s="46"/>
      <c r="Z488" s="46"/>
      <c r="AA488" s="95">
        <f>IFERROR(VLOOKUP(A488,'[3]10_квартал_финансирование'!$A$24:$AA$2852,21,0),"0")-V488</f>
        <v>0</v>
      </c>
    </row>
    <row r="489" spans="1:27" ht="63" customHeight="1">
      <c r="A489" s="45" t="s">
        <v>25</v>
      </c>
      <c r="B489" s="44"/>
      <c r="C489" s="50" t="s">
        <v>251</v>
      </c>
      <c r="D489" s="71" t="s">
        <v>151</v>
      </c>
      <c r="E489" s="39" t="s">
        <v>52</v>
      </c>
      <c r="F489" s="51">
        <v>0</v>
      </c>
      <c r="G489" s="74">
        <f t="shared" ref="G489:Z489" si="64">SUBTOTAL(9,G490:G493)</f>
        <v>0</v>
      </c>
      <c r="H489" s="73">
        <f t="shared" si="64"/>
        <v>0</v>
      </c>
      <c r="I489" s="73">
        <f t="shared" si="64"/>
        <v>0</v>
      </c>
      <c r="J489" s="74">
        <f t="shared" si="64"/>
        <v>0</v>
      </c>
      <c r="K489" s="74">
        <f t="shared" si="64"/>
        <v>0</v>
      </c>
      <c r="L489" s="73">
        <f t="shared" si="64"/>
        <v>0</v>
      </c>
      <c r="M489" s="73">
        <f t="shared" si="64"/>
        <v>0</v>
      </c>
      <c r="N489" s="73">
        <f t="shared" si="64"/>
        <v>0</v>
      </c>
      <c r="O489" s="73">
        <f t="shared" si="64"/>
        <v>0</v>
      </c>
      <c r="P489" s="73">
        <f t="shared" si="64"/>
        <v>0</v>
      </c>
      <c r="Q489" s="74">
        <f t="shared" si="64"/>
        <v>0</v>
      </c>
      <c r="R489" s="73">
        <f t="shared" si="64"/>
        <v>0</v>
      </c>
      <c r="S489" s="73">
        <f t="shared" si="64"/>
        <v>0</v>
      </c>
      <c r="T489" s="73">
        <f t="shared" si="64"/>
        <v>0</v>
      </c>
      <c r="U489" s="73">
        <f t="shared" si="64"/>
        <v>0</v>
      </c>
      <c r="V489" s="73">
        <f t="shared" si="64"/>
        <v>0</v>
      </c>
      <c r="W489" s="73">
        <f t="shared" si="64"/>
        <v>0</v>
      </c>
      <c r="X489" s="73">
        <f t="shared" si="64"/>
        <v>0</v>
      </c>
      <c r="Y489" s="73">
        <f t="shared" si="64"/>
        <v>0</v>
      </c>
      <c r="Z489" s="73">
        <f t="shared" si="64"/>
        <v>0</v>
      </c>
      <c r="AA489" s="95"/>
    </row>
    <row r="490" spans="1:27" ht="63" hidden="1" customHeight="1">
      <c r="A490" s="45" t="s">
        <v>25</v>
      </c>
      <c r="B490" s="44" t="s">
        <v>214</v>
      </c>
      <c r="C490" s="52" t="str">
        <f>IF(A490&lt;&gt;0,C489,0)</f>
        <v>2.1.3.3</v>
      </c>
      <c r="D490" s="51"/>
      <c r="E490" s="51"/>
      <c r="F490" s="51"/>
      <c r="G490" s="46"/>
      <c r="H490" s="46"/>
      <c r="I490" s="46"/>
      <c r="J490" s="46"/>
      <c r="K490" s="46"/>
      <c r="L490" s="46"/>
      <c r="M490" s="46"/>
      <c r="N490" s="46"/>
      <c r="O490" s="46"/>
      <c r="P490" s="46"/>
      <c r="Q490" s="47"/>
      <c r="R490" s="46"/>
      <c r="S490" s="46"/>
      <c r="T490" s="46"/>
      <c r="U490" s="46"/>
      <c r="V490" s="46"/>
      <c r="W490" s="46"/>
      <c r="X490" s="46"/>
      <c r="Y490" s="46"/>
      <c r="Z490" s="46"/>
      <c r="AA490" s="95">
        <f>IFERROR(VLOOKUP(A490,'[3]10_квартал_финансирование'!$A$24:$AA$2852,21,0),"0")-V490</f>
        <v>0</v>
      </c>
    </row>
    <row r="491" spans="1:27" ht="110.25" hidden="1" customHeight="1">
      <c r="A491" s="45" t="s">
        <v>25</v>
      </c>
      <c r="B491" s="44" t="s">
        <v>215</v>
      </c>
      <c r="C491" s="52" t="str">
        <f>IF(A491&lt;&gt;0,C489,0)</f>
        <v>2.1.3.3</v>
      </c>
      <c r="D491" s="51"/>
      <c r="E491" s="51"/>
      <c r="F491" s="51"/>
      <c r="G491" s="46"/>
      <c r="H491" s="46"/>
      <c r="I491" s="46"/>
      <c r="J491" s="46"/>
      <c r="K491" s="46"/>
      <c r="L491" s="46"/>
      <c r="M491" s="46"/>
      <c r="N491" s="46"/>
      <c r="O491" s="46"/>
      <c r="P491" s="46"/>
      <c r="Q491" s="47"/>
      <c r="R491" s="46"/>
      <c r="S491" s="46"/>
      <c r="T491" s="46"/>
      <c r="U491" s="46"/>
      <c r="V491" s="46"/>
      <c r="W491" s="46"/>
      <c r="X491" s="46"/>
      <c r="Y491" s="46"/>
      <c r="Z491" s="46"/>
      <c r="AA491" s="95">
        <f>IFERROR(VLOOKUP(A491,'[3]10_квартал_финансирование'!$A$24:$AA$2852,21,0),"0")-V491</f>
        <v>0</v>
      </c>
    </row>
    <row r="492" spans="1:27" ht="15.75" hidden="1">
      <c r="A492" s="45" t="s">
        <v>25</v>
      </c>
      <c r="B492" s="44" t="s">
        <v>216</v>
      </c>
      <c r="C492" s="52" t="str">
        <f>IF(A492&lt;&gt;0,C489,0)</f>
        <v>2.1.3.3</v>
      </c>
      <c r="D492" s="51"/>
      <c r="E492" s="51"/>
      <c r="F492" s="51"/>
      <c r="G492" s="46"/>
      <c r="H492" s="46"/>
      <c r="I492" s="46"/>
      <c r="J492" s="46"/>
      <c r="K492" s="46"/>
      <c r="L492" s="46"/>
      <c r="M492" s="46"/>
      <c r="N492" s="46"/>
      <c r="O492" s="46"/>
      <c r="P492" s="46"/>
      <c r="Q492" s="47"/>
      <c r="R492" s="46"/>
      <c r="S492" s="46"/>
      <c r="T492" s="46"/>
      <c r="U492" s="46"/>
      <c r="V492" s="46"/>
      <c r="W492" s="46"/>
      <c r="X492" s="46"/>
      <c r="Y492" s="46"/>
      <c r="Z492" s="46"/>
      <c r="AA492" s="95">
        <f>IFERROR(VLOOKUP(A492,'[3]10_квартал_финансирование'!$A$24:$AA$2852,21,0),"0")-V492</f>
        <v>0</v>
      </c>
    </row>
    <row r="493" spans="1:27" ht="15.75" hidden="1">
      <c r="A493" s="45" t="s">
        <v>25</v>
      </c>
      <c r="B493" s="44" t="s">
        <v>217</v>
      </c>
      <c r="C493" s="52" t="str">
        <f>IF(A493&lt;&gt;0,C489,0)</f>
        <v>2.1.3.3</v>
      </c>
      <c r="D493" s="51"/>
      <c r="E493" s="51"/>
      <c r="F493" s="51"/>
      <c r="G493" s="46"/>
      <c r="H493" s="46"/>
      <c r="I493" s="46"/>
      <c r="J493" s="46"/>
      <c r="K493" s="46"/>
      <c r="L493" s="46"/>
      <c r="M493" s="46"/>
      <c r="N493" s="46"/>
      <c r="O493" s="46"/>
      <c r="P493" s="46"/>
      <c r="Q493" s="47"/>
      <c r="R493" s="46"/>
      <c r="S493" s="46"/>
      <c r="T493" s="46"/>
      <c r="U493" s="46"/>
      <c r="V493" s="46"/>
      <c r="W493" s="46"/>
      <c r="X493" s="46"/>
      <c r="Y493" s="46"/>
      <c r="Z493" s="46"/>
      <c r="AA493" s="95">
        <f>IFERROR(VLOOKUP(A493,'[3]10_квартал_финансирование'!$A$24:$AA$2852,21,0),"0")-V493</f>
        <v>0</v>
      </c>
    </row>
    <row r="494" spans="1:27" ht="78.75">
      <c r="A494" s="45" t="s">
        <v>25</v>
      </c>
      <c r="B494" s="44"/>
      <c r="C494" s="83" t="s">
        <v>252</v>
      </c>
      <c r="D494" s="71" t="s">
        <v>153</v>
      </c>
      <c r="E494" s="39" t="s">
        <v>49</v>
      </c>
      <c r="F494" s="51">
        <v>0</v>
      </c>
      <c r="G494" s="74">
        <f t="shared" ref="G494:Z494" si="65">G495+G504</f>
        <v>13.88</v>
      </c>
      <c r="H494" s="73">
        <f t="shared" si="65"/>
        <v>0</v>
      </c>
      <c r="I494" s="73">
        <f t="shared" si="65"/>
        <v>0</v>
      </c>
      <c r="J494" s="74">
        <f t="shared" si="65"/>
        <v>13.88</v>
      </c>
      <c r="K494" s="74">
        <f t="shared" si="65"/>
        <v>0</v>
      </c>
      <c r="L494" s="73">
        <f t="shared" si="65"/>
        <v>5.5E-2</v>
      </c>
      <c r="M494" s="73">
        <f t="shared" si="65"/>
        <v>0</v>
      </c>
      <c r="N494" s="73">
        <f t="shared" si="65"/>
        <v>0</v>
      </c>
      <c r="O494" s="73">
        <f t="shared" si="65"/>
        <v>5.5E-2</v>
      </c>
      <c r="P494" s="73">
        <f t="shared" si="65"/>
        <v>0</v>
      </c>
      <c r="Q494" s="74">
        <f t="shared" si="65"/>
        <v>0.15</v>
      </c>
      <c r="R494" s="73">
        <f t="shared" si="65"/>
        <v>0</v>
      </c>
      <c r="S494" s="73">
        <f t="shared" si="65"/>
        <v>0</v>
      </c>
      <c r="T494" s="73">
        <f t="shared" si="65"/>
        <v>0.15</v>
      </c>
      <c r="U494" s="73">
        <f t="shared" si="65"/>
        <v>0</v>
      </c>
      <c r="V494" s="73">
        <f t="shared" si="65"/>
        <v>1.7000000000000001E-2</v>
      </c>
      <c r="W494" s="73">
        <f t="shared" si="65"/>
        <v>0</v>
      </c>
      <c r="X494" s="73">
        <f t="shared" si="65"/>
        <v>0</v>
      </c>
      <c r="Y494" s="73">
        <f t="shared" si="65"/>
        <v>1.7000000000000001E-2</v>
      </c>
      <c r="Z494" s="73">
        <f t="shared" si="65"/>
        <v>0</v>
      </c>
      <c r="AA494" s="95"/>
    </row>
    <row r="495" spans="1:27" ht="63">
      <c r="A495" s="45" t="s">
        <v>25</v>
      </c>
      <c r="B495" s="44"/>
      <c r="C495" s="50" t="s">
        <v>253</v>
      </c>
      <c r="D495" s="71" t="s">
        <v>155</v>
      </c>
      <c r="E495" s="39" t="s">
        <v>52</v>
      </c>
      <c r="F495" s="51">
        <v>0</v>
      </c>
      <c r="G495" s="74">
        <f t="shared" ref="G495:Z495" si="66">SUBTOTAL(9,G496:G503)</f>
        <v>0</v>
      </c>
      <c r="H495" s="73">
        <f t="shared" si="66"/>
        <v>0</v>
      </c>
      <c r="I495" s="73">
        <f t="shared" si="66"/>
        <v>0</v>
      </c>
      <c r="J495" s="74">
        <f t="shared" si="66"/>
        <v>0</v>
      </c>
      <c r="K495" s="74">
        <f t="shared" si="66"/>
        <v>0</v>
      </c>
      <c r="L495" s="73">
        <f t="shared" si="66"/>
        <v>0</v>
      </c>
      <c r="M495" s="73">
        <f t="shared" si="66"/>
        <v>0</v>
      </c>
      <c r="N495" s="73">
        <f t="shared" si="66"/>
        <v>0</v>
      </c>
      <c r="O495" s="73">
        <f t="shared" si="66"/>
        <v>0</v>
      </c>
      <c r="P495" s="73">
        <f t="shared" si="66"/>
        <v>0</v>
      </c>
      <c r="Q495" s="74">
        <f t="shared" si="66"/>
        <v>0</v>
      </c>
      <c r="R495" s="73">
        <f t="shared" si="66"/>
        <v>0</v>
      </c>
      <c r="S495" s="73">
        <f t="shared" si="66"/>
        <v>0</v>
      </c>
      <c r="T495" s="73">
        <f t="shared" si="66"/>
        <v>0</v>
      </c>
      <c r="U495" s="73">
        <f t="shared" si="66"/>
        <v>0</v>
      </c>
      <c r="V495" s="73">
        <f t="shared" si="66"/>
        <v>0</v>
      </c>
      <c r="W495" s="73">
        <f t="shared" si="66"/>
        <v>0</v>
      </c>
      <c r="X495" s="73">
        <f t="shared" si="66"/>
        <v>0</v>
      </c>
      <c r="Y495" s="73">
        <f t="shared" si="66"/>
        <v>0</v>
      </c>
      <c r="Z495" s="73">
        <f t="shared" si="66"/>
        <v>0</v>
      </c>
      <c r="AA495" s="95"/>
    </row>
    <row r="496" spans="1:27" ht="15.75" hidden="1">
      <c r="A496" s="45" t="s">
        <v>25</v>
      </c>
      <c r="B496" s="44" t="s">
        <v>214</v>
      </c>
      <c r="C496" s="52" t="str">
        <f>IF(A496&lt;&gt;0,C495,0)</f>
        <v>2.1.4.1</v>
      </c>
      <c r="D496" s="51"/>
      <c r="E496" s="51"/>
      <c r="F496" s="51"/>
      <c r="G496" s="46"/>
      <c r="H496" s="46"/>
      <c r="I496" s="46"/>
      <c r="J496" s="46"/>
      <c r="K496" s="46"/>
      <c r="L496" s="46"/>
      <c r="M496" s="46"/>
      <c r="N496" s="46"/>
      <c r="O496" s="46"/>
      <c r="P496" s="46"/>
      <c r="Q496" s="47"/>
      <c r="R496" s="46"/>
      <c r="S496" s="46"/>
      <c r="T496" s="46"/>
      <c r="U496" s="46"/>
      <c r="V496" s="46"/>
      <c r="W496" s="46"/>
      <c r="X496" s="46"/>
      <c r="Y496" s="46"/>
      <c r="Z496" s="46"/>
      <c r="AA496" s="95">
        <f>IFERROR(VLOOKUP(A496,'[3]10_квартал_финансирование'!$A$24:$AA$2852,21,0),"0")-V496</f>
        <v>0</v>
      </c>
    </row>
    <row r="497" spans="1:27" ht="15.75" hidden="1">
      <c r="A497" s="45" t="s">
        <v>25</v>
      </c>
      <c r="B497" s="44" t="s">
        <v>215</v>
      </c>
      <c r="C497" s="52" t="str">
        <f>IF(A497&lt;&gt;0,C495,0)</f>
        <v>2.1.4.1</v>
      </c>
      <c r="D497" s="51"/>
      <c r="E497" s="51"/>
      <c r="F497" s="51"/>
      <c r="G497" s="46"/>
      <c r="H497" s="46"/>
      <c r="I497" s="46"/>
      <c r="J497" s="46"/>
      <c r="K497" s="46"/>
      <c r="L497" s="46"/>
      <c r="M497" s="46"/>
      <c r="N497" s="46"/>
      <c r="O497" s="46"/>
      <c r="P497" s="46"/>
      <c r="Q497" s="47"/>
      <c r="R497" s="46"/>
      <c r="S497" s="46"/>
      <c r="T497" s="46"/>
      <c r="U497" s="46"/>
      <c r="V497" s="46"/>
      <c r="W497" s="46"/>
      <c r="X497" s="46"/>
      <c r="Y497" s="46"/>
      <c r="Z497" s="46"/>
      <c r="AA497" s="95">
        <f>IFERROR(VLOOKUP(A497,'[3]10_квартал_финансирование'!$A$24:$AA$2852,21,0),"0")-V497</f>
        <v>0</v>
      </c>
    </row>
    <row r="498" spans="1:27" ht="15.75" hidden="1">
      <c r="A498" s="45" t="s">
        <v>25</v>
      </c>
      <c r="B498" s="44" t="s">
        <v>216</v>
      </c>
      <c r="C498" s="52" t="str">
        <f>IF(A498&lt;&gt;0,C495,0)</f>
        <v>2.1.4.1</v>
      </c>
      <c r="D498" s="51"/>
      <c r="E498" s="51"/>
      <c r="F498" s="51"/>
      <c r="G498" s="46"/>
      <c r="H498" s="46"/>
      <c r="I498" s="46"/>
      <c r="J498" s="46"/>
      <c r="K498" s="46"/>
      <c r="L498" s="46"/>
      <c r="M498" s="46"/>
      <c r="N498" s="46"/>
      <c r="O498" s="46"/>
      <c r="P498" s="46"/>
      <c r="Q498" s="47"/>
      <c r="R498" s="46"/>
      <c r="S498" s="46"/>
      <c r="T498" s="46"/>
      <c r="U498" s="46"/>
      <c r="V498" s="46"/>
      <c r="W498" s="46"/>
      <c r="X498" s="46"/>
      <c r="Y498" s="46"/>
      <c r="Z498" s="46"/>
      <c r="AA498" s="95">
        <f>IFERROR(VLOOKUP(A498,'[3]10_квартал_финансирование'!$A$24:$AA$2852,21,0),"0")-V498</f>
        <v>0</v>
      </c>
    </row>
    <row r="499" spans="1:27" ht="15.75" hidden="1">
      <c r="A499" s="45" t="s">
        <v>25</v>
      </c>
      <c r="B499" s="44" t="s">
        <v>217</v>
      </c>
      <c r="C499" s="52" t="str">
        <f>IF(A499&lt;&gt;0,C495,0)</f>
        <v>2.1.4.1</v>
      </c>
      <c r="D499" s="51"/>
      <c r="E499" s="51"/>
      <c r="F499" s="51"/>
      <c r="G499" s="46"/>
      <c r="H499" s="46"/>
      <c r="I499" s="46"/>
      <c r="J499" s="46"/>
      <c r="K499" s="46"/>
      <c r="L499" s="46"/>
      <c r="M499" s="46"/>
      <c r="N499" s="46"/>
      <c r="O499" s="46"/>
      <c r="P499" s="46"/>
      <c r="Q499" s="47"/>
      <c r="R499" s="46"/>
      <c r="S499" s="46"/>
      <c r="T499" s="46"/>
      <c r="U499" s="46"/>
      <c r="V499" s="46"/>
      <c r="W499" s="46"/>
      <c r="X499" s="46"/>
      <c r="Y499" s="46"/>
      <c r="Z499" s="46"/>
      <c r="AA499" s="95">
        <f>IFERROR(VLOOKUP(A499,'[3]10_квартал_финансирование'!$A$24:$AA$2852,21,0),"0")-V499</f>
        <v>0</v>
      </c>
    </row>
    <row r="500" spans="1:27" ht="15.75" hidden="1">
      <c r="A500" s="45" t="s">
        <v>25</v>
      </c>
      <c r="B500" s="44" t="s">
        <v>218</v>
      </c>
      <c r="C500" s="52" t="str">
        <f>IF(A500&lt;&gt;0,C495,0)</f>
        <v>2.1.4.1</v>
      </c>
      <c r="D500" s="51"/>
      <c r="E500" s="51"/>
      <c r="F500" s="51"/>
      <c r="G500" s="46"/>
      <c r="H500" s="46"/>
      <c r="I500" s="46"/>
      <c r="J500" s="46"/>
      <c r="K500" s="46"/>
      <c r="L500" s="46"/>
      <c r="M500" s="46"/>
      <c r="N500" s="46"/>
      <c r="O500" s="46"/>
      <c r="P500" s="46"/>
      <c r="Q500" s="47"/>
      <c r="R500" s="46"/>
      <c r="S500" s="46"/>
      <c r="T500" s="46"/>
      <c r="U500" s="46"/>
      <c r="V500" s="46"/>
      <c r="W500" s="46"/>
      <c r="X500" s="46"/>
      <c r="Y500" s="46"/>
      <c r="Z500" s="46"/>
      <c r="AA500" s="95">
        <f>IFERROR(VLOOKUP(A500,'[3]10_квартал_финансирование'!$A$24:$AA$2852,21,0),"0")-V500</f>
        <v>0</v>
      </c>
    </row>
    <row r="501" spans="1:27" ht="15.75" hidden="1">
      <c r="A501" s="45" t="s">
        <v>25</v>
      </c>
      <c r="B501" s="44" t="s">
        <v>219</v>
      </c>
      <c r="C501" s="52" t="str">
        <f>IF(A501&lt;&gt;0,C495,0)</f>
        <v>2.1.4.1</v>
      </c>
      <c r="D501" s="51"/>
      <c r="E501" s="51"/>
      <c r="F501" s="51"/>
      <c r="G501" s="46"/>
      <c r="H501" s="46"/>
      <c r="I501" s="46"/>
      <c r="J501" s="46"/>
      <c r="K501" s="46"/>
      <c r="L501" s="46"/>
      <c r="M501" s="46"/>
      <c r="N501" s="46"/>
      <c r="O501" s="46"/>
      <c r="P501" s="46"/>
      <c r="Q501" s="47"/>
      <c r="R501" s="46"/>
      <c r="S501" s="46"/>
      <c r="T501" s="46"/>
      <c r="U501" s="46"/>
      <c r="V501" s="46"/>
      <c r="W501" s="46"/>
      <c r="X501" s="46"/>
      <c r="Y501" s="46"/>
      <c r="Z501" s="46"/>
      <c r="AA501" s="95">
        <f>IFERROR(VLOOKUP(A501,'[3]10_квартал_финансирование'!$A$24:$AA$2852,21,0),"0")-V501</f>
        <v>0</v>
      </c>
    </row>
    <row r="502" spans="1:27" ht="15.75" hidden="1">
      <c r="A502" s="45" t="s">
        <v>25</v>
      </c>
      <c r="B502" s="44" t="s">
        <v>221</v>
      </c>
      <c r="C502" s="52" t="str">
        <f>IF(A502&lt;&gt;0,C495,0)</f>
        <v>2.1.4.1</v>
      </c>
      <c r="D502" s="51"/>
      <c r="E502" s="51"/>
      <c r="F502" s="51"/>
      <c r="G502" s="46"/>
      <c r="H502" s="46"/>
      <c r="I502" s="46"/>
      <c r="J502" s="46"/>
      <c r="K502" s="46"/>
      <c r="L502" s="46"/>
      <c r="M502" s="46"/>
      <c r="N502" s="46"/>
      <c r="O502" s="46"/>
      <c r="P502" s="46"/>
      <c r="Q502" s="47"/>
      <c r="R502" s="46"/>
      <c r="S502" s="46"/>
      <c r="T502" s="46"/>
      <c r="U502" s="46"/>
      <c r="V502" s="46"/>
      <c r="W502" s="46"/>
      <c r="X502" s="46"/>
      <c r="Y502" s="46"/>
      <c r="Z502" s="46"/>
      <c r="AA502" s="95">
        <f>IFERROR(VLOOKUP(A502,'[3]10_квартал_финансирование'!$A$24:$AA$2852,21,0),"0")-V502</f>
        <v>0</v>
      </c>
    </row>
    <row r="503" spans="1:27" ht="15.75" hidden="1">
      <c r="A503" s="45" t="s">
        <v>25</v>
      </c>
      <c r="B503" s="44" t="s">
        <v>223</v>
      </c>
      <c r="C503" s="52" t="str">
        <f>IF(A503&lt;&gt;0,C495,0)</f>
        <v>2.1.4.1</v>
      </c>
      <c r="D503" s="51"/>
      <c r="E503" s="51"/>
      <c r="F503" s="51"/>
      <c r="G503" s="46"/>
      <c r="H503" s="46"/>
      <c r="I503" s="46"/>
      <c r="J503" s="46"/>
      <c r="K503" s="46"/>
      <c r="L503" s="46"/>
      <c r="M503" s="46"/>
      <c r="N503" s="46"/>
      <c r="O503" s="46"/>
      <c r="P503" s="46"/>
      <c r="Q503" s="47"/>
      <c r="R503" s="46"/>
      <c r="S503" s="46"/>
      <c r="T503" s="46"/>
      <c r="U503" s="46"/>
      <c r="V503" s="46"/>
      <c r="W503" s="46"/>
      <c r="X503" s="46"/>
      <c r="Y503" s="46"/>
      <c r="Z503" s="46"/>
      <c r="AA503" s="95">
        <f>IFERROR(VLOOKUP(A503,'[3]10_квартал_финансирование'!$A$24:$AA$2852,21,0),"0")-V503</f>
        <v>0</v>
      </c>
    </row>
    <row r="504" spans="1:27" ht="63">
      <c r="A504" s="45"/>
      <c r="B504" s="44"/>
      <c r="C504" s="50" t="s">
        <v>254</v>
      </c>
      <c r="D504" s="71" t="s">
        <v>157</v>
      </c>
      <c r="E504" s="39" t="s">
        <v>52</v>
      </c>
      <c r="F504" s="51">
        <v>0</v>
      </c>
      <c r="G504" s="74">
        <f t="shared" ref="G504:Z504" si="67">SUBTOTAL(9,G505:G515)</f>
        <v>13.88</v>
      </c>
      <c r="H504" s="73">
        <f t="shared" si="67"/>
        <v>0</v>
      </c>
      <c r="I504" s="73">
        <f t="shared" si="67"/>
        <v>0</v>
      </c>
      <c r="J504" s="74">
        <f t="shared" si="67"/>
        <v>13.88</v>
      </c>
      <c r="K504" s="74">
        <f t="shared" si="67"/>
        <v>0</v>
      </c>
      <c r="L504" s="73">
        <f t="shared" si="67"/>
        <v>5.5E-2</v>
      </c>
      <c r="M504" s="73">
        <f t="shared" si="67"/>
        <v>0</v>
      </c>
      <c r="N504" s="73">
        <f t="shared" si="67"/>
        <v>0</v>
      </c>
      <c r="O504" s="73">
        <f t="shared" si="67"/>
        <v>5.5E-2</v>
      </c>
      <c r="P504" s="73">
        <f t="shared" si="67"/>
        <v>0</v>
      </c>
      <c r="Q504" s="74">
        <f t="shared" si="67"/>
        <v>0.15</v>
      </c>
      <c r="R504" s="73">
        <f t="shared" si="67"/>
        <v>0</v>
      </c>
      <c r="S504" s="73">
        <f t="shared" si="67"/>
        <v>0</v>
      </c>
      <c r="T504" s="73">
        <f t="shared" si="67"/>
        <v>0.15</v>
      </c>
      <c r="U504" s="73">
        <f t="shared" si="67"/>
        <v>0</v>
      </c>
      <c r="V504" s="73">
        <f t="shared" si="67"/>
        <v>1.7000000000000001E-2</v>
      </c>
      <c r="W504" s="73">
        <f t="shared" si="67"/>
        <v>0</v>
      </c>
      <c r="X504" s="73">
        <f t="shared" si="67"/>
        <v>0</v>
      </c>
      <c r="Y504" s="73">
        <f t="shared" si="67"/>
        <v>1.7000000000000001E-2</v>
      </c>
      <c r="Z504" s="73">
        <f t="shared" si="67"/>
        <v>0</v>
      </c>
      <c r="AA504" s="95"/>
    </row>
    <row r="505" spans="1:27" ht="47.25">
      <c r="A505" s="45" t="s">
        <v>1392</v>
      </c>
      <c r="B505" s="44" t="s">
        <v>214</v>
      </c>
      <c r="C505" s="52" t="str">
        <f>IF(A505&lt;&gt;0,C504,0)</f>
        <v>2.1.4.2</v>
      </c>
      <c r="D505" s="51" t="s">
        <v>1393</v>
      </c>
      <c r="E505" s="51" t="s">
        <v>1339</v>
      </c>
      <c r="F505" s="51" t="s">
        <v>3160</v>
      </c>
      <c r="G505" s="47">
        <v>0</v>
      </c>
      <c r="H505" s="46">
        <v>0</v>
      </c>
      <c r="I505" s="46">
        <v>0</v>
      </c>
      <c r="J505" s="47">
        <v>0</v>
      </c>
      <c r="K505" s="47">
        <v>0</v>
      </c>
      <c r="L505" s="46">
        <v>2.3E-2</v>
      </c>
      <c r="M505" s="46"/>
      <c r="N505" s="46"/>
      <c r="O505" s="46">
        <v>2.3E-2</v>
      </c>
      <c r="P505" s="46">
        <v>0</v>
      </c>
      <c r="Q505" s="47">
        <v>0</v>
      </c>
      <c r="R505" s="46">
        <v>0</v>
      </c>
      <c r="S505" s="46">
        <v>0</v>
      </c>
      <c r="T505" s="46">
        <v>0</v>
      </c>
      <c r="U505" s="46">
        <v>0</v>
      </c>
      <c r="V505" s="46">
        <v>6.9999999999999993E-3</v>
      </c>
      <c r="W505" s="46"/>
      <c r="X505" s="46">
        <v>0</v>
      </c>
      <c r="Y505" s="46">
        <v>6.9999999999999993E-3</v>
      </c>
      <c r="Z505" s="46">
        <v>0</v>
      </c>
      <c r="AA505" s="95"/>
    </row>
    <row r="506" spans="1:27" ht="47.25">
      <c r="A506" s="45" t="s">
        <v>1394</v>
      </c>
      <c r="B506" s="44" t="s">
        <v>215</v>
      </c>
      <c r="C506" s="52" t="str">
        <f>IF(A506&lt;&gt;0,C504,0)</f>
        <v>2.1.4.2</v>
      </c>
      <c r="D506" s="51" t="s">
        <v>1395</v>
      </c>
      <c r="E506" s="51" t="s">
        <v>1339</v>
      </c>
      <c r="F506" s="51" t="s">
        <v>3161</v>
      </c>
      <c r="G506" s="47">
        <v>13.88</v>
      </c>
      <c r="H506" s="46">
        <v>0</v>
      </c>
      <c r="I506" s="46">
        <v>0</v>
      </c>
      <c r="J506" s="47">
        <v>13.88</v>
      </c>
      <c r="K506" s="47">
        <v>0</v>
      </c>
      <c r="L506" s="46">
        <v>3.2000000000000001E-2</v>
      </c>
      <c r="M506" s="46"/>
      <c r="N506" s="46"/>
      <c r="O506" s="46">
        <v>3.2000000000000001E-2</v>
      </c>
      <c r="P506" s="46">
        <v>0</v>
      </c>
      <c r="Q506" s="47">
        <v>0.15</v>
      </c>
      <c r="R506" s="46">
        <v>0</v>
      </c>
      <c r="S506" s="46">
        <v>0</v>
      </c>
      <c r="T506" s="46">
        <v>0.15</v>
      </c>
      <c r="U506" s="46">
        <v>0</v>
      </c>
      <c r="V506" s="46">
        <v>1.0000000000000002E-2</v>
      </c>
      <c r="W506" s="46"/>
      <c r="X506" s="46">
        <v>0</v>
      </c>
      <c r="Y506" s="46">
        <v>1.0000000000000002E-2</v>
      </c>
      <c r="Z506" s="46">
        <v>0</v>
      </c>
      <c r="AA506" s="95"/>
    </row>
    <row r="507" spans="1:27" ht="47.25" hidden="1" customHeight="1">
      <c r="A507" s="45" t="s">
        <v>25</v>
      </c>
      <c r="B507" s="44" t="s">
        <v>216</v>
      </c>
      <c r="C507" s="52" t="str">
        <f>IF(A507&lt;&gt;0,C504,0)</f>
        <v>2.1.4.2</v>
      </c>
      <c r="D507" s="51"/>
      <c r="E507" s="51"/>
      <c r="F507" s="51"/>
      <c r="G507" s="46"/>
      <c r="H507" s="46"/>
      <c r="I507" s="46"/>
      <c r="J507" s="46"/>
      <c r="K507" s="46"/>
      <c r="L507" s="46"/>
      <c r="M507" s="46"/>
      <c r="N507" s="46"/>
      <c r="O507" s="46"/>
      <c r="P507" s="46"/>
      <c r="Q507" s="47"/>
      <c r="R507" s="46"/>
      <c r="S507" s="46"/>
      <c r="T507" s="46"/>
      <c r="U507" s="46"/>
      <c r="V507" s="46"/>
      <c r="W507" s="46"/>
      <c r="X507" s="46"/>
      <c r="Y507" s="46"/>
      <c r="Z507" s="46"/>
      <c r="AA507" s="95">
        <f>IFERROR(VLOOKUP(A507,'[3]10_квартал_финансирование'!$A$24:$AA$2852,21,0),"0")-V507</f>
        <v>0</v>
      </c>
    </row>
    <row r="508" spans="1:27" ht="15.75" hidden="1">
      <c r="A508" s="45" t="s">
        <v>25</v>
      </c>
      <c r="B508" s="44" t="s">
        <v>217</v>
      </c>
      <c r="C508" s="52" t="str">
        <f>IF(A508&lt;&gt;0,C504,0)</f>
        <v>2.1.4.2</v>
      </c>
      <c r="D508" s="51"/>
      <c r="E508" s="51"/>
      <c r="F508" s="51"/>
      <c r="G508" s="46"/>
      <c r="H508" s="46"/>
      <c r="I508" s="46"/>
      <c r="J508" s="46"/>
      <c r="K508" s="46"/>
      <c r="L508" s="46"/>
      <c r="M508" s="46"/>
      <c r="N508" s="46"/>
      <c r="O508" s="46"/>
      <c r="P508" s="46"/>
      <c r="Q508" s="47"/>
      <c r="R508" s="46"/>
      <c r="S508" s="46"/>
      <c r="T508" s="46"/>
      <c r="U508" s="46"/>
      <c r="V508" s="46"/>
      <c r="W508" s="46"/>
      <c r="X508" s="46"/>
      <c r="Y508" s="46"/>
      <c r="Z508" s="46"/>
      <c r="AA508" s="95">
        <f>IFERROR(VLOOKUP(A508,'[3]10_квартал_финансирование'!$A$24:$AA$2852,21,0),"0")-V508</f>
        <v>0</v>
      </c>
    </row>
    <row r="509" spans="1:27" ht="47.25" hidden="1" customHeight="1">
      <c r="A509" s="45" t="s">
        <v>25</v>
      </c>
      <c r="B509" s="44" t="s">
        <v>218</v>
      </c>
      <c r="C509" s="52" t="str">
        <f>IF(A509&lt;&gt;0,C504,0)</f>
        <v>2.1.4.2</v>
      </c>
      <c r="D509" s="51"/>
      <c r="E509" s="51"/>
      <c r="F509" s="51"/>
      <c r="G509" s="46"/>
      <c r="H509" s="46"/>
      <c r="I509" s="46"/>
      <c r="J509" s="46"/>
      <c r="K509" s="46"/>
      <c r="L509" s="46"/>
      <c r="M509" s="46"/>
      <c r="N509" s="46"/>
      <c r="O509" s="46"/>
      <c r="P509" s="46"/>
      <c r="Q509" s="47"/>
      <c r="R509" s="46"/>
      <c r="S509" s="46"/>
      <c r="T509" s="46"/>
      <c r="U509" s="46"/>
      <c r="V509" s="46"/>
      <c r="W509" s="46"/>
      <c r="X509" s="46"/>
      <c r="Y509" s="46"/>
      <c r="Z509" s="46"/>
      <c r="AA509" s="95">
        <f>IFERROR(VLOOKUP(A509,'[3]10_квартал_финансирование'!$A$24:$AA$2852,21,0),"0")-V509</f>
        <v>0</v>
      </c>
    </row>
    <row r="510" spans="1:27" ht="15.75" hidden="1">
      <c r="A510" s="45" t="s">
        <v>25</v>
      </c>
      <c r="B510" s="44" t="s">
        <v>219</v>
      </c>
      <c r="C510" s="52" t="str">
        <f>IF(A510&lt;&gt;0,C504,0)</f>
        <v>2.1.4.2</v>
      </c>
      <c r="D510" s="51"/>
      <c r="E510" s="51"/>
      <c r="F510" s="51"/>
      <c r="G510" s="46"/>
      <c r="H510" s="46"/>
      <c r="I510" s="46"/>
      <c r="J510" s="46"/>
      <c r="K510" s="46"/>
      <c r="L510" s="46"/>
      <c r="M510" s="46"/>
      <c r="N510" s="46"/>
      <c r="O510" s="46"/>
      <c r="P510" s="46"/>
      <c r="Q510" s="47"/>
      <c r="R510" s="46"/>
      <c r="S510" s="46"/>
      <c r="T510" s="46"/>
      <c r="U510" s="46"/>
      <c r="V510" s="46"/>
      <c r="W510" s="46"/>
      <c r="X510" s="46"/>
      <c r="Y510" s="46"/>
      <c r="Z510" s="46"/>
      <c r="AA510" s="95">
        <f>IFERROR(VLOOKUP(A510,'[3]10_квартал_финансирование'!$A$24:$AA$2852,21,0),"0")-V510</f>
        <v>0</v>
      </c>
    </row>
    <row r="511" spans="1:27" ht="15.75" hidden="1">
      <c r="A511" s="45" t="s">
        <v>25</v>
      </c>
      <c r="B511" s="44" t="s">
        <v>221</v>
      </c>
      <c r="C511" s="52" t="str">
        <f>IF(A511&lt;&gt;0,C504,0)</f>
        <v>2.1.4.2</v>
      </c>
      <c r="D511" s="51"/>
      <c r="E511" s="51"/>
      <c r="F511" s="51"/>
      <c r="G511" s="46"/>
      <c r="H511" s="46"/>
      <c r="I511" s="46"/>
      <c r="J511" s="46"/>
      <c r="K511" s="46"/>
      <c r="L511" s="46"/>
      <c r="M511" s="46"/>
      <c r="N511" s="46"/>
      <c r="O511" s="46"/>
      <c r="P511" s="46"/>
      <c r="Q511" s="47"/>
      <c r="R511" s="46"/>
      <c r="S511" s="46"/>
      <c r="T511" s="46"/>
      <c r="U511" s="46"/>
      <c r="V511" s="46"/>
      <c r="W511" s="46"/>
      <c r="X511" s="46"/>
      <c r="Y511" s="46"/>
      <c r="Z511" s="46"/>
      <c r="AA511" s="95">
        <f>IFERROR(VLOOKUP(A511,'[3]10_квартал_финансирование'!$A$24:$AA$2852,21,0),"0")-V511</f>
        <v>0</v>
      </c>
    </row>
    <row r="512" spans="1:27" ht="15.75" hidden="1">
      <c r="A512" s="45" t="s">
        <v>25</v>
      </c>
      <c r="B512" s="44" t="s">
        <v>223</v>
      </c>
      <c r="C512" s="52" t="str">
        <f>IF(A512&lt;&gt;0,C504,0)</f>
        <v>2.1.4.2</v>
      </c>
      <c r="D512" s="51"/>
      <c r="E512" s="51"/>
      <c r="F512" s="51"/>
      <c r="G512" s="46"/>
      <c r="H512" s="46"/>
      <c r="I512" s="46"/>
      <c r="J512" s="46"/>
      <c r="K512" s="46"/>
      <c r="L512" s="46"/>
      <c r="M512" s="46"/>
      <c r="N512" s="46"/>
      <c r="O512" s="46"/>
      <c r="P512" s="46"/>
      <c r="Q512" s="47"/>
      <c r="R512" s="46"/>
      <c r="S512" s="46"/>
      <c r="T512" s="46"/>
      <c r="U512" s="46"/>
      <c r="V512" s="46"/>
      <c r="W512" s="46"/>
      <c r="X512" s="46"/>
      <c r="Y512" s="46"/>
      <c r="Z512" s="46"/>
      <c r="AA512" s="95">
        <f>IFERROR(VLOOKUP(A512,'[3]10_квартал_финансирование'!$A$24:$AA$2852,21,0),"0")-V512</f>
        <v>0</v>
      </c>
    </row>
    <row r="513" spans="1:27" ht="15.75" hidden="1">
      <c r="A513" s="45" t="s">
        <v>25</v>
      </c>
      <c r="B513" s="44" t="s">
        <v>224</v>
      </c>
      <c r="C513" s="52" t="str">
        <f>IF(A513&lt;&gt;0,C504,0)</f>
        <v>2.1.4.2</v>
      </c>
      <c r="D513" s="51"/>
      <c r="E513" s="51"/>
      <c r="F513" s="51"/>
      <c r="G513" s="46"/>
      <c r="H513" s="46"/>
      <c r="I513" s="46"/>
      <c r="J513" s="46"/>
      <c r="K513" s="46"/>
      <c r="L513" s="46"/>
      <c r="M513" s="46"/>
      <c r="N513" s="46"/>
      <c r="O513" s="46"/>
      <c r="P513" s="46"/>
      <c r="Q513" s="47"/>
      <c r="R513" s="46"/>
      <c r="S513" s="46"/>
      <c r="T513" s="46"/>
      <c r="U513" s="46"/>
      <c r="V513" s="46"/>
      <c r="W513" s="46"/>
      <c r="X513" s="46"/>
      <c r="Y513" s="46"/>
      <c r="Z513" s="46"/>
      <c r="AA513" s="95">
        <f>IFERROR(VLOOKUP(A513,'[3]10_квартал_финансирование'!$A$24:$AA$2852,21,0),"0")-V513</f>
        <v>0</v>
      </c>
    </row>
    <row r="514" spans="1:27" ht="15.75" hidden="1">
      <c r="A514" s="45" t="s">
        <v>25</v>
      </c>
      <c r="B514" s="44" t="s">
        <v>225</v>
      </c>
      <c r="C514" s="52" t="str">
        <f>IF(A514&lt;&gt;0,C504,0)</f>
        <v>2.1.4.2</v>
      </c>
      <c r="D514" s="51"/>
      <c r="E514" s="51"/>
      <c r="F514" s="51"/>
      <c r="G514" s="46"/>
      <c r="H514" s="46"/>
      <c r="I514" s="46"/>
      <c r="J514" s="46"/>
      <c r="K514" s="46"/>
      <c r="L514" s="46"/>
      <c r="M514" s="46"/>
      <c r="N514" s="46"/>
      <c r="O514" s="46"/>
      <c r="P514" s="46"/>
      <c r="Q514" s="47"/>
      <c r="R514" s="46"/>
      <c r="S514" s="46"/>
      <c r="T514" s="46"/>
      <c r="U514" s="46"/>
      <c r="V514" s="46"/>
      <c r="W514" s="46"/>
      <c r="X514" s="46"/>
      <c r="Y514" s="46"/>
      <c r="Z514" s="46"/>
      <c r="AA514" s="95">
        <f>IFERROR(VLOOKUP(A514,'[3]10_квартал_финансирование'!$A$24:$AA$2852,21,0),"0")-V514</f>
        <v>0</v>
      </c>
    </row>
    <row r="515" spans="1:27" ht="15.75" hidden="1">
      <c r="A515" s="45" t="s">
        <v>25</v>
      </c>
      <c r="B515" s="44" t="s">
        <v>226</v>
      </c>
      <c r="C515" s="52" t="str">
        <f>IF(A515&lt;&gt;0,C504,0)</f>
        <v>2.1.4.2</v>
      </c>
      <c r="D515" s="51"/>
      <c r="E515" s="51"/>
      <c r="F515" s="51"/>
      <c r="G515" s="46"/>
      <c r="H515" s="46"/>
      <c r="I515" s="46"/>
      <c r="J515" s="46"/>
      <c r="K515" s="46"/>
      <c r="L515" s="46"/>
      <c r="M515" s="46"/>
      <c r="N515" s="46"/>
      <c r="O515" s="46"/>
      <c r="P515" s="46"/>
      <c r="Q515" s="47"/>
      <c r="R515" s="46"/>
      <c r="S515" s="46"/>
      <c r="T515" s="46"/>
      <c r="U515" s="46"/>
      <c r="V515" s="46"/>
      <c r="W515" s="46"/>
      <c r="X515" s="46"/>
      <c r="Y515" s="46"/>
      <c r="Z515" s="46"/>
      <c r="AA515" s="95">
        <f>IFERROR(VLOOKUP(A515,'[3]10_квартал_финансирование'!$A$24:$AA$2852,21,0),"0")-V515</f>
        <v>0</v>
      </c>
    </row>
    <row r="516" spans="1:27" ht="31.5">
      <c r="A516" s="45" t="s">
        <v>25</v>
      </c>
      <c r="B516" s="44"/>
      <c r="C516" s="50" t="s">
        <v>255</v>
      </c>
      <c r="D516" s="71" t="s">
        <v>159</v>
      </c>
      <c r="E516" s="39" t="s">
        <v>30</v>
      </c>
      <c r="F516" s="51">
        <v>0</v>
      </c>
      <c r="G516" s="78">
        <f t="shared" ref="G516:Z516" si="68">G517+G543+G574+G623</f>
        <v>150.34</v>
      </c>
      <c r="H516" s="45">
        <f t="shared" si="68"/>
        <v>0</v>
      </c>
      <c r="I516" s="45">
        <f t="shared" si="68"/>
        <v>0</v>
      </c>
      <c r="J516" s="78">
        <f t="shared" si="68"/>
        <v>150.34</v>
      </c>
      <c r="K516" s="78">
        <f t="shared" si="68"/>
        <v>0</v>
      </c>
      <c r="L516" s="45">
        <f t="shared" si="68"/>
        <v>67.652000000000001</v>
      </c>
      <c r="M516" s="45">
        <f t="shared" si="68"/>
        <v>0</v>
      </c>
      <c r="N516" s="45">
        <f t="shared" si="68"/>
        <v>0</v>
      </c>
      <c r="O516" s="45">
        <f t="shared" si="68"/>
        <v>64.277600000000007</v>
      </c>
      <c r="P516" s="45">
        <f t="shared" si="68"/>
        <v>3.3744000000000063</v>
      </c>
      <c r="Q516" s="78">
        <f t="shared" si="68"/>
        <v>49.17</v>
      </c>
      <c r="R516" s="45">
        <f t="shared" si="68"/>
        <v>0</v>
      </c>
      <c r="S516" s="45">
        <f t="shared" si="68"/>
        <v>0</v>
      </c>
      <c r="T516" s="45">
        <f t="shared" si="68"/>
        <v>49.17</v>
      </c>
      <c r="U516" s="45">
        <f t="shared" si="68"/>
        <v>0</v>
      </c>
      <c r="V516" s="45">
        <f t="shared" si="68"/>
        <v>19.237000000000002</v>
      </c>
      <c r="W516" s="45">
        <f t="shared" si="68"/>
        <v>0</v>
      </c>
      <c r="X516" s="45">
        <f t="shared" si="68"/>
        <v>0</v>
      </c>
      <c r="Y516" s="45">
        <f t="shared" si="68"/>
        <v>18.581600000000002</v>
      </c>
      <c r="Z516" s="45">
        <f t="shared" si="68"/>
        <v>0.65540000000000087</v>
      </c>
      <c r="AA516" s="95"/>
    </row>
    <row r="517" spans="1:27" ht="63">
      <c r="A517" s="45" t="s">
        <v>25</v>
      </c>
      <c r="B517" s="44"/>
      <c r="C517" s="83" t="s">
        <v>256</v>
      </c>
      <c r="D517" s="71" t="s">
        <v>161</v>
      </c>
      <c r="E517" s="39" t="s">
        <v>49</v>
      </c>
      <c r="F517" s="51">
        <v>0</v>
      </c>
      <c r="G517" s="78">
        <f t="shared" ref="G517:Z517" si="69">G518+G534</f>
        <v>29.950000000000003</v>
      </c>
      <c r="H517" s="45">
        <f t="shared" si="69"/>
        <v>0</v>
      </c>
      <c r="I517" s="45">
        <f t="shared" si="69"/>
        <v>0</v>
      </c>
      <c r="J517" s="78">
        <f t="shared" si="69"/>
        <v>29.950000000000003</v>
      </c>
      <c r="K517" s="78">
        <f t="shared" si="69"/>
        <v>0</v>
      </c>
      <c r="L517" s="45">
        <f t="shared" si="69"/>
        <v>6.1309999999999993</v>
      </c>
      <c r="M517" s="45">
        <f t="shared" si="69"/>
        <v>0</v>
      </c>
      <c r="N517" s="45">
        <f t="shared" si="69"/>
        <v>0</v>
      </c>
      <c r="O517" s="45">
        <f t="shared" si="69"/>
        <v>6.1309999999999993</v>
      </c>
      <c r="P517" s="45">
        <f t="shared" si="69"/>
        <v>0</v>
      </c>
      <c r="Q517" s="78">
        <f t="shared" si="69"/>
        <v>19.66</v>
      </c>
      <c r="R517" s="45">
        <f t="shared" si="69"/>
        <v>0</v>
      </c>
      <c r="S517" s="45">
        <f t="shared" si="69"/>
        <v>0</v>
      </c>
      <c r="T517" s="45">
        <f t="shared" si="69"/>
        <v>19.66</v>
      </c>
      <c r="U517" s="45">
        <f t="shared" si="69"/>
        <v>0</v>
      </c>
      <c r="V517" s="45">
        <f t="shared" si="69"/>
        <v>6.04</v>
      </c>
      <c r="W517" s="45">
        <f t="shared" si="69"/>
        <v>0</v>
      </c>
      <c r="X517" s="45">
        <f t="shared" si="69"/>
        <v>0</v>
      </c>
      <c r="Y517" s="45">
        <f t="shared" si="69"/>
        <v>6.04</v>
      </c>
      <c r="Z517" s="45">
        <f t="shared" si="69"/>
        <v>0</v>
      </c>
      <c r="AA517" s="95"/>
    </row>
    <row r="518" spans="1:27" ht="31.5">
      <c r="A518" s="45" t="s">
        <v>25</v>
      </c>
      <c r="B518" s="44"/>
      <c r="C518" s="50" t="s">
        <v>257</v>
      </c>
      <c r="D518" s="71" t="s">
        <v>163</v>
      </c>
      <c r="E518" s="39" t="s">
        <v>52</v>
      </c>
      <c r="F518" s="51">
        <v>0</v>
      </c>
      <c r="G518" s="74">
        <f t="shared" ref="G518:Z518" si="70">SUBTOTAL(9,G519:G533)</f>
        <v>29.950000000000003</v>
      </c>
      <c r="H518" s="73">
        <f t="shared" si="70"/>
        <v>0</v>
      </c>
      <c r="I518" s="73">
        <f t="shared" si="70"/>
        <v>0</v>
      </c>
      <c r="J518" s="74">
        <f t="shared" si="70"/>
        <v>29.950000000000003</v>
      </c>
      <c r="K518" s="74">
        <f t="shared" si="70"/>
        <v>0</v>
      </c>
      <c r="L518" s="73">
        <f t="shared" si="70"/>
        <v>6.1309999999999993</v>
      </c>
      <c r="M518" s="73">
        <f t="shared" si="70"/>
        <v>0</v>
      </c>
      <c r="N518" s="73">
        <f t="shared" si="70"/>
        <v>0</v>
      </c>
      <c r="O518" s="73">
        <f t="shared" si="70"/>
        <v>6.1309999999999993</v>
      </c>
      <c r="P518" s="73">
        <f t="shared" si="70"/>
        <v>0</v>
      </c>
      <c r="Q518" s="74">
        <f t="shared" si="70"/>
        <v>19.66</v>
      </c>
      <c r="R518" s="73">
        <f t="shared" si="70"/>
        <v>0</v>
      </c>
      <c r="S518" s="73">
        <f t="shared" si="70"/>
        <v>0</v>
      </c>
      <c r="T518" s="73">
        <f t="shared" si="70"/>
        <v>19.66</v>
      </c>
      <c r="U518" s="73">
        <f t="shared" si="70"/>
        <v>0</v>
      </c>
      <c r="V518" s="73">
        <f t="shared" si="70"/>
        <v>6.04</v>
      </c>
      <c r="W518" s="73">
        <f t="shared" si="70"/>
        <v>0</v>
      </c>
      <c r="X518" s="73">
        <f t="shared" si="70"/>
        <v>0</v>
      </c>
      <c r="Y518" s="73">
        <f t="shared" si="70"/>
        <v>6.04</v>
      </c>
      <c r="Z518" s="73">
        <f t="shared" si="70"/>
        <v>0</v>
      </c>
      <c r="AA518" s="95"/>
    </row>
    <row r="519" spans="1:27" ht="31.5">
      <c r="A519" s="45" t="s">
        <v>1396</v>
      </c>
      <c r="B519" s="44" t="s">
        <v>214</v>
      </c>
      <c r="C519" s="50" t="s">
        <v>258</v>
      </c>
      <c r="D519" s="51" t="s">
        <v>1397</v>
      </c>
      <c r="E519" s="51" t="s">
        <v>1339</v>
      </c>
      <c r="F519" s="51" t="s">
        <v>3162</v>
      </c>
      <c r="G519" s="47">
        <v>0</v>
      </c>
      <c r="H519" s="46">
        <v>0</v>
      </c>
      <c r="I519" s="46">
        <v>0</v>
      </c>
      <c r="J519" s="47">
        <v>0</v>
      </c>
      <c r="K519" s="47">
        <v>0</v>
      </c>
      <c r="L519" s="46">
        <v>0</v>
      </c>
      <c r="M519" s="46"/>
      <c r="N519" s="46"/>
      <c r="O519" s="46">
        <v>0</v>
      </c>
      <c r="P519" s="46">
        <v>0</v>
      </c>
      <c r="Q519" s="47">
        <v>0</v>
      </c>
      <c r="R519" s="46">
        <v>0</v>
      </c>
      <c r="S519" s="46">
        <v>0</v>
      </c>
      <c r="T519" s="46">
        <v>0</v>
      </c>
      <c r="U519" s="46">
        <v>0</v>
      </c>
      <c r="V519" s="46">
        <v>0</v>
      </c>
      <c r="W519" s="46"/>
      <c r="X519" s="46">
        <v>0</v>
      </c>
      <c r="Y519" s="46">
        <v>0</v>
      </c>
      <c r="Z519" s="46">
        <v>0</v>
      </c>
      <c r="AA519" s="95"/>
    </row>
    <row r="520" spans="1:27" ht="31.5">
      <c r="A520" s="45" t="s">
        <v>1398</v>
      </c>
      <c r="B520" s="44" t="s">
        <v>215</v>
      </c>
      <c r="C520" s="50" t="s">
        <v>259</v>
      </c>
      <c r="D520" s="51" t="s">
        <v>1399</v>
      </c>
      <c r="E520" s="51" t="s">
        <v>1339</v>
      </c>
      <c r="F520" s="51" t="s">
        <v>3163</v>
      </c>
      <c r="G520" s="47">
        <v>0</v>
      </c>
      <c r="H520" s="46">
        <v>0</v>
      </c>
      <c r="I520" s="46">
        <v>0</v>
      </c>
      <c r="J520" s="47">
        <v>0</v>
      </c>
      <c r="K520" s="47">
        <v>0</v>
      </c>
      <c r="L520" s="46">
        <v>0.58699999999999997</v>
      </c>
      <c r="M520" s="46"/>
      <c r="N520" s="46"/>
      <c r="O520" s="46">
        <v>0.58699999999999997</v>
      </c>
      <c r="P520" s="46">
        <v>0</v>
      </c>
      <c r="Q520" s="47">
        <v>0</v>
      </c>
      <c r="R520" s="46">
        <v>0</v>
      </c>
      <c r="S520" s="46">
        <v>0</v>
      </c>
      <c r="T520" s="46">
        <v>0</v>
      </c>
      <c r="U520" s="46">
        <v>0</v>
      </c>
      <c r="V520" s="46">
        <v>0.58699999999999997</v>
      </c>
      <c r="W520" s="46"/>
      <c r="X520" s="46">
        <v>0</v>
      </c>
      <c r="Y520" s="46">
        <v>0.58699999999999997</v>
      </c>
      <c r="Z520" s="46">
        <v>0</v>
      </c>
      <c r="AA520" s="95"/>
    </row>
    <row r="521" spans="1:27" ht="409.5">
      <c r="A521" s="45" t="s">
        <v>1400</v>
      </c>
      <c r="B521" s="44" t="s">
        <v>216</v>
      </c>
      <c r="C521" s="50" t="s">
        <v>260</v>
      </c>
      <c r="D521" s="51" t="s">
        <v>1401</v>
      </c>
      <c r="E521" s="51" t="s">
        <v>1339</v>
      </c>
      <c r="F521" s="51" t="s">
        <v>3164</v>
      </c>
      <c r="G521" s="47">
        <v>9.94</v>
      </c>
      <c r="H521" s="46">
        <v>0</v>
      </c>
      <c r="I521" s="46">
        <v>0</v>
      </c>
      <c r="J521" s="47">
        <v>9.94</v>
      </c>
      <c r="K521" s="47">
        <v>0</v>
      </c>
      <c r="L521" s="46">
        <v>0</v>
      </c>
      <c r="M521" s="46"/>
      <c r="N521" s="46"/>
      <c r="O521" s="46">
        <v>0</v>
      </c>
      <c r="P521" s="46">
        <v>0</v>
      </c>
      <c r="Q521" s="47">
        <v>0</v>
      </c>
      <c r="R521" s="46">
        <v>0</v>
      </c>
      <c r="S521" s="46">
        <v>0</v>
      </c>
      <c r="T521" s="46">
        <v>0</v>
      </c>
      <c r="U521" s="46">
        <v>0</v>
      </c>
      <c r="V521" s="46">
        <v>0</v>
      </c>
      <c r="W521" s="46"/>
      <c r="X521" s="46">
        <v>0</v>
      </c>
      <c r="Y521" s="46">
        <v>0</v>
      </c>
      <c r="Z521" s="46">
        <v>0</v>
      </c>
      <c r="AA521" s="95"/>
    </row>
    <row r="522" spans="1:27" ht="110.25">
      <c r="A522" s="45" t="s">
        <v>1402</v>
      </c>
      <c r="B522" s="44" t="s">
        <v>217</v>
      </c>
      <c r="C522" s="50" t="s">
        <v>261</v>
      </c>
      <c r="D522" s="51" t="s">
        <v>1403</v>
      </c>
      <c r="E522" s="51" t="s">
        <v>1339</v>
      </c>
      <c r="F522" s="51" t="s">
        <v>3165</v>
      </c>
      <c r="G522" s="47">
        <v>16.12</v>
      </c>
      <c r="H522" s="46">
        <v>0</v>
      </c>
      <c r="I522" s="46">
        <v>0</v>
      </c>
      <c r="J522" s="47">
        <v>16.12</v>
      </c>
      <c r="K522" s="47">
        <v>0</v>
      </c>
      <c r="L522" s="46">
        <v>5.508</v>
      </c>
      <c r="M522" s="46"/>
      <c r="N522" s="46"/>
      <c r="O522" s="46">
        <v>5.508</v>
      </c>
      <c r="P522" s="46">
        <v>0</v>
      </c>
      <c r="Q522" s="47">
        <v>15.8</v>
      </c>
      <c r="R522" s="46">
        <v>0</v>
      </c>
      <c r="S522" s="46">
        <v>0</v>
      </c>
      <c r="T522" s="46">
        <v>15.8</v>
      </c>
      <c r="U522" s="46">
        <v>0</v>
      </c>
      <c r="V522" s="46">
        <v>5.4410000000000007</v>
      </c>
      <c r="W522" s="46"/>
      <c r="X522" s="46">
        <v>0</v>
      </c>
      <c r="Y522" s="46">
        <v>5.4410000000000007</v>
      </c>
      <c r="Z522" s="46">
        <v>0</v>
      </c>
      <c r="AA522" s="95"/>
    </row>
    <row r="523" spans="1:27" ht="47.25">
      <c r="A523" s="45" t="s">
        <v>1404</v>
      </c>
      <c r="B523" s="44" t="s">
        <v>218</v>
      </c>
      <c r="C523" s="50" t="s">
        <v>262</v>
      </c>
      <c r="D523" s="51" t="s">
        <v>1405</v>
      </c>
      <c r="E523" s="51" t="s">
        <v>1339</v>
      </c>
      <c r="F523" s="51" t="s">
        <v>3166</v>
      </c>
      <c r="G523" s="47">
        <v>3.54</v>
      </c>
      <c r="H523" s="46">
        <v>0</v>
      </c>
      <c r="I523" s="46">
        <v>0</v>
      </c>
      <c r="J523" s="47">
        <v>3.54</v>
      </c>
      <c r="K523" s="47">
        <v>0</v>
      </c>
      <c r="L523" s="46">
        <v>3.6000000000000004E-2</v>
      </c>
      <c r="M523" s="46"/>
      <c r="N523" s="46"/>
      <c r="O523" s="46">
        <v>3.6000000000000004E-2</v>
      </c>
      <c r="P523" s="46">
        <v>0</v>
      </c>
      <c r="Q523" s="47">
        <v>3.52</v>
      </c>
      <c r="R523" s="46">
        <v>0</v>
      </c>
      <c r="S523" s="46">
        <v>0</v>
      </c>
      <c r="T523" s="46">
        <v>3.52</v>
      </c>
      <c r="U523" s="46">
        <v>0</v>
      </c>
      <c r="V523" s="46">
        <v>1.2000000000000004E-2</v>
      </c>
      <c r="W523" s="46"/>
      <c r="X523" s="46">
        <v>0</v>
      </c>
      <c r="Y523" s="46">
        <v>1.2000000000000004E-2</v>
      </c>
      <c r="Z523" s="46">
        <v>0</v>
      </c>
      <c r="AA523" s="95"/>
    </row>
    <row r="524" spans="1:27" ht="31.5">
      <c r="A524" s="45" t="s">
        <v>1406</v>
      </c>
      <c r="B524" s="44" t="s">
        <v>219</v>
      </c>
      <c r="C524" s="50" t="s">
        <v>263</v>
      </c>
      <c r="D524" s="51" t="s">
        <v>1407</v>
      </c>
      <c r="E524" s="51" t="s">
        <v>1339</v>
      </c>
      <c r="F524" s="51" t="s">
        <v>3167</v>
      </c>
      <c r="G524" s="47">
        <v>0.35</v>
      </c>
      <c r="H524" s="46">
        <v>0</v>
      </c>
      <c r="I524" s="46">
        <v>0</v>
      </c>
      <c r="J524" s="47">
        <v>0.35</v>
      </c>
      <c r="K524" s="47">
        <v>0</v>
      </c>
      <c r="L524" s="46">
        <v>0</v>
      </c>
      <c r="M524" s="46"/>
      <c r="N524" s="46"/>
      <c r="O524" s="46">
        <v>0</v>
      </c>
      <c r="P524" s="46">
        <v>0</v>
      </c>
      <c r="Q524" s="47">
        <v>0.33999999999999997</v>
      </c>
      <c r="R524" s="46">
        <v>0</v>
      </c>
      <c r="S524" s="46">
        <v>0</v>
      </c>
      <c r="T524" s="46">
        <v>0.33999999999999997</v>
      </c>
      <c r="U524" s="46">
        <v>0</v>
      </c>
      <c r="V524" s="46">
        <v>0</v>
      </c>
      <c r="W524" s="46"/>
      <c r="X524" s="46">
        <v>0</v>
      </c>
      <c r="Y524" s="46">
        <v>0</v>
      </c>
      <c r="Z524" s="46">
        <v>0</v>
      </c>
      <c r="AA524" s="95"/>
    </row>
    <row r="525" spans="1:27" ht="15.75" hidden="1">
      <c r="A525" s="45" t="s">
        <v>25</v>
      </c>
      <c r="B525" s="44" t="s">
        <v>221</v>
      </c>
      <c r="C525" s="50" t="s">
        <v>264</v>
      </c>
      <c r="D525" s="51"/>
      <c r="E525" s="51"/>
      <c r="F525" s="51"/>
      <c r="G525" s="46"/>
      <c r="H525" s="46"/>
      <c r="I525" s="46"/>
      <c r="J525" s="46"/>
      <c r="K525" s="46"/>
      <c r="L525" s="46"/>
      <c r="M525" s="46"/>
      <c r="N525" s="46"/>
      <c r="O525" s="46"/>
      <c r="P525" s="46"/>
      <c r="Q525" s="47"/>
      <c r="R525" s="46"/>
      <c r="S525" s="46"/>
      <c r="T525" s="46"/>
      <c r="U525" s="46"/>
      <c r="V525" s="46"/>
      <c r="W525" s="46"/>
      <c r="X525" s="46"/>
      <c r="Y525" s="46"/>
      <c r="Z525" s="46"/>
      <c r="AA525" s="95">
        <f>IFERROR(VLOOKUP(A525,'[3]10_квартал_финансирование'!$A$24:$AA$2852,21,0),"0")-V525</f>
        <v>0</v>
      </c>
    </row>
    <row r="526" spans="1:27" ht="47.25" hidden="1" customHeight="1">
      <c r="A526" s="45" t="s">
        <v>25</v>
      </c>
      <c r="B526" s="44" t="s">
        <v>223</v>
      </c>
      <c r="C526" s="50" t="s">
        <v>265</v>
      </c>
      <c r="D526" s="51"/>
      <c r="E526" s="51"/>
      <c r="F526" s="51"/>
      <c r="G526" s="46"/>
      <c r="H526" s="46"/>
      <c r="I526" s="46"/>
      <c r="J526" s="46"/>
      <c r="K526" s="46"/>
      <c r="L526" s="46"/>
      <c r="M526" s="46"/>
      <c r="N526" s="46"/>
      <c r="O526" s="46"/>
      <c r="P526" s="46"/>
      <c r="Q526" s="47"/>
      <c r="R526" s="46"/>
      <c r="S526" s="46"/>
      <c r="T526" s="46"/>
      <c r="U526" s="46"/>
      <c r="V526" s="46"/>
      <c r="W526" s="46"/>
      <c r="X526" s="46"/>
      <c r="Y526" s="46"/>
      <c r="Z526" s="46"/>
      <c r="AA526" s="95">
        <f>IFERROR(VLOOKUP(A526,'[3]10_квартал_финансирование'!$A$24:$AA$2852,21,0),"0")-V526</f>
        <v>0</v>
      </c>
    </row>
    <row r="527" spans="1:27" ht="15.75" hidden="1">
      <c r="A527" s="45" t="s">
        <v>25</v>
      </c>
      <c r="B527" s="44" t="s">
        <v>224</v>
      </c>
      <c r="C527" s="50" t="s">
        <v>266</v>
      </c>
      <c r="D527" s="51"/>
      <c r="E527" s="51"/>
      <c r="F527" s="51"/>
      <c r="G527" s="46"/>
      <c r="H527" s="46"/>
      <c r="I527" s="46"/>
      <c r="J527" s="46"/>
      <c r="K527" s="46"/>
      <c r="L527" s="46"/>
      <c r="M527" s="46"/>
      <c r="N527" s="46"/>
      <c r="O527" s="46"/>
      <c r="P527" s="46"/>
      <c r="Q527" s="47"/>
      <c r="R527" s="46"/>
      <c r="S527" s="46"/>
      <c r="T527" s="46"/>
      <c r="U527" s="46"/>
      <c r="V527" s="46"/>
      <c r="W527" s="46"/>
      <c r="X527" s="46"/>
      <c r="Y527" s="46"/>
      <c r="Z527" s="46"/>
      <c r="AA527" s="95">
        <f>IFERROR(VLOOKUP(A527,'[3]10_квартал_финансирование'!$A$24:$AA$2852,21,0),"0")-V527</f>
        <v>0</v>
      </c>
    </row>
    <row r="528" spans="1:27" ht="15.75" hidden="1">
      <c r="A528" s="45" t="s">
        <v>25</v>
      </c>
      <c r="B528" s="44" t="s">
        <v>225</v>
      </c>
      <c r="C528" s="50" t="s">
        <v>267</v>
      </c>
      <c r="D528" s="51"/>
      <c r="E528" s="51"/>
      <c r="F528" s="51"/>
      <c r="G528" s="46"/>
      <c r="H528" s="46"/>
      <c r="I528" s="46"/>
      <c r="J528" s="46"/>
      <c r="K528" s="46"/>
      <c r="L528" s="46"/>
      <c r="M528" s="46"/>
      <c r="N528" s="46"/>
      <c r="O528" s="46"/>
      <c r="P528" s="46"/>
      <c r="Q528" s="47"/>
      <c r="R528" s="46"/>
      <c r="S528" s="46"/>
      <c r="T528" s="46"/>
      <c r="U528" s="46"/>
      <c r="V528" s="46"/>
      <c r="W528" s="46"/>
      <c r="X528" s="46"/>
      <c r="Y528" s="46"/>
      <c r="Z528" s="46"/>
      <c r="AA528" s="95">
        <f>IFERROR(VLOOKUP(A528,'[3]10_квартал_финансирование'!$A$24:$AA$2852,21,0),"0")-V528</f>
        <v>0</v>
      </c>
    </row>
    <row r="529" spans="1:27" ht="15.75" hidden="1">
      <c r="A529" s="45" t="s">
        <v>25</v>
      </c>
      <c r="B529" s="44" t="s">
        <v>226</v>
      </c>
      <c r="C529" s="50" t="s">
        <v>268</v>
      </c>
      <c r="D529" s="51"/>
      <c r="E529" s="51"/>
      <c r="F529" s="51"/>
      <c r="G529" s="46"/>
      <c r="H529" s="46"/>
      <c r="I529" s="46"/>
      <c r="J529" s="46"/>
      <c r="K529" s="46"/>
      <c r="L529" s="46"/>
      <c r="M529" s="46"/>
      <c r="N529" s="46"/>
      <c r="O529" s="46"/>
      <c r="P529" s="46"/>
      <c r="Q529" s="47"/>
      <c r="R529" s="46"/>
      <c r="S529" s="46"/>
      <c r="T529" s="46"/>
      <c r="U529" s="46"/>
      <c r="V529" s="46"/>
      <c r="W529" s="46"/>
      <c r="X529" s="46"/>
      <c r="Y529" s="46"/>
      <c r="Z529" s="46"/>
      <c r="AA529" s="95">
        <f>IFERROR(VLOOKUP(A529,'[3]10_квартал_финансирование'!$A$24:$AA$2852,21,0),"0")-V529</f>
        <v>0</v>
      </c>
    </row>
    <row r="530" spans="1:27" ht="15.75" hidden="1">
      <c r="A530" s="45" t="s">
        <v>25</v>
      </c>
      <c r="B530" s="44" t="s">
        <v>227</v>
      </c>
      <c r="C530" s="50" t="s">
        <v>269</v>
      </c>
      <c r="D530" s="51"/>
      <c r="E530" s="51"/>
      <c r="F530" s="51"/>
      <c r="G530" s="46"/>
      <c r="H530" s="46"/>
      <c r="I530" s="46"/>
      <c r="J530" s="46"/>
      <c r="K530" s="46"/>
      <c r="L530" s="46"/>
      <c r="M530" s="46"/>
      <c r="N530" s="46"/>
      <c r="O530" s="46"/>
      <c r="P530" s="46"/>
      <c r="Q530" s="47"/>
      <c r="R530" s="46"/>
      <c r="S530" s="46"/>
      <c r="T530" s="46"/>
      <c r="U530" s="46"/>
      <c r="V530" s="46"/>
      <c r="W530" s="46"/>
      <c r="X530" s="46"/>
      <c r="Y530" s="46"/>
      <c r="Z530" s="46"/>
      <c r="AA530" s="95">
        <f>IFERROR(VLOOKUP(A530,'[3]10_квартал_финансирование'!$A$24:$AA$2852,21,0),"0")-V530</f>
        <v>0</v>
      </c>
    </row>
    <row r="531" spans="1:27" ht="15.75" hidden="1">
      <c r="A531" s="45" t="s">
        <v>25</v>
      </c>
      <c r="B531" s="44" t="s">
        <v>228</v>
      </c>
      <c r="C531" s="50" t="s">
        <v>270</v>
      </c>
      <c r="D531" s="51"/>
      <c r="E531" s="51"/>
      <c r="F531" s="51"/>
      <c r="G531" s="46"/>
      <c r="H531" s="46"/>
      <c r="I531" s="46"/>
      <c r="J531" s="46"/>
      <c r="K531" s="46"/>
      <c r="L531" s="46"/>
      <c r="M531" s="46"/>
      <c r="N531" s="46"/>
      <c r="O531" s="46"/>
      <c r="P531" s="46"/>
      <c r="Q531" s="47"/>
      <c r="R531" s="46"/>
      <c r="S531" s="46"/>
      <c r="T531" s="46"/>
      <c r="U531" s="46"/>
      <c r="V531" s="46"/>
      <c r="W531" s="46"/>
      <c r="X531" s="46"/>
      <c r="Y531" s="46"/>
      <c r="Z531" s="46"/>
      <c r="AA531" s="95">
        <f>IFERROR(VLOOKUP(A531,'[3]10_квартал_финансирование'!$A$24:$AA$2852,21,0),"0")-V531</f>
        <v>0</v>
      </c>
    </row>
    <row r="532" spans="1:27" ht="15.75" hidden="1">
      <c r="A532" s="45" t="s">
        <v>25</v>
      </c>
      <c r="B532" s="44" t="s">
        <v>229</v>
      </c>
      <c r="C532" s="50" t="s">
        <v>271</v>
      </c>
      <c r="D532" s="51"/>
      <c r="E532" s="51"/>
      <c r="F532" s="51"/>
      <c r="G532" s="46"/>
      <c r="H532" s="46"/>
      <c r="I532" s="46"/>
      <c r="J532" s="46"/>
      <c r="K532" s="46"/>
      <c r="L532" s="46"/>
      <c r="M532" s="46"/>
      <c r="N532" s="46"/>
      <c r="O532" s="46"/>
      <c r="P532" s="46"/>
      <c r="Q532" s="47"/>
      <c r="R532" s="46"/>
      <c r="S532" s="46"/>
      <c r="T532" s="46"/>
      <c r="U532" s="46"/>
      <c r="V532" s="46"/>
      <c r="W532" s="46"/>
      <c r="X532" s="46"/>
      <c r="Y532" s="46"/>
      <c r="Z532" s="46"/>
      <c r="AA532" s="95">
        <f>IFERROR(VLOOKUP(A532,'[3]10_квартал_финансирование'!$A$24:$AA$2852,21,0),"0")-V532</f>
        <v>0</v>
      </c>
    </row>
    <row r="533" spans="1:27" ht="15.75" hidden="1">
      <c r="A533" s="45" t="s">
        <v>25</v>
      </c>
      <c r="B533" s="44" t="s">
        <v>230</v>
      </c>
      <c r="C533" s="50" t="s">
        <v>272</v>
      </c>
      <c r="D533" s="51"/>
      <c r="E533" s="51"/>
      <c r="F533" s="51"/>
      <c r="G533" s="46"/>
      <c r="H533" s="46"/>
      <c r="I533" s="46"/>
      <c r="J533" s="46"/>
      <c r="K533" s="46"/>
      <c r="L533" s="46"/>
      <c r="M533" s="46"/>
      <c r="N533" s="46"/>
      <c r="O533" s="46"/>
      <c r="P533" s="46"/>
      <c r="Q533" s="47"/>
      <c r="R533" s="46"/>
      <c r="S533" s="46"/>
      <c r="T533" s="46"/>
      <c r="U533" s="46"/>
      <c r="V533" s="46"/>
      <c r="W533" s="46"/>
      <c r="X533" s="46"/>
      <c r="Y533" s="46"/>
      <c r="Z533" s="46"/>
      <c r="AA533" s="95">
        <f>IFERROR(VLOOKUP(A533,'[3]10_квартал_финансирование'!$A$24:$AA$2852,21,0),"0")-V533</f>
        <v>0</v>
      </c>
    </row>
    <row r="534" spans="1:27" ht="47.25">
      <c r="A534" s="45" t="s">
        <v>25</v>
      </c>
      <c r="B534" s="44"/>
      <c r="C534" s="50" t="s">
        <v>258</v>
      </c>
      <c r="D534" s="71" t="s">
        <v>166</v>
      </c>
      <c r="E534" s="39" t="s">
        <v>52</v>
      </c>
      <c r="F534" s="51">
        <v>0</v>
      </c>
      <c r="G534" s="74">
        <f t="shared" ref="G534:Z534" si="71">SUBTOTAL(9,G535:G542)</f>
        <v>0</v>
      </c>
      <c r="H534" s="73">
        <f t="shared" si="71"/>
        <v>0</v>
      </c>
      <c r="I534" s="73">
        <f t="shared" si="71"/>
        <v>0</v>
      </c>
      <c r="J534" s="74">
        <f t="shared" si="71"/>
        <v>0</v>
      </c>
      <c r="K534" s="74">
        <f t="shared" si="71"/>
        <v>0</v>
      </c>
      <c r="L534" s="73">
        <f t="shared" si="71"/>
        <v>0</v>
      </c>
      <c r="M534" s="73">
        <f t="shared" si="71"/>
        <v>0</v>
      </c>
      <c r="N534" s="73">
        <f t="shared" si="71"/>
        <v>0</v>
      </c>
      <c r="O534" s="73">
        <f t="shared" si="71"/>
        <v>0</v>
      </c>
      <c r="P534" s="73">
        <f t="shared" si="71"/>
        <v>0</v>
      </c>
      <c r="Q534" s="74">
        <f t="shared" si="71"/>
        <v>0</v>
      </c>
      <c r="R534" s="73">
        <f t="shared" si="71"/>
        <v>0</v>
      </c>
      <c r="S534" s="73">
        <f t="shared" si="71"/>
        <v>0</v>
      </c>
      <c r="T534" s="73">
        <f t="shared" si="71"/>
        <v>0</v>
      </c>
      <c r="U534" s="73">
        <f t="shared" si="71"/>
        <v>0</v>
      </c>
      <c r="V534" s="73">
        <f t="shared" si="71"/>
        <v>0</v>
      </c>
      <c r="W534" s="73">
        <f t="shared" si="71"/>
        <v>0</v>
      </c>
      <c r="X534" s="73">
        <f t="shared" si="71"/>
        <v>0</v>
      </c>
      <c r="Y534" s="73">
        <f t="shared" si="71"/>
        <v>0</v>
      </c>
      <c r="Z534" s="73">
        <f t="shared" si="71"/>
        <v>0</v>
      </c>
      <c r="AA534" s="95"/>
    </row>
    <row r="535" spans="1:27" ht="15.75" hidden="1">
      <c r="A535" s="45" t="s">
        <v>25</v>
      </c>
      <c r="B535" s="44" t="s">
        <v>214</v>
      </c>
      <c r="C535" s="52" t="str">
        <f>IF(A535&lt;&gt;0,C534,0)</f>
        <v>2.2.1.2</v>
      </c>
      <c r="D535" s="51"/>
      <c r="E535" s="51"/>
      <c r="F535" s="51"/>
      <c r="G535" s="46"/>
      <c r="H535" s="46"/>
      <c r="I535" s="46"/>
      <c r="J535" s="46"/>
      <c r="K535" s="46"/>
      <c r="L535" s="46"/>
      <c r="M535" s="46"/>
      <c r="N535" s="46"/>
      <c r="O535" s="46"/>
      <c r="P535" s="46"/>
      <c r="Q535" s="47"/>
      <c r="R535" s="46"/>
      <c r="S535" s="46"/>
      <c r="T535" s="46"/>
      <c r="U535" s="46"/>
      <c r="V535" s="46"/>
      <c r="W535" s="46"/>
      <c r="X535" s="46"/>
      <c r="Y535" s="46"/>
      <c r="Z535" s="46"/>
      <c r="AA535" s="95">
        <f>IFERROR(VLOOKUP(A535,'[3]10_квартал_финансирование'!$A$24:$AA$2852,21,0),"0")-V535</f>
        <v>0</v>
      </c>
    </row>
    <row r="536" spans="1:27" ht="15.75" hidden="1">
      <c r="A536" s="45" t="s">
        <v>25</v>
      </c>
      <c r="B536" s="44" t="s">
        <v>215</v>
      </c>
      <c r="C536" s="52" t="str">
        <f>IF(A536&lt;&gt;0,C534,0)</f>
        <v>2.2.1.2</v>
      </c>
      <c r="D536" s="51"/>
      <c r="E536" s="51"/>
      <c r="F536" s="51"/>
      <c r="G536" s="46"/>
      <c r="H536" s="46"/>
      <c r="I536" s="46"/>
      <c r="J536" s="46"/>
      <c r="K536" s="46"/>
      <c r="L536" s="46"/>
      <c r="M536" s="46"/>
      <c r="N536" s="46"/>
      <c r="O536" s="46"/>
      <c r="P536" s="46"/>
      <c r="Q536" s="47"/>
      <c r="R536" s="46"/>
      <c r="S536" s="46"/>
      <c r="T536" s="46"/>
      <c r="U536" s="46"/>
      <c r="V536" s="46"/>
      <c r="W536" s="46"/>
      <c r="X536" s="46"/>
      <c r="Y536" s="46"/>
      <c r="Z536" s="46"/>
      <c r="AA536" s="95">
        <f>IFERROR(VLOOKUP(A536,'[3]10_квартал_финансирование'!$A$24:$AA$2852,21,0),"0")-V536</f>
        <v>0</v>
      </c>
    </row>
    <row r="537" spans="1:27" ht="15.75" hidden="1">
      <c r="A537" s="45" t="s">
        <v>25</v>
      </c>
      <c r="B537" s="44" t="s">
        <v>216</v>
      </c>
      <c r="C537" s="52" t="str">
        <f>IF(A537&lt;&gt;0,C534,0)</f>
        <v>2.2.1.2</v>
      </c>
      <c r="D537" s="51"/>
      <c r="E537" s="51"/>
      <c r="F537" s="51"/>
      <c r="G537" s="46"/>
      <c r="H537" s="46"/>
      <c r="I537" s="46"/>
      <c r="J537" s="46"/>
      <c r="K537" s="46"/>
      <c r="L537" s="46"/>
      <c r="M537" s="46"/>
      <c r="N537" s="46"/>
      <c r="O537" s="46"/>
      <c r="P537" s="46"/>
      <c r="Q537" s="47"/>
      <c r="R537" s="46"/>
      <c r="S537" s="46"/>
      <c r="T537" s="46"/>
      <c r="U537" s="46"/>
      <c r="V537" s="46"/>
      <c r="W537" s="46"/>
      <c r="X537" s="46"/>
      <c r="Y537" s="46"/>
      <c r="Z537" s="46"/>
      <c r="AA537" s="95">
        <f>IFERROR(VLOOKUP(A537,'[3]10_квартал_финансирование'!$A$24:$AA$2852,21,0),"0")-V537</f>
        <v>0</v>
      </c>
    </row>
    <row r="538" spans="1:27" ht="15.75" hidden="1">
      <c r="A538" s="45" t="s">
        <v>25</v>
      </c>
      <c r="B538" s="44" t="s">
        <v>217</v>
      </c>
      <c r="C538" s="52" t="str">
        <f>IF(A538&lt;&gt;0,C534,0)</f>
        <v>2.2.1.2</v>
      </c>
      <c r="D538" s="51"/>
      <c r="E538" s="51"/>
      <c r="F538" s="51"/>
      <c r="G538" s="46"/>
      <c r="H538" s="46"/>
      <c r="I538" s="46"/>
      <c r="J538" s="46"/>
      <c r="K538" s="46"/>
      <c r="L538" s="46"/>
      <c r="M538" s="46"/>
      <c r="N538" s="46"/>
      <c r="O538" s="46"/>
      <c r="P538" s="46"/>
      <c r="Q538" s="47"/>
      <c r="R538" s="46"/>
      <c r="S538" s="46"/>
      <c r="T538" s="46"/>
      <c r="U538" s="46"/>
      <c r="V538" s="46"/>
      <c r="W538" s="46"/>
      <c r="X538" s="46"/>
      <c r="Y538" s="46"/>
      <c r="Z538" s="46"/>
      <c r="AA538" s="95">
        <f>IFERROR(VLOOKUP(A538,'[3]10_квартал_финансирование'!$A$24:$AA$2852,21,0),"0")-V538</f>
        <v>0</v>
      </c>
    </row>
    <row r="539" spans="1:27" ht="15.75" hidden="1">
      <c r="A539" s="45" t="s">
        <v>25</v>
      </c>
      <c r="B539" s="44" t="s">
        <v>218</v>
      </c>
      <c r="C539" s="52" t="str">
        <f>IF(A539&lt;&gt;0,C534,0)</f>
        <v>2.2.1.2</v>
      </c>
      <c r="D539" s="51"/>
      <c r="E539" s="51"/>
      <c r="F539" s="51"/>
      <c r="G539" s="46"/>
      <c r="H539" s="46"/>
      <c r="I539" s="46"/>
      <c r="J539" s="46"/>
      <c r="K539" s="46"/>
      <c r="L539" s="46"/>
      <c r="M539" s="46"/>
      <c r="N539" s="46"/>
      <c r="O539" s="46"/>
      <c r="P539" s="46"/>
      <c r="Q539" s="47"/>
      <c r="R539" s="46"/>
      <c r="S539" s="46"/>
      <c r="T539" s="46"/>
      <c r="U539" s="46"/>
      <c r="V539" s="46"/>
      <c r="W539" s="46"/>
      <c r="X539" s="46"/>
      <c r="Y539" s="46"/>
      <c r="Z539" s="46"/>
      <c r="AA539" s="95">
        <f>IFERROR(VLOOKUP(A539,'[3]10_квартал_финансирование'!$A$24:$AA$2852,21,0),"0")-V539</f>
        <v>0</v>
      </c>
    </row>
    <row r="540" spans="1:27" ht="15.75" hidden="1">
      <c r="A540" s="45" t="s">
        <v>25</v>
      </c>
      <c r="B540" s="44" t="s">
        <v>219</v>
      </c>
      <c r="C540" s="52" t="str">
        <f>IF(A540&lt;&gt;0,C534,0)</f>
        <v>2.2.1.2</v>
      </c>
      <c r="D540" s="51"/>
      <c r="E540" s="51"/>
      <c r="F540" s="51"/>
      <c r="G540" s="46"/>
      <c r="H540" s="46"/>
      <c r="I540" s="46"/>
      <c r="J540" s="46"/>
      <c r="K540" s="46"/>
      <c r="L540" s="46"/>
      <c r="M540" s="46"/>
      <c r="N540" s="46"/>
      <c r="O540" s="46"/>
      <c r="P540" s="46"/>
      <c r="Q540" s="47"/>
      <c r="R540" s="46"/>
      <c r="S540" s="46"/>
      <c r="T540" s="46"/>
      <c r="U540" s="46"/>
      <c r="V540" s="46"/>
      <c r="W540" s="46"/>
      <c r="X540" s="46"/>
      <c r="Y540" s="46"/>
      <c r="Z540" s="46"/>
      <c r="AA540" s="95">
        <f>IFERROR(VLOOKUP(A540,'[3]10_квартал_финансирование'!$A$24:$AA$2852,21,0),"0")-V540</f>
        <v>0</v>
      </c>
    </row>
    <row r="541" spans="1:27" ht="15.75" hidden="1">
      <c r="A541" s="45" t="s">
        <v>25</v>
      </c>
      <c r="B541" s="44" t="s">
        <v>221</v>
      </c>
      <c r="C541" s="52" t="str">
        <f>IF(A541&lt;&gt;0,C534,0)</f>
        <v>2.2.1.2</v>
      </c>
      <c r="D541" s="51"/>
      <c r="E541" s="51"/>
      <c r="F541" s="51"/>
      <c r="G541" s="46"/>
      <c r="H541" s="46"/>
      <c r="I541" s="46"/>
      <c r="J541" s="46"/>
      <c r="K541" s="46"/>
      <c r="L541" s="46"/>
      <c r="M541" s="46"/>
      <c r="N541" s="46"/>
      <c r="O541" s="46"/>
      <c r="P541" s="46"/>
      <c r="Q541" s="47"/>
      <c r="R541" s="46"/>
      <c r="S541" s="46"/>
      <c r="T541" s="46"/>
      <c r="U541" s="46"/>
      <c r="V541" s="46"/>
      <c r="W541" s="46"/>
      <c r="X541" s="46"/>
      <c r="Y541" s="46"/>
      <c r="Z541" s="46"/>
      <c r="AA541" s="95">
        <f>IFERROR(VLOOKUP(A541,'[3]10_квартал_финансирование'!$A$24:$AA$2852,21,0),"0")-V541</f>
        <v>0</v>
      </c>
    </row>
    <row r="542" spans="1:27" ht="15.75" hidden="1">
      <c r="A542" s="45" t="s">
        <v>25</v>
      </c>
      <c r="B542" s="44" t="s">
        <v>223</v>
      </c>
      <c r="C542" s="52" t="str">
        <f>IF(A542&lt;&gt;0,C534,0)</f>
        <v>2.2.1.2</v>
      </c>
      <c r="D542" s="51"/>
      <c r="E542" s="51"/>
      <c r="F542" s="51"/>
      <c r="G542" s="46"/>
      <c r="H542" s="46"/>
      <c r="I542" s="46"/>
      <c r="J542" s="46"/>
      <c r="K542" s="46"/>
      <c r="L542" s="46"/>
      <c r="M542" s="46"/>
      <c r="N542" s="46"/>
      <c r="O542" s="46"/>
      <c r="P542" s="46"/>
      <c r="Q542" s="47"/>
      <c r="R542" s="46"/>
      <c r="S542" s="46"/>
      <c r="T542" s="46"/>
      <c r="U542" s="46"/>
      <c r="V542" s="46"/>
      <c r="W542" s="46"/>
      <c r="X542" s="46"/>
      <c r="Y542" s="46"/>
      <c r="Z542" s="46"/>
      <c r="AA542" s="95">
        <f>IFERROR(VLOOKUP(A542,'[3]10_квартал_финансирование'!$A$24:$AA$2852,21,0),"0")-V542</f>
        <v>0</v>
      </c>
    </row>
    <row r="543" spans="1:27" ht="47.25">
      <c r="A543" s="45" t="s">
        <v>25</v>
      </c>
      <c r="B543" s="44"/>
      <c r="C543" s="50" t="s">
        <v>273</v>
      </c>
      <c r="D543" s="71" t="s">
        <v>168</v>
      </c>
      <c r="E543" s="39" t="s">
        <v>49</v>
      </c>
      <c r="F543" s="51">
        <v>0</v>
      </c>
      <c r="G543" s="78">
        <f t="shared" ref="G543:Z543" si="72">G544+G567</f>
        <v>18.68</v>
      </c>
      <c r="H543" s="45">
        <f t="shared" si="72"/>
        <v>0</v>
      </c>
      <c r="I543" s="45">
        <f t="shared" si="72"/>
        <v>0</v>
      </c>
      <c r="J543" s="78">
        <f t="shared" si="72"/>
        <v>18.68</v>
      </c>
      <c r="K543" s="78">
        <f t="shared" si="72"/>
        <v>0</v>
      </c>
      <c r="L543" s="45">
        <f t="shared" si="72"/>
        <v>24.193000000000001</v>
      </c>
      <c r="M543" s="45">
        <f t="shared" si="72"/>
        <v>0</v>
      </c>
      <c r="N543" s="45">
        <f t="shared" si="72"/>
        <v>0</v>
      </c>
      <c r="O543" s="45">
        <f t="shared" si="72"/>
        <v>22.131600000000002</v>
      </c>
      <c r="P543" s="45">
        <f t="shared" si="72"/>
        <v>2.0614000000000012</v>
      </c>
      <c r="Q543" s="78">
        <f t="shared" si="72"/>
        <v>11.83</v>
      </c>
      <c r="R543" s="45">
        <f t="shared" si="72"/>
        <v>0</v>
      </c>
      <c r="S543" s="45">
        <f t="shared" si="72"/>
        <v>0</v>
      </c>
      <c r="T543" s="45">
        <f t="shared" si="72"/>
        <v>11.83</v>
      </c>
      <c r="U543" s="45">
        <f t="shared" si="72"/>
        <v>0</v>
      </c>
      <c r="V543" s="45">
        <f t="shared" si="72"/>
        <v>11.407</v>
      </c>
      <c r="W543" s="45">
        <f t="shared" si="72"/>
        <v>0</v>
      </c>
      <c r="X543" s="45">
        <f t="shared" si="72"/>
        <v>0</v>
      </c>
      <c r="Y543" s="45">
        <f t="shared" si="72"/>
        <v>10.7516</v>
      </c>
      <c r="Z543" s="45">
        <f t="shared" si="72"/>
        <v>0.65540000000000087</v>
      </c>
      <c r="AA543" s="95"/>
    </row>
    <row r="544" spans="1:27" ht="31.5">
      <c r="A544" s="45" t="s">
        <v>25</v>
      </c>
      <c r="B544" s="44"/>
      <c r="C544" s="50" t="s">
        <v>274</v>
      </c>
      <c r="D544" s="71" t="s">
        <v>170</v>
      </c>
      <c r="E544" s="39" t="s">
        <v>52</v>
      </c>
      <c r="F544" s="51">
        <v>0</v>
      </c>
      <c r="G544" s="74">
        <f t="shared" ref="G544:Z544" si="73">SUBTOTAL(9,G545:G566)</f>
        <v>18.68</v>
      </c>
      <c r="H544" s="73">
        <f t="shared" si="73"/>
        <v>0</v>
      </c>
      <c r="I544" s="73">
        <f t="shared" si="73"/>
        <v>0</v>
      </c>
      <c r="J544" s="74">
        <f t="shared" si="73"/>
        <v>18.68</v>
      </c>
      <c r="K544" s="74">
        <f t="shared" si="73"/>
        <v>0</v>
      </c>
      <c r="L544" s="73">
        <f t="shared" si="73"/>
        <v>24.193000000000001</v>
      </c>
      <c r="M544" s="73">
        <f t="shared" si="73"/>
        <v>0</v>
      </c>
      <c r="N544" s="73">
        <f t="shared" si="73"/>
        <v>0</v>
      </c>
      <c r="O544" s="73">
        <f t="shared" si="73"/>
        <v>22.131600000000002</v>
      </c>
      <c r="P544" s="73">
        <f t="shared" si="73"/>
        <v>2.0614000000000012</v>
      </c>
      <c r="Q544" s="74">
        <f t="shared" si="73"/>
        <v>11.83</v>
      </c>
      <c r="R544" s="73">
        <f t="shared" si="73"/>
        <v>0</v>
      </c>
      <c r="S544" s="73">
        <f t="shared" si="73"/>
        <v>0</v>
      </c>
      <c r="T544" s="73">
        <f t="shared" si="73"/>
        <v>11.83</v>
      </c>
      <c r="U544" s="73">
        <f t="shared" si="73"/>
        <v>0</v>
      </c>
      <c r="V544" s="73">
        <f t="shared" si="73"/>
        <v>11.407</v>
      </c>
      <c r="W544" s="73">
        <f t="shared" si="73"/>
        <v>0</v>
      </c>
      <c r="X544" s="73">
        <f t="shared" si="73"/>
        <v>0</v>
      </c>
      <c r="Y544" s="73">
        <f t="shared" si="73"/>
        <v>10.7516</v>
      </c>
      <c r="Z544" s="73">
        <f t="shared" si="73"/>
        <v>0.65540000000000087</v>
      </c>
      <c r="AA544" s="95"/>
    </row>
    <row r="545" spans="1:27" ht="47.25">
      <c r="A545" s="45" t="s">
        <v>1408</v>
      </c>
      <c r="B545" s="44" t="s">
        <v>214</v>
      </c>
      <c r="C545" s="52" t="str">
        <f>IF(A545&lt;&gt;0,C544,0)</f>
        <v>2.2.2.1</v>
      </c>
      <c r="D545" s="51" t="s">
        <v>1409</v>
      </c>
      <c r="E545" s="51" t="s">
        <v>1339</v>
      </c>
      <c r="F545" s="51" t="s">
        <v>3168</v>
      </c>
      <c r="G545" s="47">
        <v>5.64</v>
      </c>
      <c r="H545" s="46">
        <v>0</v>
      </c>
      <c r="I545" s="46">
        <v>0</v>
      </c>
      <c r="J545" s="47">
        <v>5.64</v>
      </c>
      <c r="K545" s="47">
        <v>0</v>
      </c>
      <c r="L545" s="46">
        <v>0.56400000000000006</v>
      </c>
      <c r="M545" s="46"/>
      <c r="N545" s="46"/>
      <c r="O545" s="46">
        <v>0.56400000000000006</v>
      </c>
      <c r="P545" s="46">
        <v>0</v>
      </c>
      <c r="Q545" s="47">
        <v>3.47</v>
      </c>
      <c r="R545" s="46">
        <v>0</v>
      </c>
      <c r="S545" s="46">
        <v>0</v>
      </c>
      <c r="T545" s="46">
        <v>3.47</v>
      </c>
      <c r="U545" s="46">
        <v>0</v>
      </c>
      <c r="V545" s="46">
        <v>5.9000000000000052E-2</v>
      </c>
      <c r="W545" s="46"/>
      <c r="X545" s="46">
        <v>0</v>
      </c>
      <c r="Y545" s="46">
        <v>5.9000000000000052E-2</v>
      </c>
      <c r="Z545" s="46">
        <v>0</v>
      </c>
      <c r="AA545" s="95"/>
    </row>
    <row r="546" spans="1:27" ht="47.25">
      <c r="A546" s="45" t="s">
        <v>1410</v>
      </c>
      <c r="B546" s="44" t="s">
        <v>215</v>
      </c>
      <c r="C546" s="52" t="str">
        <f t="shared" ref="C546:C566" si="74">IF(A546&lt;&gt;0,C545,0)</f>
        <v>2.2.2.1</v>
      </c>
      <c r="D546" s="51" t="s">
        <v>1411</v>
      </c>
      <c r="E546" s="51" t="s">
        <v>1339</v>
      </c>
      <c r="F546" s="51" t="s">
        <v>3169</v>
      </c>
      <c r="G546" s="47">
        <v>10.48</v>
      </c>
      <c r="H546" s="46">
        <v>0</v>
      </c>
      <c r="I546" s="46">
        <v>0</v>
      </c>
      <c r="J546" s="47">
        <v>10.48</v>
      </c>
      <c r="K546" s="47">
        <v>0</v>
      </c>
      <c r="L546" s="46">
        <v>4.2680000000000007</v>
      </c>
      <c r="M546" s="46"/>
      <c r="N546" s="46"/>
      <c r="O546" s="46">
        <v>3.9169999999999998</v>
      </c>
      <c r="P546" s="46">
        <v>0.35100000000000087</v>
      </c>
      <c r="Q546" s="47">
        <v>6.88</v>
      </c>
      <c r="R546" s="46">
        <v>0</v>
      </c>
      <c r="S546" s="46">
        <v>0</v>
      </c>
      <c r="T546" s="46">
        <v>6.88</v>
      </c>
      <c r="U546" s="46">
        <v>0</v>
      </c>
      <c r="V546" s="46">
        <v>0.16300000000000026</v>
      </c>
      <c r="W546" s="46"/>
      <c r="X546" s="46">
        <v>0</v>
      </c>
      <c r="Y546" s="46">
        <v>0.16300000000000003</v>
      </c>
      <c r="Z546" s="46">
        <v>4.4408920985006262E-16</v>
      </c>
      <c r="AA546" s="95"/>
    </row>
    <row r="547" spans="1:27" ht="47.25">
      <c r="A547" s="45" t="s">
        <v>1412</v>
      </c>
      <c r="B547" s="44" t="s">
        <v>216</v>
      </c>
      <c r="C547" s="52" t="str">
        <f t="shared" si="74"/>
        <v>2.2.2.1</v>
      </c>
      <c r="D547" s="51" t="s">
        <v>1413</v>
      </c>
      <c r="E547" s="51" t="s">
        <v>1339</v>
      </c>
      <c r="F547" s="51" t="s">
        <v>3170</v>
      </c>
      <c r="G547" s="47">
        <v>0</v>
      </c>
      <c r="H547" s="46">
        <v>0</v>
      </c>
      <c r="I547" s="46">
        <v>0</v>
      </c>
      <c r="J547" s="47">
        <v>0</v>
      </c>
      <c r="K547" s="47">
        <v>0</v>
      </c>
      <c r="L547" s="46">
        <v>5.6879999999999997</v>
      </c>
      <c r="M547" s="46"/>
      <c r="N547" s="46"/>
      <c r="O547" s="46">
        <v>4.8209999999999997</v>
      </c>
      <c r="P547" s="46">
        <v>0.86699999999999999</v>
      </c>
      <c r="Q547" s="47">
        <v>0</v>
      </c>
      <c r="R547" s="46">
        <v>0</v>
      </c>
      <c r="S547" s="46">
        <v>0</v>
      </c>
      <c r="T547" s="46">
        <v>0</v>
      </c>
      <c r="U547" s="46">
        <v>0</v>
      </c>
      <c r="V547" s="46">
        <v>0</v>
      </c>
      <c r="W547" s="46"/>
      <c r="X547" s="46">
        <v>0</v>
      </c>
      <c r="Y547" s="46">
        <v>0</v>
      </c>
      <c r="Z547" s="46">
        <v>0</v>
      </c>
      <c r="AA547" s="95"/>
    </row>
    <row r="548" spans="1:27" ht="31.5">
      <c r="A548" s="45" t="s">
        <v>1414</v>
      </c>
      <c r="B548" s="44" t="s">
        <v>217</v>
      </c>
      <c r="C548" s="52" t="str">
        <f t="shared" si="74"/>
        <v>2.2.2.1</v>
      </c>
      <c r="D548" s="51" t="s">
        <v>1415</v>
      </c>
      <c r="E548" s="51" t="s">
        <v>1339</v>
      </c>
      <c r="F548" s="51" t="s">
        <v>3171</v>
      </c>
      <c r="G548" s="47">
        <v>0</v>
      </c>
      <c r="H548" s="46">
        <v>0</v>
      </c>
      <c r="I548" s="46">
        <v>0</v>
      </c>
      <c r="J548" s="47">
        <v>0</v>
      </c>
      <c r="K548" s="47">
        <v>0</v>
      </c>
      <c r="L548" s="46">
        <v>8.9290000000000003</v>
      </c>
      <c r="M548" s="46"/>
      <c r="N548" s="46"/>
      <c r="O548" s="46">
        <v>8.9290000000000003</v>
      </c>
      <c r="P548" s="46">
        <v>0</v>
      </c>
      <c r="Q548" s="47">
        <v>0</v>
      </c>
      <c r="R548" s="46">
        <v>0</v>
      </c>
      <c r="S548" s="46">
        <v>0</v>
      </c>
      <c r="T548" s="46">
        <v>0</v>
      </c>
      <c r="U548" s="46">
        <v>0</v>
      </c>
      <c r="V548" s="46">
        <v>8.9060000000000006</v>
      </c>
      <c r="W548" s="46"/>
      <c r="X548" s="46">
        <v>0</v>
      </c>
      <c r="Y548" s="46">
        <v>8.9060000000000006</v>
      </c>
      <c r="Z548" s="46">
        <v>0</v>
      </c>
      <c r="AA548" s="95"/>
    </row>
    <row r="549" spans="1:27" ht="47.25">
      <c r="A549" s="45" t="s">
        <v>1416</v>
      </c>
      <c r="B549" s="44" t="s">
        <v>218</v>
      </c>
      <c r="C549" s="52" t="str">
        <f t="shared" si="74"/>
        <v>2.2.2.1</v>
      </c>
      <c r="D549" s="51" t="s">
        <v>1417</v>
      </c>
      <c r="E549" s="51" t="s">
        <v>1339</v>
      </c>
      <c r="F549" s="51" t="s">
        <v>3172</v>
      </c>
      <c r="G549" s="47">
        <v>2.56</v>
      </c>
      <c r="H549" s="46">
        <v>0</v>
      </c>
      <c r="I549" s="46">
        <v>0</v>
      </c>
      <c r="J549" s="47">
        <v>2.56</v>
      </c>
      <c r="K549" s="47">
        <v>0</v>
      </c>
      <c r="L549" s="46">
        <v>3.9010000000000002</v>
      </c>
      <c r="M549" s="46"/>
      <c r="N549" s="46"/>
      <c r="O549" s="46">
        <v>3.9005999999999998</v>
      </c>
      <c r="P549" s="46">
        <v>4.0000000000040004E-4</v>
      </c>
      <c r="Q549" s="47">
        <v>1.48</v>
      </c>
      <c r="R549" s="46">
        <v>0</v>
      </c>
      <c r="S549" s="46">
        <v>0</v>
      </c>
      <c r="T549" s="46">
        <v>1.48</v>
      </c>
      <c r="U549" s="46">
        <v>0</v>
      </c>
      <c r="V549" s="46">
        <v>1.6240000000000001</v>
      </c>
      <c r="W549" s="46"/>
      <c r="X549" s="46">
        <v>0</v>
      </c>
      <c r="Y549" s="46">
        <v>1.6235999999999997</v>
      </c>
      <c r="Z549" s="46">
        <v>4.0000000000040004E-4</v>
      </c>
      <c r="AA549" s="95"/>
    </row>
    <row r="550" spans="1:27" ht="63">
      <c r="A550" s="45" t="s">
        <v>1418</v>
      </c>
      <c r="B550" s="44" t="s">
        <v>219</v>
      </c>
      <c r="C550" s="52" t="str">
        <f t="shared" si="74"/>
        <v>2.2.2.1</v>
      </c>
      <c r="D550" s="51" t="s">
        <v>1419</v>
      </c>
      <c r="E550" s="51" t="s">
        <v>1339</v>
      </c>
      <c r="F550" s="51">
        <v>0</v>
      </c>
      <c r="G550" s="47">
        <v>0</v>
      </c>
      <c r="H550" s="46">
        <v>0</v>
      </c>
      <c r="I550" s="46">
        <v>0</v>
      </c>
      <c r="J550" s="47">
        <v>0</v>
      </c>
      <c r="K550" s="47">
        <v>0</v>
      </c>
      <c r="L550" s="46">
        <v>0.05</v>
      </c>
      <c r="M550" s="46"/>
      <c r="N550" s="46"/>
      <c r="O550" s="46">
        <v>0</v>
      </c>
      <c r="P550" s="46">
        <v>0.05</v>
      </c>
      <c r="Q550" s="47">
        <v>0</v>
      </c>
      <c r="R550" s="46">
        <v>0</v>
      </c>
      <c r="S550" s="46">
        <v>0</v>
      </c>
      <c r="T550" s="46">
        <v>0</v>
      </c>
      <c r="U550" s="46">
        <v>0</v>
      </c>
      <c r="V550" s="46">
        <v>0.05</v>
      </c>
      <c r="W550" s="46"/>
      <c r="X550" s="46">
        <v>0</v>
      </c>
      <c r="Y550" s="46">
        <v>0</v>
      </c>
      <c r="Z550" s="46">
        <v>0.05</v>
      </c>
      <c r="AA550" s="95"/>
    </row>
    <row r="551" spans="1:27" ht="63" customHeight="1">
      <c r="A551" s="45" t="s">
        <v>1420</v>
      </c>
      <c r="B551" s="44" t="s">
        <v>221</v>
      </c>
      <c r="C551" s="52" t="str">
        <f t="shared" si="74"/>
        <v>2.2.2.1</v>
      </c>
      <c r="D551" s="51" t="s">
        <v>1421</v>
      </c>
      <c r="E551" s="51" t="s">
        <v>1339</v>
      </c>
      <c r="F551" s="51">
        <v>0</v>
      </c>
      <c r="G551" s="47">
        <v>0</v>
      </c>
      <c r="H551" s="46">
        <v>0</v>
      </c>
      <c r="I551" s="46">
        <v>0</v>
      </c>
      <c r="J551" s="47">
        <v>0</v>
      </c>
      <c r="K551" s="47">
        <v>0</v>
      </c>
      <c r="L551" s="46">
        <v>1.7999999999999999E-2</v>
      </c>
      <c r="M551" s="46"/>
      <c r="N551" s="46"/>
      <c r="O551" s="46">
        <v>0</v>
      </c>
      <c r="P551" s="46">
        <v>1.7999999999999999E-2</v>
      </c>
      <c r="Q551" s="47">
        <v>0</v>
      </c>
      <c r="R551" s="46">
        <v>0</v>
      </c>
      <c r="S551" s="46">
        <v>0</v>
      </c>
      <c r="T551" s="46">
        <v>0</v>
      </c>
      <c r="U551" s="46">
        <v>0</v>
      </c>
      <c r="V551" s="46">
        <v>1.7999999999999999E-2</v>
      </c>
      <c r="W551" s="46"/>
      <c r="X551" s="46">
        <v>0</v>
      </c>
      <c r="Y551" s="46">
        <v>0</v>
      </c>
      <c r="Z551" s="46">
        <v>1.7999999999999999E-2</v>
      </c>
      <c r="AA551" s="95"/>
    </row>
    <row r="552" spans="1:27" ht="31.5">
      <c r="A552" s="45" t="s">
        <v>1422</v>
      </c>
      <c r="B552" s="44" t="s">
        <v>223</v>
      </c>
      <c r="C552" s="52" t="str">
        <f t="shared" si="74"/>
        <v>2.2.2.1</v>
      </c>
      <c r="D552" s="51" t="s">
        <v>1423</v>
      </c>
      <c r="E552" s="51" t="s">
        <v>1339</v>
      </c>
      <c r="F552" s="51" t="s">
        <v>3173</v>
      </c>
      <c r="G552" s="47">
        <v>0</v>
      </c>
      <c r="H552" s="46">
        <v>0</v>
      </c>
      <c r="I552" s="46">
        <v>0</v>
      </c>
      <c r="J552" s="47">
        <v>0</v>
      </c>
      <c r="K552" s="47">
        <v>0</v>
      </c>
      <c r="L552" s="46">
        <v>2.8999999999999998E-2</v>
      </c>
      <c r="M552" s="46"/>
      <c r="N552" s="46"/>
      <c r="O552" s="46">
        <v>0</v>
      </c>
      <c r="P552" s="46">
        <v>2.8999999999999998E-2</v>
      </c>
      <c r="Q552" s="47">
        <v>0</v>
      </c>
      <c r="R552" s="46">
        <v>0</v>
      </c>
      <c r="S552" s="46">
        <v>0</v>
      </c>
      <c r="T552" s="46">
        <v>0</v>
      </c>
      <c r="U552" s="46">
        <v>0</v>
      </c>
      <c r="V552" s="46">
        <v>8.9999999999999959E-3</v>
      </c>
      <c r="W552" s="46"/>
      <c r="X552" s="46">
        <v>0</v>
      </c>
      <c r="Y552" s="46">
        <v>0</v>
      </c>
      <c r="Z552" s="46">
        <v>8.9999999999999976E-3</v>
      </c>
      <c r="AA552" s="95"/>
    </row>
    <row r="553" spans="1:27" ht="31.5">
      <c r="A553" s="45" t="s">
        <v>1424</v>
      </c>
      <c r="B553" s="44" t="s">
        <v>224</v>
      </c>
      <c r="C553" s="52" t="str">
        <f t="shared" si="74"/>
        <v>2.2.2.1</v>
      </c>
      <c r="D553" s="51" t="s">
        <v>1425</v>
      </c>
      <c r="E553" s="51" t="s">
        <v>1339</v>
      </c>
      <c r="F553" s="51" t="s">
        <v>3174</v>
      </c>
      <c r="G553" s="47">
        <v>0</v>
      </c>
      <c r="H553" s="46">
        <v>0</v>
      </c>
      <c r="I553" s="46">
        <v>0</v>
      </c>
      <c r="J553" s="47">
        <v>0</v>
      </c>
      <c r="K553" s="47">
        <v>0</v>
      </c>
      <c r="L553" s="46">
        <v>2.5999999999999999E-2</v>
      </c>
      <c r="M553" s="46"/>
      <c r="N553" s="46"/>
      <c r="O553" s="46">
        <v>0</v>
      </c>
      <c r="P553" s="46">
        <v>2.5999999999999999E-2</v>
      </c>
      <c r="Q553" s="47">
        <v>0</v>
      </c>
      <c r="R553" s="46">
        <v>0</v>
      </c>
      <c r="S553" s="46">
        <v>0</v>
      </c>
      <c r="T553" s="46">
        <v>0</v>
      </c>
      <c r="U553" s="46">
        <v>0</v>
      </c>
      <c r="V553" s="46">
        <v>8.0000000000000019E-3</v>
      </c>
      <c r="W553" s="46"/>
      <c r="X553" s="46">
        <v>0</v>
      </c>
      <c r="Y553" s="46">
        <v>0</v>
      </c>
      <c r="Z553" s="46">
        <v>8.0000000000000002E-3</v>
      </c>
      <c r="AA553" s="95"/>
    </row>
    <row r="554" spans="1:27" ht="31.5">
      <c r="A554" s="45" t="s">
        <v>1426</v>
      </c>
      <c r="B554" s="44" t="s">
        <v>225</v>
      </c>
      <c r="C554" s="52" t="str">
        <f t="shared" si="74"/>
        <v>2.2.2.1</v>
      </c>
      <c r="D554" s="51" t="s">
        <v>1427</v>
      </c>
      <c r="E554" s="51" t="s">
        <v>1339</v>
      </c>
      <c r="F554" s="51" t="s">
        <v>3175</v>
      </c>
      <c r="G554" s="47">
        <v>0</v>
      </c>
      <c r="H554" s="46">
        <v>0</v>
      </c>
      <c r="I554" s="46">
        <v>0</v>
      </c>
      <c r="J554" s="47">
        <v>0</v>
      </c>
      <c r="K554" s="47">
        <v>0</v>
      </c>
      <c r="L554" s="46">
        <v>2.6999999999999996E-2</v>
      </c>
      <c r="M554" s="46"/>
      <c r="N554" s="46"/>
      <c r="O554" s="46">
        <v>0</v>
      </c>
      <c r="P554" s="46">
        <v>2.6999999999999996E-2</v>
      </c>
      <c r="Q554" s="47">
        <v>0</v>
      </c>
      <c r="R554" s="46">
        <v>0</v>
      </c>
      <c r="S554" s="46">
        <v>0</v>
      </c>
      <c r="T554" s="46">
        <v>0</v>
      </c>
      <c r="U554" s="46">
        <v>0</v>
      </c>
      <c r="V554" s="46">
        <v>8.9999999999999959E-3</v>
      </c>
      <c r="W554" s="46"/>
      <c r="X554" s="46">
        <v>0</v>
      </c>
      <c r="Y554" s="46">
        <v>0</v>
      </c>
      <c r="Z554" s="46">
        <v>8.9999999999999976E-3</v>
      </c>
      <c r="AA554" s="95"/>
    </row>
    <row r="555" spans="1:27" ht="47.25">
      <c r="A555" s="45" t="s">
        <v>1428</v>
      </c>
      <c r="B555" s="44" t="s">
        <v>226</v>
      </c>
      <c r="C555" s="52" t="str">
        <f t="shared" si="74"/>
        <v>2.2.2.1</v>
      </c>
      <c r="D555" s="51" t="s">
        <v>1429</v>
      </c>
      <c r="E555" s="51" t="s">
        <v>1339</v>
      </c>
      <c r="F555" s="51">
        <v>0</v>
      </c>
      <c r="G555" s="47">
        <v>0</v>
      </c>
      <c r="H555" s="46">
        <v>0</v>
      </c>
      <c r="I555" s="46">
        <v>0</v>
      </c>
      <c r="J555" s="47">
        <v>0</v>
      </c>
      <c r="K555" s="47">
        <v>0</v>
      </c>
      <c r="L555" s="46">
        <v>7.5999999999999998E-2</v>
      </c>
      <c r="M555" s="46"/>
      <c r="N555" s="46"/>
      <c r="O555" s="46">
        <v>0</v>
      </c>
      <c r="P555" s="46">
        <v>7.5999999999999998E-2</v>
      </c>
      <c r="Q555" s="47">
        <v>0</v>
      </c>
      <c r="R555" s="46">
        <v>0</v>
      </c>
      <c r="S555" s="46">
        <v>0</v>
      </c>
      <c r="T555" s="46">
        <v>0</v>
      </c>
      <c r="U555" s="46">
        <v>0</v>
      </c>
      <c r="V555" s="46">
        <v>2.4000000000000004E-2</v>
      </c>
      <c r="W555" s="46"/>
      <c r="X555" s="46">
        <v>0</v>
      </c>
      <c r="Y555" s="46">
        <v>0</v>
      </c>
      <c r="Z555" s="46">
        <v>2.4E-2</v>
      </c>
      <c r="AA555" s="95"/>
    </row>
    <row r="556" spans="1:27" ht="47.25">
      <c r="A556" s="45" t="s">
        <v>1430</v>
      </c>
      <c r="B556" s="44" t="s">
        <v>227</v>
      </c>
      <c r="C556" s="52" t="str">
        <f t="shared" si="74"/>
        <v>2.2.2.1</v>
      </c>
      <c r="D556" s="51" t="s">
        <v>1431</v>
      </c>
      <c r="E556" s="51" t="s">
        <v>1339</v>
      </c>
      <c r="F556" s="51">
        <v>0</v>
      </c>
      <c r="G556" s="47">
        <v>0</v>
      </c>
      <c r="H556" s="46">
        <v>0</v>
      </c>
      <c r="I556" s="46">
        <v>0</v>
      </c>
      <c r="J556" s="47">
        <v>0</v>
      </c>
      <c r="K556" s="47">
        <v>0</v>
      </c>
      <c r="L556" s="46">
        <v>8.5000000000000006E-2</v>
      </c>
      <c r="M556" s="46"/>
      <c r="N556" s="46"/>
      <c r="O556" s="46">
        <v>0</v>
      </c>
      <c r="P556" s="46">
        <v>8.5000000000000006E-2</v>
      </c>
      <c r="Q556" s="47">
        <v>0</v>
      </c>
      <c r="R556" s="46">
        <v>0</v>
      </c>
      <c r="S556" s="46">
        <v>0</v>
      </c>
      <c r="T556" s="46">
        <v>0</v>
      </c>
      <c r="U556" s="46">
        <v>0</v>
      </c>
      <c r="V556" s="46">
        <v>2.7000000000000007E-2</v>
      </c>
      <c r="W556" s="46"/>
      <c r="X556" s="46">
        <v>0</v>
      </c>
      <c r="Y556" s="46">
        <v>0</v>
      </c>
      <c r="Z556" s="46">
        <v>2.7000000000000003E-2</v>
      </c>
      <c r="AA556" s="95"/>
    </row>
    <row r="557" spans="1:27" ht="47.25">
      <c r="A557" s="45" t="s">
        <v>1432</v>
      </c>
      <c r="B557" s="44" t="s">
        <v>228</v>
      </c>
      <c r="C557" s="52" t="str">
        <f t="shared" si="74"/>
        <v>2.2.2.1</v>
      </c>
      <c r="D557" s="51" t="s">
        <v>1433</v>
      </c>
      <c r="E557" s="51" t="s">
        <v>1339</v>
      </c>
      <c r="F557" s="51">
        <v>0</v>
      </c>
      <c r="G557" s="47">
        <v>0</v>
      </c>
      <c r="H557" s="46">
        <v>0</v>
      </c>
      <c r="I557" s="46">
        <v>0</v>
      </c>
      <c r="J557" s="47">
        <v>0</v>
      </c>
      <c r="K557" s="47">
        <v>0</v>
      </c>
      <c r="L557" s="46">
        <v>0.23699999999999999</v>
      </c>
      <c r="M557" s="46"/>
      <c r="N557" s="46"/>
      <c r="O557" s="46">
        <v>0</v>
      </c>
      <c r="P557" s="46">
        <v>0.23699999999999999</v>
      </c>
      <c r="Q557" s="47">
        <v>0</v>
      </c>
      <c r="R557" s="46">
        <v>0</v>
      </c>
      <c r="S557" s="46">
        <v>0</v>
      </c>
      <c r="T557" s="46">
        <v>0</v>
      </c>
      <c r="U557" s="46">
        <v>0</v>
      </c>
      <c r="V557" s="46">
        <v>0.23699999999999999</v>
      </c>
      <c r="W557" s="46"/>
      <c r="X557" s="46">
        <v>0</v>
      </c>
      <c r="Y557" s="46">
        <v>0</v>
      </c>
      <c r="Z557" s="46">
        <v>0.23699999999999999</v>
      </c>
      <c r="AA557" s="95"/>
    </row>
    <row r="558" spans="1:27" ht="47.25">
      <c r="A558" s="45" t="s">
        <v>1434</v>
      </c>
      <c r="B558" s="44" t="s">
        <v>229</v>
      </c>
      <c r="C558" s="52" t="str">
        <f t="shared" si="74"/>
        <v>2.2.2.1</v>
      </c>
      <c r="D558" s="51" t="s">
        <v>1435</v>
      </c>
      <c r="E558" s="51" t="s">
        <v>1339</v>
      </c>
      <c r="F558" s="51">
        <v>0</v>
      </c>
      <c r="G558" s="47">
        <v>0</v>
      </c>
      <c r="H558" s="46">
        <v>0</v>
      </c>
      <c r="I558" s="46">
        <v>0</v>
      </c>
      <c r="J558" s="47">
        <v>0</v>
      </c>
      <c r="K558" s="47">
        <v>0</v>
      </c>
      <c r="L558" s="46">
        <v>0.29500000000000004</v>
      </c>
      <c r="M558" s="46"/>
      <c r="N558" s="46"/>
      <c r="O558" s="46">
        <v>0</v>
      </c>
      <c r="P558" s="46">
        <v>0.29500000000000004</v>
      </c>
      <c r="Q558" s="47">
        <v>0</v>
      </c>
      <c r="R558" s="46">
        <v>0</v>
      </c>
      <c r="S558" s="46">
        <v>0</v>
      </c>
      <c r="T558" s="46">
        <v>0</v>
      </c>
      <c r="U558" s="46">
        <v>0</v>
      </c>
      <c r="V558" s="46">
        <v>0.27300000000000002</v>
      </c>
      <c r="W558" s="46"/>
      <c r="X558" s="46">
        <v>0</v>
      </c>
      <c r="Y558" s="46">
        <v>0</v>
      </c>
      <c r="Z558" s="46">
        <v>0.27300000000000002</v>
      </c>
      <c r="AA558" s="95"/>
    </row>
    <row r="559" spans="1:27" ht="15.75" hidden="1">
      <c r="A559" s="45" t="s">
        <v>25</v>
      </c>
      <c r="B559" s="44" t="s">
        <v>230</v>
      </c>
      <c r="C559" s="52" t="str">
        <f t="shared" si="74"/>
        <v>2.2.2.1</v>
      </c>
      <c r="D559" s="51"/>
      <c r="E559" s="51"/>
      <c r="F559" s="51"/>
      <c r="G559" s="46"/>
      <c r="H559" s="46"/>
      <c r="I559" s="46"/>
      <c r="J559" s="46"/>
      <c r="K559" s="46"/>
      <c r="L559" s="46"/>
      <c r="M559" s="46"/>
      <c r="N559" s="46"/>
      <c r="O559" s="46"/>
      <c r="P559" s="46"/>
      <c r="Q559" s="47"/>
      <c r="R559" s="46"/>
      <c r="S559" s="46"/>
      <c r="T559" s="46"/>
      <c r="U559" s="46"/>
      <c r="V559" s="46"/>
      <c r="W559" s="46"/>
      <c r="X559" s="46"/>
      <c r="Y559" s="46"/>
      <c r="Z559" s="46"/>
      <c r="AA559" s="95">
        <f>IFERROR(VLOOKUP(A559,'[3]10_квартал_финансирование'!$A$24:$AA$2852,21,0),"0")-V559</f>
        <v>0</v>
      </c>
    </row>
    <row r="560" spans="1:27" ht="15.75" hidden="1">
      <c r="A560" s="45" t="s">
        <v>25</v>
      </c>
      <c r="B560" s="44" t="s">
        <v>231</v>
      </c>
      <c r="C560" s="52" t="str">
        <f t="shared" si="74"/>
        <v>2.2.2.1</v>
      </c>
      <c r="D560" s="51"/>
      <c r="E560" s="51"/>
      <c r="F560" s="51"/>
      <c r="G560" s="46"/>
      <c r="H560" s="46"/>
      <c r="I560" s="46"/>
      <c r="J560" s="46"/>
      <c r="K560" s="46"/>
      <c r="L560" s="46"/>
      <c r="M560" s="46"/>
      <c r="N560" s="46"/>
      <c r="O560" s="46"/>
      <c r="P560" s="46"/>
      <c r="Q560" s="47"/>
      <c r="R560" s="46"/>
      <c r="S560" s="46"/>
      <c r="T560" s="46"/>
      <c r="U560" s="46"/>
      <c r="V560" s="46"/>
      <c r="W560" s="46"/>
      <c r="X560" s="46"/>
      <c r="Y560" s="46"/>
      <c r="Z560" s="46"/>
      <c r="AA560" s="95">
        <f>IFERROR(VLOOKUP(A560,'[3]10_квартал_финансирование'!$A$24:$AA$2852,21,0),"0")-V560</f>
        <v>0</v>
      </c>
    </row>
    <row r="561" spans="1:27" ht="15.75" hidden="1">
      <c r="A561" s="45" t="s">
        <v>25</v>
      </c>
      <c r="B561" s="44" t="s">
        <v>232</v>
      </c>
      <c r="C561" s="52" t="str">
        <f t="shared" si="74"/>
        <v>2.2.2.1</v>
      </c>
      <c r="D561" s="51"/>
      <c r="E561" s="51"/>
      <c r="F561" s="51"/>
      <c r="G561" s="46"/>
      <c r="H561" s="46"/>
      <c r="I561" s="46"/>
      <c r="J561" s="46"/>
      <c r="K561" s="46"/>
      <c r="L561" s="46"/>
      <c r="M561" s="46"/>
      <c r="N561" s="46"/>
      <c r="O561" s="46"/>
      <c r="P561" s="46"/>
      <c r="Q561" s="47"/>
      <c r="R561" s="46"/>
      <c r="S561" s="46"/>
      <c r="T561" s="46"/>
      <c r="U561" s="46"/>
      <c r="V561" s="46"/>
      <c r="W561" s="46"/>
      <c r="X561" s="46"/>
      <c r="Y561" s="46"/>
      <c r="Z561" s="46"/>
      <c r="AA561" s="95">
        <f>IFERROR(VLOOKUP(A561,'[3]10_квартал_финансирование'!$A$24:$AA$2852,21,0),"0")-V561</f>
        <v>0</v>
      </c>
    </row>
    <row r="562" spans="1:27" ht="15.75" hidden="1">
      <c r="A562" s="45" t="s">
        <v>25</v>
      </c>
      <c r="B562" s="44" t="s">
        <v>233</v>
      </c>
      <c r="C562" s="52" t="str">
        <f t="shared" si="74"/>
        <v>2.2.2.1</v>
      </c>
      <c r="D562" s="51"/>
      <c r="E562" s="51"/>
      <c r="F562" s="51"/>
      <c r="G562" s="46"/>
      <c r="H562" s="46"/>
      <c r="I562" s="46"/>
      <c r="J562" s="46"/>
      <c r="K562" s="46"/>
      <c r="L562" s="46"/>
      <c r="M562" s="46"/>
      <c r="N562" s="46"/>
      <c r="O562" s="46"/>
      <c r="P562" s="46"/>
      <c r="Q562" s="47"/>
      <c r="R562" s="46"/>
      <c r="S562" s="46"/>
      <c r="T562" s="46"/>
      <c r="U562" s="46"/>
      <c r="V562" s="46"/>
      <c r="W562" s="46"/>
      <c r="X562" s="46"/>
      <c r="Y562" s="46"/>
      <c r="Z562" s="46"/>
      <c r="AA562" s="95">
        <f>IFERROR(VLOOKUP(A562,'[3]10_квартал_финансирование'!$A$24:$AA$2852,21,0),"0")-V562</f>
        <v>0</v>
      </c>
    </row>
    <row r="563" spans="1:27" ht="15.75" hidden="1">
      <c r="A563" s="45" t="s">
        <v>25</v>
      </c>
      <c r="B563" s="44" t="s">
        <v>234</v>
      </c>
      <c r="C563" s="52" t="str">
        <f t="shared" si="74"/>
        <v>2.2.2.1</v>
      </c>
      <c r="D563" s="51"/>
      <c r="E563" s="51"/>
      <c r="F563" s="51"/>
      <c r="G563" s="46"/>
      <c r="H563" s="46"/>
      <c r="I563" s="46"/>
      <c r="J563" s="46"/>
      <c r="K563" s="46"/>
      <c r="L563" s="46"/>
      <c r="M563" s="46"/>
      <c r="N563" s="46"/>
      <c r="O563" s="46"/>
      <c r="P563" s="46"/>
      <c r="Q563" s="47"/>
      <c r="R563" s="46"/>
      <c r="S563" s="46"/>
      <c r="T563" s="46"/>
      <c r="U563" s="46"/>
      <c r="V563" s="46"/>
      <c r="W563" s="46"/>
      <c r="X563" s="46"/>
      <c r="Y563" s="46"/>
      <c r="Z563" s="46"/>
      <c r="AA563" s="95">
        <f>IFERROR(VLOOKUP(A563,'[3]10_квартал_финансирование'!$A$24:$AA$2852,21,0),"0")-V563</f>
        <v>0</v>
      </c>
    </row>
    <row r="564" spans="1:27" ht="15.75" hidden="1">
      <c r="A564" s="45" t="s">
        <v>25</v>
      </c>
      <c r="B564" s="44" t="s">
        <v>235</v>
      </c>
      <c r="C564" s="52" t="str">
        <f t="shared" si="74"/>
        <v>2.2.2.1</v>
      </c>
      <c r="D564" s="51"/>
      <c r="E564" s="51"/>
      <c r="F564" s="51"/>
      <c r="G564" s="46"/>
      <c r="H564" s="46"/>
      <c r="I564" s="46"/>
      <c r="J564" s="46"/>
      <c r="K564" s="46"/>
      <c r="L564" s="46"/>
      <c r="M564" s="46"/>
      <c r="N564" s="46"/>
      <c r="O564" s="46"/>
      <c r="P564" s="46"/>
      <c r="Q564" s="47"/>
      <c r="R564" s="46"/>
      <c r="S564" s="46"/>
      <c r="T564" s="46"/>
      <c r="U564" s="46"/>
      <c r="V564" s="46"/>
      <c r="W564" s="46"/>
      <c r="X564" s="46"/>
      <c r="Y564" s="46"/>
      <c r="Z564" s="46"/>
      <c r="AA564" s="95">
        <f>IFERROR(VLOOKUP(A564,'[3]10_квартал_финансирование'!$A$24:$AA$2852,21,0),"0")-V564</f>
        <v>0</v>
      </c>
    </row>
    <row r="565" spans="1:27" ht="15.75" hidden="1">
      <c r="A565" s="45" t="s">
        <v>25</v>
      </c>
      <c r="B565" s="44" t="s">
        <v>236</v>
      </c>
      <c r="C565" s="52" t="str">
        <f t="shared" si="74"/>
        <v>2.2.2.1</v>
      </c>
      <c r="D565" s="51"/>
      <c r="E565" s="51"/>
      <c r="F565" s="51"/>
      <c r="G565" s="46"/>
      <c r="H565" s="46"/>
      <c r="I565" s="46"/>
      <c r="J565" s="46"/>
      <c r="K565" s="46"/>
      <c r="L565" s="46"/>
      <c r="M565" s="46"/>
      <c r="N565" s="46"/>
      <c r="O565" s="46"/>
      <c r="P565" s="46"/>
      <c r="Q565" s="47"/>
      <c r="R565" s="46"/>
      <c r="S565" s="46"/>
      <c r="T565" s="46"/>
      <c r="U565" s="46"/>
      <c r="V565" s="46"/>
      <c r="W565" s="46"/>
      <c r="X565" s="46"/>
      <c r="Y565" s="46"/>
      <c r="Z565" s="46"/>
      <c r="AA565" s="95">
        <f>IFERROR(VLOOKUP(A565,'[3]10_квартал_финансирование'!$A$24:$AA$2852,21,0),"0")-V565</f>
        <v>0</v>
      </c>
    </row>
    <row r="566" spans="1:27" ht="47.25" hidden="1" customHeight="1">
      <c r="A566" s="45" t="s">
        <v>25</v>
      </c>
      <c r="B566" s="44" t="s">
        <v>237</v>
      </c>
      <c r="C566" s="52" t="str">
        <f t="shared" si="74"/>
        <v>2.2.2.1</v>
      </c>
      <c r="D566" s="51"/>
      <c r="E566" s="51"/>
      <c r="F566" s="51"/>
      <c r="G566" s="46"/>
      <c r="H566" s="46"/>
      <c r="I566" s="46"/>
      <c r="J566" s="46"/>
      <c r="K566" s="46"/>
      <c r="L566" s="46"/>
      <c r="M566" s="46"/>
      <c r="N566" s="46"/>
      <c r="O566" s="46"/>
      <c r="P566" s="46"/>
      <c r="Q566" s="47"/>
      <c r="R566" s="46"/>
      <c r="S566" s="46"/>
      <c r="T566" s="46"/>
      <c r="U566" s="46"/>
      <c r="V566" s="46"/>
      <c r="W566" s="46"/>
      <c r="X566" s="46"/>
      <c r="Y566" s="46"/>
      <c r="Z566" s="46"/>
      <c r="AA566" s="95">
        <f>IFERROR(VLOOKUP(A566,'[3]10_квартал_финансирование'!$A$24:$AA$2852,21,0),"0")-V566</f>
        <v>0</v>
      </c>
    </row>
    <row r="567" spans="1:27" ht="47.25" customHeight="1">
      <c r="A567" s="45" t="s">
        <v>25</v>
      </c>
      <c r="B567" s="44"/>
      <c r="C567" s="50" t="s">
        <v>275</v>
      </c>
      <c r="D567" s="71" t="s">
        <v>276</v>
      </c>
      <c r="E567" s="39" t="s">
        <v>52</v>
      </c>
      <c r="F567" s="51">
        <v>0</v>
      </c>
      <c r="G567" s="74">
        <f t="shared" ref="G567:Z567" si="75">SUBTOTAL(9,G568:G573)</f>
        <v>0</v>
      </c>
      <c r="H567" s="73">
        <f t="shared" si="75"/>
        <v>0</v>
      </c>
      <c r="I567" s="73">
        <f t="shared" si="75"/>
        <v>0</v>
      </c>
      <c r="J567" s="74">
        <f t="shared" si="75"/>
        <v>0</v>
      </c>
      <c r="K567" s="74">
        <f t="shared" si="75"/>
        <v>0</v>
      </c>
      <c r="L567" s="73">
        <f t="shared" si="75"/>
        <v>0</v>
      </c>
      <c r="M567" s="73">
        <f t="shared" si="75"/>
        <v>0</v>
      </c>
      <c r="N567" s="73">
        <f t="shared" si="75"/>
        <v>0</v>
      </c>
      <c r="O567" s="73">
        <f t="shared" si="75"/>
        <v>0</v>
      </c>
      <c r="P567" s="73">
        <f t="shared" si="75"/>
        <v>0</v>
      </c>
      <c r="Q567" s="74">
        <f t="shared" si="75"/>
        <v>0</v>
      </c>
      <c r="R567" s="73">
        <f t="shared" si="75"/>
        <v>0</v>
      </c>
      <c r="S567" s="73">
        <f t="shared" si="75"/>
        <v>0</v>
      </c>
      <c r="T567" s="73">
        <f t="shared" si="75"/>
        <v>0</v>
      </c>
      <c r="U567" s="73">
        <f t="shared" si="75"/>
        <v>0</v>
      </c>
      <c r="V567" s="73">
        <f t="shared" si="75"/>
        <v>0</v>
      </c>
      <c r="W567" s="73">
        <f t="shared" si="75"/>
        <v>0</v>
      </c>
      <c r="X567" s="73">
        <f t="shared" si="75"/>
        <v>0</v>
      </c>
      <c r="Y567" s="73">
        <f t="shared" si="75"/>
        <v>0</v>
      </c>
      <c r="Z567" s="73">
        <f t="shared" si="75"/>
        <v>0</v>
      </c>
      <c r="AA567" s="95"/>
    </row>
    <row r="568" spans="1:27" ht="63" hidden="1" customHeight="1">
      <c r="A568" s="45" t="s">
        <v>25</v>
      </c>
      <c r="B568" s="44" t="s">
        <v>214</v>
      </c>
      <c r="C568" s="52" t="str">
        <f>IF(A568&lt;&gt;0,C567,0)</f>
        <v>2.2.2.2</v>
      </c>
      <c r="D568" s="51"/>
      <c r="E568" s="51"/>
      <c r="F568" s="51"/>
      <c r="G568" s="46"/>
      <c r="H568" s="46"/>
      <c r="I568" s="46"/>
      <c r="J568" s="46"/>
      <c r="K568" s="46"/>
      <c r="L568" s="46"/>
      <c r="M568" s="46"/>
      <c r="N568" s="46"/>
      <c r="O568" s="46"/>
      <c r="P568" s="46"/>
      <c r="Q568" s="47"/>
      <c r="R568" s="46"/>
      <c r="S568" s="46"/>
      <c r="T568" s="46"/>
      <c r="U568" s="46"/>
      <c r="V568" s="46"/>
      <c r="W568" s="46"/>
      <c r="X568" s="46"/>
      <c r="Y568" s="46"/>
      <c r="Z568" s="46"/>
      <c r="AA568" s="95">
        <f>IFERROR(VLOOKUP(A568,'[3]10_квартал_финансирование'!$A$24:$AA$2852,21,0),"0")-V568</f>
        <v>0</v>
      </c>
    </row>
    <row r="569" spans="1:27" ht="15.75" hidden="1">
      <c r="A569" s="45" t="s">
        <v>25</v>
      </c>
      <c r="B569" s="44" t="s">
        <v>215</v>
      </c>
      <c r="C569" s="52" t="str">
        <f>IF(A569&lt;&gt;0,C567,0)</f>
        <v>2.2.2.2</v>
      </c>
      <c r="D569" s="51"/>
      <c r="E569" s="51"/>
      <c r="F569" s="51"/>
      <c r="G569" s="46"/>
      <c r="H569" s="46"/>
      <c r="I569" s="46"/>
      <c r="J569" s="46"/>
      <c r="K569" s="46"/>
      <c r="L569" s="46"/>
      <c r="M569" s="46"/>
      <c r="N569" s="46"/>
      <c r="O569" s="46"/>
      <c r="P569" s="46"/>
      <c r="Q569" s="47"/>
      <c r="R569" s="46"/>
      <c r="S569" s="46"/>
      <c r="T569" s="46"/>
      <c r="U569" s="46"/>
      <c r="V569" s="46"/>
      <c r="W569" s="46"/>
      <c r="X569" s="46"/>
      <c r="Y569" s="46"/>
      <c r="Z569" s="46"/>
      <c r="AA569" s="95">
        <f>IFERROR(VLOOKUP(A569,'[3]10_квартал_финансирование'!$A$24:$AA$2852,21,0),"0")-V569</f>
        <v>0</v>
      </c>
    </row>
    <row r="570" spans="1:27" ht="15.75" hidden="1">
      <c r="A570" s="45" t="s">
        <v>25</v>
      </c>
      <c r="B570" s="44" t="s">
        <v>216</v>
      </c>
      <c r="C570" s="52" t="str">
        <f>IF(A570&lt;&gt;0,C567,0)</f>
        <v>2.2.2.2</v>
      </c>
      <c r="D570" s="51"/>
      <c r="E570" s="51"/>
      <c r="F570" s="51"/>
      <c r="G570" s="46"/>
      <c r="H570" s="46"/>
      <c r="I570" s="46"/>
      <c r="J570" s="46"/>
      <c r="K570" s="46"/>
      <c r="L570" s="46"/>
      <c r="M570" s="46"/>
      <c r="N570" s="46"/>
      <c r="O570" s="46"/>
      <c r="P570" s="46"/>
      <c r="Q570" s="47"/>
      <c r="R570" s="46"/>
      <c r="S570" s="46"/>
      <c r="T570" s="46"/>
      <c r="U570" s="46"/>
      <c r="V570" s="46"/>
      <c r="W570" s="46"/>
      <c r="X570" s="46"/>
      <c r="Y570" s="46"/>
      <c r="Z570" s="46"/>
      <c r="AA570" s="95">
        <f>IFERROR(VLOOKUP(A570,'[3]10_квартал_финансирование'!$A$24:$AA$2852,21,0),"0")-V570</f>
        <v>0</v>
      </c>
    </row>
    <row r="571" spans="1:27" ht="94.5" hidden="1" customHeight="1">
      <c r="A571" s="45" t="s">
        <v>25</v>
      </c>
      <c r="B571" s="44" t="s">
        <v>217</v>
      </c>
      <c r="C571" s="52" t="str">
        <f>IF(A571&lt;&gt;0,C567,0)</f>
        <v>2.2.2.2</v>
      </c>
      <c r="D571" s="51"/>
      <c r="E571" s="51"/>
      <c r="F571" s="51"/>
      <c r="G571" s="46"/>
      <c r="H571" s="46"/>
      <c r="I571" s="46"/>
      <c r="J571" s="46"/>
      <c r="K571" s="46"/>
      <c r="L571" s="46"/>
      <c r="M571" s="46"/>
      <c r="N571" s="46"/>
      <c r="O571" s="46"/>
      <c r="P571" s="46"/>
      <c r="Q571" s="47"/>
      <c r="R571" s="46"/>
      <c r="S571" s="46"/>
      <c r="T571" s="46"/>
      <c r="U571" s="46"/>
      <c r="V571" s="46"/>
      <c r="W571" s="46"/>
      <c r="X571" s="46"/>
      <c r="Y571" s="46"/>
      <c r="Z571" s="46"/>
      <c r="AA571" s="95">
        <f>IFERROR(VLOOKUP(A571,'[3]10_квартал_финансирование'!$A$24:$AA$2852,21,0),"0")-V571</f>
        <v>0</v>
      </c>
    </row>
    <row r="572" spans="1:27" ht="126" hidden="1" customHeight="1">
      <c r="A572" s="45" t="s">
        <v>25</v>
      </c>
      <c r="B572" s="44" t="s">
        <v>218</v>
      </c>
      <c r="C572" s="52" t="str">
        <f>IF(A572&lt;&gt;0,C567,0)</f>
        <v>2.2.2.2</v>
      </c>
      <c r="D572" s="51"/>
      <c r="E572" s="51"/>
      <c r="F572" s="51"/>
      <c r="G572" s="46"/>
      <c r="H572" s="46"/>
      <c r="I572" s="46"/>
      <c r="J572" s="46"/>
      <c r="K572" s="46"/>
      <c r="L572" s="46"/>
      <c r="M572" s="46"/>
      <c r="N572" s="46"/>
      <c r="O572" s="46"/>
      <c r="P572" s="46"/>
      <c r="Q572" s="47"/>
      <c r="R572" s="46"/>
      <c r="S572" s="46"/>
      <c r="T572" s="46"/>
      <c r="U572" s="46"/>
      <c r="V572" s="46"/>
      <c r="W572" s="46"/>
      <c r="X572" s="46"/>
      <c r="Y572" s="46"/>
      <c r="Z572" s="46"/>
      <c r="AA572" s="95">
        <f>IFERROR(VLOOKUP(A572,'[3]10_квартал_финансирование'!$A$24:$AA$2852,21,0),"0")-V572</f>
        <v>0</v>
      </c>
    </row>
    <row r="573" spans="1:27" ht="15.75" hidden="1">
      <c r="A573" s="45" t="s">
        <v>25</v>
      </c>
      <c r="B573" s="44" t="s">
        <v>219</v>
      </c>
      <c r="C573" s="52" t="str">
        <f>IF(A573&lt;&gt;0,C567,0)</f>
        <v>2.2.2.2</v>
      </c>
      <c r="D573" s="51"/>
      <c r="E573" s="51"/>
      <c r="F573" s="51"/>
      <c r="G573" s="46"/>
      <c r="H573" s="46"/>
      <c r="I573" s="46"/>
      <c r="J573" s="46"/>
      <c r="K573" s="46"/>
      <c r="L573" s="46"/>
      <c r="M573" s="46"/>
      <c r="N573" s="46"/>
      <c r="O573" s="46"/>
      <c r="P573" s="46"/>
      <c r="Q573" s="47"/>
      <c r="R573" s="46"/>
      <c r="S573" s="46"/>
      <c r="T573" s="46"/>
      <c r="U573" s="46"/>
      <c r="V573" s="46"/>
      <c r="W573" s="46"/>
      <c r="X573" s="46"/>
      <c r="Y573" s="46"/>
      <c r="Z573" s="46"/>
      <c r="AA573" s="95">
        <f>IFERROR(VLOOKUP(A573,'[3]10_квартал_финансирование'!$A$24:$AA$2852,21,0),"0")-V573</f>
        <v>0</v>
      </c>
    </row>
    <row r="574" spans="1:27" ht="31.5">
      <c r="A574" s="45" t="s">
        <v>25</v>
      </c>
      <c r="B574" s="44"/>
      <c r="C574" s="83" t="s">
        <v>277</v>
      </c>
      <c r="D574" s="71" t="s">
        <v>173</v>
      </c>
      <c r="E574" s="39" t="s">
        <v>49</v>
      </c>
      <c r="F574" s="51">
        <v>0</v>
      </c>
      <c r="G574" s="78">
        <f t="shared" ref="G574:Z574" si="76">G575+G581+G587+G593+G599+G605+G611+G617</f>
        <v>78.58</v>
      </c>
      <c r="H574" s="45">
        <f t="shared" si="76"/>
        <v>0</v>
      </c>
      <c r="I574" s="45">
        <f t="shared" si="76"/>
        <v>0</v>
      </c>
      <c r="J574" s="78">
        <f t="shared" si="76"/>
        <v>78.58</v>
      </c>
      <c r="K574" s="78">
        <f t="shared" si="76"/>
        <v>0</v>
      </c>
      <c r="L574" s="45">
        <f t="shared" si="76"/>
        <v>23.640000000000004</v>
      </c>
      <c r="M574" s="45">
        <f t="shared" si="76"/>
        <v>0</v>
      </c>
      <c r="N574" s="45">
        <f t="shared" si="76"/>
        <v>0</v>
      </c>
      <c r="O574" s="45">
        <f t="shared" si="76"/>
        <v>23.254999999999999</v>
      </c>
      <c r="P574" s="45">
        <f t="shared" si="76"/>
        <v>0.38500000000000512</v>
      </c>
      <c r="Q574" s="78">
        <f t="shared" si="76"/>
        <v>5</v>
      </c>
      <c r="R574" s="45">
        <f t="shared" si="76"/>
        <v>0</v>
      </c>
      <c r="S574" s="45">
        <f t="shared" si="76"/>
        <v>0</v>
      </c>
      <c r="T574" s="45">
        <f t="shared" si="76"/>
        <v>5</v>
      </c>
      <c r="U574" s="45">
        <f t="shared" si="76"/>
        <v>0</v>
      </c>
      <c r="V574" s="45">
        <f t="shared" si="76"/>
        <v>1.7280000000000015</v>
      </c>
      <c r="W574" s="45">
        <f t="shared" si="76"/>
        <v>0</v>
      </c>
      <c r="X574" s="45">
        <f t="shared" si="76"/>
        <v>0</v>
      </c>
      <c r="Y574" s="45">
        <f t="shared" si="76"/>
        <v>1.7280000000000015</v>
      </c>
      <c r="Z574" s="45">
        <f t="shared" si="76"/>
        <v>0</v>
      </c>
      <c r="AA574" s="95"/>
    </row>
    <row r="575" spans="1:27" ht="31.5">
      <c r="A575" s="45" t="s">
        <v>25</v>
      </c>
      <c r="B575" s="44"/>
      <c r="C575" s="50" t="s">
        <v>278</v>
      </c>
      <c r="D575" s="71" t="s">
        <v>175</v>
      </c>
      <c r="E575" s="39" t="s">
        <v>52</v>
      </c>
      <c r="F575" s="51">
        <v>0</v>
      </c>
      <c r="G575" s="74">
        <f t="shared" ref="G575:Z575" si="77">SUBTOTAL(9,G576:G580)</f>
        <v>76.7</v>
      </c>
      <c r="H575" s="73">
        <f t="shared" si="77"/>
        <v>0</v>
      </c>
      <c r="I575" s="73">
        <f t="shared" si="77"/>
        <v>0</v>
      </c>
      <c r="J575" s="74">
        <f t="shared" si="77"/>
        <v>76.7</v>
      </c>
      <c r="K575" s="74">
        <f t="shared" si="77"/>
        <v>0</v>
      </c>
      <c r="L575" s="73">
        <f t="shared" si="77"/>
        <v>23.632000000000005</v>
      </c>
      <c r="M575" s="73">
        <f t="shared" si="77"/>
        <v>0</v>
      </c>
      <c r="N575" s="73">
        <f t="shared" si="77"/>
        <v>0</v>
      </c>
      <c r="O575" s="73">
        <f t="shared" si="77"/>
        <v>23.247</v>
      </c>
      <c r="P575" s="73">
        <f t="shared" si="77"/>
        <v>0.38500000000000512</v>
      </c>
      <c r="Q575" s="74">
        <f t="shared" si="77"/>
        <v>5</v>
      </c>
      <c r="R575" s="73">
        <f t="shared" si="77"/>
        <v>0</v>
      </c>
      <c r="S575" s="73">
        <f t="shared" si="77"/>
        <v>0</v>
      </c>
      <c r="T575" s="73">
        <f t="shared" si="77"/>
        <v>5</v>
      </c>
      <c r="U575" s="73">
        <f t="shared" si="77"/>
        <v>0</v>
      </c>
      <c r="V575" s="73">
        <f t="shared" si="77"/>
        <v>1.7280000000000015</v>
      </c>
      <c r="W575" s="73">
        <f t="shared" si="77"/>
        <v>0</v>
      </c>
      <c r="X575" s="73">
        <f t="shared" si="77"/>
        <v>0</v>
      </c>
      <c r="Y575" s="73">
        <f t="shared" si="77"/>
        <v>1.7280000000000015</v>
      </c>
      <c r="Z575" s="73">
        <f t="shared" si="77"/>
        <v>0</v>
      </c>
      <c r="AA575" s="95"/>
    </row>
    <row r="576" spans="1:27" ht="31.5">
      <c r="A576" s="45" t="s">
        <v>1436</v>
      </c>
      <c r="B576" s="44" t="s">
        <v>214</v>
      </c>
      <c r="C576" s="52" t="str">
        <f>IF(A576&lt;&gt;0,C575,0)</f>
        <v>2.2.3.1</v>
      </c>
      <c r="D576" s="51" t="s">
        <v>1161</v>
      </c>
      <c r="E576" s="51" t="s">
        <v>1339</v>
      </c>
      <c r="F576" s="51" t="s">
        <v>3176</v>
      </c>
      <c r="G576" s="47">
        <v>76.7</v>
      </c>
      <c r="H576" s="46">
        <v>0</v>
      </c>
      <c r="I576" s="46">
        <v>0</v>
      </c>
      <c r="J576" s="47">
        <v>76.7</v>
      </c>
      <c r="K576" s="47">
        <v>0</v>
      </c>
      <c r="L576" s="46">
        <v>23.632000000000005</v>
      </c>
      <c r="M576" s="46"/>
      <c r="N576" s="46"/>
      <c r="O576" s="46">
        <v>23.247</v>
      </c>
      <c r="P576" s="46">
        <v>0.38500000000000512</v>
      </c>
      <c r="Q576" s="47">
        <v>5</v>
      </c>
      <c r="R576" s="46">
        <v>0</v>
      </c>
      <c r="S576" s="46">
        <v>0</v>
      </c>
      <c r="T576" s="46">
        <v>5</v>
      </c>
      <c r="U576" s="46">
        <v>0</v>
      </c>
      <c r="V576" s="46">
        <v>1.7280000000000015</v>
      </c>
      <c r="W576" s="46"/>
      <c r="X576" s="46">
        <v>0</v>
      </c>
      <c r="Y576" s="46">
        <v>1.7280000000000015</v>
      </c>
      <c r="Z576" s="46">
        <v>0</v>
      </c>
      <c r="AA576" s="95"/>
    </row>
    <row r="577" spans="1:27" ht="15.75" hidden="1">
      <c r="A577" s="45" t="s">
        <v>25</v>
      </c>
      <c r="B577" s="44" t="s">
        <v>215</v>
      </c>
      <c r="C577" s="52" t="str">
        <f>IF(A577&lt;&gt;0,C575,0)</f>
        <v>2.2.3.1</v>
      </c>
      <c r="D577" s="51"/>
      <c r="E577" s="51"/>
      <c r="F577" s="51"/>
      <c r="G577" s="46"/>
      <c r="H577" s="46"/>
      <c r="I577" s="46"/>
      <c r="J577" s="46"/>
      <c r="K577" s="46"/>
      <c r="L577" s="46"/>
      <c r="M577" s="46"/>
      <c r="N577" s="46"/>
      <c r="O577" s="46"/>
      <c r="P577" s="46"/>
      <c r="Q577" s="47"/>
      <c r="R577" s="46"/>
      <c r="S577" s="46"/>
      <c r="T577" s="46"/>
      <c r="U577" s="46"/>
      <c r="V577" s="46"/>
      <c r="W577" s="46"/>
      <c r="X577" s="46"/>
      <c r="Y577" s="46"/>
      <c r="Z577" s="46"/>
      <c r="AA577" s="95">
        <f>IFERROR(VLOOKUP(A577,'[3]10_квартал_финансирование'!$A$24:$AA$2852,21,0),"0")-V577</f>
        <v>0</v>
      </c>
    </row>
    <row r="578" spans="1:27" ht="15.75" hidden="1">
      <c r="A578" s="45" t="s">
        <v>25</v>
      </c>
      <c r="B578" s="44" t="s">
        <v>216</v>
      </c>
      <c r="C578" s="52" t="str">
        <f>IF(A578&lt;&gt;0,C575,0)</f>
        <v>2.2.3.1</v>
      </c>
      <c r="D578" s="51"/>
      <c r="E578" s="51"/>
      <c r="F578" s="51"/>
      <c r="G578" s="46"/>
      <c r="H578" s="46"/>
      <c r="I578" s="46"/>
      <c r="J578" s="46"/>
      <c r="K578" s="46"/>
      <c r="L578" s="46"/>
      <c r="M578" s="46"/>
      <c r="N578" s="46"/>
      <c r="O578" s="46"/>
      <c r="P578" s="46"/>
      <c r="Q578" s="47"/>
      <c r="R578" s="46"/>
      <c r="S578" s="46"/>
      <c r="T578" s="46"/>
      <c r="U578" s="46"/>
      <c r="V578" s="46"/>
      <c r="W578" s="46"/>
      <c r="X578" s="46"/>
      <c r="Y578" s="46"/>
      <c r="Z578" s="46"/>
      <c r="AA578" s="95">
        <f>IFERROR(VLOOKUP(A578,'[3]10_квартал_финансирование'!$A$24:$AA$2852,21,0),"0")-V578</f>
        <v>0</v>
      </c>
    </row>
    <row r="579" spans="1:27" ht="15.75" hidden="1">
      <c r="A579" s="45" t="s">
        <v>25</v>
      </c>
      <c r="B579" s="44" t="s">
        <v>217</v>
      </c>
      <c r="C579" s="52" t="str">
        <f>IF(A579&lt;&gt;0,C575,0)</f>
        <v>2.2.3.1</v>
      </c>
      <c r="D579" s="51"/>
      <c r="E579" s="51"/>
      <c r="F579" s="51"/>
      <c r="G579" s="46"/>
      <c r="H579" s="46"/>
      <c r="I579" s="46"/>
      <c r="J579" s="46"/>
      <c r="K579" s="46"/>
      <c r="L579" s="46"/>
      <c r="M579" s="46"/>
      <c r="N579" s="46"/>
      <c r="O579" s="46"/>
      <c r="P579" s="46"/>
      <c r="Q579" s="47"/>
      <c r="R579" s="46"/>
      <c r="S579" s="46"/>
      <c r="T579" s="46"/>
      <c r="U579" s="46"/>
      <c r="V579" s="46"/>
      <c r="W579" s="46"/>
      <c r="X579" s="46"/>
      <c r="Y579" s="46"/>
      <c r="Z579" s="46"/>
      <c r="AA579" s="95">
        <f>IFERROR(VLOOKUP(A579,'[3]10_квартал_финансирование'!$A$24:$AA$2852,21,0),"0")-V579</f>
        <v>0</v>
      </c>
    </row>
    <row r="580" spans="1:27" ht="15.75" hidden="1">
      <c r="A580" s="45" t="s">
        <v>25</v>
      </c>
      <c r="B580" s="44" t="s">
        <v>218</v>
      </c>
      <c r="C580" s="52" t="str">
        <f>IF(A580&lt;&gt;0,C575,0)</f>
        <v>2.2.3.1</v>
      </c>
      <c r="D580" s="51"/>
      <c r="E580" s="51"/>
      <c r="F580" s="51"/>
      <c r="G580" s="46"/>
      <c r="H580" s="46"/>
      <c r="I580" s="46"/>
      <c r="J580" s="46"/>
      <c r="K580" s="46"/>
      <c r="L580" s="46"/>
      <c r="M580" s="46"/>
      <c r="N580" s="46"/>
      <c r="O580" s="46"/>
      <c r="P580" s="46"/>
      <c r="Q580" s="47"/>
      <c r="R580" s="46"/>
      <c r="S580" s="46"/>
      <c r="T580" s="46"/>
      <c r="U580" s="46"/>
      <c r="V580" s="46"/>
      <c r="W580" s="46"/>
      <c r="X580" s="46"/>
      <c r="Y580" s="46"/>
      <c r="Z580" s="46"/>
      <c r="AA580" s="95">
        <f>IFERROR(VLOOKUP(A580,'[3]10_квартал_финансирование'!$A$24:$AA$2852,21,0),"0")-V580</f>
        <v>0</v>
      </c>
    </row>
    <row r="581" spans="1:27" ht="63" customHeight="1">
      <c r="A581" s="45" t="s">
        <v>25</v>
      </c>
      <c r="B581" s="44"/>
      <c r="C581" s="50" t="s">
        <v>279</v>
      </c>
      <c r="D581" s="71" t="s">
        <v>177</v>
      </c>
      <c r="E581" s="39" t="s">
        <v>52</v>
      </c>
      <c r="F581" s="51">
        <v>0</v>
      </c>
      <c r="G581" s="74">
        <f t="shared" ref="G581:Z581" si="78">SUBTOTAL(9,G582:G586)</f>
        <v>0</v>
      </c>
      <c r="H581" s="73">
        <f t="shared" si="78"/>
        <v>0</v>
      </c>
      <c r="I581" s="73">
        <f t="shared" si="78"/>
        <v>0</v>
      </c>
      <c r="J581" s="74">
        <f t="shared" si="78"/>
        <v>0</v>
      </c>
      <c r="K581" s="74">
        <f t="shared" si="78"/>
        <v>0</v>
      </c>
      <c r="L581" s="73">
        <f t="shared" si="78"/>
        <v>0</v>
      </c>
      <c r="M581" s="73">
        <f t="shared" si="78"/>
        <v>0</v>
      </c>
      <c r="N581" s="73">
        <f t="shared" si="78"/>
        <v>0</v>
      </c>
      <c r="O581" s="73">
        <f t="shared" si="78"/>
        <v>0</v>
      </c>
      <c r="P581" s="73">
        <f t="shared" si="78"/>
        <v>0</v>
      </c>
      <c r="Q581" s="74">
        <f t="shared" si="78"/>
        <v>0</v>
      </c>
      <c r="R581" s="73">
        <f t="shared" si="78"/>
        <v>0</v>
      </c>
      <c r="S581" s="73">
        <f t="shared" si="78"/>
        <v>0</v>
      </c>
      <c r="T581" s="73">
        <f t="shared" si="78"/>
        <v>0</v>
      </c>
      <c r="U581" s="73">
        <f t="shared" si="78"/>
        <v>0</v>
      </c>
      <c r="V581" s="73">
        <f t="shared" si="78"/>
        <v>0</v>
      </c>
      <c r="W581" s="73">
        <f t="shared" si="78"/>
        <v>0</v>
      </c>
      <c r="X581" s="73">
        <f t="shared" si="78"/>
        <v>0</v>
      </c>
      <c r="Y581" s="73">
        <f t="shared" si="78"/>
        <v>0</v>
      </c>
      <c r="Z581" s="73">
        <f t="shared" si="78"/>
        <v>0</v>
      </c>
      <c r="AA581" s="95"/>
    </row>
    <row r="582" spans="1:27" ht="15.75" hidden="1">
      <c r="A582" s="45" t="s">
        <v>25</v>
      </c>
      <c r="B582" s="44" t="s">
        <v>214</v>
      </c>
      <c r="C582" s="52" t="str">
        <f>IF(A582&lt;&gt;0,C581,0)</f>
        <v>2.2.3.2</v>
      </c>
      <c r="D582" s="51"/>
      <c r="E582" s="51"/>
      <c r="F582" s="51"/>
      <c r="G582" s="46"/>
      <c r="H582" s="46"/>
      <c r="I582" s="46"/>
      <c r="J582" s="46"/>
      <c r="K582" s="46"/>
      <c r="L582" s="46"/>
      <c r="M582" s="46"/>
      <c r="N582" s="46"/>
      <c r="O582" s="46"/>
      <c r="P582" s="46"/>
      <c r="Q582" s="47"/>
      <c r="R582" s="46"/>
      <c r="S582" s="46"/>
      <c r="T582" s="46"/>
      <c r="U582" s="46"/>
      <c r="V582" s="46"/>
      <c r="W582" s="46"/>
      <c r="X582" s="46"/>
      <c r="Y582" s="46"/>
      <c r="Z582" s="46"/>
      <c r="AA582" s="95">
        <f>IFERROR(VLOOKUP(A582,'[3]10_квартал_финансирование'!$A$24:$AA$2852,21,0),"0")-V582</f>
        <v>0</v>
      </c>
    </row>
    <row r="583" spans="1:27" ht="15.75" hidden="1">
      <c r="A583" s="45" t="s">
        <v>25</v>
      </c>
      <c r="B583" s="44" t="s">
        <v>215</v>
      </c>
      <c r="C583" s="52" t="str">
        <f>IF(A583&lt;&gt;0,C581,0)</f>
        <v>2.2.3.2</v>
      </c>
      <c r="D583" s="51"/>
      <c r="E583" s="51"/>
      <c r="F583" s="51"/>
      <c r="G583" s="46"/>
      <c r="H583" s="46"/>
      <c r="I583" s="46"/>
      <c r="J583" s="46"/>
      <c r="K583" s="46"/>
      <c r="L583" s="46"/>
      <c r="M583" s="46"/>
      <c r="N583" s="46"/>
      <c r="O583" s="46"/>
      <c r="P583" s="46"/>
      <c r="Q583" s="47"/>
      <c r="R583" s="46"/>
      <c r="S583" s="46"/>
      <c r="T583" s="46"/>
      <c r="U583" s="46"/>
      <c r="V583" s="46"/>
      <c r="W583" s="46"/>
      <c r="X583" s="46"/>
      <c r="Y583" s="46"/>
      <c r="Z583" s="46"/>
      <c r="AA583" s="95">
        <f>IFERROR(VLOOKUP(A583,'[3]10_квартал_финансирование'!$A$24:$AA$2852,21,0),"0")-V583</f>
        <v>0</v>
      </c>
    </row>
    <row r="584" spans="1:27" ht="189" hidden="1" customHeight="1">
      <c r="A584" s="45" t="s">
        <v>25</v>
      </c>
      <c r="B584" s="44" t="s">
        <v>216</v>
      </c>
      <c r="C584" s="52" t="str">
        <f>IF(A584&lt;&gt;0,C581,0)</f>
        <v>2.2.3.2</v>
      </c>
      <c r="D584" s="51"/>
      <c r="E584" s="51"/>
      <c r="F584" s="51"/>
      <c r="G584" s="46"/>
      <c r="H584" s="46"/>
      <c r="I584" s="46"/>
      <c r="J584" s="46"/>
      <c r="K584" s="46"/>
      <c r="L584" s="46"/>
      <c r="M584" s="46"/>
      <c r="N584" s="46"/>
      <c r="O584" s="46"/>
      <c r="P584" s="46"/>
      <c r="Q584" s="47"/>
      <c r="R584" s="46"/>
      <c r="S584" s="46"/>
      <c r="T584" s="46"/>
      <c r="U584" s="46"/>
      <c r="V584" s="46"/>
      <c r="W584" s="46"/>
      <c r="X584" s="46"/>
      <c r="Y584" s="46"/>
      <c r="Z584" s="46"/>
      <c r="AA584" s="95">
        <f>IFERROR(VLOOKUP(A584,'[3]10_квартал_финансирование'!$A$24:$AA$2852,21,0),"0")-V584</f>
        <v>0</v>
      </c>
    </row>
    <row r="585" spans="1:27" ht="63" hidden="1" customHeight="1">
      <c r="A585" s="45" t="s">
        <v>25</v>
      </c>
      <c r="B585" s="44" t="s">
        <v>217</v>
      </c>
      <c r="C585" s="52" t="str">
        <f>IF(A585&lt;&gt;0,C581,0)</f>
        <v>2.2.3.2</v>
      </c>
      <c r="D585" s="51"/>
      <c r="E585" s="51"/>
      <c r="F585" s="51"/>
      <c r="G585" s="46"/>
      <c r="H585" s="46"/>
      <c r="I585" s="46"/>
      <c r="J585" s="46"/>
      <c r="K585" s="46"/>
      <c r="L585" s="46"/>
      <c r="M585" s="46"/>
      <c r="N585" s="46"/>
      <c r="O585" s="46"/>
      <c r="P585" s="46"/>
      <c r="Q585" s="47"/>
      <c r="R585" s="46"/>
      <c r="S585" s="46"/>
      <c r="T585" s="46"/>
      <c r="U585" s="46"/>
      <c r="V585" s="46"/>
      <c r="W585" s="46"/>
      <c r="X585" s="46"/>
      <c r="Y585" s="46"/>
      <c r="Z585" s="46"/>
      <c r="AA585" s="95">
        <f>IFERROR(VLOOKUP(A585,'[3]10_квартал_финансирование'!$A$24:$AA$2852,21,0),"0")-V585</f>
        <v>0</v>
      </c>
    </row>
    <row r="586" spans="1:27" ht="63" hidden="1" customHeight="1">
      <c r="A586" s="45" t="s">
        <v>25</v>
      </c>
      <c r="B586" s="44" t="s">
        <v>218</v>
      </c>
      <c r="C586" s="52" t="str">
        <f>IF(A586&lt;&gt;0,C581,0)</f>
        <v>2.2.3.2</v>
      </c>
      <c r="D586" s="51"/>
      <c r="E586" s="51"/>
      <c r="F586" s="51"/>
      <c r="G586" s="46"/>
      <c r="H586" s="46"/>
      <c r="I586" s="46"/>
      <c r="J586" s="46"/>
      <c r="K586" s="46"/>
      <c r="L586" s="46"/>
      <c r="M586" s="46"/>
      <c r="N586" s="46"/>
      <c r="O586" s="46"/>
      <c r="P586" s="46"/>
      <c r="Q586" s="47"/>
      <c r="R586" s="46"/>
      <c r="S586" s="46"/>
      <c r="T586" s="46"/>
      <c r="U586" s="46"/>
      <c r="V586" s="46"/>
      <c r="W586" s="46"/>
      <c r="X586" s="46"/>
      <c r="Y586" s="46"/>
      <c r="Z586" s="46"/>
      <c r="AA586" s="95">
        <f>IFERROR(VLOOKUP(A586,'[3]10_квартал_финансирование'!$A$24:$AA$2852,21,0),"0")-V586</f>
        <v>0</v>
      </c>
    </row>
    <row r="587" spans="1:27" ht="31.5">
      <c r="A587" s="45" t="s">
        <v>25</v>
      </c>
      <c r="B587" s="44"/>
      <c r="C587" s="50" t="s">
        <v>280</v>
      </c>
      <c r="D587" s="71" t="s">
        <v>179</v>
      </c>
      <c r="E587" s="39" t="s">
        <v>52</v>
      </c>
      <c r="F587" s="51">
        <v>0</v>
      </c>
      <c r="G587" s="74">
        <f t="shared" ref="G587:Z587" si="79">SUBTOTAL(9,G588:G592)</f>
        <v>0</v>
      </c>
      <c r="H587" s="73">
        <f t="shared" si="79"/>
        <v>0</v>
      </c>
      <c r="I587" s="73">
        <f t="shared" si="79"/>
        <v>0</v>
      </c>
      <c r="J587" s="74">
        <f t="shared" si="79"/>
        <v>0</v>
      </c>
      <c r="K587" s="74">
        <f t="shared" si="79"/>
        <v>0</v>
      </c>
      <c r="L587" s="73">
        <f t="shared" si="79"/>
        <v>0</v>
      </c>
      <c r="M587" s="73">
        <f t="shared" si="79"/>
        <v>0</v>
      </c>
      <c r="N587" s="73">
        <f t="shared" si="79"/>
        <v>0</v>
      </c>
      <c r="O587" s="73">
        <f t="shared" si="79"/>
        <v>0</v>
      </c>
      <c r="P587" s="73">
        <f t="shared" si="79"/>
        <v>0</v>
      </c>
      <c r="Q587" s="74">
        <f t="shared" si="79"/>
        <v>0</v>
      </c>
      <c r="R587" s="73">
        <f t="shared" si="79"/>
        <v>0</v>
      </c>
      <c r="S587" s="73">
        <f t="shared" si="79"/>
        <v>0</v>
      </c>
      <c r="T587" s="73">
        <f t="shared" si="79"/>
        <v>0</v>
      </c>
      <c r="U587" s="73">
        <f t="shared" si="79"/>
        <v>0</v>
      </c>
      <c r="V587" s="73">
        <f t="shared" si="79"/>
        <v>0</v>
      </c>
      <c r="W587" s="73">
        <f t="shared" si="79"/>
        <v>0</v>
      </c>
      <c r="X587" s="73">
        <f t="shared" si="79"/>
        <v>0</v>
      </c>
      <c r="Y587" s="73">
        <f t="shared" si="79"/>
        <v>0</v>
      </c>
      <c r="Z587" s="73">
        <f t="shared" si="79"/>
        <v>0</v>
      </c>
      <c r="AA587" s="95"/>
    </row>
    <row r="588" spans="1:27" ht="15.75" hidden="1">
      <c r="A588" s="45" t="s">
        <v>25</v>
      </c>
      <c r="B588" s="44" t="s">
        <v>214</v>
      </c>
      <c r="C588" s="52" t="str">
        <f>IF(A588&lt;&gt;0,C587,0)</f>
        <v>2.2.3.3</v>
      </c>
      <c r="D588" s="51"/>
      <c r="E588" s="51"/>
      <c r="F588" s="51"/>
      <c r="G588" s="46"/>
      <c r="H588" s="46"/>
      <c r="I588" s="46"/>
      <c r="J588" s="46"/>
      <c r="K588" s="46"/>
      <c r="L588" s="46"/>
      <c r="M588" s="46"/>
      <c r="N588" s="46"/>
      <c r="O588" s="46"/>
      <c r="P588" s="46"/>
      <c r="Q588" s="47"/>
      <c r="R588" s="46"/>
      <c r="S588" s="46"/>
      <c r="T588" s="46"/>
      <c r="U588" s="46"/>
      <c r="V588" s="46"/>
      <c r="W588" s="46"/>
      <c r="X588" s="46"/>
      <c r="Y588" s="46"/>
      <c r="Z588" s="46"/>
      <c r="AA588" s="95">
        <f>IFERROR(VLOOKUP(A588,'[3]10_квартал_финансирование'!$A$24:$AA$2852,21,0),"0")-V588</f>
        <v>0</v>
      </c>
    </row>
    <row r="589" spans="1:27" ht="15.75" hidden="1">
      <c r="A589" s="45" t="s">
        <v>25</v>
      </c>
      <c r="B589" s="44" t="s">
        <v>215</v>
      </c>
      <c r="C589" s="52" t="str">
        <f>IF(A589&lt;&gt;0,C587,0)</f>
        <v>2.2.3.3</v>
      </c>
      <c r="D589" s="51"/>
      <c r="E589" s="51"/>
      <c r="F589" s="51"/>
      <c r="G589" s="46"/>
      <c r="H589" s="46"/>
      <c r="I589" s="46"/>
      <c r="J589" s="46"/>
      <c r="K589" s="46"/>
      <c r="L589" s="46"/>
      <c r="M589" s="46"/>
      <c r="N589" s="46"/>
      <c r="O589" s="46"/>
      <c r="P589" s="46"/>
      <c r="Q589" s="47"/>
      <c r="R589" s="46"/>
      <c r="S589" s="46"/>
      <c r="T589" s="46"/>
      <c r="U589" s="46"/>
      <c r="V589" s="46"/>
      <c r="W589" s="46"/>
      <c r="X589" s="46"/>
      <c r="Y589" s="46"/>
      <c r="Z589" s="46"/>
      <c r="AA589" s="95">
        <f>IFERROR(VLOOKUP(A589,'[3]10_квартал_финансирование'!$A$24:$AA$2852,21,0),"0")-V589</f>
        <v>0</v>
      </c>
    </row>
    <row r="590" spans="1:27" ht="15.75" hidden="1">
      <c r="A590" s="45" t="s">
        <v>25</v>
      </c>
      <c r="B590" s="44" t="s">
        <v>216</v>
      </c>
      <c r="C590" s="52" t="str">
        <f>IF(A590&lt;&gt;0,C587,0)</f>
        <v>2.2.3.3</v>
      </c>
      <c r="D590" s="51"/>
      <c r="E590" s="51"/>
      <c r="F590" s="51"/>
      <c r="G590" s="46"/>
      <c r="H590" s="46"/>
      <c r="I590" s="46"/>
      <c r="J590" s="46"/>
      <c r="K590" s="46"/>
      <c r="L590" s="46"/>
      <c r="M590" s="46"/>
      <c r="N590" s="46"/>
      <c r="O590" s="46"/>
      <c r="P590" s="46"/>
      <c r="Q590" s="47"/>
      <c r="R590" s="46"/>
      <c r="S590" s="46"/>
      <c r="T590" s="46"/>
      <c r="U590" s="46"/>
      <c r="V590" s="46"/>
      <c r="W590" s="46"/>
      <c r="X590" s="46"/>
      <c r="Y590" s="46"/>
      <c r="Z590" s="46"/>
      <c r="AA590" s="95">
        <f>IFERROR(VLOOKUP(A590,'[3]10_квартал_финансирование'!$A$24:$AA$2852,21,0),"0")-V590</f>
        <v>0</v>
      </c>
    </row>
    <row r="591" spans="1:27" ht="15.75" hidden="1">
      <c r="A591" s="45" t="s">
        <v>25</v>
      </c>
      <c r="B591" s="44" t="s">
        <v>217</v>
      </c>
      <c r="C591" s="52" t="str">
        <f>IF(A591&lt;&gt;0,C587,0)</f>
        <v>2.2.3.3</v>
      </c>
      <c r="D591" s="51"/>
      <c r="E591" s="51"/>
      <c r="F591" s="51"/>
      <c r="G591" s="46"/>
      <c r="H591" s="46"/>
      <c r="I591" s="46"/>
      <c r="J591" s="46"/>
      <c r="K591" s="46"/>
      <c r="L591" s="46"/>
      <c r="M591" s="46"/>
      <c r="N591" s="46"/>
      <c r="O591" s="46"/>
      <c r="P591" s="46"/>
      <c r="Q591" s="47"/>
      <c r="R591" s="46"/>
      <c r="S591" s="46"/>
      <c r="T591" s="46"/>
      <c r="U591" s="46"/>
      <c r="V591" s="46"/>
      <c r="W591" s="46"/>
      <c r="X591" s="46"/>
      <c r="Y591" s="46"/>
      <c r="Z591" s="46"/>
      <c r="AA591" s="95">
        <f>IFERROR(VLOOKUP(A591,'[3]10_квартал_финансирование'!$A$24:$AA$2852,21,0),"0")-V591</f>
        <v>0</v>
      </c>
    </row>
    <row r="592" spans="1:27" ht="15.75" hidden="1">
      <c r="A592" s="45" t="s">
        <v>25</v>
      </c>
      <c r="B592" s="44" t="s">
        <v>218</v>
      </c>
      <c r="C592" s="52" t="str">
        <f>IF(A592&lt;&gt;0,C587,0)</f>
        <v>2.2.3.3</v>
      </c>
      <c r="D592" s="51"/>
      <c r="E592" s="51"/>
      <c r="F592" s="51"/>
      <c r="G592" s="46"/>
      <c r="H592" s="46"/>
      <c r="I592" s="46"/>
      <c r="J592" s="46"/>
      <c r="K592" s="46"/>
      <c r="L592" s="46"/>
      <c r="M592" s="46"/>
      <c r="N592" s="46"/>
      <c r="O592" s="46"/>
      <c r="P592" s="46"/>
      <c r="Q592" s="47"/>
      <c r="R592" s="46"/>
      <c r="S592" s="46"/>
      <c r="T592" s="46"/>
      <c r="U592" s="46"/>
      <c r="V592" s="46"/>
      <c r="W592" s="46"/>
      <c r="X592" s="46"/>
      <c r="Y592" s="46"/>
      <c r="Z592" s="46"/>
      <c r="AA592" s="95">
        <f>IFERROR(VLOOKUP(A592,'[3]10_квартал_финансирование'!$A$24:$AA$2852,21,0),"0")-V592</f>
        <v>0</v>
      </c>
    </row>
    <row r="593" spans="1:27" ht="31.5">
      <c r="A593" s="45" t="s">
        <v>25</v>
      </c>
      <c r="B593" s="44"/>
      <c r="C593" s="50" t="s">
        <v>281</v>
      </c>
      <c r="D593" s="71" t="s">
        <v>181</v>
      </c>
      <c r="E593" s="39" t="s">
        <v>52</v>
      </c>
      <c r="F593" s="51">
        <v>0</v>
      </c>
      <c r="G593" s="74">
        <f t="shared" ref="G593:Z593" si="80">SUBTOTAL(9,G594:G598)</f>
        <v>0</v>
      </c>
      <c r="H593" s="73">
        <f t="shared" si="80"/>
        <v>0</v>
      </c>
      <c r="I593" s="73">
        <f t="shared" si="80"/>
        <v>0</v>
      </c>
      <c r="J593" s="74">
        <f t="shared" si="80"/>
        <v>0</v>
      </c>
      <c r="K593" s="74">
        <f t="shared" si="80"/>
        <v>0</v>
      </c>
      <c r="L593" s="73">
        <f t="shared" si="80"/>
        <v>0</v>
      </c>
      <c r="M593" s="73">
        <f t="shared" si="80"/>
        <v>0</v>
      </c>
      <c r="N593" s="73">
        <f t="shared" si="80"/>
        <v>0</v>
      </c>
      <c r="O593" s="73">
        <f t="shared" si="80"/>
        <v>0</v>
      </c>
      <c r="P593" s="73">
        <f t="shared" si="80"/>
        <v>0</v>
      </c>
      <c r="Q593" s="74">
        <f t="shared" si="80"/>
        <v>0</v>
      </c>
      <c r="R593" s="73">
        <f t="shared" si="80"/>
        <v>0</v>
      </c>
      <c r="S593" s="73">
        <f t="shared" si="80"/>
        <v>0</v>
      </c>
      <c r="T593" s="73">
        <f t="shared" si="80"/>
        <v>0</v>
      </c>
      <c r="U593" s="73">
        <f t="shared" si="80"/>
        <v>0</v>
      </c>
      <c r="V593" s="73">
        <f t="shared" si="80"/>
        <v>0</v>
      </c>
      <c r="W593" s="73">
        <f t="shared" si="80"/>
        <v>0</v>
      </c>
      <c r="X593" s="73">
        <f t="shared" si="80"/>
        <v>0</v>
      </c>
      <c r="Y593" s="73">
        <f t="shared" si="80"/>
        <v>0</v>
      </c>
      <c r="Z593" s="73">
        <f t="shared" si="80"/>
        <v>0</v>
      </c>
      <c r="AA593" s="95"/>
    </row>
    <row r="594" spans="1:27" ht="15.75" hidden="1">
      <c r="A594" s="45" t="s">
        <v>25</v>
      </c>
      <c r="B594" s="44" t="s">
        <v>214</v>
      </c>
      <c r="C594" s="52" t="str">
        <f>IF(A594&lt;&gt;0,C593,0)</f>
        <v>2.2.3.4</v>
      </c>
      <c r="D594" s="51"/>
      <c r="E594" s="51"/>
      <c r="F594" s="51"/>
      <c r="G594" s="46"/>
      <c r="H594" s="46"/>
      <c r="I594" s="46"/>
      <c r="J594" s="46"/>
      <c r="K594" s="46"/>
      <c r="L594" s="46"/>
      <c r="M594" s="46"/>
      <c r="N594" s="46"/>
      <c r="O594" s="46"/>
      <c r="P594" s="46"/>
      <c r="Q594" s="47"/>
      <c r="R594" s="46"/>
      <c r="S594" s="46"/>
      <c r="T594" s="46"/>
      <c r="U594" s="46"/>
      <c r="V594" s="46"/>
      <c r="W594" s="46"/>
      <c r="X594" s="46"/>
      <c r="Y594" s="46"/>
      <c r="Z594" s="46"/>
      <c r="AA594" s="95">
        <f>IFERROR(VLOOKUP(A594,'[3]10_квартал_финансирование'!$A$24:$AA$2852,21,0),"0")-V594</f>
        <v>0</v>
      </c>
    </row>
    <row r="595" spans="1:27" ht="15.75" hidden="1">
      <c r="A595" s="45" t="s">
        <v>25</v>
      </c>
      <c r="B595" s="44" t="s">
        <v>215</v>
      </c>
      <c r="C595" s="52" t="str">
        <f>IF(A595&lt;&gt;0,C593,0)</f>
        <v>2.2.3.4</v>
      </c>
      <c r="D595" s="51"/>
      <c r="E595" s="51"/>
      <c r="F595" s="51"/>
      <c r="G595" s="46"/>
      <c r="H595" s="46"/>
      <c r="I595" s="46"/>
      <c r="J595" s="46"/>
      <c r="K595" s="46"/>
      <c r="L595" s="46"/>
      <c r="M595" s="46"/>
      <c r="N595" s="46"/>
      <c r="O595" s="46"/>
      <c r="P595" s="46"/>
      <c r="Q595" s="47"/>
      <c r="R595" s="46"/>
      <c r="S595" s="46"/>
      <c r="T595" s="46"/>
      <c r="U595" s="46"/>
      <c r="V595" s="46"/>
      <c r="W595" s="46"/>
      <c r="X595" s="46"/>
      <c r="Y595" s="46"/>
      <c r="Z595" s="46"/>
      <c r="AA595" s="95">
        <f>IFERROR(VLOOKUP(A595,'[3]10_квартал_финансирование'!$A$24:$AA$2852,21,0),"0")-V595</f>
        <v>0</v>
      </c>
    </row>
    <row r="596" spans="1:27" ht="15.75" hidden="1">
      <c r="A596" s="45" t="s">
        <v>25</v>
      </c>
      <c r="B596" s="44" t="s">
        <v>216</v>
      </c>
      <c r="C596" s="52" t="str">
        <f>IF(A596&lt;&gt;0,C593,0)</f>
        <v>2.2.3.4</v>
      </c>
      <c r="D596" s="51"/>
      <c r="E596" s="51"/>
      <c r="F596" s="51"/>
      <c r="G596" s="46"/>
      <c r="H596" s="46"/>
      <c r="I596" s="46"/>
      <c r="J596" s="46"/>
      <c r="K596" s="46"/>
      <c r="L596" s="46"/>
      <c r="M596" s="46"/>
      <c r="N596" s="46"/>
      <c r="O596" s="46"/>
      <c r="P596" s="46"/>
      <c r="Q596" s="47"/>
      <c r="R596" s="46"/>
      <c r="S596" s="46"/>
      <c r="T596" s="46"/>
      <c r="U596" s="46"/>
      <c r="V596" s="46"/>
      <c r="W596" s="46"/>
      <c r="X596" s="46"/>
      <c r="Y596" s="46"/>
      <c r="Z596" s="46"/>
      <c r="AA596" s="95">
        <f>IFERROR(VLOOKUP(A596,'[3]10_квартал_финансирование'!$A$24:$AA$2852,21,0),"0")-V596</f>
        <v>0</v>
      </c>
    </row>
    <row r="597" spans="1:27" ht="15.75" hidden="1">
      <c r="A597" s="45" t="s">
        <v>25</v>
      </c>
      <c r="B597" s="44" t="s">
        <v>217</v>
      </c>
      <c r="C597" s="52" t="str">
        <f>IF(A597&lt;&gt;0,C593,0)</f>
        <v>2.2.3.4</v>
      </c>
      <c r="D597" s="51"/>
      <c r="E597" s="51"/>
      <c r="F597" s="51"/>
      <c r="G597" s="46"/>
      <c r="H597" s="46"/>
      <c r="I597" s="46"/>
      <c r="J597" s="46"/>
      <c r="K597" s="46"/>
      <c r="L597" s="46"/>
      <c r="M597" s="46"/>
      <c r="N597" s="46"/>
      <c r="O597" s="46"/>
      <c r="P597" s="46"/>
      <c r="Q597" s="47"/>
      <c r="R597" s="46"/>
      <c r="S597" s="46"/>
      <c r="T597" s="46"/>
      <c r="U597" s="46"/>
      <c r="V597" s="46"/>
      <c r="W597" s="46"/>
      <c r="X597" s="46"/>
      <c r="Y597" s="46"/>
      <c r="Z597" s="46"/>
      <c r="AA597" s="95">
        <f>IFERROR(VLOOKUP(A597,'[3]10_квартал_финансирование'!$A$24:$AA$2852,21,0),"0")-V597</f>
        <v>0</v>
      </c>
    </row>
    <row r="598" spans="1:27" ht="15.75" hidden="1">
      <c r="A598" s="45" t="s">
        <v>25</v>
      </c>
      <c r="B598" s="44" t="s">
        <v>218</v>
      </c>
      <c r="C598" s="52" t="str">
        <f>IF(A598&lt;&gt;0,C593,0)</f>
        <v>2.2.3.4</v>
      </c>
      <c r="D598" s="51"/>
      <c r="E598" s="51"/>
      <c r="F598" s="51"/>
      <c r="G598" s="46"/>
      <c r="H598" s="46"/>
      <c r="I598" s="46"/>
      <c r="J598" s="46"/>
      <c r="K598" s="46"/>
      <c r="L598" s="46"/>
      <c r="M598" s="46"/>
      <c r="N598" s="46"/>
      <c r="O598" s="46"/>
      <c r="P598" s="46"/>
      <c r="Q598" s="47"/>
      <c r="R598" s="46"/>
      <c r="S598" s="46"/>
      <c r="T598" s="46"/>
      <c r="U598" s="46"/>
      <c r="V598" s="46"/>
      <c r="W598" s="46"/>
      <c r="X598" s="46"/>
      <c r="Y598" s="46"/>
      <c r="Z598" s="46"/>
      <c r="AA598" s="95">
        <f>IFERROR(VLOOKUP(A598,'[3]10_квартал_финансирование'!$A$24:$AA$2852,21,0),"0")-V598</f>
        <v>0</v>
      </c>
    </row>
    <row r="599" spans="1:27" ht="110.25" customHeight="1">
      <c r="A599" s="45" t="s">
        <v>25</v>
      </c>
      <c r="B599" s="44"/>
      <c r="C599" s="50" t="s">
        <v>282</v>
      </c>
      <c r="D599" s="71" t="s">
        <v>183</v>
      </c>
      <c r="E599" s="39" t="s">
        <v>52</v>
      </c>
      <c r="F599" s="51">
        <v>0</v>
      </c>
      <c r="G599" s="74">
        <f t="shared" ref="G599:Z599" si="81">SUBTOTAL(9,G600:G604)</f>
        <v>0</v>
      </c>
      <c r="H599" s="73">
        <f t="shared" si="81"/>
        <v>0</v>
      </c>
      <c r="I599" s="73">
        <f t="shared" si="81"/>
        <v>0</v>
      </c>
      <c r="J599" s="74">
        <f t="shared" si="81"/>
        <v>0</v>
      </c>
      <c r="K599" s="74">
        <f t="shared" si="81"/>
        <v>0</v>
      </c>
      <c r="L599" s="73">
        <f t="shared" si="81"/>
        <v>0</v>
      </c>
      <c r="M599" s="73">
        <f t="shared" si="81"/>
        <v>0</v>
      </c>
      <c r="N599" s="73">
        <f t="shared" si="81"/>
        <v>0</v>
      </c>
      <c r="O599" s="73">
        <f t="shared" si="81"/>
        <v>0</v>
      </c>
      <c r="P599" s="73">
        <f t="shared" si="81"/>
        <v>0</v>
      </c>
      <c r="Q599" s="74">
        <f t="shared" si="81"/>
        <v>0</v>
      </c>
      <c r="R599" s="73">
        <f t="shared" si="81"/>
        <v>0</v>
      </c>
      <c r="S599" s="73">
        <f t="shared" si="81"/>
        <v>0</v>
      </c>
      <c r="T599" s="73">
        <f t="shared" si="81"/>
        <v>0</v>
      </c>
      <c r="U599" s="73">
        <f t="shared" si="81"/>
        <v>0</v>
      </c>
      <c r="V599" s="73">
        <f t="shared" si="81"/>
        <v>0</v>
      </c>
      <c r="W599" s="73">
        <f t="shared" si="81"/>
        <v>0</v>
      </c>
      <c r="X599" s="73">
        <f t="shared" si="81"/>
        <v>0</v>
      </c>
      <c r="Y599" s="73">
        <f t="shared" si="81"/>
        <v>0</v>
      </c>
      <c r="Z599" s="73">
        <f t="shared" si="81"/>
        <v>0</v>
      </c>
      <c r="AA599" s="95"/>
    </row>
    <row r="600" spans="1:27" ht="63" hidden="1" customHeight="1">
      <c r="A600" s="45" t="s">
        <v>25</v>
      </c>
      <c r="B600" s="44" t="s">
        <v>214</v>
      </c>
      <c r="C600" s="52" t="str">
        <f>IF(A600&lt;&gt;0,C599,0)</f>
        <v>2.2.3.5</v>
      </c>
      <c r="D600" s="51"/>
      <c r="E600" s="51"/>
      <c r="F600" s="51"/>
      <c r="G600" s="46"/>
      <c r="H600" s="46"/>
      <c r="I600" s="46"/>
      <c r="J600" s="46"/>
      <c r="K600" s="46"/>
      <c r="L600" s="46"/>
      <c r="M600" s="46"/>
      <c r="N600" s="46"/>
      <c r="O600" s="46"/>
      <c r="P600" s="46"/>
      <c r="Q600" s="47"/>
      <c r="R600" s="46"/>
      <c r="S600" s="46"/>
      <c r="T600" s="46"/>
      <c r="U600" s="46"/>
      <c r="V600" s="46"/>
      <c r="W600" s="46"/>
      <c r="X600" s="46"/>
      <c r="Y600" s="46"/>
      <c r="Z600" s="46"/>
      <c r="AA600" s="95">
        <f>IFERROR(VLOOKUP(A600,'[3]10_квартал_финансирование'!$A$24:$AA$2852,21,0),"0")-V600</f>
        <v>0</v>
      </c>
    </row>
    <row r="601" spans="1:27" ht="15.75" hidden="1">
      <c r="A601" s="45" t="s">
        <v>25</v>
      </c>
      <c r="B601" s="44" t="s">
        <v>215</v>
      </c>
      <c r="C601" s="52" t="str">
        <f>IF(A601&lt;&gt;0,C599,0)</f>
        <v>2.2.3.5</v>
      </c>
      <c r="D601" s="51"/>
      <c r="E601" s="51"/>
      <c r="F601" s="51"/>
      <c r="G601" s="46"/>
      <c r="H601" s="46"/>
      <c r="I601" s="46"/>
      <c r="J601" s="46"/>
      <c r="K601" s="46"/>
      <c r="L601" s="46"/>
      <c r="M601" s="46"/>
      <c r="N601" s="46"/>
      <c r="O601" s="46"/>
      <c r="P601" s="46"/>
      <c r="Q601" s="47"/>
      <c r="R601" s="46"/>
      <c r="S601" s="46"/>
      <c r="T601" s="46"/>
      <c r="U601" s="46"/>
      <c r="V601" s="46"/>
      <c r="W601" s="46"/>
      <c r="X601" s="46"/>
      <c r="Y601" s="46"/>
      <c r="Z601" s="46"/>
      <c r="AA601" s="95">
        <f>IFERROR(VLOOKUP(A601,'[3]10_квартал_финансирование'!$A$24:$AA$2852,21,0),"0")-V601</f>
        <v>0</v>
      </c>
    </row>
    <row r="602" spans="1:27" ht="15.75" hidden="1">
      <c r="A602" s="45" t="s">
        <v>25</v>
      </c>
      <c r="B602" s="44" t="s">
        <v>216</v>
      </c>
      <c r="C602" s="52" t="str">
        <f>IF(A602&lt;&gt;0,C599,0)</f>
        <v>2.2.3.5</v>
      </c>
      <c r="D602" s="51"/>
      <c r="E602" s="51"/>
      <c r="F602" s="51"/>
      <c r="G602" s="46"/>
      <c r="H602" s="46"/>
      <c r="I602" s="46"/>
      <c r="J602" s="46"/>
      <c r="K602" s="46"/>
      <c r="L602" s="46"/>
      <c r="M602" s="46"/>
      <c r="N602" s="46"/>
      <c r="O602" s="46"/>
      <c r="P602" s="46"/>
      <c r="Q602" s="47"/>
      <c r="R602" s="46"/>
      <c r="S602" s="46"/>
      <c r="T602" s="46"/>
      <c r="U602" s="46"/>
      <c r="V602" s="46"/>
      <c r="W602" s="46"/>
      <c r="X602" s="46"/>
      <c r="Y602" s="46"/>
      <c r="Z602" s="46"/>
      <c r="AA602" s="95">
        <f>IFERROR(VLOOKUP(A602,'[3]10_квартал_финансирование'!$A$24:$AA$2852,21,0),"0")-V602</f>
        <v>0</v>
      </c>
    </row>
    <row r="603" spans="1:27" ht="15.75" hidden="1">
      <c r="A603" s="45" t="s">
        <v>25</v>
      </c>
      <c r="B603" s="44" t="s">
        <v>217</v>
      </c>
      <c r="C603" s="52" t="str">
        <f>IF(A603&lt;&gt;0,C599,0)</f>
        <v>2.2.3.5</v>
      </c>
      <c r="D603" s="51"/>
      <c r="E603" s="51"/>
      <c r="F603" s="51"/>
      <c r="G603" s="46"/>
      <c r="H603" s="46"/>
      <c r="I603" s="46"/>
      <c r="J603" s="46"/>
      <c r="K603" s="46"/>
      <c r="L603" s="46"/>
      <c r="M603" s="46"/>
      <c r="N603" s="46"/>
      <c r="O603" s="46"/>
      <c r="P603" s="46"/>
      <c r="Q603" s="47"/>
      <c r="R603" s="46"/>
      <c r="S603" s="46"/>
      <c r="T603" s="46"/>
      <c r="U603" s="46"/>
      <c r="V603" s="46"/>
      <c r="W603" s="46"/>
      <c r="X603" s="46"/>
      <c r="Y603" s="46"/>
      <c r="Z603" s="46"/>
      <c r="AA603" s="95">
        <f>IFERROR(VLOOKUP(A603,'[3]10_квартал_финансирование'!$A$24:$AA$2852,21,0),"0")-V603</f>
        <v>0</v>
      </c>
    </row>
    <row r="604" spans="1:27" ht="15.75" hidden="1">
      <c r="A604" s="45" t="s">
        <v>25</v>
      </c>
      <c r="B604" s="44" t="s">
        <v>218</v>
      </c>
      <c r="C604" s="52" t="str">
        <f>IF(A604&lt;&gt;0,C599,0)</f>
        <v>2.2.3.5</v>
      </c>
      <c r="D604" s="51"/>
      <c r="E604" s="51"/>
      <c r="F604" s="51"/>
      <c r="G604" s="46"/>
      <c r="H604" s="46"/>
      <c r="I604" s="46"/>
      <c r="J604" s="46"/>
      <c r="K604" s="46"/>
      <c r="L604" s="46"/>
      <c r="M604" s="46"/>
      <c r="N604" s="46"/>
      <c r="O604" s="46"/>
      <c r="P604" s="46"/>
      <c r="Q604" s="47"/>
      <c r="R604" s="46"/>
      <c r="S604" s="46"/>
      <c r="T604" s="46"/>
      <c r="U604" s="46"/>
      <c r="V604" s="46"/>
      <c r="W604" s="46"/>
      <c r="X604" s="46"/>
      <c r="Y604" s="46"/>
      <c r="Z604" s="46"/>
      <c r="AA604" s="95">
        <f>IFERROR(VLOOKUP(A604,'[3]10_квартал_финансирование'!$A$24:$AA$2852,21,0),"0")-V604</f>
        <v>0</v>
      </c>
    </row>
    <row r="605" spans="1:27" ht="47.25">
      <c r="A605" s="45" t="s">
        <v>25</v>
      </c>
      <c r="B605" s="44"/>
      <c r="C605" s="50" t="s">
        <v>283</v>
      </c>
      <c r="D605" s="71" t="s">
        <v>185</v>
      </c>
      <c r="E605" s="39" t="s">
        <v>52</v>
      </c>
      <c r="F605" s="51">
        <v>0</v>
      </c>
      <c r="G605" s="74">
        <f t="shared" ref="G605:Z605" si="82">SUBTOTAL(9,G606:G610)</f>
        <v>0</v>
      </c>
      <c r="H605" s="73">
        <f t="shared" si="82"/>
        <v>0</v>
      </c>
      <c r="I605" s="73">
        <f t="shared" si="82"/>
        <v>0</v>
      </c>
      <c r="J605" s="74">
        <f t="shared" si="82"/>
        <v>0</v>
      </c>
      <c r="K605" s="74">
        <f t="shared" si="82"/>
        <v>0</v>
      </c>
      <c r="L605" s="73">
        <f t="shared" si="82"/>
        <v>0</v>
      </c>
      <c r="M605" s="73">
        <f t="shared" si="82"/>
        <v>0</v>
      </c>
      <c r="N605" s="73">
        <f t="shared" si="82"/>
        <v>0</v>
      </c>
      <c r="O605" s="73">
        <f t="shared" si="82"/>
        <v>0</v>
      </c>
      <c r="P605" s="73">
        <f t="shared" si="82"/>
        <v>0</v>
      </c>
      <c r="Q605" s="74">
        <f t="shared" si="82"/>
        <v>0</v>
      </c>
      <c r="R605" s="73">
        <f t="shared" si="82"/>
        <v>0</v>
      </c>
      <c r="S605" s="73">
        <f t="shared" si="82"/>
        <v>0</v>
      </c>
      <c r="T605" s="73">
        <f t="shared" si="82"/>
        <v>0</v>
      </c>
      <c r="U605" s="73">
        <f t="shared" si="82"/>
        <v>0</v>
      </c>
      <c r="V605" s="73">
        <f t="shared" si="82"/>
        <v>0</v>
      </c>
      <c r="W605" s="73">
        <f t="shared" si="82"/>
        <v>0</v>
      </c>
      <c r="X605" s="73">
        <f t="shared" si="82"/>
        <v>0</v>
      </c>
      <c r="Y605" s="73">
        <f t="shared" si="82"/>
        <v>0</v>
      </c>
      <c r="Z605" s="73">
        <f t="shared" si="82"/>
        <v>0</v>
      </c>
      <c r="AA605" s="95"/>
    </row>
    <row r="606" spans="1:27" ht="15.75" hidden="1">
      <c r="A606" s="45" t="s">
        <v>25</v>
      </c>
      <c r="B606" s="44" t="s">
        <v>214</v>
      </c>
      <c r="C606" s="52" t="str">
        <f>IF(A606&lt;&gt;0,C605,0)</f>
        <v>2.2.3.6</v>
      </c>
      <c r="D606" s="51"/>
      <c r="E606" s="51"/>
      <c r="F606" s="51"/>
      <c r="G606" s="46"/>
      <c r="H606" s="46"/>
      <c r="I606" s="46"/>
      <c r="J606" s="46"/>
      <c r="K606" s="46"/>
      <c r="L606" s="46"/>
      <c r="M606" s="46"/>
      <c r="N606" s="46"/>
      <c r="O606" s="46"/>
      <c r="P606" s="46"/>
      <c r="Q606" s="47"/>
      <c r="R606" s="46"/>
      <c r="S606" s="46"/>
      <c r="T606" s="46"/>
      <c r="U606" s="46"/>
      <c r="V606" s="46"/>
      <c r="W606" s="46"/>
      <c r="X606" s="46"/>
      <c r="Y606" s="46"/>
      <c r="Z606" s="46"/>
      <c r="AA606" s="95">
        <f>IFERROR(VLOOKUP(A606,'[3]10_квартал_финансирование'!$A$24:$AA$2852,21,0),"0")-V606</f>
        <v>0</v>
      </c>
    </row>
    <row r="607" spans="1:27" ht="15.75" hidden="1">
      <c r="A607" s="45" t="s">
        <v>25</v>
      </c>
      <c r="B607" s="44" t="s">
        <v>215</v>
      </c>
      <c r="C607" s="52" t="str">
        <f>IF(A607&lt;&gt;0,C605,0)</f>
        <v>2.2.3.6</v>
      </c>
      <c r="D607" s="51"/>
      <c r="E607" s="51"/>
      <c r="F607" s="51"/>
      <c r="G607" s="46"/>
      <c r="H607" s="46"/>
      <c r="I607" s="46"/>
      <c r="J607" s="46"/>
      <c r="K607" s="46"/>
      <c r="L607" s="46"/>
      <c r="M607" s="46"/>
      <c r="N607" s="46"/>
      <c r="O607" s="46"/>
      <c r="P607" s="46"/>
      <c r="Q607" s="47"/>
      <c r="R607" s="46"/>
      <c r="S607" s="46"/>
      <c r="T607" s="46"/>
      <c r="U607" s="46"/>
      <c r="V607" s="46"/>
      <c r="W607" s="46"/>
      <c r="X607" s="46"/>
      <c r="Y607" s="46"/>
      <c r="Z607" s="46"/>
      <c r="AA607" s="95">
        <f>IFERROR(VLOOKUP(A607,'[3]10_квартал_финансирование'!$A$24:$AA$2852,21,0),"0")-V607</f>
        <v>0</v>
      </c>
    </row>
    <row r="608" spans="1:27" ht="15.75" hidden="1">
      <c r="A608" s="45" t="s">
        <v>25</v>
      </c>
      <c r="B608" s="44" t="s">
        <v>216</v>
      </c>
      <c r="C608" s="52" t="str">
        <f>IF(A608&lt;&gt;0,C605,0)</f>
        <v>2.2.3.6</v>
      </c>
      <c r="D608" s="51"/>
      <c r="E608" s="51"/>
      <c r="F608" s="51"/>
      <c r="G608" s="46"/>
      <c r="H608" s="46"/>
      <c r="I608" s="46"/>
      <c r="J608" s="46"/>
      <c r="K608" s="46"/>
      <c r="L608" s="46"/>
      <c r="M608" s="46"/>
      <c r="N608" s="46"/>
      <c r="O608" s="46"/>
      <c r="P608" s="46"/>
      <c r="Q608" s="47"/>
      <c r="R608" s="46"/>
      <c r="S608" s="46"/>
      <c r="T608" s="46"/>
      <c r="U608" s="46"/>
      <c r="V608" s="46"/>
      <c r="W608" s="46"/>
      <c r="X608" s="46"/>
      <c r="Y608" s="46"/>
      <c r="Z608" s="46"/>
      <c r="AA608" s="95">
        <f>IFERROR(VLOOKUP(A608,'[3]10_квартал_финансирование'!$A$24:$AA$2852,21,0),"0")-V608</f>
        <v>0</v>
      </c>
    </row>
    <row r="609" spans="1:27" ht="15.75" hidden="1">
      <c r="A609" s="45" t="s">
        <v>25</v>
      </c>
      <c r="B609" s="44" t="s">
        <v>217</v>
      </c>
      <c r="C609" s="52" t="str">
        <f>IF(A609&lt;&gt;0,C605,0)</f>
        <v>2.2.3.6</v>
      </c>
      <c r="D609" s="51"/>
      <c r="E609" s="51"/>
      <c r="F609" s="51"/>
      <c r="G609" s="46"/>
      <c r="H609" s="46"/>
      <c r="I609" s="46"/>
      <c r="J609" s="46"/>
      <c r="K609" s="46"/>
      <c r="L609" s="46"/>
      <c r="M609" s="46"/>
      <c r="N609" s="46"/>
      <c r="O609" s="46"/>
      <c r="P609" s="46"/>
      <c r="Q609" s="47"/>
      <c r="R609" s="46"/>
      <c r="S609" s="46"/>
      <c r="T609" s="46"/>
      <c r="U609" s="46"/>
      <c r="V609" s="46"/>
      <c r="W609" s="46"/>
      <c r="X609" s="46"/>
      <c r="Y609" s="46"/>
      <c r="Z609" s="46"/>
      <c r="AA609" s="95">
        <f>IFERROR(VLOOKUP(A609,'[3]10_квартал_финансирование'!$A$24:$AA$2852,21,0),"0")-V609</f>
        <v>0</v>
      </c>
    </row>
    <row r="610" spans="1:27" ht="15.75" hidden="1">
      <c r="A610" s="45" t="s">
        <v>25</v>
      </c>
      <c r="B610" s="44" t="s">
        <v>218</v>
      </c>
      <c r="C610" s="52" t="str">
        <f>IF(A610&lt;&gt;0,C605,0)</f>
        <v>2.2.3.6</v>
      </c>
      <c r="D610" s="51"/>
      <c r="E610" s="51"/>
      <c r="F610" s="51"/>
      <c r="G610" s="46"/>
      <c r="H610" s="46"/>
      <c r="I610" s="46"/>
      <c r="J610" s="46"/>
      <c r="K610" s="46"/>
      <c r="L610" s="46"/>
      <c r="M610" s="46"/>
      <c r="N610" s="46"/>
      <c r="O610" s="46"/>
      <c r="P610" s="46"/>
      <c r="Q610" s="47"/>
      <c r="R610" s="46"/>
      <c r="S610" s="46"/>
      <c r="T610" s="46"/>
      <c r="U610" s="46"/>
      <c r="V610" s="46"/>
      <c r="W610" s="46"/>
      <c r="X610" s="46"/>
      <c r="Y610" s="46"/>
      <c r="Z610" s="46"/>
      <c r="AA610" s="95">
        <f>IFERROR(VLOOKUP(A610,'[3]10_квартал_финансирование'!$A$24:$AA$2852,21,0),"0")-V610</f>
        <v>0</v>
      </c>
    </row>
    <row r="611" spans="1:27" ht="47.25">
      <c r="A611" s="45" t="s">
        <v>25</v>
      </c>
      <c r="B611" s="44"/>
      <c r="C611" s="50" t="s">
        <v>284</v>
      </c>
      <c r="D611" s="71" t="s">
        <v>187</v>
      </c>
      <c r="E611" s="39" t="s">
        <v>52</v>
      </c>
      <c r="F611" s="51">
        <v>0</v>
      </c>
      <c r="G611" s="74">
        <f t="shared" ref="G611:Z611" si="83">SUBTOTAL(9,G612:G616)</f>
        <v>0</v>
      </c>
      <c r="H611" s="73">
        <f t="shared" si="83"/>
        <v>0</v>
      </c>
      <c r="I611" s="73">
        <f t="shared" si="83"/>
        <v>0</v>
      </c>
      <c r="J611" s="74">
        <f t="shared" si="83"/>
        <v>0</v>
      </c>
      <c r="K611" s="74">
        <f t="shared" si="83"/>
        <v>0</v>
      </c>
      <c r="L611" s="73">
        <f t="shared" si="83"/>
        <v>0</v>
      </c>
      <c r="M611" s="73">
        <f t="shared" si="83"/>
        <v>0</v>
      </c>
      <c r="N611" s="73">
        <f t="shared" si="83"/>
        <v>0</v>
      </c>
      <c r="O611" s="73">
        <f t="shared" si="83"/>
        <v>0</v>
      </c>
      <c r="P611" s="73">
        <f t="shared" si="83"/>
        <v>0</v>
      </c>
      <c r="Q611" s="74">
        <f t="shared" si="83"/>
        <v>0</v>
      </c>
      <c r="R611" s="73">
        <f t="shared" si="83"/>
        <v>0</v>
      </c>
      <c r="S611" s="73">
        <f t="shared" si="83"/>
        <v>0</v>
      </c>
      <c r="T611" s="73">
        <f t="shared" si="83"/>
        <v>0</v>
      </c>
      <c r="U611" s="73">
        <f t="shared" si="83"/>
        <v>0</v>
      </c>
      <c r="V611" s="73">
        <f t="shared" si="83"/>
        <v>0</v>
      </c>
      <c r="W611" s="73">
        <f t="shared" si="83"/>
        <v>0</v>
      </c>
      <c r="X611" s="73">
        <f t="shared" si="83"/>
        <v>0</v>
      </c>
      <c r="Y611" s="73">
        <f t="shared" si="83"/>
        <v>0</v>
      </c>
      <c r="Z611" s="73">
        <f t="shared" si="83"/>
        <v>0</v>
      </c>
      <c r="AA611" s="95"/>
    </row>
    <row r="612" spans="1:27" ht="15.75" hidden="1">
      <c r="A612" s="45" t="s">
        <v>25</v>
      </c>
      <c r="B612" s="44" t="s">
        <v>214</v>
      </c>
      <c r="C612" s="52" t="str">
        <f>IF(A612&lt;&gt;0,C611,0)</f>
        <v>2.2.3.7</v>
      </c>
      <c r="D612" s="51"/>
      <c r="E612" s="51"/>
      <c r="F612" s="51"/>
      <c r="G612" s="46"/>
      <c r="H612" s="46"/>
      <c r="I612" s="46"/>
      <c r="J612" s="46"/>
      <c r="K612" s="46"/>
      <c r="L612" s="46"/>
      <c r="M612" s="46"/>
      <c r="N612" s="46"/>
      <c r="O612" s="46"/>
      <c r="P612" s="46"/>
      <c r="Q612" s="47"/>
      <c r="R612" s="46"/>
      <c r="S612" s="46"/>
      <c r="T612" s="46"/>
      <c r="U612" s="46"/>
      <c r="V612" s="46"/>
      <c r="W612" s="46"/>
      <c r="X612" s="46"/>
      <c r="Y612" s="46"/>
      <c r="Z612" s="46"/>
      <c r="AA612" s="95">
        <f>IFERROR(VLOOKUP(A612,'[3]10_квартал_финансирование'!$A$24:$AA$2852,21,0),"0")-V612</f>
        <v>0</v>
      </c>
    </row>
    <row r="613" spans="1:27" ht="15.75" hidden="1">
      <c r="A613" s="45" t="s">
        <v>25</v>
      </c>
      <c r="B613" s="44" t="s">
        <v>215</v>
      </c>
      <c r="C613" s="52" t="str">
        <f>IF(A613&lt;&gt;0,C611,0)</f>
        <v>2.2.3.7</v>
      </c>
      <c r="D613" s="51"/>
      <c r="E613" s="51"/>
      <c r="F613" s="51"/>
      <c r="G613" s="46"/>
      <c r="H613" s="46"/>
      <c r="I613" s="46"/>
      <c r="J613" s="46"/>
      <c r="K613" s="46"/>
      <c r="L613" s="46"/>
      <c r="M613" s="46"/>
      <c r="N613" s="46"/>
      <c r="O613" s="46"/>
      <c r="P613" s="46"/>
      <c r="Q613" s="47"/>
      <c r="R613" s="46"/>
      <c r="S613" s="46"/>
      <c r="T613" s="46"/>
      <c r="U613" s="46"/>
      <c r="V613" s="46"/>
      <c r="W613" s="46"/>
      <c r="X613" s="46"/>
      <c r="Y613" s="46"/>
      <c r="Z613" s="46"/>
      <c r="AA613" s="95">
        <f>IFERROR(VLOOKUP(A613,'[3]10_квартал_финансирование'!$A$24:$AA$2852,21,0),"0")-V613</f>
        <v>0</v>
      </c>
    </row>
    <row r="614" spans="1:27" ht="15.75" hidden="1">
      <c r="A614" s="45" t="s">
        <v>25</v>
      </c>
      <c r="B614" s="44" t="s">
        <v>216</v>
      </c>
      <c r="C614" s="52" t="str">
        <f>IF(A614&lt;&gt;0,C611,0)</f>
        <v>2.2.3.7</v>
      </c>
      <c r="D614" s="51"/>
      <c r="E614" s="51"/>
      <c r="F614" s="51"/>
      <c r="G614" s="46"/>
      <c r="H614" s="46"/>
      <c r="I614" s="46"/>
      <c r="J614" s="46"/>
      <c r="K614" s="46"/>
      <c r="L614" s="46"/>
      <c r="M614" s="46"/>
      <c r="N614" s="46"/>
      <c r="O614" s="46"/>
      <c r="P614" s="46"/>
      <c r="Q614" s="47"/>
      <c r="R614" s="46"/>
      <c r="S614" s="46"/>
      <c r="T614" s="46"/>
      <c r="U614" s="46"/>
      <c r="V614" s="46"/>
      <c r="W614" s="46"/>
      <c r="X614" s="46"/>
      <c r="Y614" s="46"/>
      <c r="Z614" s="46"/>
      <c r="AA614" s="95">
        <f>IFERROR(VLOOKUP(A614,'[3]10_квартал_финансирование'!$A$24:$AA$2852,21,0),"0")-V614</f>
        <v>0</v>
      </c>
    </row>
    <row r="615" spans="1:27" ht="15.75" hidden="1">
      <c r="A615" s="45" t="s">
        <v>25</v>
      </c>
      <c r="B615" s="44" t="s">
        <v>217</v>
      </c>
      <c r="C615" s="52" t="str">
        <f>IF(A615&lt;&gt;0,C611,0)</f>
        <v>2.2.3.7</v>
      </c>
      <c r="D615" s="51"/>
      <c r="E615" s="51"/>
      <c r="F615" s="51"/>
      <c r="G615" s="46"/>
      <c r="H615" s="46"/>
      <c r="I615" s="46"/>
      <c r="J615" s="46"/>
      <c r="K615" s="46"/>
      <c r="L615" s="46"/>
      <c r="M615" s="46"/>
      <c r="N615" s="46"/>
      <c r="O615" s="46"/>
      <c r="P615" s="46"/>
      <c r="Q615" s="47"/>
      <c r="R615" s="46"/>
      <c r="S615" s="46"/>
      <c r="T615" s="46"/>
      <c r="U615" s="46"/>
      <c r="V615" s="46"/>
      <c r="W615" s="46"/>
      <c r="X615" s="46"/>
      <c r="Y615" s="46"/>
      <c r="Z615" s="46"/>
      <c r="AA615" s="95">
        <f>IFERROR(VLOOKUP(A615,'[3]10_квартал_финансирование'!$A$24:$AA$2852,21,0),"0")-V615</f>
        <v>0</v>
      </c>
    </row>
    <row r="616" spans="1:27" ht="94.5" hidden="1" customHeight="1">
      <c r="A616" s="45" t="s">
        <v>25</v>
      </c>
      <c r="B616" s="44" t="s">
        <v>218</v>
      </c>
      <c r="C616" s="52" t="str">
        <f>IF(A616&lt;&gt;0,C611,0)</f>
        <v>2.2.3.7</v>
      </c>
      <c r="D616" s="51"/>
      <c r="E616" s="51"/>
      <c r="F616" s="51"/>
      <c r="G616" s="46"/>
      <c r="H616" s="46"/>
      <c r="I616" s="46"/>
      <c r="J616" s="46"/>
      <c r="K616" s="46"/>
      <c r="L616" s="46"/>
      <c r="M616" s="46"/>
      <c r="N616" s="46"/>
      <c r="O616" s="46"/>
      <c r="P616" s="46"/>
      <c r="Q616" s="47"/>
      <c r="R616" s="46"/>
      <c r="S616" s="46"/>
      <c r="T616" s="46"/>
      <c r="U616" s="46"/>
      <c r="V616" s="46"/>
      <c r="W616" s="46"/>
      <c r="X616" s="46"/>
      <c r="Y616" s="46"/>
      <c r="Z616" s="46"/>
      <c r="AA616" s="95">
        <f>IFERROR(VLOOKUP(A616,'[3]10_квартал_финансирование'!$A$24:$AA$2852,21,0),"0")-V616</f>
        <v>0</v>
      </c>
    </row>
    <row r="617" spans="1:27" ht="47.25" customHeight="1">
      <c r="A617" s="45" t="s">
        <v>25</v>
      </c>
      <c r="B617" s="44"/>
      <c r="C617" s="50" t="s">
        <v>285</v>
      </c>
      <c r="D617" s="71" t="s">
        <v>189</v>
      </c>
      <c r="E617" s="39" t="s">
        <v>52</v>
      </c>
      <c r="F617" s="51">
        <v>0</v>
      </c>
      <c r="G617" s="74">
        <f t="shared" ref="G617:Z617" si="84">SUBTOTAL(9,G618:G622)</f>
        <v>1.88</v>
      </c>
      <c r="H617" s="73">
        <f t="shared" si="84"/>
        <v>0</v>
      </c>
      <c r="I617" s="73">
        <f t="shared" si="84"/>
        <v>0</v>
      </c>
      <c r="J617" s="74">
        <f t="shared" si="84"/>
        <v>1.88</v>
      </c>
      <c r="K617" s="74">
        <f t="shared" si="84"/>
        <v>0</v>
      </c>
      <c r="L617" s="73">
        <f t="shared" si="84"/>
        <v>8.0000000000000002E-3</v>
      </c>
      <c r="M617" s="73">
        <f t="shared" si="84"/>
        <v>0</v>
      </c>
      <c r="N617" s="73">
        <f t="shared" si="84"/>
        <v>0</v>
      </c>
      <c r="O617" s="73">
        <f t="shared" si="84"/>
        <v>8.0000000000000002E-3</v>
      </c>
      <c r="P617" s="73">
        <f t="shared" si="84"/>
        <v>0</v>
      </c>
      <c r="Q617" s="74">
        <f t="shared" si="84"/>
        <v>0</v>
      </c>
      <c r="R617" s="73">
        <f t="shared" si="84"/>
        <v>0</v>
      </c>
      <c r="S617" s="73">
        <f t="shared" si="84"/>
        <v>0</v>
      </c>
      <c r="T617" s="73">
        <f t="shared" si="84"/>
        <v>0</v>
      </c>
      <c r="U617" s="73">
        <f t="shared" si="84"/>
        <v>0</v>
      </c>
      <c r="V617" s="73">
        <f t="shared" si="84"/>
        <v>0</v>
      </c>
      <c r="W617" s="73">
        <f t="shared" si="84"/>
        <v>0</v>
      </c>
      <c r="X617" s="73">
        <f t="shared" si="84"/>
        <v>0</v>
      </c>
      <c r="Y617" s="73">
        <f t="shared" si="84"/>
        <v>0</v>
      </c>
      <c r="Z617" s="73">
        <f t="shared" si="84"/>
        <v>0</v>
      </c>
      <c r="AA617" s="95"/>
    </row>
    <row r="618" spans="1:27" ht="47.25">
      <c r="A618" s="45" t="s">
        <v>1437</v>
      </c>
      <c r="B618" s="44" t="s">
        <v>214</v>
      </c>
      <c r="C618" s="52" t="str">
        <f>IF(A618&lt;&gt;0,C617,0)</f>
        <v>2.2.3.8</v>
      </c>
      <c r="D618" s="51" t="s">
        <v>1438</v>
      </c>
      <c r="E618" s="51" t="s">
        <v>1339</v>
      </c>
      <c r="F618" s="51" t="s">
        <v>3177</v>
      </c>
      <c r="G618" s="47">
        <v>1.88</v>
      </c>
      <c r="H618" s="46">
        <v>0</v>
      </c>
      <c r="I618" s="46">
        <v>0</v>
      </c>
      <c r="J618" s="47">
        <v>1.88</v>
      </c>
      <c r="K618" s="47">
        <v>0</v>
      </c>
      <c r="L618" s="46">
        <v>8.0000000000000002E-3</v>
      </c>
      <c r="M618" s="46"/>
      <c r="N618" s="46"/>
      <c r="O618" s="46">
        <v>8.0000000000000002E-3</v>
      </c>
      <c r="P618" s="46">
        <v>0</v>
      </c>
      <c r="Q618" s="47">
        <v>0</v>
      </c>
      <c r="R618" s="46">
        <v>0</v>
      </c>
      <c r="S618" s="46">
        <v>0</v>
      </c>
      <c r="T618" s="46">
        <v>0</v>
      </c>
      <c r="U618" s="46">
        <v>0</v>
      </c>
      <c r="V618" s="46">
        <v>0</v>
      </c>
      <c r="W618" s="46"/>
      <c r="X618" s="46">
        <v>0</v>
      </c>
      <c r="Y618" s="46">
        <v>0</v>
      </c>
      <c r="Z618" s="46">
        <v>0</v>
      </c>
      <c r="AA618" s="95"/>
    </row>
    <row r="619" spans="1:27" ht="15.75" hidden="1">
      <c r="A619" s="45" t="s">
        <v>25</v>
      </c>
      <c r="B619" s="44" t="s">
        <v>215</v>
      </c>
      <c r="C619" s="52" t="str">
        <f>IF(A619&lt;&gt;0,C617,0)</f>
        <v>2.2.3.8</v>
      </c>
      <c r="D619" s="51"/>
      <c r="E619" s="51"/>
      <c r="F619" s="51"/>
      <c r="G619" s="46"/>
      <c r="H619" s="46"/>
      <c r="I619" s="46"/>
      <c r="J619" s="46"/>
      <c r="K619" s="46"/>
      <c r="L619" s="46"/>
      <c r="M619" s="46"/>
      <c r="N619" s="46"/>
      <c r="O619" s="46"/>
      <c r="P619" s="46"/>
      <c r="Q619" s="47"/>
      <c r="R619" s="46"/>
      <c r="S619" s="46"/>
      <c r="T619" s="46"/>
      <c r="U619" s="46"/>
      <c r="V619" s="46"/>
      <c r="W619" s="46"/>
      <c r="X619" s="46"/>
      <c r="Y619" s="46"/>
      <c r="Z619" s="46"/>
      <c r="AA619" s="95">
        <f>IFERROR(VLOOKUP(A619,'[3]10_квартал_финансирование'!$A$24:$AA$2852,21,0),"0")-V619</f>
        <v>0</v>
      </c>
    </row>
    <row r="620" spans="1:27" ht="15.75" hidden="1">
      <c r="A620" s="45" t="s">
        <v>25</v>
      </c>
      <c r="B620" s="44" t="s">
        <v>216</v>
      </c>
      <c r="C620" s="52" t="str">
        <f>IF(A620&lt;&gt;0,C617,0)</f>
        <v>2.2.3.8</v>
      </c>
      <c r="D620" s="51"/>
      <c r="E620" s="51"/>
      <c r="F620" s="51"/>
      <c r="G620" s="46"/>
      <c r="H620" s="46"/>
      <c r="I620" s="46"/>
      <c r="J620" s="46"/>
      <c r="K620" s="46"/>
      <c r="L620" s="46"/>
      <c r="M620" s="46"/>
      <c r="N620" s="46"/>
      <c r="O620" s="46"/>
      <c r="P620" s="46"/>
      <c r="Q620" s="47"/>
      <c r="R620" s="46"/>
      <c r="S620" s="46"/>
      <c r="T620" s="46"/>
      <c r="U620" s="46"/>
      <c r="V620" s="46"/>
      <c r="W620" s="46"/>
      <c r="X620" s="46"/>
      <c r="Y620" s="46"/>
      <c r="Z620" s="46"/>
      <c r="AA620" s="95">
        <f>IFERROR(VLOOKUP(A620,'[3]10_квартал_финансирование'!$A$24:$AA$2852,21,0),"0")-V620</f>
        <v>0</v>
      </c>
    </row>
    <row r="621" spans="1:27" ht="15.75" hidden="1">
      <c r="A621" s="45" t="s">
        <v>25</v>
      </c>
      <c r="B621" s="44" t="s">
        <v>217</v>
      </c>
      <c r="C621" s="52" t="str">
        <f>IF(A621&lt;&gt;0,C617,0)</f>
        <v>2.2.3.8</v>
      </c>
      <c r="D621" s="51"/>
      <c r="E621" s="51"/>
      <c r="F621" s="51"/>
      <c r="G621" s="46"/>
      <c r="H621" s="46"/>
      <c r="I621" s="46"/>
      <c r="J621" s="46"/>
      <c r="K621" s="46"/>
      <c r="L621" s="46"/>
      <c r="M621" s="46"/>
      <c r="N621" s="46"/>
      <c r="O621" s="46"/>
      <c r="P621" s="46"/>
      <c r="Q621" s="47"/>
      <c r="R621" s="46"/>
      <c r="S621" s="46"/>
      <c r="T621" s="46"/>
      <c r="U621" s="46"/>
      <c r="V621" s="46"/>
      <c r="W621" s="46"/>
      <c r="X621" s="46"/>
      <c r="Y621" s="46"/>
      <c r="Z621" s="46"/>
      <c r="AA621" s="95">
        <f>IFERROR(VLOOKUP(A621,'[3]10_квартал_финансирование'!$A$24:$AA$2852,21,0),"0")-V621</f>
        <v>0</v>
      </c>
    </row>
    <row r="622" spans="1:27" ht="15.75" hidden="1">
      <c r="A622" s="45" t="s">
        <v>25</v>
      </c>
      <c r="B622" s="44" t="s">
        <v>218</v>
      </c>
      <c r="C622" s="52" t="str">
        <f>IF(A622&lt;&gt;0,C617,0)</f>
        <v>2.2.3.8</v>
      </c>
      <c r="D622" s="51"/>
      <c r="E622" s="51"/>
      <c r="F622" s="51"/>
      <c r="G622" s="46"/>
      <c r="H622" s="46"/>
      <c r="I622" s="46"/>
      <c r="J622" s="46"/>
      <c r="K622" s="46"/>
      <c r="L622" s="46"/>
      <c r="M622" s="46"/>
      <c r="N622" s="46"/>
      <c r="O622" s="46"/>
      <c r="P622" s="46"/>
      <c r="Q622" s="47"/>
      <c r="R622" s="46"/>
      <c r="S622" s="46"/>
      <c r="T622" s="46"/>
      <c r="U622" s="46"/>
      <c r="V622" s="46"/>
      <c r="W622" s="46"/>
      <c r="X622" s="46"/>
      <c r="Y622" s="46"/>
      <c r="Z622" s="46"/>
      <c r="AA622" s="95">
        <f>IFERROR(VLOOKUP(A622,'[3]10_квартал_финансирование'!$A$24:$AA$2852,21,0),"0")-V622</f>
        <v>0</v>
      </c>
    </row>
    <row r="623" spans="1:27" ht="47.25">
      <c r="A623" s="45" t="s">
        <v>25</v>
      </c>
      <c r="B623" s="44"/>
      <c r="C623" s="83" t="s">
        <v>286</v>
      </c>
      <c r="D623" s="71" t="s">
        <v>191</v>
      </c>
      <c r="E623" s="39" t="s">
        <v>49</v>
      </c>
      <c r="F623" s="51">
        <v>0</v>
      </c>
      <c r="G623" s="78">
        <f t="shared" ref="G623:Z623" si="85">G624+G633</f>
        <v>23.13</v>
      </c>
      <c r="H623" s="45">
        <f t="shared" si="85"/>
        <v>0</v>
      </c>
      <c r="I623" s="45">
        <f t="shared" si="85"/>
        <v>0</v>
      </c>
      <c r="J623" s="78">
        <f t="shared" si="85"/>
        <v>23.13</v>
      </c>
      <c r="K623" s="78">
        <f t="shared" si="85"/>
        <v>0</v>
      </c>
      <c r="L623" s="45">
        <f t="shared" si="85"/>
        <v>13.687999999999999</v>
      </c>
      <c r="M623" s="45">
        <f t="shared" si="85"/>
        <v>0</v>
      </c>
      <c r="N623" s="45">
        <f t="shared" si="85"/>
        <v>0</v>
      </c>
      <c r="O623" s="45">
        <f t="shared" si="85"/>
        <v>12.76</v>
      </c>
      <c r="P623" s="45">
        <f t="shared" si="85"/>
        <v>0.92799999999999994</v>
      </c>
      <c r="Q623" s="78">
        <f t="shared" si="85"/>
        <v>12.68</v>
      </c>
      <c r="R623" s="45">
        <f t="shared" si="85"/>
        <v>0</v>
      </c>
      <c r="S623" s="45">
        <f t="shared" si="85"/>
        <v>0</v>
      </c>
      <c r="T623" s="45">
        <f t="shared" si="85"/>
        <v>12.68</v>
      </c>
      <c r="U623" s="45">
        <f t="shared" si="85"/>
        <v>0</v>
      </c>
      <c r="V623" s="45">
        <f t="shared" si="85"/>
        <v>6.2000000000000055E-2</v>
      </c>
      <c r="W623" s="45">
        <f t="shared" si="85"/>
        <v>0</v>
      </c>
      <c r="X623" s="45">
        <f t="shared" si="85"/>
        <v>0</v>
      </c>
      <c r="Y623" s="45">
        <f t="shared" si="85"/>
        <v>6.2000000000000055E-2</v>
      </c>
      <c r="Z623" s="45">
        <f t="shared" si="85"/>
        <v>0</v>
      </c>
      <c r="AA623" s="95"/>
    </row>
    <row r="624" spans="1:27" ht="31.5">
      <c r="A624" s="45" t="s">
        <v>25</v>
      </c>
      <c r="B624" s="44"/>
      <c r="C624" s="50" t="s">
        <v>287</v>
      </c>
      <c r="D624" s="71" t="s">
        <v>193</v>
      </c>
      <c r="E624" s="39" t="s">
        <v>52</v>
      </c>
      <c r="F624" s="51">
        <v>0</v>
      </c>
      <c r="G624" s="74">
        <f t="shared" ref="G624:Z624" si="86">SUBTOTAL(9,G625:G632)</f>
        <v>0</v>
      </c>
      <c r="H624" s="73">
        <f t="shared" si="86"/>
        <v>0</v>
      </c>
      <c r="I624" s="73">
        <f t="shared" si="86"/>
        <v>0</v>
      </c>
      <c r="J624" s="74">
        <f t="shared" si="86"/>
        <v>0</v>
      </c>
      <c r="K624" s="74">
        <f t="shared" si="86"/>
        <v>0</v>
      </c>
      <c r="L624" s="73">
        <f t="shared" si="86"/>
        <v>0</v>
      </c>
      <c r="M624" s="73">
        <f t="shared" si="86"/>
        <v>0</v>
      </c>
      <c r="N624" s="73">
        <f t="shared" si="86"/>
        <v>0</v>
      </c>
      <c r="O624" s="73">
        <f t="shared" si="86"/>
        <v>0</v>
      </c>
      <c r="P624" s="73">
        <f t="shared" si="86"/>
        <v>0</v>
      </c>
      <c r="Q624" s="74">
        <f t="shared" si="86"/>
        <v>0</v>
      </c>
      <c r="R624" s="73">
        <f t="shared" si="86"/>
        <v>0</v>
      </c>
      <c r="S624" s="73">
        <f t="shared" si="86"/>
        <v>0</v>
      </c>
      <c r="T624" s="73">
        <f t="shared" si="86"/>
        <v>0</v>
      </c>
      <c r="U624" s="73">
        <f t="shared" si="86"/>
        <v>0</v>
      </c>
      <c r="V624" s="73">
        <f t="shared" si="86"/>
        <v>0</v>
      </c>
      <c r="W624" s="73">
        <f t="shared" si="86"/>
        <v>0</v>
      </c>
      <c r="X624" s="73">
        <f t="shared" si="86"/>
        <v>0</v>
      </c>
      <c r="Y624" s="73">
        <f t="shared" si="86"/>
        <v>0</v>
      </c>
      <c r="Z624" s="73">
        <f t="shared" si="86"/>
        <v>0</v>
      </c>
      <c r="AA624" s="95"/>
    </row>
    <row r="625" spans="1:27" ht="15.75" hidden="1">
      <c r="A625" s="45" t="s">
        <v>25</v>
      </c>
      <c r="B625" s="44" t="s">
        <v>214</v>
      </c>
      <c r="C625" s="52" t="str">
        <f>IF(A625&lt;&gt;0,C624,0)</f>
        <v>2.2.4.1</v>
      </c>
      <c r="D625" s="51"/>
      <c r="E625" s="51"/>
      <c r="F625" s="51"/>
      <c r="G625" s="46"/>
      <c r="H625" s="46"/>
      <c r="I625" s="46"/>
      <c r="J625" s="46"/>
      <c r="K625" s="46"/>
      <c r="L625" s="46"/>
      <c r="M625" s="46"/>
      <c r="N625" s="46"/>
      <c r="O625" s="46"/>
      <c r="P625" s="46"/>
      <c r="Q625" s="47"/>
      <c r="R625" s="46"/>
      <c r="S625" s="46"/>
      <c r="T625" s="46"/>
      <c r="U625" s="46"/>
      <c r="V625" s="46"/>
      <c r="W625" s="46"/>
      <c r="X625" s="46"/>
      <c r="Y625" s="46"/>
      <c r="Z625" s="46"/>
      <c r="AA625" s="95">
        <f>IFERROR(VLOOKUP(A625,'[3]10_квартал_финансирование'!$A$24:$AA$2852,21,0),"0")-V625</f>
        <v>0</v>
      </c>
    </row>
    <row r="626" spans="1:27" ht="31.5" hidden="1" customHeight="1">
      <c r="A626" s="45" t="s">
        <v>25</v>
      </c>
      <c r="B626" s="44" t="s">
        <v>215</v>
      </c>
      <c r="C626" s="52" t="str">
        <f>IF(A626&lt;&gt;0,C624,0)</f>
        <v>2.2.4.1</v>
      </c>
      <c r="D626" s="51"/>
      <c r="E626" s="51"/>
      <c r="F626" s="51"/>
      <c r="G626" s="46"/>
      <c r="H626" s="46"/>
      <c r="I626" s="46"/>
      <c r="J626" s="46"/>
      <c r="K626" s="46"/>
      <c r="L626" s="46"/>
      <c r="M626" s="46"/>
      <c r="N626" s="46"/>
      <c r="O626" s="46"/>
      <c r="P626" s="46"/>
      <c r="Q626" s="47"/>
      <c r="R626" s="46"/>
      <c r="S626" s="46"/>
      <c r="T626" s="46"/>
      <c r="U626" s="46"/>
      <c r="V626" s="46"/>
      <c r="W626" s="46"/>
      <c r="X626" s="46"/>
      <c r="Y626" s="46"/>
      <c r="Z626" s="46"/>
      <c r="AA626" s="95">
        <f>IFERROR(VLOOKUP(A626,'[3]10_квартал_финансирование'!$A$24:$AA$2852,21,0),"0")-V626</f>
        <v>0</v>
      </c>
    </row>
    <row r="627" spans="1:27" ht="47.25" hidden="1" customHeight="1">
      <c r="A627" s="45" t="s">
        <v>25</v>
      </c>
      <c r="B627" s="44" t="s">
        <v>216</v>
      </c>
      <c r="C627" s="52" t="str">
        <f>IF(A627&lt;&gt;0,C624,0)</f>
        <v>2.2.4.1</v>
      </c>
      <c r="D627" s="51"/>
      <c r="E627" s="51"/>
      <c r="F627" s="51"/>
      <c r="G627" s="46"/>
      <c r="H627" s="46"/>
      <c r="I627" s="46"/>
      <c r="J627" s="46"/>
      <c r="K627" s="46"/>
      <c r="L627" s="46"/>
      <c r="M627" s="46"/>
      <c r="N627" s="46"/>
      <c r="O627" s="46"/>
      <c r="P627" s="46"/>
      <c r="Q627" s="47"/>
      <c r="R627" s="46"/>
      <c r="S627" s="46"/>
      <c r="T627" s="46"/>
      <c r="U627" s="46"/>
      <c r="V627" s="46"/>
      <c r="W627" s="46"/>
      <c r="X627" s="46"/>
      <c r="Y627" s="46"/>
      <c r="Z627" s="46"/>
      <c r="AA627" s="95">
        <f>IFERROR(VLOOKUP(A627,'[3]10_квартал_финансирование'!$A$24:$AA$2852,21,0),"0")-V627</f>
        <v>0</v>
      </c>
    </row>
    <row r="628" spans="1:27" ht="47.25" hidden="1" customHeight="1">
      <c r="A628" s="45" t="s">
        <v>25</v>
      </c>
      <c r="B628" s="44" t="s">
        <v>217</v>
      </c>
      <c r="C628" s="52" t="str">
        <f>IF(A628&lt;&gt;0,C624,0)</f>
        <v>2.2.4.1</v>
      </c>
      <c r="D628" s="51"/>
      <c r="E628" s="51"/>
      <c r="F628" s="51"/>
      <c r="G628" s="46"/>
      <c r="H628" s="46"/>
      <c r="I628" s="46"/>
      <c r="J628" s="46"/>
      <c r="K628" s="46"/>
      <c r="L628" s="46"/>
      <c r="M628" s="46"/>
      <c r="N628" s="46"/>
      <c r="O628" s="46"/>
      <c r="P628" s="46"/>
      <c r="Q628" s="47"/>
      <c r="R628" s="46"/>
      <c r="S628" s="46"/>
      <c r="T628" s="46"/>
      <c r="U628" s="46"/>
      <c r="V628" s="46"/>
      <c r="W628" s="46"/>
      <c r="X628" s="46"/>
      <c r="Y628" s="46"/>
      <c r="Z628" s="46"/>
      <c r="AA628" s="95">
        <f>IFERROR(VLOOKUP(A628,'[3]10_квартал_финансирование'!$A$24:$AA$2852,21,0),"0")-V628</f>
        <v>0</v>
      </c>
    </row>
    <row r="629" spans="1:27" ht="15.75" hidden="1">
      <c r="A629" s="45" t="s">
        <v>25</v>
      </c>
      <c r="B629" s="44" t="s">
        <v>218</v>
      </c>
      <c r="C629" s="52" t="str">
        <f>IF(A629&lt;&gt;0,C624,0)</f>
        <v>2.2.4.1</v>
      </c>
      <c r="D629" s="51"/>
      <c r="E629" s="51"/>
      <c r="F629" s="51"/>
      <c r="G629" s="46"/>
      <c r="H629" s="46"/>
      <c r="I629" s="46"/>
      <c r="J629" s="46"/>
      <c r="K629" s="46"/>
      <c r="L629" s="46"/>
      <c r="M629" s="46"/>
      <c r="N629" s="46"/>
      <c r="O629" s="46"/>
      <c r="P629" s="46"/>
      <c r="Q629" s="47"/>
      <c r="R629" s="46"/>
      <c r="S629" s="46"/>
      <c r="T629" s="46"/>
      <c r="U629" s="46"/>
      <c r="V629" s="46"/>
      <c r="W629" s="46"/>
      <c r="X629" s="46"/>
      <c r="Y629" s="46"/>
      <c r="Z629" s="46"/>
      <c r="AA629" s="95">
        <f>IFERROR(VLOOKUP(A629,'[3]10_квартал_финансирование'!$A$24:$AA$2852,21,0),"0")-V629</f>
        <v>0</v>
      </c>
    </row>
    <row r="630" spans="1:27" ht="47.25" hidden="1" customHeight="1">
      <c r="A630" s="45" t="s">
        <v>25</v>
      </c>
      <c r="B630" s="44" t="s">
        <v>219</v>
      </c>
      <c r="C630" s="52" t="str">
        <f>IF(A630&lt;&gt;0,C624,0)</f>
        <v>2.2.4.1</v>
      </c>
      <c r="D630" s="51"/>
      <c r="E630" s="51"/>
      <c r="F630" s="51"/>
      <c r="G630" s="46"/>
      <c r="H630" s="46"/>
      <c r="I630" s="46"/>
      <c r="J630" s="46"/>
      <c r="K630" s="46"/>
      <c r="L630" s="46"/>
      <c r="M630" s="46"/>
      <c r="N630" s="46"/>
      <c r="O630" s="46"/>
      <c r="P630" s="46"/>
      <c r="Q630" s="47"/>
      <c r="R630" s="46"/>
      <c r="S630" s="46"/>
      <c r="T630" s="46"/>
      <c r="U630" s="46"/>
      <c r="V630" s="46"/>
      <c r="W630" s="46"/>
      <c r="X630" s="46"/>
      <c r="Y630" s="46"/>
      <c r="Z630" s="46"/>
      <c r="AA630" s="95">
        <f>IFERROR(VLOOKUP(A630,'[3]10_квартал_финансирование'!$A$24:$AA$2852,21,0),"0")-V630</f>
        <v>0</v>
      </c>
    </row>
    <row r="631" spans="1:27" ht="15.75" hidden="1">
      <c r="A631" s="45" t="s">
        <v>25</v>
      </c>
      <c r="B631" s="44" t="s">
        <v>221</v>
      </c>
      <c r="C631" s="52" t="str">
        <f>IF(A631&lt;&gt;0,C624,0)</f>
        <v>2.2.4.1</v>
      </c>
      <c r="D631" s="51"/>
      <c r="E631" s="51"/>
      <c r="F631" s="51"/>
      <c r="G631" s="46"/>
      <c r="H631" s="46"/>
      <c r="I631" s="46"/>
      <c r="J631" s="46"/>
      <c r="K631" s="46"/>
      <c r="L631" s="46"/>
      <c r="M631" s="46"/>
      <c r="N631" s="46"/>
      <c r="O631" s="46"/>
      <c r="P631" s="46"/>
      <c r="Q631" s="47"/>
      <c r="R631" s="46"/>
      <c r="S631" s="46"/>
      <c r="T631" s="46"/>
      <c r="U631" s="46"/>
      <c r="V631" s="46"/>
      <c r="W631" s="46"/>
      <c r="X631" s="46"/>
      <c r="Y631" s="46"/>
      <c r="Z631" s="46"/>
      <c r="AA631" s="95">
        <f>IFERROR(VLOOKUP(A631,'[3]10_квартал_финансирование'!$A$24:$AA$2852,21,0),"0")-V631</f>
        <v>0</v>
      </c>
    </row>
    <row r="632" spans="1:27" ht="15.75" hidden="1">
      <c r="A632" s="45" t="s">
        <v>25</v>
      </c>
      <c r="B632" s="44" t="s">
        <v>223</v>
      </c>
      <c r="C632" s="52" t="str">
        <f>IF(A632&lt;&gt;0,C624,0)</f>
        <v>2.2.4.1</v>
      </c>
      <c r="D632" s="51"/>
      <c r="E632" s="51"/>
      <c r="F632" s="51"/>
      <c r="G632" s="46"/>
      <c r="H632" s="46"/>
      <c r="I632" s="46"/>
      <c r="J632" s="46"/>
      <c r="K632" s="46"/>
      <c r="L632" s="46"/>
      <c r="M632" s="46"/>
      <c r="N632" s="46"/>
      <c r="O632" s="46"/>
      <c r="P632" s="46"/>
      <c r="Q632" s="47"/>
      <c r="R632" s="46"/>
      <c r="S632" s="46"/>
      <c r="T632" s="46"/>
      <c r="U632" s="46"/>
      <c r="V632" s="46"/>
      <c r="W632" s="46"/>
      <c r="X632" s="46"/>
      <c r="Y632" s="46"/>
      <c r="Z632" s="46"/>
      <c r="AA632" s="95">
        <f>IFERROR(VLOOKUP(A632,'[3]10_квартал_финансирование'!$A$24:$AA$2852,21,0),"0")-V632</f>
        <v>0</v>
      </c>
    </row>
    <row r="633" spans="1:27" ht="31.5">
      <c r="A633" s="45" t="s">
        <v>25</v>
      </c>
      <c r="B633" s="44"/>
      <c r="C633" s="50" t="s">
        <v>288</v>
      </c>
      <c r="D633" s="71" t="s">
        <v>195</v>
      </c>
      <c r="E633" s="51" t="s">
        <v>52</v>
      </c>
      <c r="F633" s="51">
        <v>0</v>
      </c>
      <c r="G633" s="74">
        <f t="shared" ref="G633:Z633" si="87">SUBTOTAL(9,G634:G646)</f>
        <v>23.13</v>
      </c>
      <c r="H633" s="73">
        <f t="shared" si="87"/>
        <v>0</v>
      </c>
      <c r="I633" s="73">
        <f t="shared" si="87"/>
        <v>0</v>
      </c>
      <c r="J633" s="74">
        <f t="shared" si="87"/>
        <v>23.13</v>
      </c>
      <c r="K633" s="74">
        <f t="shared" si="87"/>
        <v>0</v>
      </c>
      <c r="L633" s="73">
        <f t="shared" si="87"/>
        <v>13.687999999999999</v>
      </c>
      <c r="M633" s="73">
        <f t="shared" si="87"/>
        <v>0</v>
      </c>
      <c r="N633" s="73">
        <f t="shared" si="87"/>
        <v>0</v>
      </c>
      <c r="O633" s="73">
        <f t="shared" si="87"/>
        <v>12.76</v>
      </c>
      <c r="P633" s="73">
        <f t="shared" si="87"/>
        <v>0.92799999999999994</v>
      </c>
      <c r="Q633" s="74">
        <f t="shared" si="87"/>
        <v>12.68</v>
      </c>
      <c r="R633" s="73">
        <f t="shared" si="87"/>
        <v>0</v>
      </c>
      <c r="S633" s="73">
        <f t="shared" si="87"/>
        <v>0</v>
      </c>
      <c r="T633" s="73">
        <f t="shared" si="87"/>
        <v>12.68</v>
      </c>
      <c r="U633" s="73">
        <f t="shared" si="87"/>
        <v>0</v>
      </c>
      <c r="V633" s="73">
        <f t="shared" si="87"/>
        <v>6.2000000000000055E-2</v>
      </c>
      <c r="W633" s="73">
        <f t="shared" si="87"/>
        <v>0</v>
      </c>
      <c r="X633" s="73">
        <f t="shared" si="87"/>
        <v>0</v>
      </c>
      <c r="Y633" s="73">
        <f t="shared" si="87"/>
        <v>6.2000000000000055E-2</v>
      </c>
      <c r="Z633" s="73">
        <f t="shared" si="87"/>
        <v>0</v>
      </c>
      <c r="AA633" s="95"/>
    </row>
    <row r="634" spans="1:27" ht="31.5">
      <c r="A634" s="45" t="s">
        <v>1439</v>
      </c>
      <c r="B634" s="44" t="s">
        <v>214</v>
      </c>
      <c r="C634" s="52" t="str">
        <f t="shared" ref="C634:C646" si="88">IF(A634&lt;&gt;0,C627,0)</f>
        <v>2.2.4.1</v>
      </c>
      <c r="D634" s="51" t="s">
        <v>1440</v>
      </c>
      <c r="E634" s="51" t="s">
        <v>1339</v>
      </c>
      <c r="F634" s="51" t="s">
        <v>3178</v>
      </c>
      <c r="G634" s="47">
        <v>2.36</v>
      </c>
      <c r="H634" s="46">
        <v>0</v>
      </c>
      <c r="I634" s="46">
        <v>0</v>
      </c>
      <c r="J634" s="47">
        <v>2.36</v>
      </c>
      <c r="K634" s="47">
        <v>0</v>
      </c>
      <c r="L634" s="46">
        <v>0</v>
      </c>
      <c r="M634" s="46"/>
      <c r="N634" s="46"/>
      <c r="O634" s="46">
        <v>0</v>
      </c>
      <c r="P634" s="46">
        <v>0</v>
      </c>
      <c r="Q634" s="47">
        <v>0</v>
      </c>
      <c r="R634" s="46">
        <v>0</v>
      </c>
      <c r="S634" s="46">
        <v>0</v>
      </c>
      <c r="T634" s="46">
        <v>0</v>
      </c>
      <c r="U634" s="46">
        <v>0</v>
      </c>
      <c r="V634" s="46">
        <v>0</v>
      </c>
      <c r="W634" s="46"/>
      <c r="X634" s="46">
        <v>0</v>
      </c>
      <c r="Y634" s="46">
        <v>0</v>
      </c>
      <c r="Z634" s="46">
        <v>0</v>
      </c>
      <c r="AA634" s="95"/>
    </row>
    <row r="635" spans="1:27" ht="47.25">
      <c r="A635" s="45" t="s">
        <v>1441</v>
      </c>
      <c r="B635" s="44" t="s">
        <v>215</v>
      </c>
      <c r="C635" s="52" t="str">
        <f t="shared" si="88"/>
        <v>2.2.4.1</v>
      </c>
      <c r="D635" s="51" t="s">
        <v>1442</v>
      </c>
      <c r="E635" s="51" t="s">
        <v>1339</v>
      </c>
      <c r="F635" s="51" t="s">
        <v>3179</v>
      </c>
      <c r="G635" s="47">
        <v>0</v>
      </c>
      <c r="H635" s="46">
        <v>0</v>
      </c>
      <c r="I635" s="46">
        <v>0</v>
      </c>
      <c r="J635" s="47">
        <v>0</v>
      </c>
      <c r="K635" s="47">
        <v>0</v>
      </c>
      <c r="L635" s="46">
        <v>5.2119999999999997</v>
      </c>
      <c r="M635" s="46"/>
      <c r="N635" s="46"/>
      <c r="O635" s="46">
        <v>5.2119999999999997</v>
      </c>
      <c r="P635" s="46">
        <v>0</v>
      </c>
      <c r="Q635" s="47">
        <v>0</v>
      </c>
      <c r="R635" s="46">
        <v>0</v>
      </c>
      <c r="S635" s="46">
        <v>0</v>
      </c>
      <c r="T635" s="46">
        <v>0</v>
      </c>
      <c r="U635" s="46">
        <v>0</v>
      </c>
      <c r="V635" s="46">
        <v>0</v>
      </c>
      <c r="W635" s="46"/>
      <c r="X635" s="46">
        <v>0</v>
      </c>
      <c r="Y635" s="46">
        <v>0</v>
      </c>
      <c r="Z635" s="46">
        <v>0</v>
      </c>
      <c r="AA635" s="95"/>
    </row>
    <row r="636" spans="1:27" ht="31.5">
      <c r="A636" s="45" t="s">
        <v>1443</v>
      </c>
      <c r="B636" s="44" t="s">
        <v>216</v>
      </c>
      <c r="C636" s="52" t="str">
        <f t="shared" si="88"/>
        <v>2.2.4.1</v>
      </c>
      <c r="D636" s="51" t="s">
        <v>1444</v>
      </c>
      <c r="E636" s="51" t="s">
        <v>1339</v>
      </c>
      <c r="F636" s="51" t="s">
        <v>3180</v>
      </c>
      <c r="G636" s="47">
        <v>8.08</v>
      </c>
      <c r="H636" s="46">
        <v>0</v>
      </c>
      <c r="I636" s="46">
        <v>0</v>
      </c>
      <c r="J636" s="47">
        <v>8.08</v>
      </c>
      <c r="K636" s="47">
        <v>0</v>
      </c>
      <c r="L636" s="46">
        <v>4.7759999999999998</v>
      </c>
      <c r="M636" s="46"/>
      <c r="N636" s="46"/>
      <c r="O636" s="46">
        <v>4.25</v>
      </c>
      <c r="P636" s="46">
        <v>0.5259999999999998</v>
      </c>
      <c r="Q636" s="47">
        <v>0</v>
      </c>
      <c r="R636" s="46">
        <v>0</v>
      </c>
      <c r="S636" s="46">
        <v>0</v>
      </c>
      <c r="T636" s="46">
        <v>0</v>
      </c>
      <c r="U636" s="46">
        <v>0</v>
      </c>
      <c r="V636" s="46">
        <v>0</v>
      </c>
      <c r="W636" s="46"/>
      <c r="X636" s="46">
        <v>0</v>
      </c>
      <c r="Y636" s="46">
        <v>0</v>
      </c>
      <c r="Z636" s="46">
        <v>0</v>
      </c>
      <c r="AA636" s="95"/>
    </row>
    <row r="637" spans="1:27" ht="47.25" customHeight="1">
      <c r="A637" s="45" t="s">
        <v>1445</v>
      </c>
      <c r="B637" s="44" t="s">
        <v>217</v>
      </c>
      <c r="C637" s="52" t="str">
        <f t="shared" si="88"/>
        <v>2.2.4.1</v>
      </c>
      <c r="D637" s="51" t="s">
        <v>1446</v>
      </c>
      <c r="E637" s="51" t="s">
        <v>1339</v>
      </c>
      <c r="F637" s="51" t="s">
        <v>3181</v>
      </c>
      <c r="G637" s="47">
        <v>0</v>
      </c>
      <c r="H637" s="46">
        <v>0</v>
      </c>
      <c r="I637" s="46">
        <v>0</v>
      </c>
      <c r="J637" s="47">
        <v>0</v>
      </c>
      <c r="K637" s="47">
        <v>0</v>
      </c>
      <c r="L637" s="46">
        <v>3.1</v>
      </c>
      <c r="M637" s="46"/>
      <c r="N637" s="46"/>
      <c r="O637" s="46">
        <v>2.698</v>
      </c>
      <c r="P637" s="46">
        <v>0.40200000000000014</v>
      </c>
      <c r="Q637" s="47">
        <v>0</v>
      </c>
      <c r="R637" s="46">
        <v>0</v>
      </c>
      <c r="S637" s="46">
        <v>0</v>
      </c>
      <c r="T637" s="46">
        <v>0</v>
      </c>
      <c r="U637" s="46">
        <v>0</v>
      </c>
      <c r="V637" s="46">
        <v>0</v>
      </c>
      <c r="W637" s="46"/>
      <c r="X637" s="46">
        <v>0</v>
      </c>
      <c r="Y637" s="46">
        <v>0</v>
      </c>
      <c r="Z637" s="46">
        <v>0</v>
      </c>
      <c r="AA637" s="95"/>
    </row>
    <row r="638" spans="1:27" ht="110.25">
      <c r="A638" s="49" t="s">
        <v>1447</v>
      </c>
      <c r="B638" s="44" t="s">
        <v>218</v>
      </c>
      <c r="C638" s="52" t="str">
        <f t="shared" si="88"/>
        <v>2.2.4.1</v>
      </c>
      <c r="D638" s="51" t="s">
        <v>1448</v>
      </c>
      <c r="E638" s="51" t="s">
        <v>1339</v>
      </c>
      <c r="F638" s="51" t="s">
        <v>3182</v>
      </c>
      <c r="G638" s="47">
        <v>12.69</v>
      </c>
      <c r="H638" s="46">
        <v>0</v>
      </c>
      <c r="I638" s="46">
        <v>0</v>
      </c>
      <c r="J638" s="47">
        <v>12.69</v>
      </c>
      <c r="K638" s="47">
        <v>0</v>
      </c>
      <c r="L638" s="46">
        <v>0.60000000000000009</v>
      </c>
      <c r="M638" s="46"/>
      <c r="N638" s="46"/>
      <c r="O638" s="46">
        <v>0.60000000000000009</v>
      </c>
      <c r="P638" s="46">
        <v>0</v>
      </c>
      <c r="Q638" s="47">
        <v>12.68</v>
      </c>
      <c r="R638" s="46">
        <v>0</v>
      </c>
      <c r="S638" s="46">
        <v>0</v>
      </c>
      <c r="T638" s="46">
        <v>12.68</v>
      </c>
      <c r="U638" s="46">
        <v>0</v>
      </c>
      <c r="V638" s="46">
        <v>6.2000000000000055E-2</v>
      </c>
      <c r="W638" s="46"/>
      <c r="X638" s="46">
        <v>0</v>
      </c>
      <c r="Y638" s="46">
        <v>6.2000000000000055E-2</v>
      </c>
      <c r="Z638" s="46">
        <v>0</v>
      </c>
      <c r="AA638" s="95"/>
    </row>
    <row r="639" spans="1:27" ht="15.75" hidden="1">
      <c r="A639" s="45" t="s">
        <v>25</v>
      </c>
      <c r="B639" s="44" t="s">
        <v>219</v>
      </c>
      <c r="C639" s="52" t="str">
        <f t="shared" si="88"/>
        <v>2.2.4.1</v>
      </c>
      <c r="D639" s="51"/>
      <c r="E639" s="51"/>
      <c r="F639" s="51"/>
      <c r="G639" s="46"/>
      <c r="H639" s="46"/>
      <c r="I639" s="46"/>
      <c r="J639" s="46"/>
      <c r="K639" s="46"/>
      <c r="L639" s="46"/>
      <c r="M639" s="46"/>
      <c r="N639" s="46"/>
      <c r="O639" s="46"/>
      <c r="P639" s="46"/>
      <c r="Q639" s="47"/>
      <c r="R639" s="46"/>
      <c r="S639" s="46"/>
      <c r="T639" s="46"/>
      <c r="U639" s="46"/>
      <c r="V639" s="46"/>
      <c r="W639" s="46"/>
      <c r="X639" s="46"/>
      <c r="Y639" s="46"/>
      <c r="Z639" s="46"/>
      <c r="AA639" s="95">
        <f>IFERROR(VLOOKUP(A639,'[3]10_квартал_финансирование'!$A$24:$AA$2852,21,0),"0")-V639</f>
        <v>0</v>
      </c>
    </row>
    <row r="640" spans="1:27" ht="15.75" hidden="1">
      <c r="A640" s="45" t="s">
        <v>25</v>
      </c>
      <c r="B640" s="44" t="s">
        <v>221</v>
      </c>
      <c r="C640" s="52" t="str">
        <f t="shared" si="88"/>
        <v>2.2.4.2</v>
      </c>
      <c r="D640" s="51"/>
      <c r="E640" s="51"/>
      <c r="F640" s="51"/>
      <c r="G640" s="46"/>
      <c r="H640" s="46"/>
      <c r="I640" s="46"/>
      <c r="J640" s="46"/>
      <c r="K640" s="46"/>
      <c r="L640" s="46"/>
      <c r="M640" s="46"/>
      <c r="N640" s="46"/>
      <c r="O640" s="46"/>
      <c r="P640" s="46"/>
      <c r="Q640" s="47"/>
      <c r="R640" s="46"/>
      <c r="S640" s="46"/>
      <c r="T640" s="46"/>
      <c r="U640" s="46"/>
      <c r="V640" s="46"/>
      <c r="W640" s="46"/>
      <c r="X640" s="46"/>
      <c r="Y640" s="46"/>
      <c r="Z640" s="46"/>
      <c r="AA640" s="95">
        <f>IFERROR(VLOOKUP(A640,'[3]10_квартал_финансирование'!$A$24:$AA$2852,21,0),"0")-V640</f>
        <v>0</v>
      </c>
    </row>
    <row r="641" spans="1:27" ht="15.75" hidden="1">
      <c r="A641" s="45" t="s">
        <v>25</v>
      </c>
      <c r="B641" s="44" t="s">
        <v>223</v>
      </c>
      <c r="C641" s="52" t="str">
        <f t="shared" si="88"/>
        <v>2.2.4.1</v>
      </c>
      <c r="D641" s="51"/>
      <c r="E641" s="51"/>
      <c r="F641" s="51"/>
      <c r="G641" s="46"/>
      <c r="H641" s="46"/>
      <c r="I641" s="46"/>
      <c r="J641" s="46"/>
      <c r="K641" s="46"/>
      <c r="L641" s="46"/>
      <c r="M641" s="46"/>
      <c r="N641" s="46"/>
      <c r="O641" s="46"/>
      <c r="P641" s="46"/>
      <c r="Q641" s="47"/>
      <c r="R641" s="46"/>
      <c r="S641" s="46"/>
      <c r="T641" s="46"/>
      <c r="U641" s="46"/>
      <c r="V641" s="46"/>
      <c r="W641" s="46"/>
      <c r="X641" s="46"/>
      <c r="Y641" s="46"/>
      <c r="Z641" s="46"/>
      <c r="AA641" s="95">
        <f>IFERROR(VLOOKUP(A641,'[3]10_квартал_финансирование'!$A$24:$AA$2852,21,0),"0")-V641</f>
        <v>0</v>
      </c>
    </row>
    <row r="642" spans="1:27" ht="15.75" hidden="1">
      <c r="A642" s="45" t="s">
        <v>25</v>
      </c>
      <c r="B642" s="44" t="s">
        <v>224</v>
      </c>
      <c r="C642" s="52" t="str">
        <f t="shared" si="88"/>
        <v>2.2.4.1</v>
      </c>
      <c r="D642" s="51"/>
      <c r="E642" s="51"/>
      <c r="F642" s="51"/>
      <c r="G642" s="46"/>
      <c r="H642" s="46"/>
      <c r="I642" s="46"/>
      <c r="J642" s="46"/>
      <c r="K642" s="46"/>
      <c r="L642" s="46"/>
      <c r="M642" s="46"/>
      <c r="N642" s="46"/>
      <c r="O642" s="46"/>
      <c r="P642" s="46"/>
      <c r="Q642" s="47"/>
      <c r="R642" s="46"/>
      <c r="S642" s="46"/>
      <c r="T642" s="46"/>
      <c r="U642" s="46"/>
      <c r="V642" s="46"/>
      <c r="W642" s="46"/>
      <c r="X642" s="46"/>
      <c r="Y642" s="46"/>
      <c r="Z642" s="46"/>
      <c r="AA642" s="95">
        <f>IFERROR(VLOOKUP(A642,'[3]10_квартал_финансирование'!$A$24:$AA$2852,21,0),"0")-V642</f>
        <v>0</v>
      </c>
    </row>
    <row r="643" spans="1:27" ht="15.75" hidden="1">
      <c r="A643" s="45" t="s">
        <v>25</v>
      </c>
      <c r="B643" s="44" t="s">
        <v>225</v>
      </c>
      <c r="C643" s="52" t="str">
        <f t="shared" si="88"/>
        <v>2.2.4.1</v>
      </c>
      <c r="D643" s="51"/>
      <c r="E643" s="51"/>
      <c r="F643" s="51"/>
      <c r="G643" s="46"/>
      <c r="H643" s="46"/>
      <c r="I643" s="46"/>
      <c r="J643" s="46"/>
      <c r="K643" s="46"/>
      <c r="L643" s="46"/>
      <c r="M643" s="46"/>
      <c r="N643" s="46"/>
      <c r="O643" s="46"/>
      <c r="P643" s="46"/>
      <c r="Q643" s="47"/>
      <c r="R643" s="46"/>
      <c r="S643" s="46"/>
      <c r="T643" s="46"/>
      <c r="U643" s="46"/>
      <c r="V643" s="46"/>
      <c r="W643" s="46"/>
      <c r="X643" s="46"/>
      <c r="Y643" s="46"/>
      <c r="Z643" s="46"/>
      <c r="AA643" s="95">
        <f>IFERROR(VLOOKUP(A643,'[3]10_квартал_финансирование'!$A$24:$AA$2852,21,0),"0")-V643</f>
        <v>0</v>
      </c>
    </row>
    <row r="644" spans="1:27" ht="15.75" hidden="1">
      <c r="A644" s="45" t="s">
        <v>25</v>
      </c>
      <c r="B644" s="44" t="s">
        <v>226</v>
      </c>
      <c r="C644" s="52" t="str">
        <f t="shared" si="88"/>
        <v>2.2.4.1</v>
      </c>
      <c r="D644" s="51"/>
      <c r="E644" s="51"/>
      <c r="F644" s="51"/>
      <c r="G644" s="46"/>
      <c r="H644" s="46"/>
      <c r="I644" s="46"/>
      <c r="J644" s="46"/>
      <c r="K644" s="46"/>
      <c r="L644" s="46"/>
      <c r="M644" s="46"/>
      <c r="N644" s="46"/>
      <c r="O644" s="46"/>
      <c r="P644" s="46"/>
      <c r="Q644" s="47"/>
      <c r="R644" s="46"/>
      <c r="S644" s="46"/>
      <c r="T644" s="46"/>
      <c r="U644" s="46"/>
      <c r="V644" s="46"/>
      <c r="W644" s="46"/>
      <c r="X644" s="46"/>
      <c r="Y644" s="46"/>
      <c r="Z644" s="46"/>
      <c r="AA644" s="95">
        <f>IFERROR(VLOOKUP(A644,'[3]10_квартал_финансирование'!$A$24:$AA$2852,21,0),"0")-V644</f>
        <v>0</v>
      </c>
    </row>
    <row r="645" spans="1:27" ht="15.75" hidden="1">
      <c r="A645" s="45" t="s">
        <v>25</v>
      </c>
      <c r="B645" s="44" t="s">
        <v>227</v>
      </c>
      <c r="C645" s="52" t="str">
        <f t="shared" si="88"/>
        <v>2.2.4.1</v>
      </c>
      <c r="D645" s="51"/>
      <c r="E645" s="51"/>
      <c r="F645" s="51"/>
      <c r="G645" s="46"/>
      <c r="H645" s="46"/>
      <c r="I645" s="46"/>
      <c r="J645" s="46"/>
      <c r="K645" s="46"/>
      <c r="L645" s="46"/>
      <c r="M645" s="46"/>
      <c r="N645" s="46"/>
      <c r="O645" s="46"/>
      <c r="P645" s="46"/>
      <c r="Q645" s="47"/>
      <c r="R645" s="46"/>
      <c r="S645" s="46"/>
      <c r="T645" s="46"/>
      <c r="U645" s="46"/>
      <c r="V645" s="46"/>
      <c r="W645" s="46"/>
      <c r="X645" s="46"/>
      <c r="Y645" s="46"/>
      <c r="Z645" s="46"/>
      <c r="AA645" s="95">
        <f>IFERROR(VLOOKUP(A645,'[3]10_квартал_финансирование'!$A$24:$AA$2852,21,0),"0")-V645</f>
        <v>0</v>
      </c>
    </row>
    <row r="646" spans="1:27" ht="15.75" hidden="1">
      <c r="A646" s="45" t="s">
        <v>25</v>
      </c>
      <c r="B646" s="44" t="s">
        <v>228</v>
      </c>
      <c r="C646" s="52" t="str">
        <f t="shared" si="88"/>
        <v>2.2.4.1</v>
      </c>
      <c r="D646" s="51"/>
      <c r="E646" s="51"/>
      <c r="F646" s="51"/>
      <c r="G646" s="46"/>
      <c r="H646" s="46"/>
      <c r="I646" s="46"/>
      <c r="J646" s="46"/>
      <c r="K646" s="46"/>
      <c r="L646" s="46"/>
      <c r="M646" s="46"/>
      <c r="N646" s="46"/>
      <c r="O646" s="46"/>
      <c r="P646" s="46"/>
      <c r="Q646" s="47"/>
      <c r="R646" s="46"/>
      <c r="S646" s="46"/>
      <c r="T646" s="46"/>
      <c r="U646" s="46"/>
      <c r="V646" s="46"/>
      <c r="W646" s="46"/>
      <c r="X646" s="46"/>
      <c r="Y646" s="46"/>
      <c r="Z646" s="46"/>
      <c r="AA646" s="95">
        <f>IFERROR(VLOOKUP(A646,'[3]10_квартал_финансирование'!$A$24:$AA$2852,21,0),"0")-V646</f>
        <v>0</v>
      </c>
    </row>
    <row r="647" spans="1:27" ht="63">
      <c r="A647" s="45" t="s">
        <v>25</v>
      </c>
      <c r="B647" s="44"/>
      <c r="C647" s="50" t="s">
        <v>289</v>
      </c>
      <c r="D647" s="71" t="s">
        <v>197</v>
      </c>
      <c r="E647" s="39" t="s">
        <v>30</v>
      </c>
      <c r="F647" s="51">
        <v>0</v>
      </c>
      <c r="G647" s="81">
        <f t="shared" ref="G647:Z647" si="89">G648+G650</f>
        <v>50.67</v>
      </c>
      <c r="H647" s="48">
        <f t="shared" si="89"/>
        <v>0</v>
      </c>
      <c r="I647" s="48">
        <f t="shared" si="89"/>
        <v>0</v>
      </c>
      <c r="J647" s="81">
        <f t="shared" si="89"/>
        <v>50.67</v>
      </c>
      <c r="K647" s="81">
        <f t="shared" si="89"/>
        <v>0</v>
      </c>
      <c r="L647" s="48">
        <f t="shared" si="89"/>
        <v>24.888999999999999</v>
      </c>
      <c r="M647" s="48">
        <f t="shared" si="89"/>
        <v>0</v>
      </c>
      <c r="N647" s="48">
        <f t="shared" si="89"/>
        <v>0</v>
      </c>
      <c r="O647" s="48">
        <f t="shared" si="89"/>
        <v>23.998999999999999</v>
      </c>
      <c r="P647" s="48">
        <f t="shared" si="89"/>
        <v>0.89000000000000057</v>
      </c>
      <c r="Q647" s="81">
        <f t="shared" si="89"/>
        <v>24.72</v>
      </c>
      <c r="R647" s="48">
        <f t="shared" si="89"/>
        <v>0</v>
      </c>
      <c r="S647" s="48">
        <f t="shared" si="89"/>
        <v>0</v>
      </c>
      <c r="T647" s="48">
        <f t="shared" si="89"/>
        <v>24.72</v>
      </c>
      <c r="U647" s="48">
        <f t="shared" si="89"/>
        <v>0</v>
      </c>
      <c r="V647" s="48">
        <f t="shared" si="89"/>
        <v>14.933999999999997</v>
      </c>
      <c r="W647" s="48">
        <f t="shared" si="89"/>
        <v>0</v>
      </c>
      <c r="X647" s="48">
        <f t="shared" si="89"/>
        <v>0</v>
      </c>
      <c r="Y647" s="48">
        <f t="shared" si="89"/>
        <v>14.394</v>
      </c>
      <c r="Z647" s="48">
        <f t="shared" si="89"/>
        <v>0.54000000000000092</v>
      </c>
      <c r="AA647" s="95"/>
    </row>
    <row r="648" spans="1:27" ht="47.25">
      <c r="A648" s="45" t="s">
        <v>25</v>
      </c>
      <c r="B648" s="44"/>
      <c r="C648" s="83" t="s">
        <v>290</v>
      </c>
      <c r="D648" s="71" t="s">
        <v>199</v>
      </c>
      <c r="E648" s="39" t="s">
        <v>49</v>
      </c>
      <c r="F648" s="73">
        <f t="shared" ref="F648:Z648" si="90">SUBTOTAL(9,F649:F649)</f>
        <v>0</v>
      </c>
      <c r="G648" s="74">
        <f t="shared" si="90"/>
        <v>0</v>
      </c>
      <c r="H648" s="73">
        <f t="shared" si="90"/>
        <v>0</v>
      </c>
      <c r="I648" s="73">
        <f t="shared" si="90"/>
        <v>0</v>
      </c>
      <c r="J648" s="74">
        <f t="shared" si="90"/>
        <v>0</v>
      </c>
      <c r="K648" s="74">
        <f t="shared" si="90"/>
        <v>0</v>
      </c>
      <c r="L648" s="73">
        <f t="shared" si="90"/>
        <v>0</v>
      </c>
      <c r="M648" s="73">
        <f t="shared" si="90"/>
        <v>0</v>
      </c>
      <c r="N648" s="73">
        <f t="shared" si="90"/>
        <v>0</v>
      </c>
      <c r="O648" s="73">
        <f t="shared" si="90"/>
        <v>0</v>
      </c>
      <c r="P648" s="73">
        <f t="shared" si="90"/>
        <v>0</v>
      </c>
      <c r="Q648" s="74">
        <f t="shared" si="90"/>
        <v>0</v>
      </c>
      <c r="R648" s="73">
        <f t="shared" si="90"/>
        <v>0</v>
      </c>
      <c r="S648" s="73">
        <f t="shared" si="90"/>
        <v>0</v>
      </c>
      <c r="T648" s="73">
        <f t="shared" si="90"/>
        <v>0</v>
      </c>
      <c r="U648" s="73">
        <f t="shared" si="90"/>
        <v>0</v>
      </c>
      <c r="V648" s="73">
        <f t="shared" si="90"/>
        <v>0</v>
      </c>
      <c r="W648" s="73">
        <f t="shared" si="90"/>
        <v>0</v>
      </c>
      <c r="X648" s="73">
        <f t="shared" si="90"/>
        <v>0</v>
      </c>
      <c r="Y648" s="73">
        <f t="shared" si="90"/>
        <v>0</v>
      </c>
      <c r="Z648" s="73">
        <f t="shared" si="90"/>
        <v>0</v>
      </c>
      <c r="AA648" s="95"/>
    </row>
    <row r="649" spans="1:27" ht="15.75" hidden="1">
      <c r="A649" s="45" t="s">
        <v>25</v>
      </c>
      <c r="B649" s="44"/>
      <c r="C649" s="50"/>
      <c r="D649" s="51"/>
      <c r="E649" s="51"/>
      <c r="F649" s="51"/>
      <c r="G649" s="46"/>
      <c r="H649" s="46"/>
      <c r="I649" s="46"/>
      <c r="J649" s="46"/>
      <c r="K649" s="46"/>
      <c r="L649" s="46"/>
      <c r="M649" s="46"/>
      <c r="N649" s="46"/>
      <c r="O649" s="46"/>
      <c r="P649" s="46"/>
      <c r="Q649" s="47"/>
      <c r="R649" s="46"/>
      <c r="S649" s="46"/>
      <c r="T649" s="46"/>
      <c r="U649" s="46"/>
      <c r="V649" s="46"/>
      <c r="W649" s="46"/>
      <c r="X649" s="46"/>
      <c r="Y649" s="46"/>
      <c r="Z649" s="46"/>
      <c r="AA649" s="95">
        <f>IFERROR(VLOOKUP(A649,'[3]10_квартал_финансирование'!$A$24:$AA$2852,21,0),"0")-V649</f>
        <v>0</v>
      </c>
    </row>
    <row r="650" spans="1:27" ht="47.25">
      <c r="A650" s="45" t="s">
        <v>25</v>
      </c>
      <c r="B650" s="44"/>
      <c r="C650" s="83" t="s">
        <v>291</v>
      </c>
      <c r="D650" s="71" t="s">
        <v>201</v>
      </c>
      <c r="E650" s="39" t="s">
        <v>49</v>
      </c>
      <c r="F650" s="51">
        <v>0</v>
      </c>
      <c r="G650" s="74">
        <f t="shared" ref="G650:Z650" si="91">SUBTOTAL(9,G651:G664)</f>
        <v>50.67</v>
      </c>
      <c r="H650" s="73">
        <f t="shared" si="91"/>
        <v>0</v>
      </c>
      <c r="I650" s="73">
        <f t="shared" si="91"/>
        <v>0</v>
      </c>
      <c r="J650" s="74">
        <f t="shared" si="91"/>
        <v>50.67</v>
      </c>
      <c r="K650" s="74">
        <f t="shared" si="91"/>
        <v>0</v>
      </c>
      <c r="L650" s="73">
        <f t="shared" si="91"/>
        <v>24.888999999999999</v>
      </c>
      <c r="M650" s="73">
        <f t="shared" si="91"/>
        <v>0</v>
      </c>
      <c r="N650" s="73">
        <f t="shared" si="91"/>
        <v>0</v>
      </c>
      <c r="O650" s="73">
        <f t="shared" si="91"/>
        <v>23.998999999999999</v>
      </c>
      <c r="P650" s="73">
        <f t="shared" si="91"/>
        <v>0.89000000000000057</v>
      </c>
      <c r="Q650" s="74">
        <f t="shared" si="91"/>
        <v>24.72</v>
      </c>
      <c r="R650" s="73">
        <f t="shared" si="91"/>
        <v>0</v>
      </c>
      <c r="S650" s="73">
        <f t="shared" si="91"/>
        <v>0</v>
      </c>
      <c r="T650" s="73">
        <f t="shared" si="91"/>
        <v>24.72</v>
      </c>
      <c r="U650" s="73">
        <f t="shared" si="91"/>
        <v>0</v>
      </c>
      <c r="V650" s="73">
        <f t="shared" si="91"/>
        <v>14.933999999999997</v>
      </c>
      <c r="W650" s="73">
        <f t="shared" si="91"/>
        <v>0</v>
      </c>
      <c r="X650" s="73">
        <f t="shared" si="91"/>
        <v>0</v>
      </c>
      <c r="Y650" s="73">
        <f t="shared" si="91"/>
        <v>14.394</v>
      </c>
      <c r="Z650" s="73">
        <f t="shared" si="91"/>
        <v>0.54000000000000092</v>
      </c>
      <c r="AA650" s="95"/>
    </row>
    <row r="651" spans="1:27" ht="94.5" customHeight="1">
      <c r="A651" s="45" t="s">
        <v>1449</v>
      </c>
      <c r="B651" s="44" t="s">
        <v>214</v>
      </c>
      <c r="C651" s="83" t="s">
        <v>291</v>
      </c>
      <c r="D651" s="51" t="s">
        <v>1450</v>
      </c>
      <c r="E651" s="51" t="s">
        <v>1339</v>
      </c>
      <c r="F651" s="51" t="s">
        <v>3183</v>
      </c>
      <c r="G651" s="47">
        <v>50.08</v>
      </c>
      <c r="H651" s="46">
        <v>0</v>
      </c>
      <c r="I651" s="46">
        <v>0</v>
      </c>
      <c r="J651" s="47">
        <v>50.08</v>
      </c>
      <c r="K651" s="47">
        <v>0</v>
      </c>
      <c r="L651" s="46">
        <v>24.888999999999999</v>
      </c>
      <c r="M651" s="46"/>
      <c r="N651" s="46"/>
      <c r="O651" s="46">
        <v>23.998999999999999</v>
      </c>
      <c r="P651" s="46">
        <v>0.89000000000000057</v>
      </c>
      <c r="Q651" s="47">
        <v>24.14</v>
      </c>
      <c r="R651" s="46">
        <v>0</v>
      </c>
      <c r="S651" s="46">
        <v>0</v>
      </c>
      <c r="T651" s="46">
        <v>24.14</v>
      </c>
      <c r="U651" s="46">
        <v>0</v>
      </c>
      <c r="V651" s="46">
        <v>14.933999999999997</v>
      </c>
      <c r="W651" s="46"/>
      <c r="X651" s="46">
        <v>0</v>
      </c>
      <c r="Y651" s="46">
        <v>14.394</v>
      </c>
      <c r="Z651" s="46">
        <v>0.54000000000000092</v>
      </c>
      <c r="AA651" s="95"/>
    </row>
    <row r="652" spans="1:27" ht="110.25" customHeight="1">
      <c r="A652" s="45" t="s">
        <v>1451</v>
      </c>
      <c r="B652" s="44" t="s">
        <v>215</v>
      </c>
      <c r="C652" s="83" t="s">
        <v>291</v>
      </c>
      <c r="D652" s="51" t="s">
        <v>1452</v>
      </c>
      <c r="E652" s="51" t="s">
        <v>1339</v>
      </c>
      <c r="F652" s="51" t="s">
        <v>3184</v>
      </c>
      <c r="G652" s="47">
        <v>0</v>
      </c>
      <c r="H652" s="46">
        <v>0</v>
      </c>
      <c r="I652" s="46">
        <v>0</v>
      </c>
      <c r="J652" s="47">
        <v>0</v>
      </c>
      <c r="K652" s="47">
        <v>0</v>
      </c>
      <c r="L652" s="46">
        <v>0</v>
      </c>
      <c r="M652" s="46"/>
      <c r="N652" s="46"/>
      <c r="O652" s="46">
        <v>0</v>
      </c>
      <c r="P652" s="46">
        <v>0</v>
      </c>
      <c r="Q652" s="47">
        <v>0</v>
      </c>
      <c r="R652" s="46">
        <v>0</v>
      </c>
      <c r="S652" s="46">
        <v>0</v>
      </c>
      <c r="T652" s="46">
        <v>0</v>
      </c>
      <c r="U652" s="46">
        <v>0</v>
      </c>
      <c r="V652" s="46">
        <v>0</v>
      </c>
      <c r="W652" s="46"/>
      <c r="X652" s="46">
        <v>0</v>
      </c>
      <c r="Y652" s="46">
        <v>0</v>
      </c>
      <c r="Z652" s="46">
        <v>0</v>
      </c>
      <c r="AA652" s="95"/>
    </row>
    <row r="653" spans="1:27" ht="47.25" customHeight="1">
      <c r="A653" s="45" t="s">
        <v>1453</v>
      </c>
      <c r="B653" s="44" t="s">
        <v>216</v>
      </c>
      <c r="C653" s="83" t="s">
        <v>291</v>
      </c>
      <c r="D653" s="51" t="s">
        <v>1454</v>
      </c>
      <c r="E653" s="51" t="s">
        <v>1339</v>
      </c>
      <c r="F653" s="51" t="s">
        <v>3185</v>
      </c>
      <c r="G653" s="47">
        <v>0.59</v>
      </c>
      <c r="H653" s="46">
        <v>0</v>
      </c>
      <c r="I653" s="46">
        <v>0</v>
      </c>
      <c r="J653" s="47">
        <v>0.59</v>
      </c>
      <c r="K653" s="47">
        <v>0</v>
      </c>
      <c r="L653" s="46">
        <v>0</v>
      </c>
      <c r="M653" s="46"/>
      <c r="N653" s="46"/>
      <c r="O653" s="46">
        <v>0</v>
      </c>
      <c r="P653" s="46">
        <v>0</v>
      </c>
      <c r="Q653" s="47">
        <v>0.57999999999999996</v>
      </c>
      <c r="R653" s="46">
        <v>0</v>
      </c>
      <c r="S653" s="46">
        <v>0</v>
      </c>
      <c r="T653" s="46">
        <v>0.57999999999999996</v>
      </c>
      <c r="U653" s="46">
        <v>0</v>
      </c>
      <c r="V653" s="46">
        <v>0</v>
      </c>
      <c r="W653" s="46"/>
      <c r="X653" s="46">
        <v>0</v>
      </c>
      <c r="Y653" s="46">
        <v>0</v>
      </c>
      <c r="Z653" s="46">
        <v>0</v>
      </c>
      <c r="AA653" s="95"/>
    </row>
    <row r="654" spans="1:27" ht="267.75" hidden="1" customHeight="1">
      <c r="A654" s="45" t="s">
        <v>25</v>
      </c>
      <c r="B654" s="44" t="s">
        <v>217</v>
      </c>
      <c r="C654" s="83" t="s">
        <v>291</v>
      </c>
      <c r="D654" s="51"/>
      <c r="E654" s="51"/>
      <c r="F654" s="51"/>
      <c r="G654" s="46"/>
      <c r="H654" s="46"/>
      <c r="I654" s="46"/>
      <c r="J654" s="46"/>
      <c r="K654" s="46"/>
      <c r="L654" s="46"/>
      <c r="M654" s="46"/>
      <c r="N654" s="46"/>
      <c r="O654" s="46"/>
      <c r="P654" s="46"/>
      <c r="Q654" s="47"/>
      <c r="R654" s="46"/>
      <c r="S654" s="46"/>
      <c r="T654" s="46"/>
      <c r="U654" s="46"/>
      <c r="V654" s="46"/>
      <c r="W654" s="46"/>
      <c r="X654" s="46"/>
      <c r="Y654" s="46"/>
      <c r="Z654" s="46"/>
      <c r="AA654" s="95">
        <f>IFERROR(VLOOKUP(A654,'[3]10_квартал_финансирование'!$A$24:$AA$2852,21,0),"0")-V654</f>
        <v>0</v>
      </c>
    </row>
    <row r="655" spans="1:27" ht="236.25" hidden="1" customHeight="1">
      <c r="A655" s="45" t="s">
        <v>25</v>
      </c>
      <c r="B655" s="44" t="s">
        <v>218</v>
      </c>
      <c r="C655" s="83" t="s">
        <v>291</v>
      </c>
      <c r="D655" s="51"/>
      <c r="E655" s="51"/>
      <c r="F655" s="51"/>
      <c r="G655" s="46"/>
      <c r="H655" s="46"/>
      <c r="I655" s="46"/>
      <c r="J655" s="46"/>
      <c r="K655" s="46"/>
      <c r="L655" s="46"/>
      <c r="M655" s="46"/>
      <c r="N655" s="46"/>
      <c r="O655" s="46"/>
      <c r="P655" s="46"/>
      <c r="Q655" s="47"/>
      <c r="R655" s="46"/>
      <c r="S655" s="46"/>
      <c r="T655" s="46"/>
      <c r="U655" s="46"/>
      <c r="V655" s="46"/>
      <c r="W655" s="46"/>
      <c r="X655" s="46"/>
      <c r="Y655" s="46"/>
      <c r="Z655" s="46"/>
      <c r="AA655" s="95">
        <f>IFERROR(VLOOKUP(A655,'[3]10_квартал_финансирование'!$A$24:$AA$2852,21,0),"0")-V655</f>
        <v>0</v>
      </c>
    </row>
    <row r="656" spans="1:27" ht="409.5" hidden="1" customHeight="1">
      <c r="A656" s="45" t="s">
        <v>25</v>
      </c>
      <c r="B656" s="44" t="s">
        <v>219</v>
      </c>
      <c r="C656" s="83" t="s">
        <v>291</v>
      </c>
      <c r="D656" s="51"/>
      <c r="E656" s="51"/>
      <c r="F656" s="51"/>
      <c r="G656" s="46"/>
      <c r="H656" s="46"/>
      <c r="I656" s="46"/>
      <c r="J656" s="46"/>
      <c r="K656" s="46"/>
      <c r="L656" s="46"/>
      <c r="M656" s="46"/>
      <c r="N656" s="46"/>
      <c r="O656" s="46"/>
      <c r="P656" s="46"/>
      <c r="Q656" s="47"/>
      <c r="R656" s="46"/>
      <c r="S656" s="46"/>
      <c r="T656" s="46"/>
      <c r="U656" s="46"/>
      <c r="V656" s="46"/>
      <c r="W656" s="46"/>
      <c r="X656" s="46"/>
      <c r="Y656" s="46"/>
      <c r="Z656" s="46"/>
      <c r="AA656" s="95">
        <f>IFERROR(VLOOKUP(A656,'[3]10_квартал_финансирование'!$A$24:$AA$2852,21,0),"0")-V656</f>
        <v>0</v>
      </c>
    </row>
    <row r="657" spans="1:27" ht="220.5" hidden="1" customHeight="1">
      <c r="A657" s="45" t="s">
        <v>25</v>
      </c>
      <c r="B657" s="44" t="s">
        <v>221</v>
      </c>
      <c r="C657" s="83" t="s">
        <v>291</v>
      </c>
      <c r="D657" s="51"/>
      <c r="E657" s="51"/>
      <c r="F657" s="51"/>
      <c r="G657" s="46"/>
      <c r="H657" s="46"/>
      <c r="I657" s="46"/>
      <c r="J657" s="46"/>
      <c r="K657" s="46"/>
      <c r="L657" s="46"/>
      <c r="M657" s="46"/>
      <c r="N657" s="46"/>
      <c r="O657" s="46"/>
      <c r="P657" s="46"/>
      <c r="Q657" s="47"/>
      <c r="R657" s="46"/>
      <c r="S657" s="46"/>
      <c r="T657" s="46"/>
      <c r="U657" s="46"/>
      <c r="V657" s="46"/>
      <c r="W657" s="46"/>
      <c r="X657" s="46"/>
      <c r="Y657" s="46"/>
      <c r="Z657" s="46"/>
      <c r="AA657" s="95">
        <f>IFERROR(VLOOKUP(A657,'[3]10_квартал_финансирование'!$A$24:$AA$2852,21,0),"0")-V657</f>
        <v>0</v>
      </c>
    </row>
    <row r="658" spans="1:27" ht="204.75" hidden="1" customHeight="1">
      <c r="A658" s="45" t="s">
        <v>25</v>
      </c>
      <c r="B658" s="44" t="s">
        <v>223</v>
      </c>
      <c r="C658" s="83" t="s">
        <v>291</v>
      </c>
      <c r="D658" s="51"/>
      <c r="E658" s="51"/>
      <c r="F658" s="51"/>
      <c r="G658" s="46"/>
      <c r="H658" s="46"/>
      <c r="I658" s="46"/>
      <c r="J658" s="46"/>
      <c r="K658" s="46"/>
      <c r="L658" s="46"/>
      <c r="M658" s="46"/>
      <c r="N658" s="46"/>
      <c r="O658" s="46"/>
      <c r="P658" s="46"/>
      <c r="Q658" s="47"/>
      <c r="R658" s="46"/>
      <c r="S658" s="46"/>
      <c r="T658" s="46"/>
      <c r="U658" s="46"/>
      <c r="V658" s="46"/>
      <c r="W658" s="46"/>
      <c r="X658" s="46"/>
      <c r="Y658" s="46"/>
      <c r="Z658" s="46"/>
      <c r="AA658" s="95">
        <f>IFERROR(VLOOKUP(A658,'[3]10_квартал_финансирование'!$A$24:$AA$2852,21,0),"0")-V658</f>
        <v>0</v>
      </c>
    </row>
    <row r="659" spans="1:27" ht="15.75" hidden="1">
      <c r="A659" s="45" t="s">
        <v>25</v>
      </c>
      <c r="B659" s="44" t="s">
        <v>224</v>
      </c>
      <c r="C659" s="83" t="s">
        <v>291</v>
      </c>
      <c r="D659" s="51"/>
      <c r="E659" s="51"/>
      <c r="F659" s="51"/>
      <c r="G659" s="46"/>
      <c r="H659" s="46"/>
      <c r="I659" s="46"/>
      <c r="J659" s="46"/>
      <c r="K659" s="46"/>
      <c r="L659" s="46"/>
      <c r="M659" s="46"/>
      <c r="N659" s="46"/>
      <c r="O659" s="46"/>
      <c r="P659" s="46"/>
      <c r="Q659" s="47"/>
      <c r="R659" s="46"/>
      <c r="S659" s="46"/>
      <c r="T659" s="46"/>
      <c r="U659" s="46"/>
      <c r="V659" s="46"/>
      <c r="W659" s="46"/>
      <c r="X659" s="46"/>
      <c r="Y659" s="46"/>
      <c r="Z659" s="46"/>
      <c r="AA659" s="95">
        <f>IFERROR(VLOOKUP(A659,'[3]10_квартал_финансирование'!$A$24:$AA$2852,21,0),"0")-V659</f>
        <v>0</v>
      </c>
    </row>
    <row r="660" spans="1:27" ht="47.25" hidden="1" customHeight="1">
      <c r="A660" s="45" t="s">
        <v>25</v>
      </c>
      <c r="B660" s="44" t="s">
        <v>225</v>
      </c>
      <c r="C660" s="83" t="s">
        <v>291</v>
      </c>
      <c r="D660" s="51"/>
      <c r="E660" s="51"/>
      <c r="F660" s="51"/>
      <c r="G660" s="46"/>
      <c r="H660" s="46"/>
      <c r="I660" s="46"/>
      <c r="J660" s="46"/>
      <c r="K660" s="46"/>
      <c r="L660" s="46"/>
      <c r="M660" s="46"/>
      <c r="N660" s="46"/>
      <c r="O660" s="46"/>
      <c r="P660" s="46"/>
      <c r="Q660" s="47"/>
      <c r="R660" s="46"/>
      <c r="S660" s="46"/>
      <c r="T660" s="46"/>
      <c r="U660" s="46"/>
      <c r="V660" s="46"/>
      <c r="W660" s="46"/>
      <c r="X660" s="46"/>
      <c r="Y660" s="46"/>
      <c r="Z660" s="46"/>
      <c r="AA660" s="95">
        <f>IFERROR(VLOOKUP(A660,'[3]10_квартал_финансирование'!$A$24:$AA$2852,21,0),"0")-V660</f>
        <v>0</v>
      </c>
    </row>
    <row r="661" spans="1:27" ht="15.75" hidden="1">
      <c r="A661" s="45" t="s">
        <v>25</v>
      </c>
      <c r="B661" s="44" t="s">
        <v>226</v>
      </c>
      <c r="C661" s="83" t="s">
        <v>291</v>
      </c>
      <c r="D661" s="51"/>
      <c r="E661" s="51"/>
      <c r="F661" s="51"/>
      <c r="G661" s="46"/>
      <c r="H661" s="46"/>
      <c r="I661" s="46"/>
      <c r="J661" s="46"/>
      <c r="K661" s="46"/>
      <c r="L661" s="46"/>
      <c r="M661" s="46"/>
      <c r="N661" s="46"/>
      <c r="O661" s="46"/>
      <c r="P661" s="46"/>
      <c r="Q661" s="47"/>
      <c r="R661" s="46"/>
      <c r="S661" s="46"/>
      <c r="T661" s="46"/>
      <c r="U661" s="46"/>
      <c r="V661" s="46"/>
      <c r="W661" s="46"/>
      <c r="X661" s="46"/>
      <c r="Y661" s="46"/>
      <c r="Z661" s="46"/>
      <c r="AA661" s="95">
        <f>IFERROR(VLOOKUP(A661,'[3]10_квартал_финансирование'!$A$24:$AA$2852,21,0),"0")-V661</f>
        <v>0</v>
      </c>
    </row>
    <row r="662" spans="1:27" ht="15.75" hidden="1">
      <c r="A662" s="45" t="s">
        <v>25</v>
      </c>
      <c r="B662" s="44" t="s">
        <v>227</v>
      </c>
      <c r="C662" s="83" t="s">
        <v>291</v>
      </c>
      <c r="D662" s="51"/>
      <c r="E662" s="51"/>
      <c r="F662" s="51"/>
      <c r="G662" s="46"/>
      <c r="H662" s="46"/>
      <c r="I662" s="46"/>
      <c r="J662" s="46"/>
      <c r="K662" s="46"/>
      <c r="L662" s="46"/>
      <c r="M662" s="46"/>
      <c r="N662" s="46"/>
      <c r="O662" s="46"/>
      <c r="P662" s="46"/>
      <c r="Q662" s="47"/>
      <c r="R662" s="46"/>
      <c r="S662" s="46"/>
      <c r="T662" s="46"/>
      <c r="U662" s="46"/>
      <c r="V662" s="46"/>
      <c r="W662" s="46"/>
      <c r="X662" s="46"/>
      <c r="Y662" s="46"/>
      <c r="Z662" s="46"/>
      <c r="AA662" s="95">
        <f>IFERROR(VLOOKUP(A662,'[3]10_квартал_финансирование'!$A$24:$AA$2852,21,0),"0")-V662</f>
        <v>0</v>
      </c>
    </row>
    <row r="663" spans="1:27" ht="15.75" hidden="1">
      <c r="A663" s="45" t="s">
        <v>25</v>
      </c>
      <c r="B663" s="44" t="s">
        <v>228</v>
      </c>
      <c r="C663" s="83" t="s">
        <v>291</v>
      </c>
      <c r="D663" s="51"/>
      <c r="E663" s="51"/>
      <c r="F663" s="51"/>
      <c r="G663" s="46"/>
      <c r="H663" s="46"/>
      <c r="I663" s="46"/>
      <c r="J663" s="46"/>
      <c r="K663" s="46"/>
      <c r="L663" s="46"/>
      <c r="M663" s="46"/>
      <c r="N663" s="46"/>
      <c r="O663" s="46"/>
      <c r="P663" s="46"/>
      <c r="Q663" s="47"/>
      <c r="R663" s="46"/>
      <c r="S663" s="46"/>
      <c r="T663" s="46"/>
      <c r="U663" s="46"/>
      <c r="V663" s="46"/>
      <c r="W663" s="46"/>
      <c r="X663" s="46"/>
      <c r="Y663" s="46"/>
      <c r="Z663" s="46"/>
      <c r="AA663" s="95">
        <f>IFERROR(VLOOKUP(A663,'[3]10_квартал_финансирование'!$A$24:$AA$2852,21,0),"0")-V663</f>
        <v>0</v>
      </c>
    </row>
    <row r="664" spans="1:27" ht="31.5" hidden="1">
      <c r="A664" s="45" t="s">
        <v>292</v>
      </c>
      <c r="B664" s="44" t="s">
        <v>229</v>
      </c>
      <c r="C664" s="83" t="s">
        <v>291</v>
      </c>
      <c r="D664" s="51"/>
      <c r="E664" s="51"/>
      <c r="F664" s="51"/>
      <c r="G664" s="46"/>
      <c r="H664" s="46"/>
      <c r="I664" s="46"/>
      <c r="J664" s="46"/>
      <c r="K664" s="46"/>
      <c r="L664" s="46"/>
      <c r="M664" s="46"/>
      <c r="N664" s="46"/>
      <c r="O664" s="46"/>
      <c r="P664" s="46"/>
      <c r="Q664" s="47"/>
      <c r="R664" s="46"/>
      <c r="S664" s="46"/>
      <c r="T664" s="46"/>
      <c r="U664" s="46"/>
      <c r="V664" s="46"/>
      <c r="W664" s="46"/>
      <c r="X664" s="46"/>
      <c r="Y664" s="46"/>
      <c r="Z664" s="46"/>
      <c r="AA664" s="95">
        <f>IFERROR(VLOOKUP(A664,'[3]10_квартал_финансирование'!$A$24:$AA$2852,21,0),"0")-V664</f>
        <v>0</v>
      </c>
    </row>
    <row r="665" spans="1:27" ht="31.5">
      <c r="A665" s="45" t="s">
        <v>25</v>
      </c>
      <c r="B665" s="44"/>
      <c r="C665" s="50" t="s">
        <v>293</v>
      </c>
      <c r="D665" s="71" t="s">
        <v>203</v>
      </c>
      <c r="E665" s="39" t="s">
        <v>30</v>
      </c>
      <c r="F665" s="51">
        <v>0</v>
      </c>
      <c r="G665" s="74">
        <f t="shared" ref="G665:Z665" si="92">SUBTOTAL(9,G666:G683)</f>
        <v>14.86</v>
      </c>
      <c r="H665" s="73">
        <f t="shared" si="92"/>
        <v>0</v>
      </c>
      <c r="I665" s="73">
        <f t="shared" si="92"/>
        <v>0</v>
      </c>
      <c r="J665" s="74">
        <f t="shared" si="92"/>
        <v>14.86</v>
      </c>
      <c r="K665" s="74">
        <f t="shared" si="92"/>
        <v>0</v>
      </c>
      <c r="L665" s="73">
        <f t="shared" si="92"/>
        <v>26.589000000000002</v>
      </c>
      <c r="M665" s="73">
        <f t="shared" si="92"/>
        <v>0</v>
      </c>
      <c r="N665" s="73">
        <f t="shared" si="92"/>
        <v>0</v>
      </c>
      <c r="O665" s="73">
        <f t="shared" si="92"/>
        <v>24.695</v>
      </c>
      <c r="P665" s="73">
        <f t="shared" si="92"/>
        <v>1.8940000000000019</v>
      </c>
      <c r="Q665" s="74">
        <f t="shared" si="92"/>
        <v>1.79</v>
      </c>
      <c r="R665" s="73">
        <f t="shared" si="92"/>
        <v>0</v>
      </c>
      <c r="S665" s="73">
        <f t="shared" si="92"/>
        <v>0</v>
      </c>
      <c r="T665" s="73">
        <f t="shared" si="92"/>
        <v>1.79</v>
      </c>
      <c r="U665" s="73">
        <f t="shared" si="92"/>
        <v>0</v>
      </c>
      <c r="V665" s="73">
        <f t="shared" si="92"/>
        <v>1.9510000000000007</v>
      </c>
      <c r="W665" s="73">
        <f t="shared" si="92"/>
        <v>0</v>
      </c>
      <c r="X665" s="73">
        <f t="shared" si="92"/>
        <v>0</v>
      </c>
      <c r="Y665" s="73">
        <f t="shared" si="92"/>
        <v>1.8580000000000008</v>
      </c>
      <c r="Z665" s="73">
        <f t="shared" si="92"/>
        <v>9.2999999999999972E-2</v>
      </c>
      <c r="AA665" s="95"/>
    </row>
    <row r="666" spans="1:27" s="43" customFormat="1" ht="32.25" customHeight="1">
      <c r="A666" s="45" t="s">
        <v>1455</v>
      </c>
      <c r="B666" s="44" t="s">
        <v>214</v>
      </c>
      <c r="C666" s="50" t="s">
        <v>293</v>
      </c>
      <c r="D666" s="51" t="s">
        <v>1456</v>
      </c>
      <c r="E666" s="51" t="s">
        <v>1339</v>
      </c>
      <c r="F666" s="51" t="s">
        <v>3186</v>
      </c>
      <c r="G666" s="47">
        <v>0</v>
      </c>
      <c r="H666" s="46">
        <v>0</v>
      </c>
      <c r="I666" s="46">
        <v>0</v>
      </c>
      <c r="J666" s="47">
        <v>0</v>
      </c>
      <c r="K666" s="47">
        <v>0</v>
      </c>
      <c r="L666" s="46">
        <v>2.9689999999999999</v>
      </c>
      <c r="M666" s="46"/>
      <c r="N666" s="46"/>
      <c r="O666" s="46">
        <v>2.6640000000000001</v>
      </c>
      <c r="P666" s="46">
        <v>0.30499999999999972</v>
      </c>
      <c r="Q666" s="47">
        <v>0</v>
      </c>
      <c r="R666" s="46">
        <v>0</v>
      </c>
      <c r="S666" s="46">
        <v>0</v>
      </c>
      <c r="T666" s="46">
        <v>0</v>
      </c>
      <c r="U666" s="46">
        <v>0</v>
      </c>
      <c r="V666" s="46">
        <v>0.55499999999999994</v>
      </c>
      <c r="W666" s="46"/>
      <c r="X666" s="46">
        <v>0</v>
      </c>
      <c r="Y666" s="46">
        <v>0.46199999999999997</v>
      </c>
      <c r="Z666" s="46">
        <v>9.2999999999999972E-2</v>
      </c>
      <c r="AA666" s="95"/>
    </row>
    <row r="667" spans="1:27" ht="31.5" customHeight="1">
      <c r="A667" s="45" t="s">
        <v>1457</v>
      </c>
      <c r="B667" s="44" t="s">
        <v>215</v>
      </c>
      <c r="C667" s="50" t="s">
        <v>293</v>
      </c>
      <c r="D667" s="51" t="s">
        <v>1458</v>
      </c>
      <c r="E667" s="51" t="s">
        <v>1339</v>
      </c>
      <c r="F667" s="51">
        <v>0</v>
      </c>
      <c r="G667" s="47">
        <v>0</v>
      </c>
      <c r="H667" s="46">
        <v>0</v>
      </c>
      <c r="I667" s="46">
        <v>0</v>
      </c>
      <c r="J667" s="47">
        <v>0</v>
      </c>
      <c r="K667" s="47">
        <v>0</v>
      </c>
      <c r="L667" s="46">
        <v>6.3E-2</v>
      </c>
      <c r="M667" s="46"/>
      <c r="N667" s="46"/>
      <c r="O667" s="46">
        <v>6.3E-2</v>
      </c>
      <c r="P667" s="46">
        <v>0</v>
      </c>
      <c r="Q667" s="47">
        <v>0</v>
      </c>
      <c r="R667" s="46">
        <v>0</v>
      </c>
      <c r="S667" s="46">
        <v>0</v>
      </c>
      <c r="T667" s="46">
        <v>0</v>
      </c>
      <c r="U667" s="46">
        <v>0</v>
      </c>
      <c r="V667" s="46">
        <v>0</v>
      </c>
      <c r="W667" s="46"/>
      <c r="X667" s="46">
        <v>0</v>
      </c>
      <c r="Y667" s="46">
        <v>0</v>
      </c>
      <c r="Z667" s="46">
        <v>0</v>
      </c>
      <c r="AA667" s="95"/>
    </row>
    <row r="668" spans="1:27" ht="47.25" customHeight="1">
      <c r="A668" s="45" t="s">
        <v>1459</v>
      </c>
      <c r="B668" s="44" t="s">
        <v>216</v>
      </c>
      <c r="C668" s="50" t="s">
        <v>293</v>
      </c>
      <c r="D668" s="51" t="s">
        <v>1460</v>
      </c>
      <c r="E668" s="51" t="s">
        <v>1339</v>
      </c>
      <c r="F668" s="51" t="s">
        <v>3187</v>
      </c>
      <c r="G668" s="47">
        <v>14.16</v>
      </c>
      <c r="H668" s="46">
        <v>0</v>
      </c>
      <c r="I668" s="46">
        <v>0</v>
      </c>
      <c r="J668" s="47">
        <v>14.16</v>
      </c>
      <c r="K668" s="47">
        <v>0</v>
      </c>
      <c r="L668" s="46">
        <v>23.557000000000002</v>
      </c>
      <c r="M668" s="46"/>
      <c r="N668" s="46"/>
      <c r="O668" s="46">
        <v>21.968</v>
      </c>
      <c r="P668" s="46">
        <v>1.5890000000000022</v>
      </c>
      <c r="Q668" s="47">
        <v>1.1100000000000001</v>
      </c>
      <c r="R668" s="46">
        <v>0</v>
      </c>
      <c r="S668" s="46">
        <v>0</v>
      </c>
      <c r="T668" s="46">
        <v>1.1100000000000001</v>
      </c>
      <c r="U668" s="46">
        <v>0</v>
      </c>
      <c r="V668" s="46">
        <v>1.3960000000000008</v>
      </c>
      <c r="W668" s="46"/>
      <c r="X668" s="46">
        <v>0</v>
      </c>
      <c r="Y668" s="46">
        <v>1.3960000000000008</v>
      </c>
      <c r="Z668" s="46">
        <v>0</v>
      </c>
      <c r="AA668" s="95"/>
    </row>
    <row r="669" spans="1:27" ht="63" customHeight="1">
      <c r="A669" s="45" t="s">
        <v>1461</v>
      </c>
      <c r="B669" s="44" t="s">
        <v>217</v>
      </c>
      <c r="C669" s="50" t="s">
        <v>293</v>
      </c>
      <c r="D669" s="51" t="s">
        <v>1462</v>
      </c>
      <c r="E669" s="51" t="s">
        <v>1339</v>
      </c>
      <c r="F669" s="51" t="s">
        <v>3188</v>
      </c>
      <c r="G669" s="47">
        <v>0.35</v>
      </c>
      <c r="H669" s="46">
        <v>0</v>
      </c>
      <c r="I669" s="46">
        <v>0</v>
      </c>
      <c r="J669" s="47">
        <v>0.35</v>
      </c>
      <c r="K669" s="47">
        <v>0</v>
      </c>
      <c r="L669" s="46">
        <v>0</v>
      </c>
      <c r="M669" s="46"/>
      <c r="N669" s="46"/>
      <c r="O669" s="46">
        <v>0</v>
      </c>
      <c r="P669" s="46">
        <v>0</v>
      </c>
      <c r="Q669" s="47">
        <v>0.33999999999999997</v>
      </c>
      <c r="R669" s="46">
        <v>0</v>
      </c>
      <c r="S669" s="46">
        <v>0</v>
      </c>
      <c r="T669" s="46">
        <v>0.33999999999999997</v>
      </c>
      <c r="U669" s="46">
        <v>0</v>
      </c>
      <c r="V669" s="46">
        <v>0</v>
      </c>
      <c r="W669" s="46"/>
      <c r="X669" s="46">
        <v>0</v>
      </c>
      <c r="Y669" s="46">
        <v>0</v>
      </c>
      <c r="Z669" s="46">
        <v>0</v>
      </c>
      <c r="AA669" s="95"/>
    </row>
    <row r="670" spans="1:27" ht="94.5" customHeight="1">
      <c r="A670" s="45" t="s">
        <v>1463</v>
      </c>
      <c r="B670" s="44" t="s">
        <v>218</v>
      </c>
      <c r="C670" s="50" t="s">
        <v>293</v>
      </c>
      <c r="D670" s="51" t="s">
        <v>1464</v>
      </c>
      <c r="E670" s="51" t="s">
        <v>1339</v>
      </c>
      <c r="F670" s="51" t="s">
        <v>3189</v>
      </c>
      <c r="G670" s="47">
        <v>0.35</v>
      </c>
      <c r="H670" s="46">
        <v>0</v>
      </c>
      <c r="I670" s="46">
        <v>0</v>
      </c>
      <c r="J670" s="47">
        <v>0.35</v>
      </c>
      <c r="K670" s="47">
        <v>0</v>
      </c>
      <c r="L670" s="46">
        <v>0</v>
      </c>
      <c r="M670" s="46"/>
      <c r="N670" s="46"/>
      <c r="O670" s="46">
        <v>0</v>
      </c>
      <c r="P670" s="46">
        <v>0</v>
      </c>
      <c r="Q670" s="47">
        <v>0.33999999999999997</v>
      </c>
      <c r="R670" s="46">
        <v>0</v>
      </c>
      <c r="S670" s="46">
        <v>0</v>
      </c>
      <c r="T670" s="46">
        <v>0.33999999999999997</v>
      </c>
      <c r="U670" s="46">
        <v>0</v>
      </c>
      <c r="V670" s="46">
        <v>0</v>
      </c>
      <c r="W670" s="46"/>
      <c r="X670" s="46">
        <v>0</v>
      </c>
      <c r="Y670" s="46">
        <v>0</v>
      </c>
      <c r="Z670" s="46">
        <v>0</v>
      </c>
      <c r="AA670" s="95"/>
    </row>
    <row r="671" spans="1:27" ht="15.75" hidden="1">
      <c r="A671" s="45" t="s">
        <v>25</v>
      </c>
      <c r="B671" s="44" t="s">
        <v>219</v>
      </c>
      <c r="C671" s="50" t="s">
        <v>293</v>
      </c>
      <c r="D671" s="51"/>
      <c r="E671" s="51"/>
      <c r="F671" s="51"/>
      <c r="G671" s="46"/>
      <c r="H671" s="46"/>
      <c r="I671" s="46"/>
      <c r="J671" s="46"/>
      <c r="K671" s="46"/>
      <c r="L671" s="46"/>
      <c r="M671" s="46"/>
      <c r="N671" s="46"/>
      <c r="O671" s="46"/>
      <c r="P671" s="46"/>
      <c r="Q671" s="47"/>
      <c r="R671" s="46"/>
      <c r="S671" s="46"/>
      <c r="T671" s="46"/>
      <c r="U671" s="46"/>
      <c r="V671" s="46"/>
      <c r="W671" s="46"/>
      <c r="X671" s="46"/>
      <c r="Y671" s="46"/>
      <c r="Z671" s="46"/>
      <c r="AA671" s="95">
        <f>IFERROR(VLOOKUP(A671,'[3]10_квартал_финансирование'!$A$24:$AA$2852,21,0),"0")-V671</f>
        <v>0</v>
      </c>
    </row>
    <row r="672" spans="1:27" ht="15.75" hidden="1">
      <c r="A672" s="45" t="s">
        <v>25</v>
      </c>
      <c r="B672" s="44" t="s">
        <v>221</v>
      </c>
      <c r="C672" s="50" t="s">
        <v>293</v>
      </c>
      <c r="D672" s="51"/>
      <c r="E672" s="51"/>
      <c r="F672" s="51"/>
      <c r="G672" s="46"/>
      <c r="H672" s="46"/>
      <c r="I672" s="46"/>
      <c r="J672" s="46"/>
      <c r="K672" s="46"/>
      <c r="L672" s="46"/>
      <c r="M672" s="46"/>
      <c r="N672" s="46"/>
      <c r="O672" s="46"/>
      <c r="P672" s="46"/>
      <c r="Q672" s="47"/>
      <c r="R672" s="46"/>
      <c r="S672" s="46"/>
      <c r="T672" s="46"/>
      <c r="U672" s="46"/>
      <c r="V672" s="46"/>
      <c r="W672" s="46"/>
      <c r="X672" s="46"/>
      <c r="Y672" s="46"/>
      <c r="Z672" s="46"/>
      <c r="AA672" s="95">
        <f>IFERROR(VLOOKUP(A672,'[3]10_квартал_финансирование'!$A$24:$AA$2852,21,0),"0")-V672</f>
        <v>0</v>
      </c>
    </row>
    <row r="673" spans="1:27" ht="15.75" hidden="1">
      <c r="A673" s="45" t="s">
        <v>25</v>
      </c>
      <c r="B673" s="44" t="s">
        <v>223</v>
      </c>
      <c r="C673" s="50" t="s">
        <v>293</v>
      </c>
      <c r="D673" s="51"/>
      <c r="E673" s="51"/>
      <c r="F673" s="51"/>
      <c r="G673" s="46"/>
      <c r="H673" s="46"/>
      <c r="I673" s="46"/>
      <c r="J673" s="46"/>
      <c r="K673" s="46"/>
      <c r="L673" s="46"/>
      <c r="M673" s="46"/>
      <c r="N673" s="46"/>
      <c r="O673" s="46"/>
      <c r="P673" s="46"/>
      <c r="Q673" s="47"/>
      <c r="R673" s="46"/>
      <c r="S673" s="46"/>
      <c r="T673" s="46"/>
      <c r="U673" s="46"/>
      <c r="V673" s="46"/>
      <c r="W673" s="46"/>
      <c r="X673" s="46"/>
      <c r="Y673" s="46"/>
      <c r="Z673" s="46"/>
      <c r="AA673" s="95">
        <f>IFERROR(VLOOKUP(A673,'[3]10_квартал_финансирование'!$A$24:$AA$2852,21,0),"0")-V673</f>
        <v>0</v>
      </c>
    </row>
    <row r="674" spans="1:27" ht="15.75" hidden="1">
      <c r="A674" s="45" t="s">
        <v>25</v>
      </c>
      <c r="B674" s="44" t="s">
        <v>224</v>
      </c>
      <c r="C674" s="50" t="s">
        <v>293</v>
      </c>
      <c r="D674" s="51"/>
      <c r="E674" s="51"/>
      <c r="F674" s="51"/>
      <c r="G674" s="46"/>
      <c r="H674" s="46"/>
      <c r="I674" s="46"/>
      <c r="J674" s="46"/>
      <c r="K674" s="46"/>
      <c r="L674" s="46"/>
      <c r="M674" s="46"/>
      <c r="N674" s="46"/>
      <c r="O674" s="46"/>
      <c r="P674" s="46"/>
      <c r="Q674" s="47"/>
      <c r="R674" s="46"/>
      <c r="S674" s="46"/>
      <c r="T674" s="46"/>
      <c r="U674" s="46"/>
      <c r="V674" s="46"/>
      <c r="W674" s="46"/>
      <c r="X674" s="46"/>
      <c r="Y674" s="46"/>
      <c r="Z674" s="46"/>
      <c r="AA674" s="95">
        <f>IFERROR(VLOOKUP(A674,'[3]10_квартал_финансирование'!$A$24:$AA$2852,21,0),"0")-V674</f>
        <v>0</v>
      </c>
    </row>
    <row r="675" spans="1:27" ht="15.75" hidden="1">
      <c r="A675" s="45" t="s">
        <v>25</v>
      </c>
      <c r="B675" s="44" t="s">
        <v>225</v>
      </c>
      <c r="C675" s="50" t="s">
        <v>293</v>
      </c>
      <c r="D675" s="51"/>
      <c r="E675" s="51"/>
      <c r="F675" s="51"/>
      <c r="G675" s="46"/>
      <c r="H675" s="46"/>
      <c r="I675" s="46"/>
      <c r="J675" s="46"/>
      <c r="K675" s="46"/>
      <c r="L675" s="46"/>
      <c r="M675" s="46"/>
      <c r="N675" s="46"/>
      <c r="O675" s="46"/>
      <c r="P675" s="46"/>
      <c r="Q675" s="47"/>
      <c r="R675" s="46"/>
      <c r="S675" s="46"/>
      <c r="T675" s="46"/>
      <c r="U675" s="46"/>
      <c r="V675" s="46"/>
      <c r="W675" s="46"/>
      <c r="X675" s="46"/>
      <c r="Y675" s="46"/>
      <c r="Z675" s="46"/>
      <c r="AA675" s="95">
        <f>IFERROR(VLOOKUP(A675,'[3]10_квартал_финансирование'!$A$24:$AA$2852,21,0),"0")-V675</f>
        <v>0</v>
      </c>
    </row>
    <row r="676" spans="1:27" ht="15.75" hidden="1">
      <c r="A676" s="45" t="s">
        <v>25</v>
      </c>
      <c r="B676" s="44" t="s">
        <v>226</v>
      </c>
      <c r="C676" s="50" t="s">
        <v>293</v>
      </c>
      <c r="D676" s="51"/>
      <c r="E676" s="51"/>
      <c r="F676" s="51"/>
      <c r="G676" s="46"/>
      <c r="H676" s="46"/>
      <c r="I676" s="46"/>
      <c r="J676" s="46"/>
      <c r="K676" s="46"/>
      <c r="L676" s="46"/>
      <c r="M676" s="46"/>
      <c r="N676" s="46"/>
      <c r="O676" s="46"/>
      <c r="P676" s="46"/>
      <c r="Q676" s="47"/>
      <c r="R676" s="46"/>
      <c r="S676" s="46"/>
      <c r="T676" s="46"/>
      <c r="U676" s="46"/>
      <c r="V676" s="46"/>
      <c r="W676" s="46"/>
      <c r="X676" s="46"/>
      <c r="Y676" s="46"/>
      <c r="Z676" s="46"/>
      <c r="AA676" s="95">
        <f>IFERROR(VLOOKUP(A676,'[3]10_квартал_финансирование'!$A$24:$AA$2852,21,0),"0")-V676</f>
        <v>0</v>
      </c>
    </row>
    <row r="677" spans="1:27" ht="15.75" hidden="1">
      <c r="A677" s="45" t="s">
        <v>25</v>
      </c>
      <c r="B677" s="44" t="s">
        <v>227</v>
      </c>
      <c r="C677" s="50" t="s">
        <v>293</v>
      </c>
      <c r="D677" s="51"/>
      <c r="E677" s="51"/>
      <c r="F677" s="51"/>
      <c r="G677" s="46"/>
      <c r="H677" s="46"/>
      <c r="I677" s="46"/>
      <c r="J677" s="46"/>
      <c r="K677" s="46"/>
      <c r="L677" s="46"/>
      <c r="M677" s="46"/>
      <c r="N677" s="46"/>
      <c r="O677" s="46"/>
      <c r="P677" s="46"/>
      <c r="Q677" s="47"/>
      <c r="R677" s="46"/>
      <c r="S677" s="46"/>
      <c r="T677" s="46"/>
      <c r="U677" s="46"/>
      <c r="V677" s="46"/>
      <c r="W677" s="46"/>
      <c r="X677" s="46"/>
      <c r="Y677" s="46"/>
      <c r="Z677" s="46"/>
      <c r="AA677" s="95">
        <f>IFERROR(VLOOKUP(A677,'[3]10_квартал_финансирование'!$A$24:$AA$2852,21,0),"0")-V677</f>
        <v>0</v>
      </c>
    </row>
    <row r="678" spans="1:27" ht="63" hidden="1" customHeight="1">
      <c r="A678" s="45" t="s">
        <v>25</v>
      </c>
      <c r="B678" s="44" t="s">
        <v>228</v>
      </c>
      <c r="C678" s="50" t="s">
        <v>293</v>
      </c>
      <c r="D678" s="51"/>
      <c r="E678" s="51"/>
      <c r="F678" s="51"/>
      <c r="G678" s="46"/>
      <c r="H678" s="46"/>
      <c r="I678" s="46"/>
      <c r="J678" s="46"/>
      <c r="K678" s="46"/>
      <c r="L678" s="46"/>
      <c r="M678" s="46"/>
      <c r="N678" s="46"/>
      <c r="O678" s="46"/>
      <c r="P678" s="46"/>
      <c r="Q678" s="47"/>
      <c r="R678" s="46"/>
      <c r="S678" s="46"/>
      <c r="T678" s="46"/>
      <c r="U678" s="46"/>
      <c r="V678" s="46"/>
      <c r="W678" s="46"/>
      <c r="X678" s="46"/>
      <c r="Y678" s="46"/>
      <c r="Z678" s="46"/>
      <c r="AA678" s="95">
        <f>IFERROR(VLOOKUP(A678,'[3]10_квартал_финансирование'!$A$24:$AA$2852,21,0),"0")-V678</f>
        <v>0</v>
      </c>
    </row>
    <row r="679" spans="1:27" ht="94.5" hidden="1" customHeight="1">
      <c r="A679" s="45" t="s">
        <v>25</v>
      </c>
      <c r="B679" s="44" t="s">
        <v>229</v>
      </c>
      <c r="C679" s="50" t="s">
        <v>293</v>
      </c>
      <c r="D679" s="51"/>
      <c r="E679" s="51"/>
      <c r="F679" s="51"/>
      <c r="G679" s="46"/>
      <c r="H679" s="46"/>
      <c r="I679" s="46"/>
      <c r="J679" s="46"/>
      <c r="K679" s="46"/>
      <c r="L679" s="46"/>
      <c r="M679" s="46"/>
      <c r="N679" s="46"/>
      <c r="O679" s="46"/>
      <c r="P679" s="46"/>
      <c r="Q679" s="47"/>
      <c r="R679" s="46"/>
      <c r="S679" s="46"/>
      <c r="T679" s="46"/>
      <c r="U679" s="46"/>
      <c r="V679" s="46"/>
      <c r="W679" s="46"/>
      <c r="X679" s="46"/>
      <c r="Y679" s="46"/>
      <c r="Z679" s="46"/>
      <c r="AA679" s="95">
        <f>IFERROR(VLOOKUP(A679,'[3]10_квартал_финансирование'!$A$24:$AA$2852,21,0),"0")-V679</f>
        <v>0</v>
      </c>
    </row>
    <row r="680" spans="1:27" ht="15.75" hidden="1">
      <c r="A680" s="45" t="s">
        <v>25</v>
      </c>
      <c r="B680" s="44" t="s">
        <v>230</v>
      </c>
      <c r="C680" s="50" t="s">
        <v>293</v>
      </c>
      <c r="D680" s="51"/>
      <c r="E680" s="51"/>
      <c r="F680" s="51"/>
      <c r="G680" s="46"/>
      <c r="H680" s="46"/>
      <c r="I680" s="46"/>
      <c r="J680" s="46"/>
      <c r="K680" s="46"/>
      <c r="L680" s="46"/>
      <c r="M680" s="46"/>
      <c r="N680" s="46"/>
      <c r="O680" s="46"/>
      <c r="P680" s="46"/>
      <c r="Q680" s="47"/>
      <c r="R680" s="46"/>
      <c r="S680" s="46"/>
      <c r="T680" s="46"/>
      <c r="U680" s="46"/>
      <c r="V680" s="46"/>
      <c r="W680" s="46"/>
      <c r="X680" s="46"/>
      <c r="Y680" s="46"/>
      <c r="Z680" s="46"/>
      <c r="AA680" s="95">
        <f>IFERROR(VLOOKUP(A680,'[3]10_квартал_финансирование'!$A$24:$AA$2852,21,0),"0")-V680</f>
        <v>0</v>
      </c>
    </row>
    <row r="681" spans="1:27" ht="15.75" hidden="1">
      <c r="A681" s="45" t="s">
        <v>25</v>
      </c>
      <c r="B681" s="44" t="s">
        <v>231</v>
      </c>
      <c r="C681" s="50" t="s">
        <v>293</v>
      </c>
      <c r="D681" s="51"/>
      <c r="E681" s="51"/>
      <c r="F681" s="51"/>
      <c r="G681" s="46"/>
      <c r="H681" s="46"/>
      <c r="I681" s="46"/>
      <c r="J681" s="46"/>
      <c r="K681" s="46"/>
      <c r="L681" s="46"/>
      <c r="M681" s="46"/>
      <c r="N681" s="46"/>
      <c r="O681" s="46"/>
      <c r="P681" s="46"/>
      <c r="Q681" s="47"/>
      <c r="R681" s="46"/>
      <c r="S681" s="46"/>
      <c r="T681" s="46"/>
      <c r="U681" s="46"/>
      <c r="V681" s="46"/>
      <c r="W681" s="46"/>
      <c r="X681" s="46"/>
      <c r="Y681" s="46"/>
      <c r="Z681" s="46"/>
      <c r="AA681" s="95">
        <f>IFERROR(VLOOKUP(A681,'[3]10_квартал_финансирование'!$A$24:$AA$2852,21,0),"0")-V681</f>
        <v>0</v>
      </c>
    </row>
    <row r="682" spans="1:27" ht="15.75" hidden="1">
      <c r="A682" s="45" t="s">
        <v>25</v>
      </c>
      <c r="B682" s="44" t="s">
        <v>232</v>
      </c>
      <c r="C682" s="50" t="s">
        <v>293</v>
      </c>
      <c r="D682" s="51"/>
      <c r="E682" s="51"/>
      <c r="F682" s="51"/>
      <c r="G682" s="46"/>
      <c r="H682" s="46"/>
      <c r="I682" s="46"/>
      <c r="J682" s="46"/>
      <c r="K682" s="46"/>
      <c r="L682" s="46"/>
      <c r="M682" s="46"/>
      <c r="N682" s="46"/>
      <c r="O682" s="46"/>
      <c r="P682" s="46"/>
      <c r="Q682" s="47"/>
      <c r="R682" s="46"/>
      <c r="S682" s="46"/>
      <c r="T682" s="46"/>
      <c r="U682" s="46"/>
      <c r="V682" s="46"/>
      <c r="W682" s="46"/>
      <c r="X682" s="46"/>
      <c r="Y682" s="46"/>
      <c r="Z682" s="46"/>
      <c r="AA682" s="95">
        <f>IFERROR(VLOOKUP(A682,'[3]10_квартал_финансирование'!$A$24:$AA$2852,21,0),"0")-V682</f>
        <v>0</v>
      </c>
    </row>
    <row r="683" spans="1:27" ht="15.75" hidden="1">
      <c r="A683" s="45" t="s">
        <v>25</v>
      </c>
      <c r="B683" s="44" t="s">
        <v>233</v>
      </c>
      <c r="C683" s="50" t="s">
        <v>293</v>
      </c>
      <c r="D683" s="51"/>
      <c r="E683" s="51"/>
      <c r="F683" s="51"/>
      <c r="G683" s="46"/>
      <c r="H683" s="46"/>
      <c r="I683" s="46"/>
      <c r="J683" s="46"/>
      <c r="K683" s="46"/>
      <c r="L683" s="46"/>
      <c r="M683" s="46"/>
      <c r="N683" s="46"/>
      <c r="O683" s="46"/>
      <c r="P683" s="46"/>
      <c r="Q683" s="47"/>
      <c r="R683" s="46"/>
      <c r="S683" s="46"/>
      <c r="T683" s="46"/>
      <c r="U683" s="46"/>
      <c r="V683" s="46"/>
      <c r="W683" s="46"/>
      <c r="X683" s="46"/>
      <c r="Y683" s="46"/>
      <c r="Z683" s="46"/>
      <c r="AA683" s="95">
        <f>IFERROR(VLOOKUP(A683,'[3]10_квартал_финансирование'!$A$24:$AA$2852,21,0),"0")-V683</f>
        <v>0</v>
      </c>
    </row>
    <row r="684" spans="1:27" ht="31.5">
      <c r="A684" s="45" t="s">
        <v>25</v>
      </c>
      <c r="B684" s="44"/>
      <c r="C684" s="50" t="s">
        <v>294</v>
      </c>
      <c r="D684" s="76" t="s">
        <v>205</v>
      </c>
      <c r="E684" s="39" t="s">
        <v>30</v>
      </c>
      <c r="F684" s="51">
        <v>0</v>
      </c>
      <c r="G684" s="74">
        <f t="shared" ref="G684:Z684" si="93">SUBTOTAL(9,G685:G690)</f>
        <v>0</v>
      </c>
      <c r="H684" s="73">
        <f t="shared" si="93"/>
        <v>0</v>
      </c>
      <c r="I684" s="73">
        <f t="shared" si="93"/>
        <v>0</v>
      </c>
      <c r="J684" s="74">
        <f t="shared" si="93"/>
        <v>0</v>
      </c>
      <c r="K684" s="74">
        <f t="shared" si="93"/>
        <v>0</v>
      </c>
      <c r="L684" s="73">
        <f t="shared" si="93"/>
        <v>0</v>
      </c>
      <c r="M684" s="73">
        <f t="shared" si="93"/>
        <v>0</v>
      </c>
      <c r="N684" s="73">
        <f t="shared" si="93"/>
        <v>0</v>
      </c>
      <c r="O684" s="73">
        <f t="shared" si="93"/>
        <v>0</v>
      </c>
      <c r="P684" s="73">
        <f t="shared" si="93"/>
        <v>0</v>
      </c>
      <c r="Q684" s="74">
        <f t="shared" si="93"/>
        <v>0</v>
      </c>
      <c r="R684" s="73">
        <f t="shared" si="93"/>
        <v>0</v>
      </c>
      <c r="S684" s="73">
        <f t="shared" si="93"/>
        <v>0</v>
      </c>
      <c r="T684" s="73">
        <f t="shared" si="93"/>
        <v>0</v>
      </c>
      <c r="U684" s="73">
        <f t="shared" si="93"/>
        <v>0</v>
      </c>
      <c r="V684" s="73">
        <f t="shared" si="93"/>
        <v>0</v>
      </c>
      <c r="W684" s="73">
        <f t="shared" si="93"/>
        <v>0</v>
      </c>
      <c r="X684" s="73">
        <f t="shared" si="93"/>
        <v>0</v>
      </c>
      <c r="Y684" s="73">
        <f t="shared" si="93"/>
        <v>0</v>
      </c>
      <c r="Z684" s="73">
        <f t="shared" si="93"/>
        <v>0</v>
      </c>
      <c r="AA684" s="95"/>
    </row>
    <row r="685" spans="1:27" ht="15.75" hidden="1">
      <c r="A685" s="45" t="s">
        <v>25</v>
      </c>
      <c r="B685" s="44" t="s">
        <v>214</v>
      </c>
      <c r="C685" s="52" t="str">
        <f>IF(A685&lt;&gt;0,C684,0)</f>
        <v>2.5.</v>
      </c>
      <c r="D685" s="51"/>
      <c r="E685" s="51"/>
      <c r="F685" s="51"/>
      <c r="G685" s="46"/>
      <c r="H685" s="46"/>
      <c r="I685" s="46"/>
      <c r="J685" s="46"/>
      <c r="K685" s="46"/>
      <c r="L685" s="46"/>
      <c r="M685" s="46"/>
      <c r="N685" s="46"/>
      <c r="O685" s="46"/>
      <c r="P685" s="46"/>
      <c r="Q685" s="47"/>
      <c r="R685" s="46"/>
      <c r="S685" s="46"/>
      <c r="T685" s="46"/>
      <c r="U685" s="46"/>
      <c r="V685" s="46"/>
      <c r="W685" s="46"/>
      <c r="X685" s="46"/>
      <c r="Y685" s="46"/>
      <c r="Z685" s="46"/>
      <c r="AA685" s="95">
        <f>IFERROR(VLOOKUP(A685,'[3]10_квартал_финансирование'!$A$24:$AA$2852,21,0),"0")-V685</f>
        <v>0</v>
      </c>
    </row>
    <row r="686" spans="1:27" ht="15.75" hidden="1">
      <c r="A686" s="45" t="s">
        <v>25</v>
      </c>
      <c r="B686" s="44" t="s">
        <v>215</v>
      </c>
      <c r="C686" s="52" t="str">
        <f>IF(A686&lt;&gt;0,C684,0)</f>
        <v>2.5.</v>
      </c>
      <c r="D686" s="51"/>
      <c r="E686" s="51"/>
      <c r="F686" s="51"/>
      <c r="G686" s="46"/>
      <c r="H686" s="46"/>
      <c r="I686" s="46"/>
      <c r="J686" s="46"/>
      <c r="K686" s="46"/>
      <c r="L686" s="46"/>
      <c r="M686" s="46"/>
      <c r="N686" s="46"/>
      <c r="O686" s="46"/>
      <c r="P686" s="46"/>
      <c r="Q686" s="47"/>
      <c r="R686" s="46"/>
      <c r="S686" s="46"/>
      <c r="T686" s="46"/>
      <c r="U686" s="46"/>
      <c r="V686" s="46"/>
      <c r="W686" s="46"/>
      <c r="X686" s="46"/>
      <c r="Y686" s="46"/>
      <c r="Z686" s="46"/>
      <c r="AA686" s="95">
        <f>IFERROR(VLOOKUP(A686,'[3]10_квартал_финансирование'!$A$24:$AA$2852,21,0),"0")-V686</f>
        <v>0</v>
      </c>
    </row>
    <row r="687" spans="1:27" ht="15.75" hidden="1">
      <c r="A687" s="45" t="s">
        <v>25</v>
      </c>
      <c r="B687" s="44" t="s">
        <v>216</v>
      </c>
      <c r="C687" s="52" t="str">
        <f>IF(A687&lt;&gt;0,C684,0)</f>
        <v>2.5.</v>
      </c>
      <c r="D687" s="51"/>
      <c r="E687" s="51"/>
      <c r="F687" s="51"/>
      <c r="G687" s="46"/>
      <c r="H687" s="46"/>
      <c r="I687" s="46"/>
      <c r="J687" s="46"/>
      <c r="K687" s="46"/>
      <c r="L687" s="46"/>
      <c r="M687" s="46"/>
      <c r="N687" s="46"/>
      <c r="O687" s="46"/>
      <c r="P687" s="46"/>
      <c r="Q687" s="47"/>
      <c r="R687" s="46"/>
      <c r="S687" s="46"/>
      <c r="T687" s="46"/>
      <c r="U687" s="46"/>
      <c r="V687" s="46"/>
      <c r="W687" s="46"/>
      <c r="X687" s="46"/>
      <c r="Y687" s="46"/>
      <c r="Z687" s="46"/>
      <c r="AA687" s="95">
        <f>IFERROR(VLOOKUP(A687,'[3]10_квартал_финансирование'!$A$24:$AA$2852,21,0),"0")-V687</f>
        <v>0</v>
      </c>
    </row>
    <row r="688" spans="1:27" ht="63" hidden="1" customHeight="1">
      <c r="A688" s="45" t="s">
        <v>25</v>
      </c>
      <c r="B688" s="44" t="s">
        <v>217</v>
      </c>
      <c r="C688" s="52" t="str">
        <f>IF(A688&lt;&gt;0,C684,0)</f>
        <v>2.5.</v>
      </c>
      <c r="D688" s="51"/>
      <c r="E688" s="51"/>
      <c r="F688" s="51"/>
      <c r="G688" s="46"/>
      <c r="H688" s="46"/>
      <c r="I688" s="46"/>
      <c r="J688" s="46"/>
      <c r="K688" s="46"/>
      <c r="L688" s="46"/>
      <c r="M688" s="46"/>
      <c r="N688" s="46"/>
      <c r="O688" s="46"/>
      <c r="P688" s="46"/>
      <c r="Q688" s="47"/>
      <c r="R688" s="46"/>
      <c r="S688" s="46"/>
      <c r="T688" s="46"/>
      <c r="U688" s="46"/>
      <c r="V688" s="46"/>
      <c r="W688" s="46"/>
      <c r="X688" s="46"/>
      <c r="Y688" s="46"/>
      <c r="Z688" s="46"/>
      <c r="AA688" s="95">
        <f>IFERROR(VLOOKUP(A688,'[3]10_квартал_финансирование'!$A$24:$AA$2852,21,0),"0")-V688</f>
        <v>0</v>
      </c>
    </row>
    <row r="689" spans="1:27" ht="47.25" hidden="1" customHeight="1">
      <c r="A689" s="45" t="s">
        <v>25</v>
      </c>
      <c r="B689" s="44" t="s">
        <v>218</v>
      </c>
      <c r="C689" s="52" t="str">
        <f>IF(A689&lt;&gt;0,C684,0)</f>
        <v>2.5.</v>
      </c>
      <c r="D689" s="51"/>
      <c r="E689" s="51"/>
      <c r="F689" s="51"/>
      <c r="G689" s="46"/>
      <c r="H689" s="46"/>
      <c r="I689" s="46"/>
      <c r="J689" s="46"/>
      <c r="K689" s="46"/>
      <c r="L689" s="46"/>
      <c r="M689" s="46"/>
      <c r="N689" s="46"/>
      <c r="O689" s="46"/>
      <c r="P689" s="46"/>
      <c r="Q689" s="47"/>
      <c r="R689" s="46"/>
      <c r="S689" s="46"/>
      <c r="T689" s="46"/>
      <c r="U689" s="46"/>
      <c r="V689" s="46"/>
      <c r="W689" s="46"/>
      <c r="X689" s="46"/>
      <c r="Y689" s="46"/>
      <c r="Z689" s="46"/>
      <c r="AA689" s="95">
        <f>IFERROR(VLOOKUP(A689,'[3]10_квартал_финансирование'!$A$24:$AA$2852,21,0),"0")-V689</f>
        <v>0</v>
      </c>
    </row>
    <row r="690" spans="1:27" ht="47.25" hidden="1" customHeight="1">
      <c r="A690" s="45" t="s">
        <v>25</v>
      </c>
      <c r="B690" s="44" t="s">
        <v>219</v>
      </c>
      <c r="C690" s="52" t="str">
        <f>IF(A690&lt;&gt;0,C684,0)</f>
        <v>2.5.</v>
      </c>
      <c r="D690" s="51"/>
      <c r="E690" s="51"/>
      <c r="F690" s="51"/>
      <c r="G690" s="46"/>
      <c r="H690" s="46"/>
      <c r="I690" s="46"/>
      <c r="J690" s="46"/>
      <c r="K690" s="46"/>
      <c r="L690" s="46"/>
      <c r="M690" s="46"/>
      <c r="N690" s="46"/>
      <c r="O690" s="46"/>
      <c r="P690" s="46"/>
      <c r="Q690" s="47"/>
      <c r="R690" s="46"/>
      <c r="S690" s="46"/>
      <c r="T690" s="46"/>
      <c r="U690" s="46"/>
      <c r="V690" s="46"/>
      <c r="W690" s="46"/>
      <c r="X690" s="46"/>
      <c r="Y690" s="46"/>
      <c r="Z690" s="46"/>
      <c r="AA690" s="95">
        <f>IFERROR(VLOOKUP(A690,'[3]10_квартал_финансирование'!$A$24:$AA$2852,21,0),"0")-V690</f>
        <v>0</v>
      </c>
    </row>
    <row r="691" spans="1:27" ht="63" customHeight="1">
      <c r="A691" s="45" t="s">
        <v>25</v>
      </c>
      <c r="B691" s="44"/>
      <c r="C691" s="50" t="s">
        <v>295</v>
      </c>
      <c r="D691" s="76" t="s">
        <v>207</v>
      </c>
      <c r="E691" s="51" t="s">
        <v>27</v>
      </c>
      <c r="F691" s="51">
        <v>0</v>
      </c>
      <c r="G691" s="74">
        <f t="shared" ref="G691:Z691" si="94">SUBTOTAL(9,G692:G715)</f>
        <v>0</v>
      </c>
      <c r="H691" s="73">
        <f t="shared" si="94"/>
        <v>0</v>
      </c>
      <c r="I691" s="73">
        <f t="shared" si="94"/>
        <v>0</v>
      </c>
      <c r="J691" s="74">
        <f t="shared" si="94"/>
        <v>0</v>
      </c>
      <c r="K691" s="74">
        <f t="shared" si="94"/>
        <v>0</v>
      </c>
      <c r="L691" s="73">
        <f t="shared" si="94"/>
        <v>0</v>
      </c>
      <c r="M691" s="73">
        <f t="shared" si="94"/>
        <v>0</v>
      </c>
      <c r="N691" s="73">
        <f t="shared" si="94"/>
        <v>0</v>
      </c>
      <c r="O691" s="73">
        <f t="shared" si="94"/>
        <v>0</v>
      </c>
      <c r="P691" s="73">
        <f t="shared" si="94"/>
        <v>0</v>
      </c>
      <c r="Q691" s="74">
        <f t="shared" si="94"/>
        <v>0</v>
      </c>
      <c r="R691" s="73">
        <f t="shared" si="94"/>
        <v>0</v>
      </c>
      <c r="S691" s="73">
        <f t="shared" si="94"/>
        <v>0</v>
      </c>
      <c r="T691" s="73">
        <f t="shared" si="94"/>
        <v>0</v>
      </c>
      <c r="U691" s="73">
        <f t="shared" si="94"/>
        <v>0</v>
      </c>
      <c r="V691" s="73">
        <f t="shared" si="94"/>
        <v>0</v>
      </c>
      <c r="W691" s="73">
        <f t="shared" si="94"/>
        <v>0</v>
      </c>
      <c r="X691" s="73">
        <f t="shared" si="94"/>
        <v>0</v>
      </c>
      <c r="Y691" s="73">
        <f t="shared" si="94"/>
        <v>0</v>
      </c>
      <c r="Z691" s="73">
        <f t="shared" si="94"/>
        <v>0</v>
      </c>
      <c r="AA691" s="95"/>
    </row>
    <row r="692" spans="1:27" ht="63" customHeight="1">
      <c r="A692" s="45" t="s">
        <v>1465</v>
      </c>
      <c r="B692" s="44" t="s">
        <v>214</v>
      </c>
      <c r="C692" s="50" t="s">
        <v>295</v>
      </c>
      <c r="D692" s="51" t="s">
        <v>1466</v>
      </c>
      <c r="E692" s="51" t="s">
        <v>1339</v>
      </c>
      <c r="F692" s="51">
        <v>0</v>
      </c>
      <c r="G692" s="47">
        <v>0</v>
      </c>
      <c r="H692" s="46">
        <v>0</v>
      </c>
      <c r="I692" s="46">
        <v>0</v>
      </c>
      <c r="J692" s="47">
        <v>0</v>
      </c>
      <c r="K692" s="47">
        <v>0</v>
      </c>
      <c r="L692" s="46">
        <v>0</v>
      </c>
      <c r="M692" s="46"/>
      <c r="N692" s="46"/>
      <c r="O692" s="46">
        <v>0</v>
      </c>
      <c r="P692" s="46">
        <v>0</v>
      </c>
      <c r="Q692" s="47">
        <v>0</v>
      </c>
      <c r="R692" s="46">
        <v>0</v>
      </c>
      <c r="S692" s="46">
        <v>0</v>
      </c>
      <c r="T692" s="46">
        <v>0</v>
      </c>
      <c r="U692" s="46">
        <v>0</v>
      </c>
      <c r="V692" s="46">
        <v>0</v>
      </c>
      <c r="W692" s="46"/>
      <c r="X692" s="46">
        <v>0</v>
      </c>
      <c r="Y692" s="46">
        <v>0</v>
      </c>
      <c r="Z692" s="46">
        <v>0</v>
      </c>
      <c r="AA692" s="95"/>
    </row>
    <row r="693" spans="1:27" ht="94.5" customHeight="1">
      <c r="A693" s="45" t="s">
        <v>1467</v>
      </c>
      <c r="B693" s="44" t="s">
        <v>215</v>
      </c>
      <c r="C693" s="50" t="s">
        <v>295</v>
      </c>
      <c r="D693" s="51" t="s">
        <v>1468</v>
      </c>
      <c r="E693" s="51" t="s">
        <v>1339</v>
      </c>
      <c r="F693" s="51">
        <v>0</v>
      </c>
      <c r="G693" s="47">
        <v>0</v>
      </c>
      <c r="H693" s="46">
        <v>0</v>
      </c>
      <c r="I693" s="46">
        <v>0</v>
      </c>
      <c r="J693" s="47">
        <v>0</v>
      </c>
      <c r="K693" s="47">
        <v>0</v>
      </c>
      <c r="L693" s="46">
        <v>0</v>
      </c>
      <c r="M693" s="46"/>
      <c r="N693" s="46"/>
      <c r="O693" s="46">
        <v>0</v>
      </c>
      <c r="P693" s="46">
        <v>0</v>
      </c>
      <c r="Q693" s="47">
        <v>0</v>
      </c>
      <c r="R693" s="46">
        <v>0</v>
      </c>
      <c r="S693" s="46">
        <v>0</v>
      </c>
      <c r="T693" s="46">
        <v>0</v>
      </c>
      <c r="U693" s="46">
        <v>0</v>
      </c>
      <c r="V693" s="46">
        <v>0</v>
      </c>
      <c r="W693" s="46"/>
      <c r="X693" s="46">
        <v>0</v>
      </c>
      <c r="Y693" s="46">
        <v>0</v>
      </c>
      <c r="Z693" s="46">
        <v>0</v>
      </c>
      <c r="AA693" s="95"/>
    </row>
    <row r="694" spans="1:27" ht="47.25" customHeight="1">
      <c r="A694" s="45" t="s">
        <v>1469</v>
      </c>
      <c r="B694" s="44" t="s">
        <v>216</v>
      </c>
      <c r="C694" s="50" t="s">
        <v>295</v>
      </c>
      <c r="D694" s="51" t="s">
        <v>1470</v>
      </c>
      <c r="E694" s="51" t="s">
        <v>1339</v>
      </c>
      <c r="F694" s="51">
        <v>0</v>
      </c>
      <c r="G694" s="47">
        <v>0</v>
      </c>
      <c r="H694" s="46">
        <v>0</v>
      </c>
      <c r="I694" s="46">
        <v>0</v>
      </c>
      <c r="J694" s="47">
        <v>0</v>
      </c>
      <c r="K694" s="47">
        <v>0</v>
      </c>
      <c r="L694" s="46">
        <v>0</v>
      </c>
      <c r="M694" s="46"/>
      <c r="N694" s="46"/>
      <c r="O694" s="46">
        <v>0</v>
      </c>
      <c r="P694" s="46">
        <v>0</v>
      </c>
      <c r="Q694" s="47">
        <v>0</v>
      </c>
      <c r="R694" s="46">
        <v>0</v>
      </c>
      <c r="S694" s="46">
        <v>0</v>
      </c>
      <c r="T694" s="46">
        <v>0</v>
      </c>
      <c r="U694" s="46">
        <v>0</v>
      </c>
      <c r="V694" s="46">
        <v>0</v>
      </c>
      <c r="W694" s="46"/>
      <c r="X694" s="46">
        <v>0</v>
      </c>
      <c r="Y694" s="46">
        <v>0</v>
      </c>
      <c r="Z694" s="46">
        <v>0</v>
      </c>
      <c r="AA694" s="95"/>
    </row>
    <row r="695" spans="1:27" ht="47.25" customHeight="1">
      <c r="A695" s="45" t="s">
        <v>1471</v>
      </c>
      <c r="B695" s="44" t="s">
        <v>217</v>
      </c>
      <c r="C695" s="50" t="s">
        <v>295</v>
      </c>
      <c r="D695" s="51" t="s">
        <v>1472</v>
      </c>
      <c r="E695" s="51" t="s">
        <v>1339</v>
      </c>
      <c r="F695" s="51">
        <v>0</v>
      </c>
      <c r="G695" s="47">
        <v>0</v>
      </c>
      <c r="H695" s="46">
        <v>0</v>
      </c>
      <c r="I695" s="46">
        <v>0</v>
      </c>
      <c r="J695" s="47">
        <v>0</v>
      </c>
      <c r="K695" s="47">
        <v>0</v>
      </c>
      <c r="L695" s="46">
        <v>0</v>
      </c>
      <c r="M695" s="46"/>
      <c r="N695" s="46"/>
      <c r="O695" s="46">
        <v>0</v>
      </c>
      <c r="P695" s="46">
        <v>0</v>
      </c>
      <c r="Q695" s="47">
        <v>0</v>
      </c>
      <c r="R695" s="46">
        <v>0</v>
      </c>
      <c r="S695" s="46">
        <v>0</v>
      </c>
      <c r="T695" s="46">
        <v>0</v>
      </c>
      <c r="U695" s="46">
        <v>0</v>
      </c>
      <c r="V695" s="46">
        <v>0</v>
      </c>
      <c r="W695" s="46"/>
      <c r="X695" s="46">
        <v>0</v>
      </c>
      <c r="Y695" s="46">
        <v>0</v>
      </c>
      <c r="Z695" s="46">
        <v>0</v>
      </c>
      <c r="AA695" s="95"/>
    </row>
    <row r="696" spans="1:27" ht="47.25" customHeight="1">
      <c r="A696" s="45" t="s">
        <v>1473</v>
      </c>
      <c r="B696" s="44" t="s">
        <v>218</v>
      </c>
      <c r="C696" s="50" t="s">
        <v>295</v>
      </c>
      <c r="D696" s="51" t="s">
        <v>1474</v>
      </c>
      <c r="E696" s="51" t="s">
        <v>1339</v>
      </c>
      <c r="F696" s="51">
        <v>0</v>
      </c>
      <c r="G696" s="47">
        <v>0</v>
      </c>
      <c r="H696" s="46">
        <v>0</v>
      </c>
      <c r="I696" s="46">
        <v>0</v>
      </c>
      <c r="J696" s="47">
        <v>0</v>
      </c>
      <c r="K696" s="47">
        <v>0</v>
      </c>
      <c r="L696" s="46">
        <v>0</v>
      </c>
      <c r="M696" s="46"/>
      <c r="N696" s="46"/>
      <c r="O696" s="46">
        <v>0</v>
      </c>
      <c r="P696" s="46">
        <v>0</v>
      </c>
      <c r="Q696" s="47">
        <v>0</v>
      </c>
      <c r="R696" s="46">
        <v>0</v>
      </c>
      <c r="S696" s="46">
        <v>0</v>
      </c>
      <c r="T696" s="46">
        <v>0</v>
      </c>
      <c r="U696" s="46">
        <v>0</v>
      </c>
      <c r="V696" s="46">
        <v>0</v>
      </c>
      <c r="W696" s="46"/>
      <c r="X696" s="46">
        <v>0</v>
      </c>
      <c r="Y696" s="46">
        <v>0</v>
      </c>
      <c r="Z696" s="46">
        <v>0</v>
      </c>
      <c r="AA696" s="95"/>
    </row>
    <row r="697" spans="1:27" ht="63" customHeight="1">
      <c r="A697" s="45" t="s">
        <v>1475</v>
      </c>
      <c r="B697" s="44" t="s">
        <v>219</v>
      </c>
      <c r="C697" s="50" t="s">
        <v>295</v>
      </c>
      <c r="D697" s="51" t="s">
        <v>1476</v>
      </c>
      <c r="E697" s="51" t="s">
        <v>1339</v>
      </c>
      <c r="F697" s="51">
        <v>0</v>
      </c>
      <c r="G697" s="47">
        <v>0</v>
      </c>
      <c r="H697" s="46">
        <v>0</v>
      </c>
      <c r="I697" s="46">
        <v>0</v>
      </c>
      <c r="J697" s="47">
        <v>0</v>
      </c>
      <c r="K697" s="47">
        <v>0</v>
      </c>
      <c r="L697" s="46">
        <v>0</v>
      </c>
      <c r="M697" s="46"/>
      <c r="N697" s="46"/>
      <c r="O697" s="46">
        <v>0</v>
      </c>
      <c r="P697" s="46">
        <v>0</v>
      </c>
      <c r="Q697" s="47">
        <v>0</v>
      </c>
      <c r="R697" s="46">
        <v>0</v>
      </c>
      <c r="S697" s="46">
        <v>0</v>
      </c>
      <c r="T697" s="46">
        <v>0</v>
      </c>
      <c r="U697" s="46">
        <v>0</v>
      </c>
      <c r="V697" s="46">
        <v>0</v>
      </c>
      <c r="W697" s="46"/>
      <c r="X697" s="46">
        <v>0</v>
      </c>
      <c r="Y697" s="46">
        <v>0</v>
      </c>
      <c r="Z697" s="46">
        <v>0</v>
      </c>
      <c r="AA697" s="95"/>
    </row>
    <row r="698" spans="1:27" ht="47.25" customHeight="1">
      <c r="A698" s="45" t="s">
        <v>1477</v>
      </c>
      <c r="B698" s="44" t="s">
        <v>221</v>
      </c>
      <c r="C698" s="50" t="s">
        <v>295</v>
      </c>
      <c r="D698" s="51" t="s">
        <v>1478</v>
      </c>
      <c r="E698" s="51" t="s">
        <v>1339</v>
      </c>
      <c r="F698" s="51">
        <v>0</v>
      </c>
      <c r="G698" s="47">
        <v>0</v>
      </c>
      <c r="H698" s="46">
        <v>0</v>
      </c>
      <c r="I698" s="46">
        <v>0</v>
      </c>
      <c r="J698" s="47">
        <v>0</v>
      </c>
      <c r="K698" s="47">
        <v>0</v>
      </c>
      <c r="L698" s="46">
        <v>0</v>
      </c>
      <c r="M698" s="46"/>
      <c r="N698" s="46"/>
      <c r="O698" s="46">
        <v>0</v>
      </c>
      <c r="P698" s="46">
        <v>0</v>
      </c>
      <c r="Q698" s="47">
        <v>0</v>
      </c>
      <c r="R698" s="46">
        <v>0</v>
      </c>
      <c r="S698" s="46">
        <v>0</v>
      </c>
      <c r="T698" s="46">
        <v>0</v>
      </c>
      <c r="U698" s="46">
        <v>0</v>
      </c>
      <c r="V698" s="46">
        <v>0</v>
      </c>
      <c r="W698" s="46"/>
      <c r="X698" s="46">
        <v>0</v>
      </c>
      <c r="Y698" s="46">
        <v>0</v>
      </c>
      <c r="Z698" s="46">
        <v>0</v>
      </c>
      <c r="AA698" s="95"/>
    </row>
    <row r="699" spans="1:27" ht="63" customHeight="1">
      <c r="A699" s="45" t="s">
        <v>1479</v>
      </c>
      <c r="B699" s="44" t="s">
        <v>223</v>
      </c>
      <c r="C699" s="50" t="s">
        <v>295</v>
      </c>
      <c r="D699" s="51" t="s">
        <v>1480</v>
      </c>
      <c r="E699" s="51" t="s">
        <v>1339</v>
      </c>
      <c r="F699" s="51">
        <v>0</v>
      </c>
      <c r="G699" s="47">
        <v>0</v>
      </c>
      <c r="H699" s="46">
        <v>0</v>
      </c>
      <c r="I699" s="46">
        <v>0</v>
      </c>
      <c r="J699" s="47">
        <v>0</v>
      </c>
      <c r="K699" s="47">
        <v>0</v>
      </c>
      <c r="L699" s="46">
        <v>0</v>
      </c>
      <c r="M699" s="46"/>
      <c r="N699" s="46"/>
      <c r="O699" s="46">
        <v>0</v>
      </c>
      <c r="P699" s="46">
        <v>0</v>
      </c>
      <c r="Q699" s="47">
        <v>0</v>
      </c>
      <c r="R699" s="46">
        <v>0</v>
      </c>
      <c r="S699" s="46">
        <v>0</v>
      </c>
      <c r="T699" s="46">
        <v>0</v>
      </c>
      <c r="U699" s="46">
        <v>0</v>
      </c>
      <c r="V699" s="46">
        <v>0</v>
      </c>
      <c r="W699" s="46"/>
      <c r="X699" s="46">
        <v>0</v>
      </c>
      <c r="Y699" s="46">
        <v>0</v>
      </c>
      <c r="Z699" s="46">
        <v>0</v>
      </c>
      <c r="AA699" s="95"/>
    </row>
    <row r="700" spans="1:27" ht="63" customHeight="1">
      <c r="A700" s="45" t="s">
        <v>1481</v>
      </c>
      <c r="B700" s="44" t="s">
        <v>224</v>
      </c>
      <c r="C700" s="50" t="s">
        <v>295</v>
      </c>
      <c r="D700" s="51" t="s">
        <v>1482</v>
      </c>
      <c r="E700" s="51" t="s">
        <v>1339</v>
      </c>
      <c r="F700" s="51">
        <v>0</v>
      </c>
      <c r="G700" s="47">
        <v>0</v>
      </c>
      <c r="H700" s="46">
        <v>0</v>
      </c>
      <c r="I700" s="46">
        <v>0</v>
      </c>
      <c r="J700" s="47">
        <v>0</v>
      </c>
      <c r="K700" s="47">
        <v>0</v>
      </c>
      <c r="L700" s="46">
        <v>0</v>
      </c>
      <c r="M700" s="46"/>
      <c r="N700" s="46"/>
      <c r="O700" s="46">
        <v>0</v>
      </c>
      <c r="P700" s="46">
        <v>0</v>
      </c>
      <c r="Q700" s="47">
        <v>0</v>
      </c>
      <c r="R700" s="46">
        <v>0</v>
      </c>
      <c r="S700" s="46">
        <v>0</v>
      </c>
      <c r="T700" s="46">
        <v>0</v>
      </c>
      <c r="U700" s="46">
        <v>0</v>
      </c>
      <c r="V700" s="46">
        <v>0</v>
      </c>
      <c r="W700" s="46"/>
      <c r="X700" s="46">
        <v>0</v>
      </c>
      <c r="Y700" s="46">
        <v>0</v>
      </c>
      <c r="Z700" s="46">
        <v>0</v>
      </c>
      <c r="AA700" s="95"/>
    </row>
    <row r="701" spans="1:27" ht="330.75" customHeight="1">
      <c r="A701" s="45" t="s">
        <v>1483</v>
      </c>
      <c r="B701" s="44" t="s">
        <v>225</v>
      </c>
      <c r="C701" s="50" t="s">
        <v>295</v>
      </c>
      <c r="D701" s="51" t="s">
        <v>1484</v>
      </c>
      <c r="E701" s="51" t="s">
        <v>1339</v>
      </c>
      <c r="F701" s="51">
        <v>0</v>
      </c>
      <c r="G701" s="47">
        <v>0</v>
      </c>
      <c r="H701" s="46">
        <v>0</v>
      </c>
      <c r="I701" s="46">
        <v>0</v>
      </c>
      <c r="J701" s="47">
        <v>0</v>
      </c>
      <c r="K701" s="47">
        <v>0</v>
      </c>
      <c r="L701" s="46">
        <v>0</v>
      </c>
      <c r="M701" s="46"/>
      <c r="N701" s="46"/>
      <c r="O701" s="46">
        <v>0</v>
      </c>
      <c r="P701" s="46">
        <v>0</v>
      </c>
      <c r="Q701" s="47">
        <v>0</v>
      </c>
      <c r="R701" s="46">
        <v>0</v>
      </c>
      <c r="S701" s="46">
        <v>0</v>
      </c>
      <c r="T701" s="46">
        <v>0</v>
      </c>
      <c r="U701" s="46">
        <v>0</v>
      </c>
      <c r="V701" s="46">
        <v>0</v>
      </c>
      <c r="W701" s="46"/>
      <c r="X701" s="46">
        <v>0</v>
      </c>
      <c r="Y701" s="46">
        <v>0</v>
      </c>
      <c r="Z701" s="46">
        <v>0</v>
      </c>
      <c r="AA701" s="95"/>
    </row>
    <row r="702" spans="1:27" ht="173.25" customHeight="1">
      <c r="A702" s="45" t="s">
        <v>1485</v>
      </c>
      <c r="B702" s="44" t="s">
        <v>226</v>
      </c>
      <c r="C702" s="50" t="s">
        <v>295</v>
      </c>
      <c r="D702" s="51" t="s">
        <v>1486</v>
      </c>
      <c r="E702" s="51" t="s">
        <v>1339</v>
      </c>
      <c r="F702" s="51">
        <v>0</v>
      </c>
      <c r="G702" s="47">
        <v>0</v>
      </c>
      <c r="H702" s="46">
        <v>0</v>
      </c>
      <c r="I702" s="46">
        <v>0</v>
      </c>
      <c r="J702" s="47">
        <v>0</v>
      </c>
      <c r="K702" s="47">
        <v>0</v>
      </c>
      <c r="L702" s="46">
        <v>0</v>
      </c>
      <c r="M702" s="46"/>
      <c r="N702" s="46"/>
      <c r="O702" s="46">
        <v>0</v>
      </c>
      <c r="P702" s="46">
        <v>0</v>
      </c>
      <c r="Q702" s="47">
        <v>0</v>
      </c>
      <c r="R702" s="46">
        <v>0</v>
      </c>
      <c r="S702" s="46">
        <v>0</v>
      </c>
      <c r="T702" s="46">
        <v>0</v>
      </c>
      <c r="U702" s="46">
        <v>0</v>
      </c>
      <c r="V702" s="46">
        <v>0</v>
      </c>
      <c r="W702" s="46"/>
      <c r="X702" s="46">
        <v>0</v>
      </c>
      <c r="Y702" s="46">
        <v>0</v>
      </c>
      <c r="Z702" s="46">
        <v>0</v>
      </c>
      <c r="AA702" s="95"/>
    </row>
    <row r="703" spans="1:27" ht="15.75" hidden="1">
      <c r="A703" s="45" t="s">
        <v>25</v>
      </c>
      <c r="B703" s="44" t="s">
        <v>227</v>
      </c>
      <c r="C703" s="50" t="s">
        <v>295</v>
      </c>
      <c r="D703" s="51"/>
      <c r="E703" s="51"/>
      <c r="F703" s="51"/>
      <c r="G703" s="46"/>
      <c r="H703" s="46"/>
      <c r="I703" s="46"/>
      <c r="J703" s="46"/>
      <c r="K703" s="46"/>
      <c r="L703" s="46"/>
      <c r="M703" s="46"/>
      <c r="N703" s="46"/>
      <c r="O703" s="46"/>
      <c r="P703" s="46"/>
      <c r="Q703" s="47"/>
      <c r="R703" s="46"/>
      <c r="S703" s="46"/>
      <c r="T703" s="46"/>
      <c r="U703" s="46"/>
      <c r="V703" s="46"/>
      <c r="W703" s="46"/>
      <c r="X703" s="46"/>
      <c r="Y703" s="46"/>
      <c r="Z703" s="46"/>
      <c r="AA703" s="95">
        <f>IFERROR(VLOOKUP(A703,'[3]10_квартал_финансирование'!$A$24:$AA$2852,21,0),"0")-V703</f>
        <v>0</v>
      </c>
    </row>
    <row r="704" spans="1:27" ht="15.75" hidden="1">
      <c r="A704" s="45" t="s">
        <v>25</v>
      </c>
      <c r="B704" s="44" t="s">
        <v>228</v>
      </c>
      <c r="C704" s="50" t="s">
        <v>295</v>
      </c>
      <c r="D704" s="51"/>
      <c r="E704" s="51"/>
      <c r="F704" s="51"/>
      <c r="G704" s="46"/>
      <c r="H704" s="46"/>
      <c r="I704" s="46"/>
      <c r="J704" s="46"/>
      <c r="K704" s="46"/>
      <c r="L704" s="46"/>
      <c r="M704" s="46"/>
      <c r="N704" s="46"/>
      <c r="O704" s="46"/>
      <c r="P704" s="46"/>
      <c r="Q704" s="47"/>
      <c r="R704" s="46"/>
      <c r="S704" s="46"/>
      <c r="T704" s="46"/>
      <c r="U704" s="46"/>
      <c r="V704" s="46"/>
      <c r="W704" s="46"/>
      <c r="X704" s="46"/>
      <c r="Y704" s="46"/>
      <c r="Z704" s="46"/>
      <c r="AA704" s="95">
        <f>IFERROR(VLOOKUP(A704,'[3]10_квартал_финансирование'!$A$24:$AA$2852,21,0),"0")-V704</f>
        <v>0</v>
      </c>
    </row>
    <row r="705" spans="1:27" ht="15.75" hidden="1">
      <c r="A705" s="45" t="s">
        <v>25</v>
      </c>
      <c r="B705" s="44" t="s">
        <v>229</v>
      </c>
      <c r="C705" s="50" t="s">
        <v>295</v>
      </c>
      <c r="D705" s="51"/>
      <c r="E705" s="51"/>
      <c r="F705" s="51"/>
      <c r="G705" s="46"/>
      <c r="H705" s="46"/>
      <c r="I705" s="46"/>
      <c r="J705" s="46"/>
      <c r="K705" s="46"/>
      <c r="L705" s="46"/>
      <c r="M705" s="46"/>
      <c r="N705" s="46"/>
      <c r="O705" s="46"/>
      <c r="P705" s="46"/>
      <c r="Q705" s="47"/>
      <c r="R705" s="46"/>
      <c r="S705" s="46"/>
      <c r="T705" s="46"/>
      <c r="U705" s="46"/>
      <c r="V705" s="46"/>
      <c r="W705" s="46"/>
      <c r="X705" s="46"/>
      <c r="Y705" s="46"/>
      <c r="Z705" s="46"/>
      <c r="AA705" s="95">
        <f>IFERROR(VLOOKUP(A705,'[3]10_квартал_финансирование'!$A$24:$AA$2852,21,0),"0")-V705</f>
        <v>0</v>
      </c>
    </row>
    <row r="706" spans="1:27" ht="15.75" hidden="1">
      <c r="A706" s="45" t="s">
        <v>25</v>
      </c>
      <c r="B706" s="44" t="s">
        <v>230</v>
      </c>
      <c r="C706" s="50" t="s">
        <v>295</v>
      </c>
      <c r="D706" s="51"/>
      <c r="E706" s="51"/>
      <c r="F706" s="51"/>
      <c r="G706" s="46"/>
      <c r="H706" s="46"/>
      <c r="I706" s="46"/>
      <c r="J706" s="46"/>
      <c r="K706" s="46"/>
      <c r="L706" s="46"/>
      <c r="M706" s="46"/>
      <c r="N706" s="46"/>
      <c r="O706" s="46"/>
      <c r="P706" s="46"/>
      <c r="Q706" s="47"/>
      <c r="R706" s="46"/>
      <c r="S706" s="46"/>
      <c r="T706" s="46"/>
      <c r="U706" s="46"/>
      <c r="V706" s="46"/>
      <c r="W706" s="46"/>
      <c r="X706" s="46"/>
      <c r="Y706" s="46"/>
      <c r="Z706" s="46"/>
      <c r="AA706" s="95">
        <f>IFERROR(VLOOKUP(A706,'[3]10_квартал_финансирование'!$A$24:$AA$2852,21,0),"0")-V706</f>
        <v>0</v>
      </c>
    </row>
    <row r="707" spans="1:27" ht="15.75" hidden="1">
      <c r="A707" s="45" t="s">
        <v>25</v>
      </c>
      <c r="B707" s="44" t="s">
        <v>231</v>
      </c>
      <c r="C707" s="50" t="s">
        <v>295</v>
      </c>
      <c r="D707" s="51"/>
      <c r="E707" s="51"/>
      <c r="F707" s="51"/>
      <c r="G707" s="46"/>
      <c r="H707" s="46"/>
      <c r="I707" s="46"/>
      <c r="J707" s="46"/>
      <c r="K707" s="46"/>
      <c r="L707" s="46"/>
      <c r="M707" s="46"/>
      <c r="N707" s="46"/>
      <c r="O707" s="46"/>
      <c r="P707" s="46"/>
      <c r="Q707" s="47"/>
      <c r="R707" s="46"/>
      <c r="S707" s="46"/>
      <c r="T707" s="46"/>
      <c r="U707" s="46"/>
      <c r="V707" s="46"/>
      <c r="W707" s="46"/>
      <c r="X707" s="46"/>
      <c r="Y707" s="46"/>
      <c r="Z707" s="46"/>
      <c r="AA707" s="95">
        <f>IFERROR(VLOOKUP(A707,'[3]10_квартал_финансирование'!$A$24:$AA$2852,21,0),"0")-V707</f>
        <v>0</v>
      </c>
    </row>
    <row r="708" spans="1:27" ht="15.75" hidden="1">
      <c r="A708" s="45" t="s">
        <v>25</v>
      </c>
      <c r="B708" s="44" t="s">
        <v>232</v>
      </c>
      <c r="C708" s="50" t="s">
        <v>295</v>
      </c>
      <c r="D708" s="51"/>
      <c r="E708" s="51"/>
      <c r="F708" s="51"/>
      <c r="G708" s="46"/>
      <c r="H708" s="46"/>
      <c r="I708" s="46"/>
      <c r="J708" s="46"/>
      <c r="K708" s="46"/>
      <c r="L708" s="46"/>
      <c r="M708" s="46"/>
      <c r="N708" s="46"/>
      <c r="O708" s="46"/>
      <c r="P708" s="46"/>
      <c r="Q708" s="47"/>
      <c r="R708" s="46"/>
      <c r="S708" s="46"/>
      <c r="T708" s="46"/>
      <c r="U708" s="46"/>
      <c r="V708" s="46"/>
      <c r="W708" s="46"/>
      <c r="X708" s="46"/>
      <c r="Y708" s="46"/>
      <c r="Z708" s="46"/>
      <c r="AA708" s="95">
        <f>IFERROR(VLOOKUP(A708,'[3]10_квартал_финансирование'!$A$24:$AA$2852,21,0),"0")-V708</f>
        <v>0</v>
      </c>
    </row>
    <row r="709" spans="1:27" ht="15.75" hidden="1">
      <c r="A709" s="45" t="s">
        <v>25</v>
      </c>
      <c r="B709" s="44" t="s">
        <v>233</v>
      </c>
      <c r="C709" s="50" t="s">
        <v>295</v>
      </c>
      <c r="D709" s="51"/>
      <c r="E709" s="51"/>
      <c r="F709" s="51"/>
      <c r="G709" s="46"/>
      <c r="H709" s="46"/>
      <c r="I709" s="46"/>
      <c r="J709" s="46"/>
      <c r="K709" s="46"/>
      <c r="L709" s="46"/>
      <c r="M709" s="46"/>
      <c r="N709" s="46"/>
      <c r="O709" s="46"/>
      <c r="P709" s="46"/>
      <c r="Q709" s="47"/>
      <c r="R709" s="46"/>
      <c r="S709" s="46"/>
      <c r="T709" s="46"/>
      <c r="U709" s="46"/>
      <c r="V709" s="46"/>
      <c r="W709" s="46"/>
      <c r="X709" s="46"/>
      <c r="Y709" s="46"/>
      <c r="Z709" s="46"/>
      <c r="AA709" s="95">
        <f>IFERROR(VLOOKUP(A709,'[3]10_квартал_финансирование'!$A$24:$AA$2852,21,0),"0")-V709</f>
        <v>0</v>
      </c>
    </row>
    <row r="710" spans="1:27" ht="47.25" hidden="1" customHeight="1">
      <c r="A710" s="45" t="s">
        <v>25</v>
      </c>
      <c r="B710" s="44" t="s">
        <v>234</v>
      </c>
      <c r="C710" s="50" t="s">
        <v>295</v>
      </c>
      <c r="D710" s="51"/>
      <c r="E710" s="51"/>
      <c r="F710" s="51"/>
      <c r="G710" s="46"/>
      <c r="H710" s="46"/>
      <c r="I710" s="46"/>
      <c r="J710" s="46"/>
      <c r="K710" s="46"/>
      <c r="L710" s="46"/>
      <c r="M710" s="46"/>
      <c r="N710" s="46"/>
      <c r="O710" s="46"/>
      <c r="P710" s="46"/>
      <c r="Q710" s="47"/>
      <c r="R710" s="46"/>
      <c r="S710" s="46"/>
      <c r="T710" s="46"/>
      <c r="U710" s="46"/>
      <c r="V710" s="46"/>
      <c r="W710" s="46"/>
      <c r="X710" s="46"/>
      <c r="Y710" s="46"/>
      <c r="Z710" s="46"/>
      <c r="AA710" s="95">
        <f>IFERROR(VLOOKUP(A710,'[3]10_квартал_финансирование'!$A$24:$AA$2852,21,0),"0")-V710</f>
        <v>0</v>
      </c>
    </row>
    <row r="711" spans="1:27" ht="15.75" hidden="1">
      <c r="A711" s="45" t="s">
        <v>25</v>
      </c>
      <c r="B711" s="44" t="s">
        <v>235</v>
      </c>
      <c r="C711" s="50" t="s">
        <v>295</v>
      </c>
      <c r="D711" s="51"/>
      <c r="E711" s="51"/>
      <c r="F711" s="51"/>
      <c r="G711" s="46"/>
      <c r="H711" s="46"/>
      <c r="I711" s="46"/>
      <c r="J711" s="46"/>
      <c r="K711" s="46"/>
      <c r="L711" s="46"/>
      <c r="M711" s="46"/>
      <c r="N711" s="46"/>
      <c r="O711" s="46"/>
      <c r="P711" s="46"/>
      <c r="Q711" s="47"/>
      <c r="R711" s="46"/>
      <c r="S711" s="46"/>
      <c r="T711" s="46"/>
      <c r="U711" s="46"/>
      <c r="V711" s="46"/>
      <c r="W711" s="46"/>
      <c r="X711" s="46"/>
      <c r="Y711" s="46"/>
      <c r="Z711" s="46"/>
      <c r="AA711" s="95">
        <f>IFERROR(VLOOKUP(A711,'[3]10_квартал_финансирование'!$A$24:$AA$2852,21,0),"0")-V711</f>
        <v>0</v>
      </c>
    </row>
    <row r="712" spans="1:27" ht="15.75" hidden="1">
      <c r="A712" s="45" t="s">
        <v>25</v>
      </c>
      <c r="B712" s="44" t="s">
        <v>236</v>
      </c>
      <c r="C712" s="50" t="s">
        <v>295</v>
      </c>
      <c r="D712" s="51"/>
      <c r="E712" s="51"/>
      <c r="F712" s="51"/>
      <c r="G712" s="46"/>
      <c r="H712" s="46"/>
      <c r="I712" s="46"/>
      <c r="J712" s="46"/>
      <c r="K712" s="46"/>
      <c r="L712" s="46"/>
      <c r="M712" s="46"/>
      <c r="N712" s="46"/>
      <c r="O712" s="46"/>
      <c r="P712" s="46"/>
      <c r="Q712" s="47"/>
      <c r="R712" s="46"/>
      <c r="S712" s="46"/>
      <c r="T712" s="46"/>
      <c r="U712" s="46"/>
      <c r="V712" s="46"/>
      <c r="W712" s="46"/>
      <c r="X712" s="46"/>
      <c r="Y712" s="46"/>
      <c r="Z712" s="46"/>
      <c r="AA712" s="95">
        <f>IFERROR(VLOOKUP(A712,'[3]10_квартал_финансирование'!$A$24:$AA$2852,21,0),"0")-V712</f>
        <v>0</v>
      </c>
    </row>
    <row r="713" spans="1:27" ht="15.75" hidden="1">
      <c r="A713" s="45" t="s">
        <v>25</v>
      </c>
      <c r="B713" s="44" t="s">
        <v>237</v>
      </c>
      <c r="C713" s="50" t="s">
        <v>296</v>
      </c>
      <c r="D713" s="51"/>
      <c r="E713" s="51"/>
      <c r="F713" s="51"/>
      <c r="G713" s="46"/>
      <c r="H713" s="46"/>
      <c r="I713" s="46"/>
      <c r="J713" s="46"/>
      <c r="K713" s="46"/>
      <c r="L713" s="46"/>
      <c r="M713" s="46"/>
      <c r="N713" s="46"/>
      <c r="O713" s="46"/>
      <c r="P713" s="46"/>
      <c r="Q713" s="47"/>
      <c r="R713" s="46"/>
      <c r="S713" s="46"/>
      <c r="T713" s="46"/>
      <c r="U713" s="46"/>
      <c r="V713" s="46"/>
      <c r="W713" s="46"/>
      <c r="X713" s="46"/>
      <c r="Y713" s="46"/>
      <c r="Z713" s="46"/>
      <c r="AA713" s="95">
        <f>IFERROR(VLOOKUP(A713,'[3]10_квартал_финансирование'!$A$24:$AA$2852,21,0),"0")-V713</f>
        <v>0</v>
      </c>
    </row>
    <row r="714" spans="1:27" ht="15.75" hidden="1">
      <c r="A714" s="45" t="s">
        <v>25</v>
      </c>
      <c r="B714" s="44" t="s">
        <v>238</v>
      </c>
      <c r="C714" s="50" t="s">
        <v>297</v>
      </c>
      <c r="D714" s="51"/>
      <c r="E714" s="51"/>
      <c r="F714" s="51"/>
      <c r="G714" s="46"/>
      <c r="H714" s="46"/>
      <c r="I714" s="46"/>
      <c r="J714" s="46"/>
      <c r="K714" s="46"/>
      <c r="L714" s="46"/>
      <c r="M714" s="46"/>
      <c r="N714" s="46"/>
      <c r="O714" s="46"/>
      <c r="P714" s="46"/>
      <c r="Q714" s="47"/>
      <c r="R714" s="46"/>
      <c r="S714" s="46"/>
      <c r="T714" s="46"/>
      <c r="U714" s="46"/>
      <c r="V714" s="46"/>
      <c r="W714" s="46"/>
      <c r="X714" s="46"/>
      <c r="Y714" s="46"/>
      <c r="Z714" s="46"/>
      <c r="AA714" s="95">
        <f>IFERROR(VLOOKUP(A714,'[3]10_квартал_финансирование'!$A$24:$AA$2852,21,0),"0")-V714</f>
        <v>0</v>
      </c>
    </row>
    <row r="715" spans="1:27" ht="15.75" hidden="1">
      <c r="A715" s="45" t="s">
        <v>25</v>
      </c>
      <c r="B715" s="44" t="s">
        <v>239</v>
      </c>
      <c r="C715" s="50" t="s">
        <v>298</v>
      </c>
      <c r="D715" s="51"/>
      <c r="E715" s="51"/>
      <c r="F715" s="51"/>
      <c r="G715" s="46"/>
      <c r="H715" s="46"/>
      <c r="I715" s="46"/>
      <c r="J715" s="46"/>
      <c r="K715" s="46"/>
      <c r="L715" s="46"/>
      <c r="M715" s="46"/>
      <c r="N715" s="46"/>
      <c r="O715" s="46"/>
      <c r="P715" s="46"/>
      <c r="Q715" s="47"/>
      <c r="R715" s="46"/>
      <c r="S715" s="46"/>
      <c r="T715" s="46"/>
      <c r="U715" s="46"/>
      <c r="V715" s="46"/>
      <c r="W715" s="46"/>
      <c r="X715" s="46"/>
      <c r="Y715" s="46"/>
      <c r="Z715" s="46"/>
      <c r="AA715" s="95">
        <f>IFERROR(VLOOKUP(A715,'[3]10_квартал_финансирование'!$A$24:$AA$2852,21,0),"0")-V715</f>
        <v>0</v>
      </c>
    </row>
    <row r="716" spans="1:27" ht="15.75">
      <c r="A716" s="45"/>
      <c r="B716" s="44"/>
      <c r="C716" s="50" t="s">
        <v>299</v>
      </c>
      <c r="D716" s="51" t="s">
        <v>208</v>
      </c>
      <c r="E716" s="51" t="s">
        <v>30</v>
      </c>
      <c r="F716" s="51">
        <v>0</v>
      </c>
      <c r="G716" s="74">
        <f t="shared" ref="G716:Z716" si="95">SUBTOTAL(9,G717:G734)</f>
        <v>88.38</v>
      </c>
      <c r="H716" s="73">
        <f t="shared" si="95"/>
        <v>0</v>
      </c>
      <c r="I716" s="73">
        <f t="shared" si="95"/>
        <v>0</v>
      </c>
      <c r="J716" s="74">
        <f t="shared" si="95"/>
        <v>88.38</v>
      </c>
      <c r="K716" s="74">
        <f t="shared" si="95"/>
        <v>0</v>
      </c>
      <c r="L716" s="73">
        <f t="shared" si="95"/>
        <v>36.479400000000005</v>
      </c>
      <c r="M716" s="73">
        <f t="shared" si="95"/>
        <v>0</v>
      </c>
      <c r="N716" s="73">
        <f t="shared" si="95"/>
        <v>0</v>
      </c>
      <c r="O716" s="73">
        <f t="shared" si="95"/>
        <v>31.97</v>
      </c>
      <c r="P716" s="73">
        <f t="shared" si="95"/>
        <v>4.5093999999999994</v>
      </c>
      <c r="Q716" s="74">
        <f t="shared" si="95"/>
        <v>0</v>
      </c>
      <c r="R716" s="73">
        <f t="shared" si="95"/>
        <v>0</v>
      </c>
      <c r="S716" s="73">
        <f t="shared" si="95"/>
        <v>0</v>
      </c>
      <c r="T716" s="73">
        <f t="shared" si="95"/>
        <v>0</v>
      </c>
      <c r="U716" s="73">
        <f t="shared" si="95"/>
        <v>0</v>
      </c>
      <c r="V716" s="73">
        <f t="shared" si="95"/>
        <v>13.888699999999996</v>
      </c>
      <c r="W716" s="73">
        <f t="shared" si="95"/>
        <v>0</v>
      </c>
      <c r="X716" s="73">
        <f t="shared" si="95"/>
        <v>0</v>
      </c>
      <c r="Y716" s="73">
        <f t="shared" si="95"/>
        <v>12.657399999999999</v>
      </c>
      <c r="Z716" s="73">
        <f t="shared" si="95"/>
        <v>1.2312999999999987</v>
      </c>
      <c r="AA716" s="95"/>
    </row>
    <row r="717" spans="1:27" ht="78.75">
      <c r="A717" s="45" t="s">
        <v>1487</v>
      </c>
      <c r="B717" s="44" t="s">
        <v>214</v>
      </c>
      <c r="C717" s="50" t="s">
        <v>299</v>
      </c>
      <c r="D717" s="51" t="s">
        <v>1488</v>
      </c>
      <c r="E717" s="51" t="s">
        <v>1339</v>
      </c>
      <c r="F717" s="51" t="s">
        <v>3190</v>
      </c>
      <c r="G717" s="47">
        <v>0</v>
      </c>
      <c r="H717" s="46">
        <v>0</v>
      </c>
      <c r="I717" s="46">
        <v>0</v>
      </c>
      <c r="J717" s="47">
        <v>0</v>
      </c>
      <c r="K717" s="47">
        <v>0</v>
      </c>
      <c r="L717" s="46">
        <v>0</v>
      </c>
      <c r="M717" s="46"/>
      <c r="N717" s="46"/>
      <c r="O717" s="46">
        <v>0</v>
      </c>
      <c r="P717" s="46">
        <v>0</v>
      </c>
      <c r="Q717" s="47">
        <v>0</v>
      </c>
      <c r="R717" s="46">
        <v>0</v>
      </c>
      <c r="S717" s="46">
        <v>0</v>
      </c>
      <c r="T717" s="46">
        <v>0</v>
      </c>
      <c r="U717" s="46">
        <v>0</v>
      </c>
      <c r="V717" s="46">
        <v>0</v>
      </c>
      <c r="W717" s="46"/>
      <c r="X717" s="46">
        <v>0</v>
      </c>
      <c r="Y717" s="46">
        <v>0</v>
      </c>
      <c r="Z717" s="46">
        <v>0</v>
      </c>
      <c r="AA717" s="95"/>
    </row>
    <row r="718" spans="1:27" ht="94.5" customHeight="1">
      <c r="A718" s="45" t="s">
        <v>1489</v>
      </c>
      <c r="B718" s="44" t="s">
        <v>215</v>
      </c>
      <c r="C718" s="50" t="s">
        <v>299</v>
      </c>
      <c r="D718" s="51" t="s">
        <v>1490</v>
      </c>
      <c r="E718" s="51" t="s">
        <v>1339</v>
      </c>
      <c r="F718" s="51" t="s">
        <v>3191</v>
      </c>
      <c r="G718" s="47">
        <v>9.9499999999999993</v>
      </c>
      <c r="H718" s="46">
        <v>0</v>
      </c>
      <c r="I718" s="46">
        <v>0</v>
      </c>
      <c r="J718" s="47">
        <v>9.9499999999999993</v>
      </c>
      <c r="K718" s="47">
        <v>0</v>
      </c>
      <c r="L718" s="46">
        <v>5.8129999999999997</v>
      </c>
      <c r="M718" s="46"/>
      <c r="N718" s="46"/>
      <c r="O718" s="46">
        <v>5.2489999999999997</v>
      </c>
      <c r="P718" s="46">
        <v>0.56400000000000006</v>
      </c>
      <c r="Q718" s="47">
        <v>0</v>
      </c>
      <c r="R718" s="46">
        <v>0</v>
      </c>
      <c r="S718" s="46">
        <v>0</v>
      </c>
      <c r="T718" s="46">
        <v>0</v>
      </c>
      <c r="U718" s="46">
        <v>0</v>
      </c>
      <c r="V718" s="46">
        <v>5.8129999999999997</v>
      </c>
      <c r="W718" s="46"/>
      <c r="X718" s="46">
        <v>0</v>
      </c>
      <c r="Y718" s="46">
        <v>5.2489999999999997</v>
      </c>
      <c r="Z718" s="46">
        <v>0.56400000000000006</v>
      </c>
      <c r="AA718" s="95"/>
    </row>
    <row r="719" spans="1:27" ht="94.5">
      <c r="A719" s="45" t="s">
        <v>1491</v>
      </c>
      <c r="B719" s="44" t="s">
        <v>216</v>
      </c>
      <c r="C719" s="50" t="s">
        <v>299</v>
      </c>
      <c r="D719" s="51" t="s">
        <v>1492</v>
      </c>
      <c r="E719" s="51" t="s">
        <v>1339</v>
      </c>
      <c r="F719" s="51" t="s">
        <v>3192</v>
      </c>
      <c r="G719" s="47">
        <v>40.22</v>
      </c>
      <c r="H719" s="46">
        <v>0</v>
      </c>
      <c r="I719" s="46">
        <v>0</v>
      </c>
      <c r="J719" s="47">
        <v>40.22</v>
      </c>
      <c r="K719" s="47">
        <v>0</v>
      </c>
      <c r="L719" s="46">
        <v>12.141999999999999</v>
      </c>
      <c r="M719" s="46"/>
      <c r="N719" s="46"/>
      <c r="O719" s="46">
        <v>10.64</v>
      </c>
      <c r="P719" s="46">
        <v>1.5019999999999989</v>
      </c>
      <c r="Q719" s="47">
        <v>0</v>
      </c>
      <c r="R719" s="46">
        <v>0</v>
      </c>
      <c r="S719" s="46">
        <v>0</v>
      </c>
      <c r="T719" s="46">
        <v>0</v>
      </c>
      <c r="U719" s="46">
        <v>0</v>
      </c>
      <c r="V719" s="46">
        <v>5.4739999999999993</v>
      </c>
      <c r="W719" s="46"/>
      <c r="X719" s="46">
        <v>0</v>
      </c>
      <c r="Y719" s="46">
        <v>5.0140000000000002</v>
      </c>
      <c r="Z719" s="46">
        <v>0.45999999999999908</v>
      </c>
      <c r="AA719" s="95"/>
    </row>
    <row r="720" spans="1:27" ht="47.25">
      <c r="A720" s="45" t="s">
        <v>1493</v>
      </c>
      <c r="B720" s="44" t="s">
        <v>217</v>
      </c>
      <c r="C720" s="50" t="s">
        <v>299</v>
      </c>
      <c r="D720" s="51" t="s">
        <v>1494</v>
      </c>
      <c r="E720" s="51" t="s">
        <v>1339</v>
      </c>
      <c r="F720" s="51" t="s">
        <v>3193</v>
      </c>
      <c r="G720" s="47">
        <v>0</v>
      </c>
      <c r="H720" s="46">
        <v>0</v>
      </c>
      <c r="I720" s="46">
        <v>0</v>
      </c>
      <c r="J720" s="47">
        <v>0</v>
      </c>
      <c r="K720" s="47">
        <v>0</v>
      </c>
      <c r="L720" s="46">
        <v>0</v>
      </c>
      <c r="M720" s="46"/>
      <c r="N720" s="46"/>
      <c r="O720" s="46">
        <v>0</v>
      </c>
      <c r="P720" s="46">
        <v>0</v>
      </c>
      <c r="Q720" s="47">
        <v>0</v>
      </c>
      <c r="R720" s="46">
        <v>0</v>
      </c>
      <c r="S720" s="46">
        <v>0</v>
      </c>
      <c r="T720" s="46">
        <v>0</v>
      </c>
      <c r="U720" s="46">
        <v>0</v>
      </c>
      <c r="V720" s="46">
        <v>0</v>
      </c>
      <c r="W720" s="46"/>
      <c r="X720" s="46">
        <v>0</v>
      </c>
      <c r="Y720" s="46">
        <v>0</v>
      </c>
      <c r="Z720" s="46">
        <v>0</v>
      </c>
      <c r="AA720" s="95"/>
    </row>
    <row r="721" spans="1:27" ht="236.25">
      <c r="A721" s="45" t="s">
        <v>1495</v>
      </c>
      <c r="B721" s="44" t="s">
        <v>218</v>
      </c>
      <c r="C721" s="50" t="s">
        <v>299</v>
      </c>
      <c r="D721" s="51" t="s">
        <v>1496</v>
      </c>
      <c r="E721" s="51" t="s">
        <v>1339</v>
      </c>
      <c r="F721" s="51" t="s">
        <v>3194</v>
      </c>
      <c r="G721" s="47">
        <v>10.43</v>
      </c>
      <c r="H721" s="46">
        <v>0</v>
      </c>
      <c r="I721" s="46">
        <v>0</v>
      </c>
      <c r="J721" s="47">
        <v>10.43</v>
      </c>
      <c r="K721" s="47">
        <v>0</v>
      </c>
      <c r="L721" s="46">
        <v>6.1369999999999996</v>
      </c>
      <c r="M721" s="46"/>
      <c r="N721" s="46"/>
      <c r="O721" s="46">
        <v>5.3519999999999994</v>
      </c>
      <c r="P721" s="46">
        <v>0.78500000000000014</v>
      </c>
      <c r="Q721" s="47">
        <v>0</v>
      </c>
      <c r="R721" s="46">
        <v>0</v>
      </c>
      <c r="S721" s="46">
        <v>0</v>
      </c>
      <c r="T721" s="46">
        <v>0</v>
      </c>
      <c r="U721" s="46">
        <v>0</v>
      </c>
      <c r="V721" s="46">
        <v>0.62399999999999967</v>
      </c>
      <c r="W721" s="46"/>
      <c r="X721" s="46">
        <v>0</v>
      </c>
      <c r="Y721" s="46">
        <v>0.62399999999999967</v>
      </c>
      <c r="Z721" s="46">
        <v>0</v>
      </c>
      <c r="AA721" s="95"/>
    </row>
    <row r="722" spans="1:27" ht="204.75">
      <c r="A722" s="45" t="s">
        <v>1497</v>
      </c>
      <c r="B722" s="44" t="s">
        <v>219</v>
      </c>
      <c r="C722" s="50" t="s">
        <v>299</v>
      </c>
      <c r="D722" s="51" t="s">
        <v>1498</v>
      </c>
      <c r="E722" s="51" t="s">
        <v>1339</v>
      </c>
      <c r="F722" s="51" t="s">
        <v>3195</v>
      </c>
      <c r="G722" s="47">
        <v>7.79</v>
      </c>
      <c r="H722" s="46">
        <v>0</v>
      </c>
      <c r="I722" s="46">
        <v>0</v>
      </c>
      <c r="J722" s="47">
        <v>7.79</v>
      </c>
      <c r="K722" s="47">
        <v>0</v>
      </c>
      <c r="L722" s="46">
        <v>2.2270000000000003</v>
      </c>
      <c r="M722" s="46"/>
      <c r="N722" s="46"/>
      <c r="O722" s="46">
        <v>1.9590000000000001</v>
      </c>
      <c r="P722" s="46">
        <v>0.26800000000000024</v>
      </c>
      <c r="Q722" s="47">
        <v>0</v>
      </c>
      <c r="R722" s="46">
        <v>0</v>
      </c>
      <c r="S722" s="46">
        <v>0</v>
      </c>
      <c r="T722" s="46">
        <v>0</v>
      </c>
      <c r="U722" s="46">
        <v>0</v>
      </c>
      <c r="V722" s="46">
        <v>0</v>
      </c>
      <c r="W722" s="46"/>
      <c r="X722" s="46">
        <v>0</v>
      </c>
      <c r="Y722" s="46">
        <v>0</v>
      </c>
      <c r="Z722" s="46">
        <v>0</v>
      </c>
      <c r="AA722" s="95"/>
    </row>
    <row r="723" spans="1:27" ht="346.5">
      <c r="A723" s="45" t="s">
        <v>1499</v>
      </c>
      <c r="B723" s="44" t="s">
        <v>221</v>
      </c>
      <c r="C723" s="50" t="s">
        <v>299</v>
      </c>
      <c r="D723" s="51" t="s">
        <v>1500</v>
      </c>
      <c r="E723" s="51" t="s">
        <v>1339</v>
      </c>
      <c r="F723" s="51" t="s">
        <v>3196</v>
      </c>
      <c r="G723" s="47">
        <v>13.6</v>
      </c>
      <c r="H723" s="46">
        <v>0</v>
      </c>
      <c r="I723" s="46">
        <v>0</v>
      </c>
      <c r="J723" s="47">
        <v>13.6</v>
      </c>
      <c r="K723" s="47">
        <v>0</v>
      </c>
      <c r="L723" s="46">
        <v>7.5255999999999998</v>
      </c>
      <c r="M723" s="46"/>
      <c r="N723" s="46"/>
      <c r="O723" s="46">
        <v>6.524</v>
      </c>
      <c r="P723" s="46">
        <v>1.0015999999999998</v>
      </c>
      <c r="Q723" s="47">
        <v>0</v>
      </c>
      <c r="R723" s="46">
        <v>0</v>
      </c>
      <c r="S723" s="46">
        <v>0</v>
      </c>
      <c r="T723" s="46">
        <v>0</v>
      </c>
      <c r="U723" s="46">
        <v>0</v>
      </c>
      <c r="V723" s="96">
        <v>1.5952999999999999</v>
      </c>
      <c r="W723" s="96"/>
      <c r="X723" s="96">
        <v>0</v>
      </c>
      <c r="Y723" s="96">
        <v>1.4438</v>
      </c>
      <c r="Z723" s="96">
        <v>0.15149999999999952</v>
      </c>
      <c r="AA723" s="95"/>
    </row>
    <row r="724" spans="1:27" ht="189">
      <c r="A724" s="45" t="s">
        <v>1501</v>
      </c>
      <c r="B724" s="44" t="s">
        <v>223</v>
      </c>
      <c r="C724" s="50" t="s">
        <v>299</v>
      </c>
      <c r="D724" s="51" t="s">
        <v>1327</v>
      </c>
      <c r="E724" s="51" t="s">
        <v>1339</v>
      </c>
      <c r="F724" s="51" t="s">
        <v>3197</v>
      </c>
      <c r="G724" s="47">
        <v>6.39</v>
      </c>
      <c r="H724" s="46">
        <v>0</v>
      </c>
      <c r="I724" s="46">
        <v>0</v>
      </c>
      <c r="J724" s="47">
        <v>6.39</v>
      </c>
      <c r="K724" s="47">
        <v>0</v>
      </c>
      <c r="L724" s="46">
        <v>2.149</v>
      </c>
      <c r="M724" s="46"/>
      <c r="N724" s="46"/>
      <c r="O724" s="46">
        <v>1.8220000000000001</v>
      </c>
      <c r="P724" s="46">
        <v>0.32699999999999996</v>
      </c>
      <c r="Q724" s="47">
        <v>0</v>
      </c>
      <c r="R724" s="46">
        <v>0</v>
      </c>
      <c r="S724" s="46">
        <v>0</v>
      </c>
      <c r="T724" s="46">
        <v>0</v>
      </c>
      <c r="U724" s="46">
        <v>0</v>
      </c>
      <c r="V724" s="46">
        <v>0.26</v>
      </c>
      <c r="W724" s="46"/>
      <c r="X724" s="46">
        <v>0</v>
      </c>
      <c r="Y724" s="46">
        <v>0.22100000000000009</v>
      </c>
      <c r="Z724" s="46">
        <v>3.8999999999999924E-2</v>
      </c>
      <c r="AA724" s="95"/>
    </row>
    <row r="725" spans="1:27" ht="173.25">
      <c r="A725" s="45" t="s">
        <v>1502</v>
      </c>
      <c r="B725" s="44" t="s">
        <v>224</v>
      </c>
      <c r="C725" s="50" t="s">
        <v>299</v>
      </c>
      <c r="D725" s="51" t="s">
        <v>1325</v>
      </c>
      <c r="E725" s="51" t="s">
        <v>1339</v>
      </c>
      <c r="F725" s="51" t="s">
        <v>3198</v>
      </c>
      <c r="G725" s="47">
        <v>0</v>
      </c>
      <c r="H725" s="46">
        <v>0</v>
      </c>
      <c r="I725" s="46">
        <v>0</v>
      </c>
      <c r="J725" s="47">
        <v>0</v>
      </c>
      <c r="K725" s="47">
        <v>0</v>
      </c>
      <c r="L725" s="46">
        <v>0.43799999999999994</v>
      </c>
      <c r="M725" s="46"/>
      <c r="N725" s="46"/>
      <c r="O725" s="46">
        <v>0.376</v>
      </c>
      <c r="P725" s="46">
        <v>6.1999999999999944E-2</v>
      </c>
      <c r="Q725" s="47">
        <v>0</v>
      </c>
      <c r="R725" s="46">
        <v>0</v>
      </c>
      <c r="S725" s="46">
        <v>0</v>
      </c>
      <c r="T725" s="46">
        <v>0</v>
      </c>
      <c r="U725" s="46">
        <v>0</v>
      </c>
      <c r="V725" s="46">
        <v>0.10699999999999998</v>
      </c>
      <c r="W725" s="46"/>
      <c r="X725" s="46">
        <v>0</v>
      </c>
      <c r="Y725" s="46">
        <v>8.9999999999999969E-2</v>
      </c>
      <c r="Z725" s="46">
        <v>1.7000000000000015E-2</v>
      </c>
      <c r="AA725" s="95"/>
    </row>
    <row r="726" spans="1:27" ht="47.25">
      <c r="A726" s="45" t="s">
        <v>1503</v>
      </c>
      <c r="B726" s="44" t="s">
        <v>225</v>
      </c>
      <c r="C726" s="50" t="s">
        <v>299</v>
      </c>
      <c r="D726" s="51" t="s">
        <v>1504</v>
      </c>
      <c r="E726" s="51" t="s">
        <v>1339</v>
      </c>
      <c r="F726" s="51" t="s">
        <v>3199</v>
      </c>
      <c r="G726" s="47">
        <v>0</v>
      </c>
      <c r="H726" s="46">
        <v>0</v>
      </c>
      <c r="I726" s="46">
        <v>0</v>
      </c>
      <c r="J726" s="47">
        <v>0</v>
      </c>
      <c r="K726" s="47">
        <v>0</v>
      </c>
      <c r="L726" s="46">
        <v>4.7799999999999995E-2</v>
      </c>
      <c r="M726" s="46"/>
      <c r="N726" s="46"/>
      <c r="O726" s="46">
        <v>4.8000000000000001E-2</v>
      </c>
      <c r="P726" s="46">
        <v>-2.0000000000000573E-4</v>
      </c>
      <c r="Q726" s="47">
        <v>0</v>
      </c>
      <c r="R726" s="46">
        <v>0</v>
      </c>
      <c r="S726" s="46">
        <v>0</v>
      </c>
      <c r="T726" s="46">
        <v>0</v>
      </c>
      <c r="U726" s="46">
        <v>0</v>
      </c>
      <c r="V726" s="97">
        <v>1.54E-2</v>
      </c>
      <c r="W726" s="97"/>
      <c r="X726" s="97">
        <v>0</v>
      </c>
      <c r="Y726" s="97">
        <v>1.5599999999999999E-2</v>
      </c>
      <c r="Z726" s="97">
        <v>-2.0000000000000573E-4</v>
      </c>
      <c r="AA726" s="95"/>
    </row>
    <row r="727" spans="1:27" ht="31.5">
      <c r="A727" s="45" t="s">
        <v>1505</v>
      </c>
      <c r="B727" s="44" t="s">
        <v>226</v>
      </c>
      <c r="C727" s="50" t="s">
        <v>299</v>
      </c>
      <c r="D727" s="51" t="s">
        <v>1331</v>
      </c>
      <c r="E727" s="51" t="s">
        <v>1339</v>
      </c>
      <c r="F727" s="51" t="s">
        <v>3200</v>
      </c>
      <c r="G727" s="47">
        <v>0</v>
      </c>
      <c r="H727" s="46">
        <v>0</v>
      </c>
      <c r="I727" s="46">
        <v>0</v>
      </c>
      <c r="J727" s="47">
        <v>0</v>
      </c>
      <c r="K727" s="47">
        <v>0</v>
      </c>
      <c r="L727" s="46">
        <v>0</v>
      </c>
      <c r="M727" s="46"/>
      <c r="N727" s="46"/>
      <c r="O727" s="46">
        <v>0</v>
      </c>
      <c r="P727" s="46">
        <v>0</v>
      </c>
      <c r="Q727" s="47">
        <v>0</v>
      </c>
      <c r="R727" s="46">
        <v>0</v>
      </c>
      <c r="S727" s="46">
        <v>0</v>
      </c>
      <c r="T727" s="46">
        <v>0</v>
      </c>
      <c r="U727" s="46">
        <v>0</v>
      </c>
      <c r="V727" s="46">
        <v>0</v>
      </c>
      <c r="W727" s="46"/>
      <c r="X727" s="46">
        <v>0</v>
      </c>
      <c r="Y727" s="46">
        <v>0</v>
      </c>
      <c r="Z727" s="46">
        <v>0</v>
      </c>
      <c r="AA727" s="95"/>
    </row>
    <row r="728" spans="1:27" ht="47.25">
      <c r="A728" s="45" t="s">
        <v>1506</v>
      </c>
      <c r="B728" s="44" t="s">
        <v>227</v>
      </c>
      <c r="C728" s="50" t="s">
        <v>299</v>
      </c>
      <c r="D728" s="51" t="s">
        <v>1333</v>
      </c>
      <c r="E728" s="51" t="s">
        <v>1339</v>
      </c>
      <c r="F728" s="51">
        <v>0</v>
      </c>
      <c r="G728" s="47">
        <v>0</v>
      </c>
      <c r="H728" s="46">
        <v>0</v>
      </c>
      <c r="I728" s="46">
        <v>0</v>
      </c>
      <c r="J728" s="47">
        <v>0</v>
      </c>
      <c r="K728" s="47">
        <v>0</v>
      </c>
      <c r="L728" s="46">
        <v>0</v>
      </c>
      <c r="M728" s="46"/>
      <c r="N728" s="46"/>
      <c r="O728" s="46">
        <v>0</v>
      </c>
      <c r="P728" s="46">
        <v>0</v>
      </c>
      <c r="Q728" s="47">
        <v>0</v>
      </c>
      <c r="R728" s="46">
        <v>0</v>
      </c>
      <c r="S728" s="46">
        <v>0</v>
      </c>
      <c r="T728" s="46">
        <v>0</v>
      </c>
      <c r="U728" s="46">
        <v>0</v>
      </c>
      <c r="V728" s="46">
        <v>0</v>
      </c>
      <c r="W728" s="46"/>
      <c r="X728" s="46">
        <v>0</v>
      </c>
      <c r="Y728" s="46">
        <v>0</v>
      </c>
      <c r="Z728" s="46">
        <v>0</v>
      </c>
      <c r="AA728" s="95"/>
    </row>
    <row r="729" spans="1:27" ht="78.75" customHeight="1">
      <c r="A729" s="45" t="s">
        <v>1507</v>
      </c>
      <c r="B729" s="44" t="s">
        <v>228</v>
      </c>
      <c r="C729" s="50" t="s">
        <v>299</v>
      </c>
      <c r="D729" s="51" t="s">
        <v>1335</v>
      </c>
      <c r="E729" s="51" t="s">
        <v>1339</v>
      </c>
      <c r="F729" s="51">
        <v>0</v>
      </c>
      <c r="G729" s="47">
        <v>0</v>
      </c>
      <c r="H729" s="46">
        <v>0</v>
      </c>
      <c r="I729" s="46">
        <v>0</v>
      </c>
      <c r="J729" s="47">
        <v>0</v>
      </c>
      <c r="K729" s="47">
        <v>0</v>
      </c>
      <c r="L729" s="46">
        <v>0</v>
      </c>
      <c r="M729" s="46"/>
      <c r="N729" s="46"/>
      <c r="O729" s="46">
        <v>0</v>
      </c>
      <c r="P729" s="46">
        <v>0</v>
      </c>
      <c r="Q729" s="47">
        <v>0</v>
      </c>
      <c r="R729" s="46">
        <v>0</v>
      </c>
      <c r="S729" s="46">
        <v>0</v>
      </c>
      <c r="T729" s="46">
        <v>0</v>
      </c>
      <c r="U729" s="46">
        <v>0</v>
      </c>
      <c r="V729" s="46">
        <v>0</v>
      </c>
      <c r="W729" s="46"/>
      <c r="X729" s="46">
        <v>0</v>
      </c>
      <c r="Y729" s="46">
        <v>0</v>
      </c>
      <c r="Z729" s="46">
        <v>0</v>
      </c>
      <c r="AA729" s="95"/>
    </row>
    <row r="730" spans="1:27" ht="47.25">
      <c r="A730" s="45" t="s">
        <v>1508</v>
      </c>
      <c r="B730" s="44" t="s">
        <v>229</v>
      </c>
      <c r="C730" s="50" t="s">
        <v>299</v>
      </c>
      <c r="D730" s="51" t="s">
        <v>1335</v>
      </c>
      <c r="E730" s="51" t="s">
        <v>1339</v>
      </c>
      <c r="F730" s="51">
        <v>0</v>
      </c>
      <c r="G730" s="47">
        <v>0</v>
      </c>
      <c r="H730" s="46">
        <v>0</v>
      </c>
      <c r="I730" s="46">
        <v>0</v>
      </c>
      <c r="J730" s="47">
        <v>0</v>
      </c>
      <c r="K730" s="47">
        <v>0</v>
      </c>
      <c r="L730" s="46">
        <v>0</v>
      </c>
      <c r="M730" s="46"/>
      <c r="N730" s="46"/>
      <c r="O730" s="46">
        <v>0</v>
      </c>
      <c r="P730" s="46">
        <v>0</v>
      </c>
      <c r="Q730" s="47">
        <v>0</v>
      </c>
      <c r="R730" s="46">
        <v>0</v>
      </c>
      <c r="S730" s="46">
        <v>0</v>
      </c>
      <c r="T730" s="46">
        <v>0</v>
      </c>
      <c r="U730" s="46">
        <v>0</v>
      </c>
      <c r="V730" s="46">
        <v>0</v>
      </c>
      <c r="W730" s="46"/>
      <c r="X730" s="46">
        <v>0</v>
      </c>
      <c r="Y730" s="46">
        <v>0</v>
      </c>
      <c r="Z730" s="46">
        <v>0</v>
      </c>
      <c r="AA730" s="95"/>
    </row>
    <row r="731" spans="1:27" ht="15.75" hidden="1">
      <c r="A731" s="45" t="s">
        <v>25</v>
      </c>
      <c r="B731" s="44" t="s">
        <v>230</v>
      </c>
      <c r="C731" s="50" t="s">
        <v>299</v>
      </c>
      <c r="D731" s="51"/>
      <c r="E731" s="51"/>
      <c r="F731" s="51"/>
      <c r="G731" s="46"/>
      <c r="H731" s="46"/>
      <c r="I731" s="46"/>
      <c r="J731" s="46"/>
      <c r="K731" s="46"/>
      <c r="L731" s="46"/>
      <c r="M731" s="46"/>
      <c r="N731" s="46"/>
      <c r="O731" s="46"/>
      <c r="P731" s="46"/>
      <c r="Q731" s="47"/>
      <c r="R731" s="46"/>
      <c r="S731" s="46"/>
      <c r="T731" s="46"/>
      <c r="U731" s="46"/>
      <c r="V731" s="46"/>
      <c r="W731" s="46"/>
      <c r="X731" s="46"/>
      <c r="Y731" s="46"/>
      <c r="Z731" s="46"/>
      <c r="AA731" s="95">
        <f>IFERROR(VLOOKUP(A731,'[3]10_квартал_финансирование'!$A$24:$AA$2852,21,0),"0")-V731</f>
        <v>0</v>
      </c>
    </row>
    <row r="732" spans="1:27" ht="15.75" hidden="1">
      <c r="A732" s="45" t="s">
        <v>25</v>
      </c>
      <c r="B732" s="44" t="s">
        <v>231</v>
      </c>
      <c r="C732" s="50" t="s">
        <v>299</v>
      </c>
      <c r="D732" s="51"/>
      <c r="E732" s="51"/>
      <c r="F732" s="51"/>
      <c r="G732" s="46"/>
      <c r="H732" s="46"/>
      <c r="I732" s="46"/>
      <c r="J732" s="46"/>
      <c r="K732" s="46"/>
      <c r="L732" s="46"/>
      <c r="M732" s="46"/>
      <c r="N732" s="46"/>
      <c r="O732" s="46"/>
      <c r="P732" s="46"/>
      <c r="Q732" s="47"/>
      <c r="R732" s="46"/>
      <c r="S732" s="46"/>
      <c r="T732" s="46"/>
      <c r="U732" s="46"/>
      <c r="V732" s="46"/>
      <c r="W732" s="46"/>
      <c r="X732" s="46"/>
      <c r="Y732" s="46"/>
      <c r="Z732" s="46"/>
      <c r="AA732" s="95">
        <f>IFERROR(VLOOKUP(A732,'[3]10_квартал_финансирование'!$A$24:$AA$2852,21,0),"0")-V732</f>
        <v>0</v>
      </c>
    </row>
    <row r="733" spans="1:27" ht="15.75" hidden="1">
      <c r="A733" s="45" t="s">
        <v>25</v>
      </c>
      <c r="B733" s="44" t="s">
        <v>232</v>
      </c>
      <c r="C733" s="50" t="s">
        <v>299</v>
      </c>
      <c r="D733" s="51"/>
      <c r="E733" s="51"/>
      <c r="F733" s="51"/>
      <c r="G733" s="46"/>
      <c r="H733" s="46"/>
      <c r="I733" s="46"/>
      <c r="J733" s="46"/>
      <c r="K733" s="46"/>
      <c r="L733" s="46"/>
      <c r="M733" s="46"/>
      <c r="N733" s="46"/>
      <c r="O733" s="46"/>
      <c r="P733" s="46"/>
      <c r="Q733" s="47"/>
      <c r="R733" s="46"/>
      <c r="S733" s="46"/>
      <c r="T733" s="46"/>
      <c r="U733" s="46"/>
      <c r="V733" s="46"/>
      <c r="W733" s="46"/>
      <c r="X733" s="46"/>
      <c r="Y733" s="46"/>
      <c r="Z733" s="46"/>
      <c r="AA733" s="95">
        <f>IFERROR(VLOOKUP(A733,'[3]10_квартал_финансирование'!$A$24:$AA$2852,21,0),"0")-V733</f>
        <v>0</v>
      </c>
    </row>
    <row r="734" spans="1:27" ht="15.75" hidden="1">
      <c r="A734" s="45" t="s">
        <v>25</v>
      </c>
      <c r="B734" s="44" t="s">
        <v>233</v>
      </c>
      <c r="C734" s="50" t="s">
        <v>299</v>
      </c>
      <c r="D734" s="51"/>
      <c r="E734" s="51"/>
      <c r="F734" s="51"/>
      <c r="G734" s="46"/>
      <c r="H734" s="46"/>
      <c r="I734" s="46"/>
      <c r="J734" s="46"/>
      <c r="K734" s="46"/>
      <c r="L734" s="46"/>
      <c r="M734" s="46"/>
      <c r="N734" s="46"/>
      <c r="O734" s="46"/>
      <c r="P734" s="46"/>
      <c r="Q734" s="47"/>
      <c r="R734" s="46"/>
      <c r="S734" s="46"/>
      <c r="T734" s="46"/>
      <c r="U734" s="46"/>
      <c r="V734" s="46"/>
      <c r="W734" s="46"/>
      <c r="X734" s="46"/>
      <c r="Y734" s="46"/>
      <c r="Z734" s="46"/>
      <c r="AA734" s="95">
        <f>IFERROR(VLOOKUP(A734,'[3]10_квартал_финансирование'!$A$24:$AA$2852,21,0),"0")-V734</f>
        <v>0</v>
      </c>
    </row>
    <row r="735" spans="1:27" ht="15.75">
      <c r="A735" s="84" t="s">
        <v>25</v>
      </c>
      <c r="B735" s="85"/>
      <c r="C735" s="86" t="s">
        <v>300</v>
      </c>
      <c r="D735" s="87" t="s">
        <v>301</v>
      </c>
      <c r="E735" s="87" t="s">
        <v>30</v>
      </c>
      <c r="F735" s="87">
        <v>0</v>
      </c>
      <c r="G735" s="70">
        <f t="shared" ref="G735:Z735" si="96">G736+G818+G953+G965+G973+G980+G989</f>
        <v>231.73999999999998</v>
      </c>
      <c r="H735" s="69">
        <f t="shared" si="96"/>
        <v>0</v>
      </c>
      <c r="I735" s="69">
        <f t="shared" si="96"/>
        <v>0</v>
      </c>
      <c r="J735" s="70">
        <f t="shared" si="96"/>
        <v>231.73999999999998</v>
      </c>
      <c r="K735" s="70">
        <f t="shared" si="96"/>
        <v>0</v>
      </c>
      <c r="L735" s="69">
        <f t="shared" si="96"/>
        <v>182.62699999999998</v>
      </c>
      <c r="M735" s="69">
        <f t="shared" si="96"/>
        <v>0</v>
      </c>
      <c r="N735" s="69">
        <f t="shared" si="96"/>
        <v>0</v>
      </c>
      <c r="O735" s="69">
        <f t="shared" si="96"/>
        <v>146.61999999999998</v>
      </c>
      <c r="P735" s="69">
        <f t="shared" si="96"/>
        <v>36.007000000000005</v>
      </c>
      <c r="Q735" s="70">
        <f t="shared" si="96"/>
        <v>62.309999999999995</v>
      </c>
      <c r="R735" s="69">
        <f t="shared" si="96"/>
        <v>0</v>
      </c>
      <c r="S735" s="69">
        <f t="shared" si="96"/>
        <v>0</v>
      </c>
      <c r="T735" s="69">
        <f t="shared" si="96"/>
        <v>62.3</v>
      </c>
      <c r="U735" s="69">
        <f t="shared" si="96"/>
        <v>0</v>
      </c>
      <c r="V735" s="69">
        <f t="shared" si="96"/>
        <v>93.547999999999988</v>
      </c>
      <c r="W735" s="69">
        <f t="shared" si="96"/>
        <v>0</v>
      </c>
      <c r="X735" s="69">
        <f t="shared" si="96"/>
        <v>0</v>
      </c>
      <c r="Y735" s="69">
        <f t="shared" si="96"/>
        <v>77.185999999999993</v>
      </c>
      <c r="Z735" s="69">
        <f t="shared" si="96"/>
        <v>16.362000000000005</v>
      </c>
      <c r="AA735" s="95"/>
    </row>
    <row r="736" spans="1:27" ht="15.75">
      <c r="A736" s="44"/>
      <c r="B736" s="44"/>
      <c r="C736" s="50" t="s">
        <v>302</v>
      </c>
      <c r="D736" s="71" t="s">
        <v>46</v>
      </c>
      <c r="E736" s="39" t="s">
        <v>30</v>
      </c>
      <c r="F736" s="75"/>
      <c r="G736" s="74">
        <f t="shared" ref="G736:Z736" si="97">G737+G777+G780+G797</f>
        <v>27.48</v>
      </c>
      <c r="H736" s="73">
        <f t="shared" si="97"/>
        <v>0</v>
      </c>
      <c r="I736" s="73">
        <f t="shared" si="97"/>
        <v>0</v>
      </c>
      <c r="J736" s="74">
        <f t="shared" si="97"/>
        <v>27.48</v>
      </c>
      <c r="K736" s="74">
        <f t="shared" si="97"/>
        <v>0</v>
      </c>
      <c r="L736" s="73">
        <f t="shared" si="97"/>
        <v>86.161000000000001</v>
      </c>
      <c r="M736" s="73">
        <f t="shared" si="97"/>
        <v>0</v>
      </c>
      <c r="N736" s="73">
        <f t="shared" si="97"/>
        <v>0</v>
      </c>
      <c r="O736" s="73">
        <f t="shared" si="97"/>
        <v>63.860999999999997</v>
      </c>
      <c r="P736" s="73">
        <f t="shared" si="97"/>
        <v>22.300000000000004</v>
      </c>
      <c r="Q736" s="74">
        <f t="shared" si="97"/>
        <v>9.6199999999999992</v>
      </c>
      <c r="R736" s="73">
        <f t="shared" si="97"/>
        <v>0</v>
      </c>
      <c r="S736" s="73">
        <f t="shared" si="97"/>
        <v>0</v>
      </c>
      <c r="T736" s="73">
        <f t="shared" si="97"/>
        <v>9.6199999999999992</v>
      </c>
      <c r="U736" s="73">
        <f t="shared" si="97"/>
        <v>0</v>
      </c>
      <c r="V736" s="73">
        <f t="shared" si="97"/>
        <v>34.647999999999996</v>
      </c>
      <c r="W736" s="73">
        <f t="shared" si="97"/>
        <v>0</v>
      </c>
      <c r="X736" s="73">
        <f t="shared" si="97"/>
        <v>0</v>
      </c>
      <c r="Y736" s="73">
        <f t="shared" si="97"/>
        <v>26.883999999999997</v>
      </c>
      <c r="Z736" s="73">
        <f t="shared" si="97"/>
        <v>7.7640000000000029</v>
      </c>
      <c r="AA736" s="95"/>
    </row>
    <row r="737" spans="1:27" ht="31.5">
      <c r="A737" s="44"/>
      <c r="B737" s="44"/>
      <c r="C737" s="83" t="s">
        <v>303</v>
      </c>
      <c r="D737" s="71" t="s">
        <v>48</v>
      </c>
      <c r="E737" s="39" t="s">
        <v>49</v>
      </c>
      <c r="F737" s="75"/>
      <c r="G737" s="74">
        <f t="shared" ref="G737:Z737" si="98">G738+G747+G756</f>
        <v>27.48</v>
      </c>
      <c r="H737" s="73">
        <f t="shared" si="98"/>
        <v>0</v>
      </c>
      <c r="I737" s="73">
        <f t="shared" si="98"/>
        <v>0</v>
      </c>
      <c r="J737" s="74">
        <f t="shared" si="98"/>
        <v>27.48</v>
      </c>
      <c r="K737" s="74">
        <f t="shared" si="98"/>
        <v>0</v>
      </c>
      <c r="L737" s="73">
        <f t="shared" si="98"/>
        <v>86.161000000000001</v>
      </c>
      <c r="M737" s="73">
        <f t="shared" si="98"/>
        <v>0</v>
      </c>
      <c r="N737" s="73">
        <f t="shared" si="98"/>
        <v>0</v>
      </c>
      <c r="O737" s="73">
        <f t="shared" si="98"/>
        <v>63.860999999999997</v>
      </c>
      <c r="P737" s="73">
        <f t="shared" si="98"/>
        <v>22.300000000000004</v>
      </c>
      <c r="Q737" s="74">
        <f t="shared" si="98"/>
        <v>9.6199999999999992</v>
      </c>
      <c r="R737" s="73">
        <f t="shared" si="98"/>
        <v>0</v>
      </c>
      <c r="S737" s="73">
        <f t="shared" si="98"/>
        <v>0</v>
      </c>
      <c r="T737" s="73">
        <f t="shared" si="98"/>
        <v>9.6199999999999992</v>
      </c>
      <c r="U737" s="73">
        <f t="shared" si="98"/>
        <v>0</v>
      </c>
      <c r="V737" s="73">
        <f t="shared" si="98"/>
        <v>34.647999999999996</v>
      </c>
      <c r="W737" s="73">
        <f t="shared" si="98"/>
        <v>0</v>
      </c>
      <c r="X737" s="73">
        <f t="shared" si="98"/>
        <v>0</v>
      </c>
      <c r="Y737" s="73">
        <f t="shared" si="98"/>
        <v>26.883999999999997</v>
      </c>
      <c r="Z737" s="73">
        <f t="shared" si="98"/>
        <v>7.7640000000000029</v>
      </c>
      <c r="AA737" s="95"/>
    </row>
    <row r="738" spans="1:27" ht="47.25">
      <c r="A738" s="45"/>
      <c r="B738" s="44"/>
      <c r="C738" s="50" t="s">
        <v>304</v>
      </c>
      <c r="D738" s="71" t="s">
        <v>51</v>
      </c>
      <c r="E738" s="39" t="s">
        <v>52</v>
      </c>
      <c r="F738" s="75"/>
      <c r="G738" s="74">
        <f t="shared" ref="G738:Z738" si="99">SUBTOTAL(9,G739:G740)</f>
        <v>27.48</v>
      </c>
      <c r="H738" s="73">
        <f t="shared" si="99"/>
        <v>0</v>
      </c>
      <c r="I738" s="73">
        <f t="shared" si="99"/>
        <v>0</v>
      </c>
      <c r="J738" s="74">
        <f t="shared" si="99"/>
        <v>27.48</v>
      </c>
      <c r="K738" s="74">
        <f t="shared" si="99"/>
        <v>0</v>
      </c>
      <c r="L738" s="73">
        <f t="shared" si="99"/>
        <v>70.225999999999999</v>
      </c>
      <c r="M738" s="73">
        <f t="shared" si="99"/>
        <v>0</v>
      </c>
      <c r="N738" s="73">
        <f t="shared" si="99"/>
        <v>0</v>
      </c>
      <c r="O738" s="73">
        <f t="shared" si="99"/>
        <v>63.860999999999997</v>
      </c>
      <c r="P738" s="73">
        <f t="shared" si="99"/>
        <v>6.365000000000002</v>
      </c>
      <c r="Q738" s="74">
        <f t="shared" si="99"/>
        <v>9.6199999999999992</v>
      </c>
      <c r="R738" s="73">
        <f t="shared" si="99"/>
        <v>0</v>
      </c>
      <c r="S738" s="73">
        <f t="shared" si="99"/>
        <v>0</v>
      </c>
      <c r="T738" s="73">
        <f t="shared" si="99"/>
        <v>9.6199999999999992</v>
      </c>
      <c r="U738" s="73">
        <f t="shared" si="99"/>
        <v>0</v>
      </c>
      <c r="V738" s="73">
        <f t="shared" si="99"/>
        <v>29.613999999999997</v>
      </c>
      <c r="W738" s="73">
        <f t="shared" si="99"/>
        <v>0</v>
      </c>
      <c r="X738" s="73">
        <f t="shared" si="99"/>
        <v>0</v>
      </c>
      <c r="Y738" s="73">
        <f t="shared" si="99"/>
        <v>26.883999999999997</v>
      </c>
      <c r="Z738" s="73">
        <f t="shared" si="99"/>
        <v>2.730000000000004</v>
      </c>
      <c r="AA738" s="95"/>
    </row>
    <row r="739" spans="1:27" ht="78.75" customHeight="1">
      <c r="A739" s="45" t="s">
        <v>1509</v>
      </c>
      <c r="B739" s="44" t="s">
        <v>305</v>
      </c>
      <c r="C739" s="52" t="str">
        <f>IF(A739&lt;&gt;0,C738,0)</f>
        <v>3.1.1.1</v>
      </c>
      <c r="D739" s="51" t="s">
        <v>1338</v>
      </c>
      <c r="E739" s="51" t="s">
        <v>1510</v>
      </c>
      <c r="F739" s="51" t="s">
        <v>2989</v>
      </c>
      <c r="G739" s="47">
        <v>27.48</v>
      </c>
      <c r="H739" s="46">
        <v>0</v>
      </c>
      <c r="I739" s="46">
        <v>0</v>
      </c>
      <c r="J739" s="47">
        <v>27.48</v>
      </c>
      <c r="K739" s="47">
        <v>0</v>
      </c>
      <c r="L739" s="46">
        <v>70.225999999999999</v>
      </c>
      <c r="M739" s="46"/>
      <c r="N739" s="46"/>
      <c r="O739" s="46">
        <v>63.860999999999997</v>
      </c>
      <c r="P739" s="46">
        <v>6.365000000000002</v>
      </c>
      <c r="Q739" s="47">
        <v>9.6199999999999992</v>
      </c>
      <c r="R739" s="46">
        <v>0</v>
      </c>
      <c r="S739" s="46">
        <v>0</v>
      </c>
      <c r="T739" s="46">
        <v>9.6199999999999992</v>
      </c>
      <c r="U739" s="46">
        <v>0</v>
      </c>
      <c r="V739" s="46">
        <v>29.613999999999997</v>
      </c>
      <c r="W739" s="46"/>
      <c r="X739" s="46">
        <v>0</v>
      </c>
      <c r="Y739" s="46">
        <v>26.883999999999997</v>
      </c>
      <c r="Z739" s="46">
        <v>2.730000000000004</v>
      </c>
      <c r="AA739" s="95"/>
    </row>
    <row r="740" spans="1:27" ht="15.75" hidden="1">
      <c r="A740" s="45" t="s">
        <v>25</v>
      </c>
      <c r="B740" s="44" t="s">
        <v>306</v>
      </c>
      <c r="C740" s="52" t="str">
        <f>IF(A740&lt;&gt;0,C738,0)</f>
        <v>3.1.1.1</v>
      </c>
      <c r="D740" s="51"/>
      <c r="E740" s="51"/>
      <c r="F740" s="51"/>
      <c r="G740" s="46"/>
      <c r="H740" s="46"/>
      <c r="I740" s="46"/>
      <c r="J740" s="46"/>
      <c r="K740" s="46"/>
      <c r="L740" s="46"/>
      <c r="M740" s="46"/>
      <c r="N740" s="46"/>
      <c r="O740" s="46"/>
      <c r="P740" s="46"/>
      <c r="Q740" s="47"/>
      <c r="R740" s="46"/>
      <c r="S740" s="46"/>
      <c r="T740" s="46"/>
      <c r="U740" s="46"/>
      <c r="V740" s="46"/>
      <c r="W740" s="46"/>
      <c r="X740" s="46"/>
      <c r="Y740" s="46"/>
      <c r="Z740" s="46"/>
      <c r="AA740" s="95">
        <f>IFERROR(VLOOKUP(A740,'[3]10_квартал_финансирование'!$A$24:$AA$2852,21,0),"0")-V740</f>
        <v>0</v>
      </c>
    </row>
    <row r="741" spans="1:27" ht="15.75" hidden="1">
      <c r="A741" s="45" t="s">
        <v>25</v>
      </c>
      <c r="B741" s="44" t="s">
        <v>307</v>
      </c>
      <c r="C741" s="52" t="str">
        <f t="shared" ref="C741:C746" si="100">IF(A741&lt;&gt;0,C740,0)</f>
        <v>3.1.1.1</v>
      </c>
      <c r="D741" s="51"/>
      <c r="E741" s="51"/>
      <c r="F741" s="51"/>
      <c r="G741" s="46"/>
      <c r="H741" s="46"/>
      <c r="I741" s="46"/>
      <c r="J741" s="46"/>
      <c r="K741" s="46"/>
      <c r="L741" s="46"/>
      <c r="M741" s="46"/>
      <c r="N741" s="46"/>
      <c r="O741" s="46"/>
      <c r="P741" s="46"/>
      <c r="Q741" s="47"/>
      <c r="R741" s="46"/>
      <c r="S741" s="46"/>
      <c r="T741" s="46"/>
      <c r="U741" s="46"/>
      <c r="V741" s="46"/>
      <c r="W741" s="46"/>
      <c r="X741" s="46"/>
      <c r="Y741" s="46"/>
      <c r="Z741" s="46"/>
      <c r="AA741" s="95">
        <f>IFERROR(VLOOKUP(A741,'[3]10_квартал_финансирование'!$A$24:$AA$2852,21,0),"0")-V741</f>
        <v>0</v>
      </c>
    </row>
    <row r="742" spans="1:27" ht="15.75" hidden="1">
      <c r="A742" s="45" t="s">
        <v>25</v>
      </c>
      <c r="B742" s="44" t="s">
        <v>308</v>
      </c>
      <c r="C742" s="52" t="str">
        <f t="shared" si="100"/>
        <v>3.1.1.1</v>
      </c>
      <c r="D742" s="51"/>
      <c r="E742" s="51"/>
      <c r="F742" s="51"/>
      <c r="G742" s="46"/>
      <c r="H742" s="46"/>
      <c r="I742" s="46"/>
      <c r="J742" s="46"/>
      <c r="K742" s="46"/>
      <c r="L742" s="46"/>
      <c r="M742" s="46"/>
      <c r="N742" s="46"/>
      <c r="O742" s="46"/>
      <c r="P742" s="46"/>
      <c r="Q742" s="47"/>
      <c r="R742" s="46"/>
      <c r="S742" s="46"/>
      <c r="T742" s="46"/>
      <c r="U742" s="46"/>
      <c r="V742" s="46"/>
      <c r="W742" s="46"/>
      <c r="X742" s="46"/>
      <c r="Y742" s="46"/>
      <c r="Z742" s="46"/>
      <c r="AA742" s="95">
        <f>IFERROR(VLOOKUP(A742,'[3]10_квартал_финансирование'!$A$24:$AA$2852,21,0),"0")-V742</f>
        <v>0</v>
      </c>
    </row>
    <row r="743" spans="1:27" ht="15.75" hidden="1">
      <c r="A743" s="45" t="s">
        <v>25</v>
      </c>
      <c r="B743" s="44" t="s">
        <v>309</v>
      </c>
      <c r="C743" s="52" t="str">
        <f t="shared" si="100"/>
        <v>3.1.1.1</v>
      </c>
      <c r="D743" s="51"/>
      <c r="E743" s="51"/>
      <c r="F743" s="51"/>
      <c r="G743" s="46"/>
      <c r="H743" s="46"/>
      <c r="I743" s="46"/>
      <c r="J743" s="46"/>
      <c r="K743" s="46"/>
      <c r="L743" s="46"/>
      <c r="M743" s="46"/>
      <c r="N743" s="46"/>
      <c r="O743" s="46"/>
      <c r="P743" s="46"/>
      <c r="Q743" s="47"/>
      <c r="R743" s="46"/>
      <c r="S743" s="46"/>
      <c r="T743" s="46"/>
      <c r="U743" s="46"/>
      <c r="V743" s="46"/>
      <c r="W743" s="46"/>
      <c r="X743" s="46"/>
      <c r="Y743" s="46"/>
      <c r="Z743" s="46"/>
      <c r="AA743" s="95">
        <f>IFERROR(VLOOKUP(A743,'[3]10_квартал_финансирование'!$A$24:$AA$2852,21,0),"0")-V743</f>
        <v>0</v>
      </c>
    </row>
    <row r="744" spans="1:27" ht="15.75" hidden="1">
      <c r="A744" s="45" t="s">
        <v>25</v>
      </c>
      <c r="B744" s="44" t="s">
        <v>310</v>
      </c>
      <c r="C744" s="52" t="str">
        <f t="shared" si="100"/>
        <v>3.1.1.1</v>
      </c>
      <c r="D744" s="51"/>
      <c r="E744" s="51"/>
      <c r="F744" s="51"/>
      <c r="G744" s="46"/>
      <c r="H744" s="46"/>
      <c r="I744" s="46"/>
      <c r="J744" s="46"/>
      <c r="K744" s="46"/>
      <c r="L744" s="46"/>
      <c r="M744" s="46"/>
      <c r="N744" s="46"/>
      <c r="O744" s="46"/>
      <c r="P744" s="46"/>
      <c r="Q744" s="47"/>
      <c r="R744" s="46"/>
      <c r="S744" s="46"/>
      <c r="T744" s="46"/>
      <c r="U744" s="46"/>
      <c r="V744" s="46"/>
      <c r="W744" s="46"/>
      <c r="X744" s="46"/>
      <c r="Y744" s="46"/>
      <c r="Z744" s="46"/>
      <c r="AA744" s="95">
        <f>IFERROR(VLOOKUP(A744,'[3]10_квартал_финансирование'!$A$24:$AA$2852,21,0),"0")-V744</f>
        <v>0</v>
      </c>
    </row>
    <row r="745" spans="1:27" ht="15.75" hidden="1">
      <c r="A745" s="45" t="s">
        <v>25</v>
      </c>
      <c r="B745" s="44" t="s">
        <v>311</v>
      </c>
      <c r="C745" s="52" t="str">
        <f t="shared" si="100"/>
        <v>3.1.1.1</v>
      </c>
      <c r="D745" s="51"/>
      <c r="E745" s="51"/>
      <c r="F745" s="51"/>
      <c r="G745" s="46"/>
      <c r="H745" s="46"/>
      <c r="I745" s="46"/>
      <c r="J745" s="46"/>
      <c r="K745" s="46"/>
      <c r="L745" s="46"/>
      <c r="M745" s="46"/>
      <c r="N745" s="46"/>
      <c r="O745" s="46"/>
      <c r="P745" s="46"/>
      <c r="Q745" s="47"/>
      <c r="R745" s="46"/>
      <c r="S745" s="46"/>
      <c r="T745" s="46"/>
      <c r="U745" s="46"/>
      <c r="V745" s="46"/>
      <c r="W745" s="46"/>
      <c r="X745" s="46"/>
      <c r="Y745" s="46"/>
      <c r="Z745" s="46"/>
      <c r="AA745" s="95">
        <f>IFERROR(VLOOKUP(A745,'[3]10_квартал_финансирование'!$A$24:$AA$2852,21,0),"0")-V745</f>
        <v>0</v>
      </c>
    </row>
    <row r="746" spans="1:27" ht="15.75" hidden="1">
      <c r="A746" s="45" t="s">
        <v>25</v>
      </c>
      <c r="B746" s="44" t="s">
        <v>312</v>
      </c>
      <c r="C746" s="52" t="str">
        <f t="shared" si="100"/>
        <v>3.1.1.1</v>
      </c>
      <c r="D746" s="51"/>
      <c r="E746" s="51"/>
      <c r="F746" s="51"/>
      <c r="G746" s="46"/>
      <c r="H746" s="46"/>
      <c r="I746" s="46"/>
      <c r="J746" s="46"/>
      <c r="K746" s="46"/>
      <c r="L746" s="46"/>
      <c r="M746" s="46"/>
      <c r="N746" s="46"/>
      <c r="O746" s="46"/>
      <c r="P746" s="46"/>
      <c r="Q746" s="47"/>
      <c r="R746" s="46"/>
      <c r="S746" s="46"/>
      <c r="T746" s="46"/>
      <c r="U746" s="46"/>
      <c r="V746" s="46"/>
      <c r="W746" s="46"/>
      <c r="X746" s="46"/>
      <c r="Y746" s="46"/>
      <c r="Z746" s="46"/>
      <c r="AA746" s="95">
        <f>IFERROR(VLOOKUP(A746,'[3]10_квартал_финансирование'!$A$24:$AA$2852,21,0),"0")-V746</f>
        <v>0</v>
      </c>
    </row>
    <row r="747" spans="1:27" ht="47.25">
      <c r="A747" s="45" t="s">
        <v>25</v>
      </c>
      <c r="B747" s="44"/>
      <c r="C747" s="50" t="s">
        <v>313</v>
      </c>
      <c r="D747" s="71" t="s">
        <v>60</v>
      </c>
      <c r="E747" s="39" t="s">
        <v>52</v>
      </c>
      <c r="F747" s="51">
        <v>0</v>
      </c>
      <c r="G747" s="74">
        <f t="shared" ref="G747:Z747" si="101">SUBTOTAL(9,G748:G755)</f>
        <v>0</v>
      </c>
      <c r="H747" s="73">
        <f t="shared" si="101"/>
        <v>0</v>
      </c>
      <c r="I747" s="73">
        <f t="shared" si="101"/>
        <v>0</v>
      </c>
      <c r="J747" s="74">
        <f t="shared" si="101"/>
        <v>0</v>
      </c>
      <c r="K747" s="74">
        <f t="shared" si="101"/>
        <v>0</v>
      </c>
      <c r="L747" s="73">
        <f t="shared" si="101"/>
        <v>10.971</v>
      </c>
      <c r="M747" s="73">
        <f t="shared" si="101"/>
        <v>0</v>
      </c>
      <c r="N747" s="73">
        <f t="shared" si="101"/>
        <v>0</v>
      </c>
      <c r="O747" s="73">
        <f t="shared" si="101"/>
        <v>0</v>
      </c>
      <c r="P747" s="73">
        <f t="shared" si="101"/>
        <v>10.971</v>
      </c>
      <c r="Q747" s="74">
        <f t="shared" si="101"/>
        <v>0</v>
      </c>
      <c r="R747" s="73">
        <f t="shared" si="101"/>
        <v>0</v>
      </c>
      <c r="S747" s="73">
        <f t="shared" si="101"/>
        <v>0</v>
      </c>
      <c r="T747" s="73">
        <f t="shared" si="101"/>
        <v>0</v>
      </c>
      <c r="U747" s="73">
        <f t="shared" si="101"/>
        <v>0</v>
      </c>
      <c r="V747" s="73">
        <f t="shared" si="101"/>
        <v>3.903999999999999</v>
      </c>
      <c r="W747" s="73">
        <f t="shared" si="101"/>
        <v>0</v>
      </c>
      <c r="X747" s="73">
        <f t="shared" si="101"/>
        <v>0</v>
      </c>
      <c r="Y747" s="73">
        <f t="shared" si="101"/>
        <v>0</v>
      </c>
      <c r="Z747" s="73">
        <f t="shared" si="101"/>
        <v>3.903999999999999</v>
      </c>
      <c r="AA747" s="95"/>
    </row>
    <row r="748" spans="1:27" ht="78.75">
      <c r="A748" s="45" t="s">
        <v>1511</v>
      </c>
      <c r="B748" s="44" t="s">
        <v>305</v>
      </c>
      <c r="C748" s="52" t="str">
        <f>IF(A748&lt;&gt;0,C747,0)</f>
        <v>3.1.1.2</v>
      </c>
      <c r="D748" s="51" t="s">
        <v>1512</v>
      </c>
      <c r="E748" s="51" t="s">
        <v>1510</v>
      </c>
      <c r="F748" s="51" t="s">
        <v>2989</v>
      </c>
      <c r="G748" s="47">
        <v>0</v>
      </c>
      <c r="H748" s="46">
        <v>0</v>
      </c>
      <c r="I748" s="46">
        <v>0</v>
      </c>
      <c r="J748" s="47">
        <v>0</v>
      </c>
      <c r="K748" s="47">
        <v>0</v>
      </c>
      <c r="L748" s="46">
        <v>10.971</v>
      </c>
      <c r="M748" s="46"/>
      <c r="N748" s="46"/>
      <c r="O748" s="46">
        <v>0</v>
      </c>
      <c r="P748" s="46">
        <v>10.971</v>
      </c>
      <c r="Q748" s="47">
        <v>0</v>
      </c>
      <c r="R748" s="46">
        <v>0</v>
      </c>
      <c r="S748" s="46">
        <v>0</v>
      </c>
      <c r="T748" s="46">
        <v>0</v>
      </c>
      <c r="U748" s="46">
        <v>0</v>
      </c>
      <c r="V748" s="46">
        <v>3.903999999999999</v>
      </c>
      <c r="W748" s="46"/>
      <c r="X748" s="46">
        <v>0</v>
      </c>
      <c r="Y748" s="46">
        <v>0</v>
      </c>
      <c r="Z748" s="46">
        <v>3.903999999999999</v>
      </c>
      <c r="AA748" s="95"/>
    </row>
    <row r="749" spans="1:27" ht="15.75" hidden="1">
      <c r="A749" s="45" t="s">
        <v>25</v>
      </c>
      <c r="B749" s="44" t="s">
        <v>306</v>
      </c>
      <c r="C749" s="52" t="str">
        <f>IF(A749&lt;&gt;0,C747,0)</f>
        <v>3.1.1.2</v>
      </c>
      <c r="D749" s="51"/>
      <c r="E749" s="51"/>
      <c r="F749" s="51"/>
      <c r="G749" s="46"/>
      <c r="H749" s="46"/>
      <c r="I749" s="46"/>
      <c r="J749" s="46"/>
      <c r="K749" s="46"/>
      <c r="L749" s="46"/>
      <c r="M749" s="46"/>
      <c r="N749" s="46"/>
      <c r="O749" s="46"/>
      <c r="P749" s="46"/>
      <c r="Q749" s="47"/>
      <c r="R749" s="46"/>
      <c r="S749" s="46"/>
      <c r="T749" s="46"/>
      <c r="U749" s="46"/>
      <c r="V749" s="46"/>
      <c r="W749" s="46"/>
      <c r="X749" s="46"/>
      <c r="Y749" s="46"/>
      <c r="Z749" s="46"/>
      <c r="AA749" s="95">
        <f>IFERROR(VLOOKUP(A749,'[3]10_квартал_финансирование'!$A$24:$AA$2852,21,0),"0")-V749</f>
        <v>0</v>
      </c>
    </row>
    <row r="750" spans="1:27" ht="15.75" hidden="1">
      <c r="A750" s="45" t="s">
        <v>25</v>
      </c>
      <c r="B750" s="44" t="s">
        <v>307</v>
      </c>
      <c r="C750" s="52" t="str">
        <f>IF(A750&lt;&gt;0,C747,0)</f>
        <v>3.1.1.2</v>
      </c>
      <c r="D750" s="51"/>
      <c r="E750" s="51"/>
      <c r="F750" s="51"/>
      <c r="G750" s="46"/>
      <c r="H750" s="46"/>
      <c r="I750" s="46"/>
      <c r="J750" s="46"/>
      <c r="K750" s="46"/>
      <c r="L750" s="46"/>
      <c r="M750" s="46"/>
      <c r="N750" s="46"/>
      <c r="O750" s="46"/>
      <c r="P750" s="46"/>
      <c r="Q750" s="47"/>
      <c r="R750" s="46"/>
      <c r="S750" s="46"/>
      <c r="T750" s="46"/>
      <c r="U750" s="46"/>
      <c r="V750" s="46"/>
      <c r="W750" s="46"/>
      <c r="X750" s="46"/>
      <c r="Y750" s="46"/>
      <c r="Z750" s="46"/>
      <c r="AA750" s="95">
        <f>IFERROR(VLOOKUP(A750,'[3]10_квартал_финансирование'!$A$24:$AA$2852,21,0),"0")-V750</f>
        <v>0</v>
      </c>
    </row>
    <row r="751" spans="1:27" ht="15.75" hidden="1">
      <c r="A751" s="45" t="s">
        <v>25</v>
      </c>
      <c r="B751" s="44" t="s">
        <v>308</v>
      </c>
      <c r="C751" s="52" t="str">
        <f>IF(A751&lt;&gt;0,C747,0)</f>
        <v>3.1.1.2</v>
      </c>
      <c r="D751" s="51"/>
      <c r="E751" s="51"/>
      <c r="F751" s="51"/>
      <c r="G751" s="46"/>
      <c r="H751" s="46"/>
      <c r="I751" s="46"/>
      <c r="J751" s="46"/>
      <c r="K751" s="46"/>
      <c r="L751" s="46"/>
      <c r="M751" s="46"/>
      <c r="N751" s="46"/>
      <c r="O751" s="46"/>
      <c r="P751" s="46"/>
      <c r="Q751" s="47"/>
      <c r="R751" s="46"/>
      <c r="S751" s="46"/>
      <c r="T751" s="46"/>
      <c r="U751" s="46"/>
      <c r="V751" s="46"/>
      <c r="W751" s="46"/>
      <c r="X751" s="46"/>
      <c r="Y751" s="46"/>
      <c r="Z751" s="46"/>
      <c r="AA751" s="95">
        <f>IFERROR(VLOOKUP(A751,'[3]10_квартал_финансирование'!$A$24:$AA$2852,21,0),"0")-V751</f>
        <v>0</v>
      </c>
    </row>
    <row r="752" spans="1:27" ht="63" hidden="1" customHeight="1">
      <c r="A752" s="45" t="s">
        <v>25</v>
      </c>
      <c r="B752" s="44" t="s">
        <v>309</v>
      </c>
      <c r="C752" s="52" t="str">
        <f>IF(A752&lt;&gt;0,C747,0)</f>
        <v>3.1.1.2</v>
      </c>
      <c r="D752" s="51"/>
      <c r="E752" s="51"/>
      <c r="F752" s="51"/>
      <c r="G752" s="46"/>
      <c r="H752" s="46"/>
      <c r="I752" s="46"/>
      <c r="J752" s="46"/>
      <c r="K752" s="46"/>
      <c r="L752" s="46"/>
      <c r="M752" s="46"/>
      <c r="N752" s="46"/>
      <c r="O752" s="46"/>
      <c r="P752" s="46"/>
      <c r="Q752" s="47"/>
      <c r="R752" s="46"/>
      <c r="S752" s="46"/>
      <c r="T752" s="46"/>
      <c r="U752" s="46"/>
      <c r="V752" s="46"/>
      <c r="W752" s="46"/>
      <c r="X752" s="46"/>
      <c r="Y752" s="46"/>
      <c r="Z752" s="46"/>
      <c r="AA752" s="95">
        <f>IFERROR(VLOOKUP(A752,'[3]10_квартал_финансирование'!$A$24:$AA$2852,21,0),"0")-V752</f>
        <v>0</v>
      </c>
    </row>
    <row r="753" spans="1:27" ht="78.75" hidden="1" customHeight="1">
      <c r="A753" s="45" t="s">
        <v>25</v>
      </c>
      <c r="B753" s="44" t="s">
        <v>310</v>
      </c>
      <c r="C753" s="52" t="str">
        <f>IF(A753&lt;&gt;0,C747,0)</f>
        <v>3.1.1.2</v>
      </c>
      <c r="D753" s="51"/>
      <c r="E753" s="51"/>
      <c r="F753" s="51"/>
      <c r="G753" s="46"/>
      <c r="H753" s="46"/>
      <c r="I753" s="46"/>
      <c r="J753" s="46"/>
      <c r="K753" s="46"/>
      <c r="L753" s="46"/>
      <c r="M753" s="46"/>
      <c r="N753" s="46"/>
      <c r="O753" s="46"/>
      <c r="P753" s="46"/>
      <c r="Q753" s="47"/>
      <c r="R753" s="46"/>
      <c r="S753" s="46"/>
      <c r="T753" s="46"/>
      <c r="U753" s="46"/>
      <c r="V753" s="46"/>
      <c r="W753" s="46"/>
      <c r="X753" s="46"/>
      <c r="Y753" s="46"/>
      <c r="Z753" s="46"/>
      <c r="AA753" s="95">
        <f>IFERROR(VLOOKUP(A753,'[3]10_квартал_финансирование'!$A$24:$AA$2852,21,0),"0")-V753</f>
        <v>0</v>
      </c>
    </row>
    <row r="754" spans="1:27" ht="63" hidden="1" customHeight="1">
      <c r="A754" s="45" t="s">
        <v>25</v>
      </c>
      <c r="B754" s="44" t="s">
        <v>311</v>
      </c>
      <c r="C754" s="52" t="str">
        <f>IF(A754&lt;&gt;0,C747,0)</f>
        <v>3.1.1.2</v>
      </c>
      <c r="D754" s="51"/>
      <c r="E754" s="51"/>
      <c r="F754" s="51"/>
      <c r="G754" s="46"/>
      <c r="H754" s="46"/>
      <c r="I754" s="46"/>
      <c r="J754" s="46"/>
      <c r="K754" s="46"/>
      <c r="L754" s="46"/>
      <c r="M754" s="46"/>
      <c r="N754" s="46"/>
      <c r="O754" s="46"/>
      <c r="P754" s="46"/>
      <c r="Q754" s="47"/>
      <c r="R754" s="46"/>
      <c r="S754" s="46"/>
      <c r="T754" s="46"/>
      <c r="U754" s="46"/>
      <c r="V754" s="46"/>
      <c r="W754" s="46"/>
      <c r="X754" s="46"/>
      <c r="Y754" s="46"/>
      <c r="Z754" s="46"/>
      <c r="AA754" s="95">
        <f>IFERROR(VLOOKUP(A754,'[3]10_квартал_финансирование'!$A$24:$AA$2852,21,0),"0")-V754</f>
        <v>0</v>
      </c>
    </row>
    <row r="755" spans="1:27" ht="63" hidden="1" customHeight="1">
      <c r="A755" s="45" t="s">
        <v>25</v>
      </c>
      <c r="B755" s="44" t="s">
        <v>312</v>
      </c>
      <c r="C755" s="52" t="str">
        <f>IF(A755&lt;&gt;0,C747,0)</f>
        <v>3.1.1.2</v>
      </c>
      <c r="D755" s="51"/>
      <c r="E755" s="51"/>
      <c r="F755" s="51"/>
      <c r="G755" s="46"/>
      <c r="H755" s="46"/>
      <c r="I755" s="46"/>
      <c r="J755" s="46"/>
      <c r="K755" s="46"/>
      <c r="L755" s="46"/>
      <c r="M755" s="46"/>
      <c r="N755" s="46"/>
      <c r="O755" s="46"/>
      <c r="P755" s="46"/>
      <c r="Q755" s="47"/>
      <c r="R755" s="46"/>
      <c r="S755" s="46"/>
      <c r="T755" s="46"/>
      <c r="U755" s="46"/>
      <c r="V755" s="46"/>
      <c r="W755" s="46"/>
      <c r="X755" s="46"/>
      <c r="Y755" s="46"/>
      <c r="Z755" s="46"/>
      <c r="AA755" s="95">
        <f>IFERROR(VLOOKUP(A755,'[3]10_квартал_финансирование'!$A$24:$AA$2852,21,0),"0")-V755</f>
        <v>0</v>
      </c>
    </row>
    <row r="756" spans="1:27" ht="63" customHeight="1">
      <c r="A756" s="45" t="s">
        <v>25</v>
      </c>
      <c r="B756" s="44"/>
      <c r="C756" s="50" t="s">
        <v>314</v>
      </c>
      <c r="D756" s="71" t="s">
        <v>62</v>
      </c>
      <c r="E756" s="39" t="s">
        <v>52</v>
      </c>
      <c r="F756" s="51">
        <v>0</v>
      </c>
      <c r="G756" s="74">
        <f t="shared" ref="G756:Z756" si="102">SUBTOTAL(9,G757:G776)</f>
        <v>0</v>
      </c>
      <c r="H756" s="73">
        <f t="shared" si="102"/>
        <v>0</v>
      </c>
      <c r="I756" s="73">
        <f t="shared" si="102"/>
        <v>0</v>
      </c>
      <c r="J756" s="74">
        <f t="shared" si="102"/>
        <v>0</v>
      </c>
      <c r="K756" s="74">
        <f t="shared" si="102"/>
        <v>0</v>
      </c>
      <c r="L756" s="73">
        <f t="shared" si="102"/>
        <v>4.9640000000000004</v>
      </c>
      <c r="M756" s="73">
        <f t="shared" si="102"/>
        <v>0</v>
      </c>
      <c r="N756" s="73">
        <f t="shared" si="102"/>
        <v>0</v>
      </c>
      <c r="O756" s="73">
        <f t="shared" si="102"/>
        <v>0</v>
      </c>
      <c r="P756" s="73">
        <f t="shared" si="102"/>
        <v>4.9640000000000004</v>
      </c>
      <c r="Q756" s="74">
        <f t="shared" si="102"/>
        <v>0</v>
      </c>
      <c r="R756" s="73">
        <f t="shared" si="102"/>
        <v>0</v>
      </c>
      <c r="S756" s="73">
        <f t="shared" si="102"/>
        <v>0</v>
      </c>
      <c r="T756" s="73">
        <f t="shared" si="102"/>
        <v>0</v>
      </c>
      <c r="U756" s="73">
        <f t="shared" si="102"/>
        <v>0</v>
      </c>
      <c r="V756" s="73">
        <f t="shared" si="102"/>
        <v>1.1299999999999999</v>
      </c>
      <c r="W756" s="73">
        <f t="shared" si="102"/>
        <v>0</v>
      </c>
      <c r="X756" s="73">
        <f t="shared" si="102"/>
        <v>0</v>
      </c>
      <c r="Y756" s="73">
        <f t="shared" si="102"/>
        <v>0</v>
      </c>
      <c r="Z756" s="73">
        <f t="shared" si="102"/>
        <v>1.1299999999999999</v>
      </c>
      <c r="AA756" s="95"/>
    </row>
    <row r="757" spans="1:27" ht="47.25">
      <c r="A757" s="45" t="s">
        <v>1513</v>
      </c>
      <c r="B757" s="44" t="s">
        <v>305</v>
      </c>
      <c r="C757" s="52" t="str">
        <f>IF(A757&lt;&gt;0,C756,0)</f>
        <v>3.1.1.3</v>
      </c>
      <c r="D757" s="51" t="s">
        <v>1514</v>
      </c>
      <c r="E757" s="51" t="s">
        <v>1510</v>
      </c>
      <c r="F757" s="51">
        <v>0</v>
      </c>
      <c r="G757" s="47">
        <v>0</v>
      </c>
      <c r="H757" s="46">
        <v>0</v>
      </c>
      <c r="I757" s="46">
        <v>0</v>
      </c>
      <c r="J757" s="47">
        <v>0</v>
      </c>
      <c r="K757" s="47">
        <v>0</v>
      </c>
      <c r="L757" s="46">
        <v>0.49199999999999999</v>
      </c>
      <c r="M757" s="46"/>
      <c r="N757" s="46"/>
      <c r="O757" s="46">
        <v>0</v>
      </c>
      <c r="P757" s="46">
        <v>0.49199999999999999</v>
      </c>
      <c r="Q757" s="47">
        <v>0</v>
      </c>
      <c r="R757" s="46">
        <v>0</v>
      </c>
      <c r="S757" s="46">
        <v>0</v>
      </c>
      <c r="T757" s="46">
        <v>0</v>
      </c>
      <c r="U757" s="46">
        <v>0</v>
      </c>
      <c r="V757" s="46">
        <v>0</v>
      </c>
      <c r="W757" s="46"/>
      <c r="X757" s="46">
        <v>0</v>
      </c>
      <c r="Y757" s="46">
        <v>0</v>
      </c>
      <c r="Z757" s="46">
        <v>0</v>
      </c>
      <c r="AA757" s="95"/>
    </row>
    <row r="758" spans="1:27" ht="63">
      <c r="A758" s="45" t="s">
        <v>1515</v>
      </c>
      <c r="B758" s="44" t="s">
        <v>306</v>
      </c>
      <c r="C758" s="52" t="str">
        <f>IF(A758&lt;&gt;0,C756,0)</f>
        <v>3.1.1.3</v>
      </c>
      <c r="D758" s="51" t="s">
        <v>1516</v>
      </c>
      <c r="E758" s="51" t="s">
        <v>1510</v>
      </c>
      <c r="F758" s="51">
        <v>0</v>
      </c>
      <c r="G758" s="47">
        <v>0</v>
      </c>
      <c r="H758" s="46">
        <v>0</v>
      </c>
      <c r="I758" s="46">
        <v>0</v>
      </c>
      <c r="J758" s="47">
        <v>0</v>
      </c>
      <c r="K758" s="47">
        <v>0</v>
      </c>
      <c r="L758" s="46">
        <v>0.56699999999999995</v>
      </c>
      <c r="M758" s="46"/>
      <c r="N758" s="46"/>
      <c r="O758" s="46">
        <v>0</v>
      </c>
      <c r="P758" s="46">
        <v>0.56699999999999995</v>
      </c>
      <c r="Q758" s="47">
        <v>0</v>
      </c>
      <c r="R758" s="46">
        <v>0</v>
      </c>
      <c r="S758" s="46">
        <v>0</v>
      </c>
      <c r="T758" s="46">
        <v>0</v>
      </c>
      <c r="U758" s="46">
        <v>0</v>
      </c>
      <c r="V758" s="46">
        <v>0.56699999999999995</v>
      </c>
      <c r="W758" s="46"/>
      <c r="X758" s="46">
        <v>0</v>
      </c>
      <c r="Y758" s="46">
        <v>0</v>
      </c>
      <c r="Z758" s="46">
        <v>0.56699999999999995</v>
      </c>
      <c r="AA758" s="95"/>
    </row>
    <row r="759" spans="1:27" ht="63">
      <c r="A759" s="45" t="s">
        <v>1517</v>
      </c>
      <c r="B759" s="44" t="s">
        <v>307</v>
      </c>
      <c r="C759" s="52" t="str">
        <f>IF(A759&lt;&gt;0,C756,0)</f>
        <v>3.1.1.3</v>
      </c>
      <c r="D759" s="51" t="s">
        <v>1518</v>
      </c>
      <c r="E759" s="51" t="s">
        <v>1510</v>
      </c>
      <c r="F759" s="51">
        <v>0</v>
      </c>
      <c r="G759" s="47">
        <v>0</v>
      </c>
      <c r="H759" s="46">
        <v>0</v>
      </c>
      <c r="I759" s="46">
        <v>0</v>
      </c>
      <c r="J759" s="47">
        <v>0</v>
      </c>
      <c r="K759" s="47">
        <v>0</v>
      </c>
      <c r="L759" s="46">
        <v>0.13300000000000001</v>
      </c>
      <c r="M759" s="46"/>
      <c r="N759" s="46"/>
      <c r="O759" s="46">
        <v>0</v>
      </c>
      <c r="P759" s="46">
        <v>0.13300000000000001</v>
      </c>
      <c r="Q759" s="47">
        <v>0</v>
      </c>
      <c r="R759" s="46">
        <v>0</v>
      </c>
      <c r="S759" s="46">
        <v>0</v>
      </c>
      <c r="T759" s="46">
        <v>0</v>
      </c>
      <c r="U759" s="46">
        <v>0</v>
      </c>
      <c r="V759" s="46">
        <v>0.13300000000000001</v>
      </c>
      <c r="W759" s="46"/>
      <c r="X759" s="46">
        <v>0</v>
      </c>
      <c r="Y759" s="46">
        <v>0</v>
      </c>
      <c r="Z759" s="46">
        <v>0.13300000000000001</v>
      </c>
      <c r="AA759" s="95"/>
    </row>
    <row r="760" spans="1:27" ht="47.25">
      <c r="A760" s="45" t="s">
        <v>1519</v>
      </c>
      <c r="B760" s="44" t="s">
        <v>308</v>
      </c>
      <c r="C760" s="52" t="str">
        <f>IF(A760&lt;&gt;0,C756,0)</f>
        <v>3.1.1.3</v>
      </c>
      <c r="D760" s="51" t="s">
        <v>1520</v>
      </c>
      <c r="E760" s="51" t="s">
        <v>1510</v>
      </c>
      <c r="F760" s="51">
        <v>0</v>
      </c>
      <c r="G760" s="47">
        <v>0</v>
      </c>
      <c r="H760" s="46">
        <v>0</v>
      </c>
      <c r="I760" s="46">
        <v>0</v>
      </c>
      <c r="J760" s="47">
        <v>0</v>
      </c>
      <c r="K760" s="47">
        <v>0</v>
      </c>
      <c r="L760" s="46">
        <v>3.0390000000000001</v>
      </c>
      <c r="M760" s="46"/>
      <c r="N760" s="46"/>
      <c r="O760" s="46">
        <v>0</v>
      </c>
      <c r="P760" s="46">
        <v>3.0390000000000001</v>
      </c>
      <c r="Q760" s="47">
        <v>0</v>
      </c>
      <c r="R760" s="46">
        <v>0</v>
      </c>
      <c r="S760" s="46">
        <v>0</v>
      </c>
      <c r="T760" s="46">
        <v>0</v>
      </c>
      <c r="U760" s="46">
        <v>0</v>
      </c>
      <c r="V760" s="46">
        <v>0</v>
      </c>
      <c r="W760" s="46"/>
      <c r="X760" s="46">
        <v>0</v>
      </c>
      <c r="Y760" s="46">
        <v>0</v>
      </c>
      <c r="Z760" s="46">
        <v>0</v>
      </c>
      <c r="AA760" s="95"/>
    </row>
    <row r="761" spans="1:27" ht="63">
      <c r="A761" s="45" t="s">
        <v>1521</v>
      </c>
      <c r="B761" s="44" t="s">
        <v>309</v>
      </c>
      <c r="C761" s="52" t="str">
        <f>IF(A761&lt;&gt;0,C756,0)</f>
        <v>3.1.1.3</v>
      </c>
      <c r="D761" s="51" t="s">
        <v>1522</v>
      </c>
      <c r="E761" s="51" t="s">
        <v>1510</v>
      </c>
      <c r="F761" s="51">
        <v>0</v>
      </c>
      <c r="G761" s="47">
        <v>0</v>
      </c>
      <c r="H761" s="46">
        <v>0</v>
      </c>
      <c r="I761" s="46">
        <v>0</v>
      </c>
      <c r="J761" s="47">
        <v>0</v>
      </c>
      <c r="K761" s="47">
        <v>0</v>
      </c>
      <c r="L761" s="46">
        <v>0</v>
      </c>
      <c r="M761" s="46"/>
      <c r="N761" s="46"/>
      <c r="O761" s="46">
        <v>0</v>
      </c>
      <c r="P761" s="46">
        <v>0</v>
      </c>
      <c r="Q761" s="47">
        <v>0</v>
      </c>
      <c r="R761" s="46">
        <v>0</v>
      </c>
      <c r="S761" s="46">
        <v>0</v>
      </c>
      <c r="T761" s="46">
        <v>0</v>
      </c>
      <c r="U761" s="46">
        <v>0</v>
      </c>
      <c r="V761" s="46">
        <v>0</v>
      </c>
      <c r="W761" s="46"/>
      <c r="X761" s="46">
        <v>0</v>
      </c>
      <c r="Y761" s="46">
        <v>0</v>
      </c>
      <c r="Z761" s="46">
        <v>0</v>
      </c>
      <c r="AA761" s="95"/>
    </row>
    <row r="762" spans="1:27" ht="78.75">
      <c r="A762" s="45" t="s">
        <v>1523</v>
      </c>
      <c r="B762" s="44" t="s">
        <v>310</v>
      </c>
      <c r="C762" s="52" t="str">
        <f>IF(A762&lt;&gt;0,C756,0)</f>
        <v>3.1.1.3</v>
      </c>
      <c r="D762" s="51" t="s">
        <v>1524</v>
      </c>
      <c r="E762" s="51" t="s">
        <v>1510</v>
      </c>
      <c r="F762" s="51">
        <v>0</v>
      </c>
      <c r="G762" s="47">
        <v>0</v>
      </c>
      <c r="H762" s="46">
        <v>0</v>
      </c>
      <c r="I762" s="46">
        <v>0</v>
      </c>
      <c r="J762" s="47">
        <v>0</v>
      </c>
      <c r="K762" s="47">
        <v>0</v>
      </c>
      <c r="L762" s="46">
        <v>5.7000000000000002E-2</v>
      </c>
      <c r="M762" s="46"/>
      <c r="N762" s="46"/>
      <c r="O762" s="46">
        <v>0</v>
      </c>
      <c r="P762" s="46">
        <v>5.7000000000000002E-2</v>
      </c>
      <c r="Q762" s="47">
        <v>0</v>
      </c>
      <c r="R762" s="46">
        <v>0</v>
      </c>
      <c r="S762" s="46">
        <v>0</v>
      </c>
      <c r="T762" s="46">
        <v>0</v>
      </c>
      <c r="U762" s="46">
        <v>0</v>
      </c>
      <c r="V762" s="46">
        <v>0</v>
      </c>
      <c r="W762" s="46"/>
      <c r="X762" s="46">
        <v>0</v>
      </c>
      <c r="Y762" s="46">
        <v>0</v>
      </c>
      <c r="Z762" s="46">
        <v>0</v>
      </c>
      <c r="AA762" s="95"/>
    </row>
    <row r="763" spans="1:27" ht="63">
      <c r="A763" s="45" t="s">
        <v>1525</v>
      </c>
      <c r="B763" s="44" t="s">
        <v>311</v>
      </c>
      <c r="C763" s="52" t="str">
        <f>IF(A763&lt;&gt;0,C756,0)</f>
        <v>3.1.1.3</v>
      </c>
      <c r="D763" s="51" t="s">
        <v>1526</v>
      </c>
      <c r="E763" s="51" t="s">
        <v>1510</v>
      </c>
      <c r="F763" s="51">
        <v>0</v>
      </c>
      <c r="G763" s="47">
        <v>0</v>
      </c>
      <c r="H763" s="46">
        <v>0</v>
      </c>
      <c r="I763" s="46">
        <v>0</v>
      </c>
      <c r="J763" s="47">
        <v>0</v>
      </c>
      <c r="K763" s="47">
        <v>0</v>
      </c>
      <c r="L763" s="46">
        <v>0</v>
      </c>
      <c r="M763" s="46"/>
      <c r="N763" s="46"/>
      <c r="O763" s="46">
        <v>0</v>
      </c>
      <c r="P763" s="46">
        <v>0</v>
      </c>
      <c r="Q763" s="47">
        <v>0</v>
      </c>
      <c r="R763" s="46">
        <v>0</v>
      </c>
      <c r="S763" s="46">
        <v>0</v>
      </c>
      <c r="T763" s="46">
        <v>0</v>
      </c>
      <c r="U763" s="46">
        <v>0</v>
      </c>
      <c r="V763" s="46">
        <v>0</v>
      </c>
      <c r="W763" s="46"/>
      <c r="X763" s="46">
        <v>0</v>
      </c>
      <c r="Y763" s="46">
        <v>0</v>
      </c>
      <c r="Z763" s="46">
        <v>0</v>
      </c>
      <c r="AA763" s="95"/>
    </row>
    <row r="764" spans="1:27" ht="63">
      <c r="A764" s="45" t="s">
        <v>1527</v>
      </c>
      <c r="B764" s="44" t="s">
        <v>312</v>
      </c>
      <c r="C764" s="52" t="str">
        <f>IF(A764&lt;&gt;0,C756,0)</f>
        <v>3.1.1.3</v>
      </c>
      <c r="D764" s="51" t="s">
        <v>1528</v>
      </c>
      <c r="E764" s="51" t="s">
        <v>1510</v>
      </c>
      <c r="F764" s="51">
        <v>0</v>
      </c>
      <c r="G764" s="47">
        <v>0</v>
      </c>
      <c r="H764" s="46">
        <v>0</v>
      </c>
      <c r="I764" s="46">
        <v>0</v>
      </c>
      <c r="J764" s="47">
        <v>0</v>
      </c>
      <c r="K764" s="47">
        <v>0</v>
      </c>
      <c r="L764" s="46">
        <v>0</v>
      </c>
      <c r="M764" s="46"/>
      <c r="N764" s="46"/>
      <c r="O764" s="46">
        <v>0</v>
      </c>
      <c r="P764" s="46">
        <v>0</v>
      </c>
      <c r="Q764" s="47">
        <v>0</v>
      </c>
      <c r="R764" s="46">
        <v>0</v>
      </c>
      <c r="S764" s="46">
        <v>0</v>
      </c>
      <c r="T764" s="46">
        <v>0</v>
      </c>
      <c r="U764" s="46">
        <v>0</v>
      </c>
      <c r="V764" s="46">
        <v>0</v>
      </c>
      <c r="W764" s="46"/>
      <c r="X764" s="46">
        <v>0</v>
      </c>
      <c r="Y764" s="46">
        <v>0</v>
      </c>
      <c r="Z764" s="46">
        <v>0</v>
      </c>
      <c r="AA764" s="95"/>
    </row>
    <row r="765" spans="1:27" ht="47.25">
      <c r="A765" s="45" t="s">
        <v>1529</v>
      </c>
      <c r="B765" s="44" t="s">
        <v>315</v>
      </c>
      <c r="C765" s="52" t="str">
        <f>IF(A765&lt;&gt;0,C756,0)</f>
        <v>3.1.1.3</v>
      </c>
      <c r="D765" s="51" t="s">
        <v>1530</v>
      </c>
      <c r="E765" s="51" t="s">
        <v>1510</v>
      </c>
      <c r="F765" s="51" t="s">
        <v>3201</v>
      </c>
      <c r="G765" s="47">
        <v>0</v>
      </c>
      <c r="H765" s="46">
        <v>0</v>
      </c>
      <c r="I765" s="46">
        <v>0</v>
      </c>
      <c r="J765" s="47">
        <v>0</v>
      </c>
      <c r="K765" s="47">
        <v>0</v>
      </c>
      <c r="L765" s="46">
        <v>0</v>
      </c>
      <c r="M765" s="46"/>
      <c r="N765" s="46"/>
      <c r="O765" s="46">
        <v>0</v>
      </c>
      <c r="P765" s="46">
        <v>0</v>
      </c>
      <c r="Q765" s="47">
        <v>0</v>
      </c>
      <c r="R765" s="46">
        <v>0</v>
      </c>
      <c r="S765" s="46">
        <v>0</v>
      </c>
      <c r="T765" s="46">
        <v>0</v>
      </c>
      <c r="U765" s="46">
        <v>0</v>
      </c>
      <c r="V765" s="46">
        <v>0</v>
      </c>
      <c r="W765" s="46"/>
      <c r="X765" s="46">
        <v>0</v>
      </c>
      <c r="Y765" s="46">
        <v>0</v>
      </c>
      <c r="Z765" s="46">
        <v>0</v>
      </c>
      <c r="AA765" s="95"/>
    </row>
    <row r="766" spans="1:27" ht="63" customHeight="1">
      <c r="A766" s="45" t="s">
        <v>1531</v>
      </c>
      <c r="B766" s="44" t="s">
        <v>316</v>
      </c>
      <c r="C766" s="52" t="str">
        <f>IF(A766&lt;&gt;0,C756,0)</f>
        <v>3.1.1.3</v>
      </c>
      <c r="D766" s="51" t="s">
        <v>1532</v>
      </c>
      <c r="E766" s="51" t="s">
        <v>1510</v>
      </c>
      <c r="F766" s="51" t="s">
        <v>3202</v>
      </c>
      <c r="G766" s="47">
        <v>0</v>
      </c>
      <c r="H766" s="46">
        <v>0</v>
      </c>
      <c r="I766" s="46">
        <v>0</v>
      </c>
      <c r="J766" s="47">
        <v>0</v>
      </c>
      <c r="K766" s="47">
        <v>0</v>
      </c>
      <c r="L766" s="46">
        <v>0</v>
      </c>
      <c r="M766" s="46"/>
      <c r="N766" s="46"/>
      <c r="O766" s="46">
        <v>0</v>
      </c>
      <c r="P766" s="46">
        <v>0</v>
      </c>
      <c r="Q766" s="47">
        <v>0</v>
      </c>
      <c r="R766" s="46">
        <v>0</v>
      </c>
      <c r="S766" s="46">
        <v>0</v>
      </c>
      <c r="T766" s="46">
        <v>0</v>
      </c>
      <c r="U766" s="46">
        <v>0</v>
      </c>
      <c r="V766" s="46">
        <v>0</v>
      </c>
      <c r="W766" s="46"/>
      <c r="X766" s="46">
        <v>0</v>
      </c>
      <c r="Y766" s="46">
        <v>0</v>
      </c>
      <c r="Z766" s="46">
        <v>0</v>
      </c>
      <c r="AA766" s="95"/>
    </row>
    <row r="767" spans="1:27" ht="63">
      <c r="A767" s="45" t="s">
        <v>1533</v>
      </c>
      <c r="B767" s="44" t="s">
        <v>317</v>
      </c>
      <c r="C767" s="52" t="str">
        <f t="shared" ref="C767:C776" si="103">IF(A767&lt;&gt;0,C757,0)</f>
        <v>3.1.1.3</v>
      </c>
      <c r="D767" s="51" t="s">
        <v>1534</v>
      </c>
      <c r="E767" s="51" t="s">
        <v>1510</v>
      </c>
      <c r="F767" s="51" t="s">
        <v>3203</v>
      </c>
      <c r="G767" s="47">
        <v>0</v>
      </c>
      <c r="H767" s="46">
        <v>0</v>
      </c>
      <c r="I767" s="46">
        <v>0</v>
      </c>
      <c r="J767" s="47">
        <v>0</v>
      </c>
      <c r="K767" s="47">
        <v>0</v>
      </c>
      <c r="L767" s="46">
        <v>0.28299999999999997</v>
      </c>
      <c r="M767" s="46"/>
      <c r="N767" s="46"/>
      <c r="O767" s="46">
        <v>0</v>
      </c>
      <c r="P767" s="46">
        <v>0.28299999999999997</v>
      </c>
      <c r="Q767" s="47">
        <v>0</v>
      </c>
      <c r="R767" s="46">
        <v>0</v>
      </c>
      <c r="S767" s="46">
        <v>0</v>
      </c>
      <c r="T767" s="46">
        <v>0</v>
      </c>
      <c r="U767" s="46">
        <v>0</v>
      </c>
      <c r="V767" s="46">
        <v>3.6999999999999977E-2</v>
      </c>
      <c r="W767" s="46"/>
      <c r="X767" s="46">
        <v>0</v>
      </c>
      <c r="Y767" s="46">
        <v>0</v>
      </c>
      <c r="Z767" s="46">
        <v>3.6999999999999991E-2</v>
      </c>
      <c r="AA767" s="95"/>
    </row>
    <row r="768" spans="1:27" ht="47.25">
      <c r="A768" s="45" t="s">
        <v>1535</v>
      </c>
      <c r="B768" s="44" t="s">
        <v>318</v>
      </c>
      <c r="C768" s="52" t="str">
        <f t="shared" si="103"/>
        <v>3.1.1.3</v>
      </c>
      <c r="D768" s="51" t="s">
        <v>1536</v>
      </c>
      <c r="E768" s="51" t="s">
        <v>1510</v>
      </c>
      <c r="F768" s="51">
        <v>0</v>
      </c>
      <c r="G768" s="47">
        <v>0</v>
      </c>
      <c r="H768" s="46">
        <v>0</v>
      </c>
      <c r="I768" s="46">
        <v>0</v>
      </c>
      <c r="J768" s="47">
        <v>0</v>
      </c>
      <c r="K768" s="47">
        <v>0</v>
      </c>
      <c r="L768" s="46">
        <v>0</v>
      </c>
      <c r="M768" s="46"/>
      <c r="N768" s="46"/>
      <c r="O768" s="46">
        <v>0</v>
      </c>
      <c r="P768" s="46">
        <v>0</v>
      </c>
      <c r="Q768" s="47">
        <v>0</v>
      </c>
      <c r="R768" s="46">
        <v>0</v>
      </c>
      <c r="S768" s="46">
        <v>0</v>
      </c>
      <c r="T768" s="46">
        <v>0</v>
      </c>
      <c r="U768" s="46">
        <v>0</v>
      </c>
      <c r="V768" s="46">
        <v>0</v>
      </c>
      <c r="W768" s="46"/>
      <c r="X768" s="46">
        <v>0</v>
      </c>
      <c r="Y768" s="46">
        <v>0</v>
      </c>
      <c r="Z768" s="46">
        <v>0</v>
      </c>
      <c r="AA768" s="95"/>
    </row>
    <row r="769" spans="1:27" ht="47.25">
      <c r="A769" s="45" t="s">
        <v>1537</v>
      </c>
      <c r="B769" s="44" t="s">
        <v>319</v>
      </c>
      <c r="C769" s="52" t="str">
        <f t="shared" si="103"/>
        <v>3.1.1.3</v>
      </c>
      <c r="D769" s="51" t="s">
        <v>1538</v>
      </c>
      <c r="E769" s="51" t="s">
        <v>1510</v>
      </c>
      <c r="F769" s="51">
        <v>0</v>
      </c>
      <c r="G769" s="47">
        <v>0</v>
      </c>
      <c r="H769" s="46">
        <v>0</v>
      </c>
      <c r="I769" s="46">
        <v>0</v>
      </c>
      <c r="J769" s="47">
        <v>0</v>
      </c>
      <c r="K769" s="47">
        <v>0</v>
      </c>
      <c r="L769" s="46">
        <v>0</v>
      </c>
      <c r="M769" s="46"/>
      <c r="N769" s="46"/>
      <c r="O769" s="46">
        <v>0</v>
      </c>
      <c r="P769" s="46">
        <v>0</v>
      </c>
      <c r="Q769" s="47">
        <v>0</v>
      </c>
      <c r="R769" s="46">
        <v>0</v>
      </c>
      <c r="S769" s="46">
        <v>0</v>
      </c>
      <c r="T769" s="46">
        <v>0</v>
      </c>
      <c r="U769" s="46">
        <v>0</v>
      </c>
      <c r="V769" s="46">
        <v>0</v>
      </c>
      <c r="W769" s="46"/>
      <c r="X769" s="46">
        <v>0</v>
      </c>
      <c r="Y769" s="46">
        <v>0</v>
      </c>
      <c r="Z769" s="46">
        <v>0</v>
      </c>
      <c r="AA769" s="95"/>
    </row>
    <row r="770" spans="1:27" ht="78.75" customHeight="1">
      <c r="A770" s="45" t="s">
        <v>1539</v>
      </c>
      <c r="B770" s="44" t="s">
        <v>320</v>
      </c>
      <c r="C770" s="52" t="str">
        <f t="shared" si="103"/>
        <v>3.1.1.3</v>
      </c>
      <c r="D770" s="51" t="s">
        <v>1540</v>
      </c>
      <c r="E770" s="51" t="s">
        <v>1510</v>
      </c>
      <c r="F770" s="51">
        <v>0</v>
      </c>
      <c r="G770" s="47">
        <v>0</v>
      </c>
      <c r="H770" s="46">
        <v>0</v>
      </c>
      <c r="I770" s="46">
        <v>0</v>
      </c>
      <c r="J770" s="47">
        <v>0</v>
      </c>
      <c r="K770" s="47">
        <v>0</v>
      </c>
      <c r="L770" s="46">
        <v>0.38500000000000001</v>
      </c>
      <c r="M770" s="46"/>
      <c r="N770" s="46"/>
      <c r="O770" s="46">
        <v>0</v>
      </c>
      <c r="P770" s="46">
        <v>0.38500000000000001</v>
      </c>
      <c r="Q770" s="47">
        <v>0</v>
      </c>
      <c r="R770" s="46">
        <v>0</v>
      </c>
      <c r="S770" s="46">
        <v>0</v>
      </c>
      <c r="T770" s="46">
        <v>0</v>
      </c>
      <c r="U770" s="46">
        <v>0</v>
      </c>
      <c r="V770" s="46">
        <v>0.38500000000000001</v>
      </c>
      <c r="W770" s="46"/>
      <c r="X770" s="46">
        <v>0</v>
      </c>
      <c r="Y770" s="46">
        <v>0</v>
      </c>
      <c r="Z770" s="46">
        <v>0.38500000000000001</v>
      </c>
      <c r="AA770" s="95"/>
    </row>
    <row r="771" spans="1:27" ht="47.25">
      <c r="A771" s="45" t="s">
        <v>1541</v>
      </c>
      <c r="B771" s="44" t="s">
        <v>321</v>
      </c>
      <c r="C771" s="52" t="str">
        <f t="shared" si="103"/>
        <v>3.1.1.3</v>
      </c>
      <c r="D771" s="51" t="s">
        <v>1542</v>
      </c>
      <c r="E771" s="51" t="s">
        <v>1510</v>
      </c>
      <c r="F771" s="51">
        <v>0</v>
      </c>
      <c r="G771" s="47">
        <v>0</v>
      </c>
      <c r="H771" s="46">
        <v>0</v>
      </c>
      <c r="I771" s="46">
        <v>0</v>
      </c>
      <c r="J771" s="47">
        <v>0</v>
      </c>
      <c r="K771" s="47">
        <v>0</v>
      </c>
      <c r="L771" s="46">
        <v>8.0000000000000002E-3</v>
      </c>
      <c r="M771" s="46"/>
      <c r="N771" s="46"/>
      <c r="O771" s="46">
        <v>0</v>
      </c>
      <c r="P771" s="46">
        <v>8.0000000000000002E-3</v>
      </c>
      <c r="Q771" s="47">
        <v>0</v>
      </c>
      <c r="R771" s="46">
        <v>0</v>
      </c>
      <c r="S771" s="46">
        <v>0</v>
      </c>
      <c r="T771" s="46">
        <v>0</v>
      </c>
      <c r="U771" s="46">
        <v>0</v>
      </c>
      <c r="V771" s="46">
        <v>8.0000000000000002E-3</v>
      </c>
      <c r="W771" s="46"/>
      <c r="X771" s="46">
        <v>0</v>
      </c>
      <c r="Y771" s="46">
        <v>0</v>
      </c>
      <c r="Z771" s="46">
        <v>8.0000000000000002E-3</v>
      </c>
      <c r="AA771" s="95"/>
    </row>
    <row r="772" spans="1:27" ht="15.75" hidden="1">
      <c r="A772" s="45" t="s">
        <v>25</v>
      </c>
      <c r="B772" s="44" t="s">
        <v>322</v>
      </c>
      <c r="C772" s="52" t="str">
        <f t="shared" si="103"/>
        <v>3.1.1.3</v>
      </c>
      <c r="D772" s="51"/>
      <c r="E772" s="51"/>
      <c r="F772" s="51"/>
      <c r="G772" s="46"/>
      <c r="H772" s="46"/>
      <c r="I772" s="46"/>
      <c r="J772" s="46"/>
      <c r="K772" s="46"/>
      <c r="L772" s="46"/>
      <c r="M772" s="46"/>
      <c r="N772" s="46"/>
      <c r="O772" s="46"/>
      <c r="P772" s="46"/>
      <c r="Q772" s="47"/>
      <c r="R772" s="46"/>
      <c r="S772" s="46"/>
      <c r="T772" s="46"/>
      <c r="U772" s="46"/>
      <c r="V772" s="46"/>
      <c r="W772" s="46"/>
      <c r="X772" s="46"/>
      <c r="Y772" s="46"/>
      <c r="Z772" s="46"/>
      <c r="AA772" s="95">
        <f>IFERROR(VLOOKUP(A772,'[3]10_квартал_финансирование'!$A$24:$AA$2852,21,0),"0")-V772</f>
        <v>0</v>
      </c>
    </row>
    <row r="773" spans="1:27" ht="15.75" hidden="1">
      <c r="A773" s="45" t="s">
        <v>25</v>
      </c>
      <c r="B773" s="44" t="s">
        <v>323</v>
      </c>
      <c r="C773" s="52" t="str">
        <f t="shared" si="103"/>
        <v>3.1.1.3</v>
      </c>
      <c r="D773" s="51"/>
      <c r="E773" s="51"/>
      <c r="F773" s="51"/>
      <c r="G773" s="46"/>
      <c r="H773" s="46"/>
      <c r="I773" s="46"/>
      <c r="J773" s="46"/>
      <c r="K773" s="46"/>
      <c r="L773" s="46"/>
      <c r="M773" s="46"/>
      <c r="N773" s="46"/>
      <c r="O773" s="46"/>
      <c r="P773" s="46"/>
      <c r="Q773" s="47"/>
      <c r="R773" s="46"/>
      <c r="S773" s="46"/>
      <c r="T773" s="46"/>
      <c r="U773" s="46"/>
      <c r="V773" s="46"/>
      <c r="W773" s="46"/>
      <c r="X773" s="46"/>
      <c r="Y773" s="46"/>
      <c r="Z773" s="46"/>
      <c r="AA773" s="95">
        <f>IFERROR(VLOOKUP(A773,'[3]10_квартал_финансирование'!$A$24:$AA$2852,21,0),"0")-V773</f>
        <v>0</v>
      </c>
    </row>
    <row r="774" spans="1:27" ht="15.75" hidden="1">
      <c r="A774" s="45" t="s">
        <v>25</v>
      </c>
      <c r="B774" s="44" t="s">
        <v>324</v>
      </c>
      <c r="C774" s="52" t="str">
        <f t="shared" si="103"/>
        <v>3.1.1.3</v>
      </c>
      <c r="D774" s="51"/>
      <c r="E774" s="51"/>
      <c r="F774" s="51"/>
      <c r="G774" s="46"/>
      <c r="H774" s="46"/>
      <c r="I774" s="46"/>
      <c r="J774" s="46"/>
      <c r="K774" s="46"/>
      <c r="L774" s="46"/>
      <c r="M774" s="46"/>
      <c r="N774" s="46"/>
      <c r="O774" s="46"/>
      <c r="P774" s="46"/>
      <c r="Q774" s="47"/>
      <c r="R774" s="46"/>
      <c r="S774" s="46"/>
      <c r="T774" s="46"/>
      <c r="U774" s="46"/>
      <c r="V774" s="46"/>
      <c r="W774" s="46"/>
      <c r="X774" s="46"/>
      <c r="Y774" s="46"/>
      <c r="Z774" s="46"/>
      <c r="AA774" s="95">
        <f>IFERROR(VLOOKUP(A774,'[3]10_квартал_финансирование'!$A$24:$AA$2852,21,0),"0")-V774</f>
        <v>0</v>
      </c>
    </row>
    <row r="775" spans="1:27" ht="63" hidden="1" customHeight="1">
      <c r="A775" s="45" t="s">
        <v>25</v>
      </c>
      <c r="B775" s="44" t="s">
        <v>325</v>
      </c>
      <c r="C775" s="52" t="str">
        <f t="shared" si="103"/>
        <v>3.1.1.3</v>
      </c>
      <c r="D775" s="51"/>
      <c r="E775" s="51"/>
      <c r="F775" s="51"/>
      <c r="G775" s="46"/>
      <c r="H775" s="46"/>
      <c r="I775" s="46"/>
      <c r="J775" s="46"/>
      <c r="K775" s="46"/>
      <c r="L775" s="46"/>
      <c r="M775" s="46"/>
      <c r="N775" s="46"/>
      <c r="O775" s="46"/>
      <c r="P775" s="46"/>
      <c r="Q775" s="47"/>
      <c r="R775" s="46"/>
      <c r="S775" s="46"/>
      <c r="T775" s="46"/>
      <c r="U775" s="46"/>
      <c r="V775" s="46"/>
      <c r="W775" s="46"/>
      <c r="X775" s="46"/>
      <c r="Y775" s="46"/>
      <c r="Z775" s="46"/>
      <c r="AA775" s="95">
        <f>IFERROR(VLOOKUP(A775,'[3]10_квартал_финансирование'!$A$24:$AA$2852,21,0),"0")-V775</f>
        <v>0</v>
      </c>
    </row>
    <row r="776" spans="1:27" ht="15.75" hidden="1">
      <c r="A776" s="45" t="s">
        <v>25</v>
      </c>
      <c r="B776" s="44" t="s">
        <v>326</v>
      </c>
      <c r="C776" s="52" t="str">
        <f t="shared" si="103"/>
        <v>3.1.1.3</v>
      </c>
      <c r="D776" s="51"/>
      <c r="E776" s="51"/>
      <c r="F776" s="51"/>
      <c r="G776" s="46"/>
      <c r="H776" s="46"/>
      <c r="I776" s="46"/>
      <c r="J776" s="46"/>
      <c r="K776" s="46"/>
      <c r="L776" s="46"/>
      <c r="M776" s="46"/>
      <c r="N776" s="46"/>
      <c r="O776" s="46"/>
      <c r="P776" s="46"/>
      <c r="Q776" s="47"/>
      <c r="R776" s="46"/>
      <c r="S776" s="46"/>
      <c r="T776" s="46"/>
      <c r="U776" s="46"/>
      <c r="V776" s="46"/>
      <c r="W776" s="46"/>
      <c r="X776" s="46"/>
      <c r="Y776" s="46"/>
      <c r="Z776" s="46"/>
      <c r="AA776" s="95">
        <f>IFERROR(VLOOKUP(A776,'[3]10_квартал_финансирование'!$A$24:$AA$2852,21,0),"0")-V776</f>
        <v>0</v>
      </c>
    </row>
    <row r="777" spans="1:27" ht="31.5">
      <c r="A777" s="45" t="s">
        <v>25</v>
      </c>
      <c r="B777" s="44"/>
      <c r="C777" s="83" t="s">
        <v>327</v>
      </c>
      <c r="D777" s="71" t="s">
        <v>138</v>
      </c>
      <c r="E777" s="39" t="s">
        <v>49</v>
      </c>
      <c r="F777" s="51">
        <v>0</v>
      </c>
      <c r="G777" s="78">
        <f t="shared" ref="G777:Z777" si="104">G778+G779</f>
        <v>0</v>
      </c>
      <c r="H777" s="45">
        <f t="shared" si="104"/>
        <v>0</v>
      </c>
      <c r="I777" s="45">
        <f t="shared" si="104"/>
        <v>0</v>
      </c>
      <c r="J777" s="78">
        <f t="shared" si="104"/>
        <v>0</v>
      </c>
      <c r="K777" s="78">
        <f t="shared" si="104"/>
        <v>0</v>
      </c>
      <c r="L777" s="45">
        <f t="shared" si="104"/>
        <v>0</v>
      </c>
      <c r="M777" s="45">
        <f t="shared" si="104"/>
        <v>0</v>
      </c>
      <c r="N777" s="45">
        <f t="shared" si="104"/>
        <v>0</v>
      </c>
      <c r="O777" s="45">
        <f t="shared" si="104"/>
        <v>0</v>
      </c>
      <c r="P777" s="45">
        <f t="shared" si="104"/>
        <v>0</v>
      </c>
      <c r="Q777" s="78">
        <f t="shared" si="104"/>
        <v>0</v>
      </c>
      <c r="R777" s="45">
        <f t="shared" si="104"/>
        <v>0</v>
      </c>
      <c r="S777" s="45">
        <f t="shared" si="104"/>
        <v>0</v>
      </c>
      <c r="T777" s="45">
        <f t="shared" si="104"/>
        <v>0</v>
      </c>
      <c r="U777" s="45">
        <f t="shared" si="104"/>
        <v>0</v>
      </c>
      <c r="V777" s="45">
        <f t="shared" si="104"/>
        <v>0</v>
      </c>
      <c r="W777" s="45">
        <f t="shared" si="104"/>
        <v>0</v>
      </c>
      <c r="X777" s="45">
        <f t="shared" si="104"/>
        <v>0</v>
      </c>
      <c r="Y777" s="45">
        <f t="shared" si="104"/>
        <v>0</v>
      </c>
      <c r="Z777" s="45">
        <f t="shared" si="104"/>
        <v>0</v>
      </c>
      <c r="AA777" s="95"/>
    </row>
    <row r="778" spans="1:27" ht="63">
      <c r="A778" s="45" t="s">
        <v>25</v>
      </c>
      <c r="B778" s="44"/>
      <c r="C778" s="79" t="s">
        <v>328</v>
      </c>
      <c r="D778" s="71" t="s">
        <v>140</v>
      </c>
      <c r="E778" s="39" t="s">
        <v>52</v>
      </c>
      <c r="F778" s="51">
        <v>0</v>
      </c>
      <c r="G778" s="74"/>
      <c r="H778" s="73"/>
      <c r="I778" s="73"/>
      <c r="J778" s="74"/>
      <c r="K778" s="74"/>
      <c r="L778" s="73"/>
      <c r="M778" s="73"/>
      <c r="N778" s="73"/>
      <c r="O778" s="73"/>
      <c r="P778" s="73"/>
      <c r="Q778" s="74"/>
      <c r="R778" s="73"/>
      <c r="S778" s="73"/>
      <c r="T778" s="73"/>
      <c r="U778" s="73"/>
      <c r="V778" s="73"/>
      <c r="W778" s="73"/>
      <c r="X778" s="73"/>
      <c r="Y778" s="73"/>
      <c r="Z778" s="73"/>
      <c r="AA778" s="95"/>
    </row>
    <row r="779" spans="1:27" ht="63" customHeight="1">
      <c r="A779" s="45" t="s">
        <v>25</v>
      </c>
      <c r="B779" s="44"/>
      <c r="C779" s="79" t="s">
        <v>329</v>
      </c>
      <c r="D779" s="71" t="s">
        <v>142</v>
      </c>
      <c r="E779" s="39" t="s">
        <v>52</v>
      </c>
      <c r="F779" s="51">
        <v>0</v>
      </c>
      <c r="G779" s="78"/>
      <c r="H779" s="45"/>
      <c r="I779" s="45"/>
      <c r="J779" s="78"/>
      <c r="K779" s="78"/>
      <c r="L779" s="45"/>
      <c r="M779" s="45"/>
      <c r="N779" s="45"/>
      <c r="O779" s="45"/>
      <c r="P779" s="45"/>
      <c r="Q779" s="78"/>
      <c r="R779" s="45"/>
      <c r="S779" s="45"/>
      <c r="T779" s="45"/>
      <c r="U779" s="45"/>
      <c r="V779" s="45"/>
      <c r="W779" s="45"/>
      <c r="X779" s="45"/>
      <c r="Y779" s="45"/>
      <c r="Z779" s="45"/>
      <c r="AA779" s="95"/>
    </row>
    <row r="780" spans="1:27" ht="63" customHeight="1">
      <c r="A780" s="45" t="s">
        <v>25</v>
      </c>
      <c r="B780" s="44"/>
      <c r="C780" s="83" t="s">
        <v>330</v>
      </c>
      <c r="D780" s="71" t="s">
        <v>144</v>
      </c>
      <c r="E780" s="39" t="s">
        <v>49</v>
      </c>
      <c r="F780" s="51">
        <v>0</v>
      </c>
      <c r="G780" s="74">
        <f t="shared" ref="G780:Z780" si="105">G782+G787+G792</f>
        <v>0</v>
      </c>
      <c r="H780" s="73">
        <f t="shared" si="105"/>
        <v>0</v>
      </c>
      <c r="I780" s="73">
        <f t="shared" si="105"/>
        <v>0</v>
      </c>
      <c r="J780" s="74">
        <f t="shared" si="105"/>
        <v>0</v>
      </c>
      <c r="K780" s="74">
        <f t="shared" si="105"/>
        <v>0</v>
      </c>
      <c r="L780" s="73">
        <f t="shared" si="105"/>
        <v>0</v>
      </c>
      <c r="M780" s="73">
        <f t="shared" si="105"/>
        <v>0</v>
      </c>
      <c r="N780" s="73">
        <f t="shared" si="105"/>
        <v>0</v>
      </c>
      <c r="O780" s="73">
        <f t="shared" si="105"/>
        <v>0</v>
      </c>
      <c r="P780" s="73">
        <f t="shared" si="105"/>
        <v>0</v>
      </c>
      <c r="Q780" s="74">
        <f t="shared" si="105"/>
        <v>0</v>
      </c>
      <c r="R780" s="73">
        <f t="shared" si="105"/>
        <v>0</v>
      </c>
      <c r="S780" s="73">
        <f t="shared" si="105"/>
        <v>0</v>
      </c>
      <c r="T780" s="73">
        <f t="shared" si="105"/>
        <v>0</v>
      </c>
      <c r="U780" s="73">
        <f t="shared" si="105"/>
        <v>0</v>
      </c>
      <c r="V780" s="73">
        <f t="shared" si="105"/>
        <v>0</v>
      </c>
      <c r="W780" s="73">
        <f t="shared" si="105"/>
        <v>0</v>
      </c>
      <c r="X780" s="73">
        <f t="shared" si="105"/>
        <v>0</v>
      </c>
      <c r="Y780" s="73">
        <f t="shared" si="105"/>
        <v>0</v>
      </c>
      <c r="Z780" s="73">
        <f t="shared" si="105"/>
        <v>0</v>
      </c>
      <c r="AA780" s="95"/>
    </row>
    <row r="781" spans="1:27" ht="63" customHeight="1">
      <c r="A781" s="45" t="s">
        <v>25</v>
      </c>
      <c r="B781" s="44"/>
      <c r="C781" s="79" t="s">
        <v>331</v>
      </c>
      <c r="D781" s="71" t="s">
        <v>146</v>
      </c>
      <c r="E781" s="39" t="s">
        <v>52</v>
      </c>
      <c r="F781" s="51">
        <v>0</v>
      </c>
      <c r="G781" s="78"/>
      <c r="H781" s="45"/>
      <c r="I781" s="45"/>
      <c r="J781" s="78"/>
      <c r="K781" s="78"/>
      <c r="L781" s="45"/>
      <c r="M781" s="45"/>
      <c r="N781" s="45"/>
      <c r="O781" s="45"/>
      <c r="P781" s="45"/>
      <c r="Q781" s="78"/>
      <c r="R781" s="45"/>
      <c r="S781" s="45"/>
      <c r="T781" s="45"/>
      <c r="U781" s="45"/>
      <c r="V781" s="45"/>
      <c r="W781" s="45"/>
      <c r="X781" s="45"/>
      <c r="Y781" s="45"/>
      <c r="Z781" s="45"/>
      <c r="AA781" s="95"/>
    </row>
    <row r="782" spans="1:27" ht="63" customHeight="1">
      <c r="A782" s="45" t="s">
        <v>25</v>
      </c>
      <c r="B782" s="44"/>
      <c r="C782" s="50" t="s">
        <v>331</v>
      </c>
      <c r="D782" s="71" t="s">
        <v>147</v>
      </c>
      <c r="E782" s="39" t="s">
        <v>52</v>
      </c>
      <c r="F782" s="51">
        <v>0</v>
      </c>
      <c r="G782" s="74">
        <f t="shared" ref="G782:Z782" si="106">SUBTOTAL(9,G783:G786)</f>
        <v>0</v>
      </c>
      <c r="H782" s="73">
        <f t="shared" si="106"/>
        <v>0</v>
      </c>
      <c r="I782" s="73">
        <f t="shared" si="106"/>
        <v>0</v>
      </c>
      <c r="J782" s="74">
        <f t="shared" si="106"/>
        <v>0</v>
      </c>
      <c r="K782" s="74">
        <f t="shared" si="106"/>
        <v>0</v>
      </c>
      <c r="L782" s="73">
        <f t="shared" si="106"/>
        <v>0</v>
      </c>
      <c r="M782" s="73">
        <f t="shared" si="106"/>
        <v>0</v>
      </c>
      <c r="N782" s="73">
        <f t="shared" si="106"/>
        <v>0</v>
      </c>
      <c r="O782" s="73">
        <f t="shared" si="106"/>
        <v>0</v>
      </c>
      <c r="P782" s="73">
        <f t="shared" si="106"/>
        <v>0</v>
      </c>
      <c r="Q782" s="74">
        <f t="shared" si="106"/>
        <v>0</v>
      </c>
      <c r="R782" s="73">
        <f t="shared" si="106"/>
        <v>0</v>
      </c>
      <c r="S782" s="73">
        <f t="shared" si="106"/>
        <v>0</v>
      </c>
      <c r="T782" s="73">
        <f t="shared" si="106"/>
        <v>0</v>
      </c>
      <c r="U782" s="73">
        <f t="shared" si="106"/>
        <v>0</v>
      </c>
      <c r="V782" s="73">
        <f t="shared" si="106"/>
        <v>0</v>
      </c>
      <c r="W782" s="73">
        <f t="shared" si="106"/>
        <v>0</v>
      </c>
      <c r="X782" s="73">
        <f t="shared" si="106"/>
        <v>0</v>
      </c>
      <c r="Y782" s="73">
        <f t="shared" si="106"/>
        <v>0</v>
      </c>
      <c r="Z782" s="73">
        <f t="shared" si="106"/>
        <v>0</v>
      </c>
      <c r="AA782" s="95"/>
    </row>
    <row r="783" spans="1:27" ht="47.25" hidden="1" customHeight="1">
      <c r="A783" s="45" t="s">
        <v>25</v>
      </c>
      <c r="B783" s="44" t="s">
        <v>305</v>
      </c>
      <c r="C783" s="52" t="str">
        <f>IF(A783&lt;&gt;0,C782,0)</f>
        <v>3.1.3.1</v>
      </c>
      <c r="D783" s="51"/>
      <c r="E783" s="51"/>
      <c r="F783" s="51"/>
      <c r="G783" s="46"/>
      <c r="H783" s="46"/>
      <c r="I783" s="46"/>
      <c r="J783" s="46"/>
      <c r="K783" s="46"/>
      <c r="L783" s="46"/>
      <c r="M783" s="46"/>
      <c r="N783" s="46"/>
      <c r="O783" s="46"/>
      <c r="P783" s="46"/>
      <c r="Q783" s="47"/>
      <c r="R783" s="46"/>
      <c r="S783" s="46"/>
      <c r="T783" s="46"/>
      <c r="U783" s="46"/>
      <c r="V783" s="46"/>
      <c r="W783" s="46"/>
      <c r="X783" s="46"/>
      <c r="Y783" s="46"/>
      <c r="Z783" s="46"/>
      <c r="AA783" s="95">
        <f>IFERROR(VLOOKUP(A783,'[3]10_квартал_финансирование'!$A$24:$AA$2852,21,0),"0")-V783</f>
        <v>0</v>
      </c>
    </row>
    <row r="784" spans="1:27" ht="157.5" hidden="1" customHeight="1">
      <c r="A784" s="45" t="s">
        <v>25</v>
      </c>
      <c r="B784" s="44" t="s">
        <v>306</v>
      </c>
      <c r="C784" s="52" t="str">
        <f>IF(A784&lt;&gt;0,C782,0)</f>
        <v>3.1.3.1</v>
      </c>
      <c r="D784" s="51"/>
      <c r="E784" s="51"/>
      <c r="F784" s="51"/>
      <c r="G784" s="46"/>
      <c r="H784" s="46"/>
      <c r="I784" s="46"/>
      <c r="J784" s="46"/>
      <c r="K784" s="46"/>
      <c r="L784" s="46"/>
      <c r="M784" s="46"/>
      <c r="N784" s="46"/>
      <c r="O784" s="46"/>
      <c r="P784" s="46"/>
      <c r="Q784" s="47"/>
      <c r="R784" s="46"/>
      <c r="S784" s="46"/>
      <c r="T784" s="46"/>
      <c r="U784" s="46"/>
      <c r="V784" s="46"/>
      <c r="W784" s="46"/>
      <c r="X784" s="46"/>
      <c r="Y784" s="46"/>
      <c r="Z784" s="46"/>
      <c r="AA784" s="95">
        <f>IFERROR(VLOOKUP(A784,'[3]10_квартал_финансирование'!$A$24:$AA$2852,21,0),"0")-V784</f>
        <v>0</v>
      </c>
    </row>
    <row r="785" spans="1:27" ht="157.5" hidden="1" customHeight="1">
      <c r="A785" s="45" t="s">
        <v>25</v>
      </c>
      <c r="B785" s="44" t="s">
        <v>307</v>
      </c>
      <c r="C785" s="52" t="str">
        <f>IF(A785&lt;&gt;0,C782,0)</f>
        <v>3.1.3.1</v>
      </c>
      <c r="D785" s="51"/>
      <c r="E785" s="51"/>
      <c r="F785" s="51"/>
      <c r="G785" s="46"/>
      <c r="H785" s="46"/>
      <c r="I785" s="46"/>
      <c r="J785" s="46"/>
      <c r="K785" s="46"/>
      <c r="L785" s="46"/>
      <c r="M785" s="46"/>
      <c r="N785" s="46"/>
      <c r="O785" s="46"/>
      <c r="P785" s="46"/>
      <c r="Q785" s="47"/>
      <c r="R785" s="46"/>
      <c r="S785" s="46"/>
      <c r="T785" s="46"/>
      <c r="U785" s="46"/>
      <c r="V785" s="46"/>
      <c r="W785" s="46"/>
      <c r="X785" s="46"/>
      <c r="Y785" s="46"/>
      <c r="Z785" s="46"/>
      <c r="AA785" s="95">
        <f>IFERROR(VLOOKUP(A785,'[3]10_квартал_финансирование'!$A$24:$AA$2852,21,0),"0")-V785</f>
        <v>0</v>
      </c>
    </row>
    <row r="786" spans="1:27" ht="15.75" hidden="1">
      <c r="A786" s="45" t="s">
        <v>25</v>
      </c>
      <c r="B786" s="44" t="s">
        <v>308</v>
      </c>
      <c r="C786" s="52" t="str">
        <f>IF(A786&lt;&gt;0,C782,0)</f>
        <v>3.1.3.1</v>
      </c>
      <c r="D786" s="51"/>
      <c r="E786" s="51"/>
      <c r="F786" s="51"/>
      <c r="G786" s="46"/>
      <c r="H786" s="46"/>
      <c r="I786" s="46"/>
      <c r="J786" s="46"/>
      <c r="K786" s="46"/>
      <c r="L786" s="46"/>
      <c r="M786" s="46"/>
      <c r="N786" s="46"/>
      <c r="O786" s="46"/>
      <c r="P786" s="46"/>
      <c r="Q786" s="47"/>
      <c r="R786" s="46"/>
      <c r="S786" s="46"/>
      <c r="T786" s="46"/>
      <c r="U786" s="46"/>
      <c r="V786" s="46"/>
      <c r="W786" s="46"/>
      <c r="X786" s="46"/>
      <c r="Y786" s="46"/>
      <c r="Z786" s="46"/>
      <c r="AA786" s="95">
        <f>IFERROR(VLOOKUP(A786,'[3]10_квартал_финансирование'!$A$24:$AA$2852,21,0),"0")-V786</f>
        <v>0</v>
      </c>
    </row>
    <row r="787" spans="1:27" ht="78.75">
      <c r="A787" s="45" t="s">
        <v>25</v>
      </c>
      <c r="B787" s="44"/>
      <c r="C787" s="50" t="s">
        <v>332</v>
      </c>
      <c r="D787" s="71" t="s">
        <v>149</v>
      </c>
      <c r="E787" s="39" t="s">
        <v>52</v>
      </c>
      <c r="F787" s="51">
        <v>0</v>
      </c>
      <c r="G787" s="74">
        <f t="shared" ref="G787:Z787" si="107">SUBTOTAL(9,G788:G791)</f>
        <v>0</v>
      </c>
      <c r="H787" s="73">
        <f t="shared" si="107"/>
        <v>0</v>
      </c>
      <c r="I787" s="73">
        <f t="shared" si="107"/>
        <v>0</v>
      </c>
      <c r="J787" s="74">
        <f t="shared" si="107"/>
        <v>0</v>
      </c>
      <c r="K787" s="74">
        <f t="shared" si="107"/>
        <v>0</v>
      </c>
      <c r="L787" s="73">
        <f t="shared" si="107"/>
        <v>0</v>
      </c>
      <c r="M787" s="73">
        <f t="shared" si="107"/>
        <v>0</v>
      </c>
      <c r="N787" s="73">
        <f t="shared" si="107"/>
        <v>0</v>
      </c>
      <c r="O787" s="73">
        <f t="shared" si="107"/>
        <v>0</v>
      </c>
      <c r="P787" s="73">
        <f t="shared" si="107"/>
        <v>0</v>
      </c>
      <c r="Q787" s="74">
        <f t="shared" si="107"/>
        <v>0</v>
      </c>
      <c r="R787" s="73">
        <f t="shared" si="107"/>
        <v>0</v>
      </c>
      <c r="S787" s="73">
        <f t="shared" si="107"/>
        <v>0</v>
      </c>
      <c r="T787" s="73">
        <f t="shared" si="107"/>
        <v>0</v>
      </c>
      <c r="U787" s="73">
        <f t="shared" si="107"/>
        <v>0</v>
      </c>
      <c r="V787" s="73">
        <f t="shared" si="107"/>
        <v>0</v>
      </c>
      <c r="W787" s="73">
        <f t="shared" si="107"/>
        <v>0</v>
      </c>
      <c r="X787" s="73">
        <f t="shared" si="107"/>
        <v>0</v>
      </c>
      <c r="Y787" s="73">
        <f t="shared" si="107"/>
        <v>0</v>
      </c>
      <c r="Z787" s="73">
        <f t="shared" si="107"/>
        <v>0</v>
      </c>
      <c r="AA787" s="95"/>
    </row>
    <row r="788" spans="1:27" ht="15.75" hidden="1">
      <c r="A788" s="45" t="s">
        <v>25</v>
      </c>
      <c r="B788" s="44" t="s">
        <v>305</v>
      </c>
      <c r="C788" s="52" t="str">
        <f>IF(A788&lt;&gt;0,C787,0)</f>
        <v>3.1.3.2</v>
      </c>
      <c r="D788" s="51"/>
      <c r="E788" s="51"/>
      <c r="F788" s="51"/>
      <c r="G788" s="46"/>
      <c r="H788" s="46"/>
      <c r="I788" s="46"/>
      <c r="J788" s="46"/>
      <c r="K788" s="46"/>
      <c r="L788" s="46"/>
      <c r="M788" s="46"/>
      <c r="N788" s="46"/>
      <c r="O788" s="46"/>
      <c r="P788" s="46"/>
      <c r="Q788" s="47"/>
      <c r="R788" s="46"/>
      <c r="S788" s="46"/>
      <c r="T788" s="46"/>
      <c r="U788" s="46"/>
      <c r="V788" s="46"/>
      <c r="W788" s="46"/>
      <c r="X788" s="46"/>
      <c r="Y788" s="46"/>
      <c r="Z788" s="46"/>
      <c r="AA788" s="95">
        <f>IFERROR(VLOOKUP(A788,'[3]10_квартал_финансирование'!$A$24:$AA$2852,21,0),"0")-V788</f>
        <v>0</v>
      </c>
    </row>
    <row r="789" spans="1:27" ht="15.75" hidden="1">
      <c r="A789" s="45" t="s">
        <v>25</v>
      </c>
      <c r="B789" s="44" t="s">
        <v>306</v>
      </c>
      <c r="C789" s="52" t="str">
        <f>IF(A789&lt;&gt;0,C787,0)</f>
        <v>3.1.3.2</v>
      </c>
      <c r="D789" s="51"/>
      <c r="E789" s="51"/>
      <c r="F789" s="51"/>
      <c r="G789" s="46"/>
      <c r="H789" s="46"/>
      <c r="I789" s="46"/>
      <c r="J789" s="46"/>
      <c r="K789" s="46"/>
      <c r="L789" s="46"/>
      <c r="M789" s="46"/>
      <c r="N789" s="46"/>
      <c r="O789" s="46"/>
      <c r="P789" s="46"/>
      <c r="Q789" s="47"/>
      <c r="R789" s="46"/>
      <c r="S789" s="46"/>
      <c r="T789" s="46"/>
      <c r="U789" s="46"/>
      <c r="V789" s="46"/>
      <c r="W789" s="46"/>
      <c r="X789" s="46"/>
      <c r="Y789" s="46"/>
      <c r="Z789" s="46"/>
      <c r="AA789" s="95">
        <f>IFERROR(VLOOKUP(A789,'[3]10_квартал_финансирование'!$A$24:$AA$2852,21,0),"0")-V789</f>
        <v>0</v>
      </c>
    </row>
    <row r="790" spans="1:27" ht="15.75" hidden="1">
      <c r="A790" s="45" t="s">
        <v>25</v>
      </c>
      <c r="B790" s="44" t="s">
        <v>307</v>
      </c>
      <c r="C790" s="52" t="str">
        <f>IF(A790&lt;&gt;0,C787,0)</f>
        <v>3.1.3.2</v>
      </c>
      <c r="D790" s="51"/>
      <c r="E790" s="51"/>
      <c r="F790" s="51"/>
      <c r="G790" s="46"/>
      <c r="H790" s="46"/>
      <c r="I790" s="46"/>
      <c r="J790" s="46"/>
      <c r="K790" s="46"/>
      <c r="L790" s="46"/>
      <c r="M790" s="46"/>
      <c r="N790" s="46"/>
      <c r="O790" s="46"/>
      <c r="P790" s="46"/>
      <c r="Q790" s="47"/>
      <c r="R790" s="46"/>
      <c r="S790" s="46"/>
      <c r="T790" s="46"/>
      <c r="U790" s="46"/>
      <c r="V790" s="46"/>
      <c r="W790" s="46"/>
      <c r="X790" s="46"/>
      <c r="Y790" s="46"/>
      <c r="Z790" s="46"/>
      <c r="AA790" s="95">
        <f>IFERROR(VLOOKUP(A790,'[3]10_квартал_финансирование'!$A$24:$AA$2852,21,0),"0")-V790</f>
        <v>0</v>
      </c>
    </row>
    <row r="791" spans="1:27" ht="15.75" hidden="1">
      <c r="A791" s="45" t="s">
        <v>25</v>
      </c>
      <c r="B791" s="44" t="s">
        <v>308</v>
      </c>
      <c r="C791" s="52" t="str">
        <f>IF(A791&lt;&gt;0,C787,0)</f>
        <v>3.1.3.2</v>
      </c>
      <c r="D791" s="51"/>
      <c r="E791" s="51"/>
      <c r="F791" s="51"/>
      <c r="G791" s="46"/>
      <c r="H791" s="46"/>
      <c r="I791" s="46"/>
      <c r="J791" s="46"/>
      <c r="K791" s="46"/>
      <c r="L791" s="46"/>
      <c r="M791" s="46"/>
      <c r="N791" s="46"/>
      <c r="O791" s="46"/>
      <c r="P791" s="46"/>
      <c r="Q791" s="47"/>
      <c r="R791" s="46"/>
      <c r="S791" s="46"/>
      <c r="T791" s="46"/>
      <c r="U791" s="46"/>
      <c r="V791" s="46"/>
      <c r="W791" s="46"/>
      <c r="X791" s="46"/>
      <c r="Y791" s="46"/>
      <c r="Z791" s="46"/>
      <c r="AA791" s="95">
        <f>IFERROR(VLOOKUP(A791,'[3]10_квартал_финансирование'!$A$24:$AA$2852,21,0),"0")-V791</f>
        <v>0</v>
      </c>
    </row>
    <row r="792" spans="1:27" ht="94.5">
      <c r="A792" s="45" t="s">
        <v>25</v>
      </c>
      <c r="B792" s="44"/>
      <c r="C792" s="50" t="s">
        <v>333</v>
      </c>
      <c r="D792" s="71" t="s">
        <v>151</v>
      </c>
      <c r="E792" s="39" t="s">
        <v>52</v>
      </c>
      <c r="F792" s="51">
        <v>0</v>
      </c>
      <c r="G792" s="74">
        <f t="shared" ref="G792:Z792" si="108">SUBTOTAL(9,G793:G796)</f>
        <v>0</v>
      </c>
      <c r="H792" s="73">
        <f t="shared" si="108"/>
        <v>0</v>
      </c>
      <c r="I792" s="73">
        <f t="shared" si="108"/>
        <v>0</v>
      </c>
      <c r="J792" s="74">
        <f t="shared" si="108"/>
        <v>0</v>
      </c>
      <c r="K792" s="74">
        <f t="shared" si="108"/>
        <v>0</v>
      </c>
      <c r="L792" s="73">
        <f t="shared" si="108"/>
        <v>0</v>
      </c>
      <c r="M792" s="73">
        <f t="shared" si="108"/>
        <v>0</v>
      </c>
      <c r="N792" s="73">
        <f t="shared" si="108"/>
        <v>0</v>
      </c>
      <c r="O792" s="73">
        <f t="shared" si="108"/>
        <v>0</v>
      </c>
      <c r="P792" s="73">
        <f t="shared" si="108"/>
        <v>0</v>
      </c>
      <c r="Q792" s="74">
        <f t="shared" si="108"/>
        <v>0</v>
      </c>
      <c r="R792" s="73">
        <f t="shared" si="108"/>
        <v>0</v>
      </c>
      <c r="S792" s="73">
        <f t="shared" si="108"/>
        <v>0</v>
      </c>
      <c r="T792" s="73">
        <f t="shared" si="108"/>
        <v>0</v>
      </c>
      <c r="U792" s="73">
        <f t="shared" si="108"/>
        <v>0</v>
      </c>
      <c r="V792" s="73">
        <f t="shared" si="108"/>
        <v>0</v>
      </c>
      <c r="W792" s="73">
        <f t="shared" si="108"/>
        <v>0</v>
      </c>
      <c r="X792" s="73">
        <f t="shared" si="108"/>
        <v>0</v>
      </c>
      <c r="Y792" s="73">
        <f t="shared" si="108"/>
        <v>0</v>
      </c>
      <c r="Z792" s="73">
        <f t="shared" si="108"/>
        <v>0</v>
      </c>
      <c r="AA792" s="95"/>
    </row>
    <row r="793" spans="1:27" ht="15.75" hidden="1">
      <c r="A793" s="45" t="s">
        <v>25</v>
      </c>
      <c r="B793" s="44" t="s">
        <v>305</v>
      </c>
      <c r="C793" s="52" t="str">
        <f>IF(A793&lt;&gt;0,C792,0)</f>
        <v>3.1.3.3</v>
      </c>
      <c r="D793" s="51"/>
      <c r="E793" s="51"/>
      <c r="F793" s="51"/>
      <c r="G793" s="46"/>
      <c r="H793" s="46"/>
      <c r="I793" s="46"/>
      <c r="J793" s="46"/>
      <c r="K793" s="46"/>
      <c r="L793" s="46"/>
      <c r="M793" s="46"/>
      <c r="N793" s="46"/>
      <c r="O793" s="46"/>
      <c r="P793" s="46"/>
      <c r="Q793" s="47"/>
      <c r="R793" s="46"/>
      <c r="S793" s="46"/>
      <c r="T793" s="46"/>
      <c r="U793" s="46"/>
      <c r="V793" s="46"/>
      <c r="W793" s="46"/>
      <c r="X793" s="46"/>
      <c r="Y793" s="46"/>
      <c r="Z793" s="46"/>
      <c r="AA793" s="95">
        <f>IFERROR(VLOOKUP(A793,'[3]10_квартал_финансирование'!$A$24:$AA$2852,21,0),"0")-V793</f>
        <v>0</v>
      </c>
    </row>
    <row r="794" spans="1:27" ht="15.75" hidden="1">
      <c r="A794" s="45" t="s">
        <v>25</v>
      </c>
      <c r="B794" s="44" t="s">
        <v>306</v>
      </c>
      <c r="C794" s="52" t="str">
        <f>IF(A794&lt;&gt;0,C792,0)</f>
        <v>3.1.3.3</v>
      </c>
      <c r="D794" s="51"/>
      <c r="E794" s="51"/>
      <c r="F794" s="51"/>
      <c r="G794" s="46"/>
      <c r="H794" s="46"/>
      <c r="I794" s="46"/>
      <c r="J794" s="46"/>
      <c r="K794" s="46"/>
      <c r="L794" s="46"/>
      <c r="M794" s="46"/>
      <c r="N794" s="46"/>
      <c r="O794" s="46"/>
      <c r="P794" s="46"/>
      <c r="Q794" s="47"/>
      <c r="R794" s="46"/>
      <c r="S794" s="46"/>
      <c r="T794" s="46"/>
      <c r="U794" s="46"/>
      <c r="V794" s="46"/>
      <c r="W794" s="46"/>
      <c r="X794" s="46"/>
      <c r="Y794" s="46"/>
      <c r="Z794" s="46"/>
      <c r="AA794" s="95">
        <f>IFERROR(VLOOKUP(A794,'[3]10_квартал_финансирование'!$A$24:$AA$2852,21,0),"0")-V794</f>
        <v>0</v>
      </c>
    </row>
    <row r="795" spans="1:27" ht="15.75" hidden="1">
      <c r="A795" s="45" t="s">
        <v>25</v>
      </c>
      <c r="B795" s="44" t="s">
        <v>307</v>
      </c>
      <c r="C795" s="52" t="str">
        <f>IF(A795&lt;&gt;0,C792,0)</f>
        <v>3.1.3.3</v>
      </c>
      <c r="D795" s="51"/>
      <c r="E795" s="51"/>
      <c r="F795" s="51"/>
      <c r="G795" s="46"/>
      <c r="H795" s="46"/>
      <c r="I795" s="46"/>
      <c r="J795" s="46"/>
      <c r="K795" s="46"/>
      <c r="L795" s="46"/>
      <c r="M795" s="46"/>
      <c r="N795" s="46"/>
      <c r="O795" s="46"/>
      <c r="P795" s="46"/>
      <c r="Q795" s="47"/>
      <c r="R795" s="46"/>
      <c r="S795" s="46"/>
      <c r="T795" s="46"/>
      <c r="U795" s="46"/>
      <c r="V795" s="46"/>
      <c r="W795" s="46"/>
      <c r="X795" s="46"/>
      <c r="Y795" s="46"/>
      <c r="Z795" s="46"/>
      <c r="AA795" s="95">
        <f>IFERROR(VLOOKUP(A795,'[3]10_квартал_финансирование'!$A$24:$AA$2852,21,0),"0")-V795</f>
        <v>0</v>
      </c>
    </row>
    <row r="796" spans="1:27" ht="15.75" hidden="1">
      <c r="A796" s="45" t="s">
        <v>25</v>
      </c>
      <c r="B796" s="44" t="s">
        <v>308</v>
      </c>
      <c r="C796" s="52" t="str">
        <f>IF(A796&lt;&gt;0,C792,0)</f>
        <v>3.1.3.3</v>
      </c>
      <c r="D796" s="51"/>
      <c r="E796" s="51"/>
      <c r="F796" s="51"/>
      <c r="G796" s="46"/>
      <c r="H796" s="46"/>
      <c r="I796" s="46"/>
      <c r="J796" s="46"/>
      <c r="K796" s="46"/>
      <c r="L796" s="46"/>
      <c r="M796" s="46"/>
      <c r="N796" s="46"/>
      <c r="O796" s="46"/>
      <c r="P796" s="46"/>
      <c r="Q796" s="47"/>
      <c r="R796" s="46"/>
      <c r="S796" s="46"/>
      <c r="T796" s="46"/>
      <c r="U796" s="46"/>
      <c r="V796" s="46"/>
      <c r="W796" s="46"/>
      <c r="X796" s="46"/>
      <c r="Y796" s="46"/>
      <c r="Z796" s="46"/>
      <c r="AA796" s="95">
        <f>IFERROR(VLOOKUP(A796,'[3]10_квартал_финансирование'!$A$24:$AA$2852,21,0),"0")-V796</f>
        <v>0</v>
      </c>
    </row>
    <row r="797" spans="1:27" ht="78.75">
      <c r="A797" s="45" t="s">
        <v>25</v>
      </c>
      <c r="B797" s="44"/>
      <c r="C797" s="83" t="s">
        <v>334</v>
      </c>
      <c r="D797" s="71" t="s">
        <v>153</v>
      </c>
      <c r="E797" s="39" t="s">
        <v>49</v>
      </c>
      <c r="F797" s="51">
        <v>0</v>
      </c>
      <c r="G797" s="74">
        <f t="shared" ref="G797:Z797" si="109">G798+G808</f>
        <v>0</v>
      </c>
      <c r="H797" s="73">
        <f t="shared" si="109"/>
        <v>0</v>
      </c>
      <c r="I797" s="73">
        <f t="shared" si="109"/>
        <v>0</v>
      </c>
      <c r="J797" s="74">
        <f t="shared" si="109"/>
        <v>0</v>
      </c>
      <c r="K797" s="74">
        <f t="shared" si="109"/>
        <v>0</v>
      </c>
      <c r="L797" s="73">
        <f t="shared" si="109"/>
        <v>0</v>
      </c>
      <c r="M797" s="73">
        <f t="shared" si="109"/>
        <v>0</v>
      </c>
      <c r="N797" s="73">
        <f t="shared" si="109"/>
        <v>0</v>
      </c>
      <c r="O797" s="73">
        <f t="shared" si="109"/>
        <v>0</v>
      </c>
      <c r="P797" s="73">
        <f t="shared" si="109"/>
        <v>0</v>
      </c>
      <c r="Q797" s="74">
        <f t="shared" si="109"/>
        <v>0</v>
      </c>
      <c r="R797" s="73">
        <f t="shared" si="109"/>
        <v>0</v>
      </c>
      <c r="S797" s="73">
        <f t="shared" si="109"/>
        <v>0</v>
      </c>
      <c r="T797" s="73">
        <f t="shared" si="109"/>
        <v>0</v>
      </c>
      <c r="U797" s="73">
        <f t="shared" si="109"/>
        <v>0</v>
      </c>
      <c r="V797" s="73">
        <f t="shared" si="109"/>
        <v>0</v>
      </c>
      <c r="W797" s="73">
        <f t="shared" si="109"/>
        <v>0</v>
      </c>
      <c r="X797" s="73">
        <f t="shared" si="109"/>
        <v>0</v>
      </c>
      <c r="Y797" s="73">
        <f t="shared" si="109"/>
        <v>0</v>
      </c>
      <c r="Z797" s="73">
        <f t="shared" si="109"/>
        <v>0</v>
      </c>
      <c r="AA797" s="95"/>
    </row>
    <row r="798" spans="1:27" ht="63">
      <c r="A798" s="45" t="s">
        <v>25</v>
      </c>
      <c r="B798" s="44"/>
      <c r="C798" s="50" t="s">
        <v>335</v>
      </c>
      <c r="D798" s="71" t="s">
        <v>155</v>
      </c>
      <c r="E798" s="39" t="s">
        <v>52</v>
      </c>
      <c r="F798" s="51">
        <v>0</v>
      </c>
      <c r="G798" s="74">
        <f t="shared" ref="G798:Z798" si="110">SUBTOTAL(9,G799:G807)</f>
        <v>0</v>
      </c>
      <c r="H798" s="73">
        <f t="shared" si="110"/>
        <v>0</v>
      </c>
      <c r="I798" s="73">
        <f t="shared" si="110"/>
        <v>0</v>
      </c>
      <c r="J798" s="74">
        <f t="shared" si="110"/>
        <v>0</v>
      </c>
      <c r="K798" s="74">
        <f t="shared" si="110"/>
        <v>0</v>
      </c>
      <c r="L798" s="73">
        <f t="shared" si="110"/>
        <v>0</v>
      </c>
      <c r="M798" s="73">
        <f t="shared" si="110"/>
        <v>0</v>
      </c>
      <c r="N798" s="73">
        <f t="shared" si="110"/>
        <v>0</v>
      </c>
      <c r="O798" s="73">
        <f t="shared" si="110"/>
        <v>0</v>
      </c>
      <c r="P798" s="73">
        <f t="shared" si="110"/>
        <v>0</v>
      </c>
      <c r="Q798" s="74">
        <f t="shared" si="110"/>
        <v>0</v>
      </c>
      <c r="R798" s="73">
        <f t="shared" si="110"/>
        <v>0</v>
      </c>
      <c r="S798" s="73">
        <f t="shared" si="110"/>
        <v>0</v>
      </c>
      <c r="T798" s="73">
        <f t="shared" si="110"/>
        <v>0</v>
      </c>
      <c r="U798" s="73">
        <f t="shared" si="110"/>
        <v>0</v>
      </c>
      <c r="V798" s="73">
        <f t="shared" si="110"/>
        <v>0</v>
      </c>
      <c r="W798" s="73">
        <f t="shared" si="110"/>
        <v>0</v>
      </c>
      <c r="X798" s="73">
        <f t="shared" si="110"/>
        <v>0</v>
      </c>
      <c r="Y798" s="73">
        <f t="shared" si="110"/>
        <v>0</v>
      </c>
      <c r="Z798" s="73">
        <f t="shared" si="110"/>
        <v>0</v>
      </c>
      <c r="AA798" s="95"/>
    </row>
    <row r="799" spans="1:27" ht="15.75" hidden="1">
      <c r="A799" s="45" t="s">
        <v>25</v>
      </c>
      <c r="B799" s="44" t="s">
        <v>305</v>
      </c>
      <c r="C799" s="52" t="str">
        <f>IF(A799&lt;&gt;0,C798,0)</f>
        <v>3.1.4.1</v>
      </c>
      <c r="D799" s="51"/>
      <c r="E799" s="51"/>
      <c r="F799" s="51"/>
      <c r="G799" s="46"/>
      <c r="H799" s="46"/>
      <c r="I799" s="46"/>
      <c r="J799" s="46"/>
      <c r="K799" s="46"/>
      <c r="L799" s="46"/>
      <c r="M799" s="46"/>
      <c r="N799" s="46"/>
      <c r="O799" s="46"/>
      <c r="P799" s="46"/>
      <c r="Q799" s="47"/>
      <c r="R799" s="46"/>
      <c r="S799" s="46"/>
      <c r="T799" s="46"/>
      <c r="U799" s="46"/>
      <c r="V799" s="46"/>
      <c r="W799" s="46"/>
      <c r="X799" s="46"/>
      <c r="Y799" s="46"/>
      <c r="Z799" s="46"/>
      <c r="AA799" s="95">
        <f>IFERROR(VLOOKUP(A799,'[3]10_квартал_финансирование'!$A$24:$AA$2852,21,0),"0")-V799</f>
        <v>0</v>
      </c>
    </row>
    <row r="800" spans="1:27" ht="15.75" hidden="1">
      <c r="A800" s="45" t="s">
        <v>25</v>
      </c>
      <c r="B800" s="44" t="s">
        <v>306</v>
      </c>
      <c r="C800" s="52" t="str">
        <f>IF(A800&lt;&gt;0,C798,0)</f>
        <v>3.1.4.1</v>
      </c>
      <c r="D800" s="51"/>
      <c r="E800" s="51"/>
      <c r="F800" s="51"/>
      <c r="G800" s="46"/>
      <c r="H800" s="46"/>
      <c r="I800" s="46"/>
      <c r="J800" s="46"/>
      <c r="K800" s="46"/>
      <c r="L800" s="46"/>
      <c r="M800" s="46"/>
      <c r="N800" s="46"/>
      <c r="O800" s="46"/>
      <c r="P800" s="46"/>
      <c r="Q800" s="47"/>
      <c r="R800" s="46"/>
      <c r="S800" s="46"/>
      <c r="T800" s="46"/>
      <c r="U800" s="46"/>
      <c r="V800" s="46"/>
      <c r="W800" s="46"/>
      <c r="X800" s="46"/>
      <c r="Y800" s="46"/>
      <c r="Z800" s="46"/>
      <c r="AA800" s="95">
        <f>IFERROR(VLOOKUP(A800,'[3]10_квартал_финансирование'!$A$24:$AA$2852,21,0),"0")-V800</f>
        <v>0</v>
      </c>
    </row>
    <row r="801" spans="1:27" ht="15.75" hidden="1">
      <c r="A801" s="45" t="s">
        <v>25</v>
      </c>
      <c r="B801" s="44" t="s">
        <v>307</v>
      </c>
      <c r="C801" s="52" t="str">
        <f>IF(A801&lt;&gt;0,C798,0)</f>
        <v>3.1.4.1</v>
      </c>
      <c r="D801" s="51"/>
      <c r="E801" s="51"/>
      <c r="F801" s="51"/>
      <c r="G801" s="46"/>
      <c r="H801" s="46"/>
      <c r="I801" s="46"/>
      <c r="J801" s="46"/>
      <c r="K801" s="46"/>
      <c r="L801" s="46"/>
      <c r="M801" s="46"/>
      <c r="N801" s="46"/>
      <c r="O801" s="46"/>
      <c r="P801" s="46"/>
      <c r="Q801" s="47"/>
      <c r="R801" s="46"/>
      <c r="S801" s="46"/>
      <c r="T801" s="46"/>
      <c r="U801" s="46"/>
      <c r="V801" s="46"/>
      <c r="W801" s="46"/>
      <c r="X801" s="46"/>
      <c r="Y801" s="46"/>
      <c r="Z801" s="46"/>
      <c r="AA801" s="95">
        <f>IFERROR(VLOOKUP(A801,'[3]10_квартал_финансирование'!$A$24:$AA$2852,21,0),"0")-V801</f>
        <v>0</v>
      </c>
    </row>
    <row r="802" spans="1:27" ht="15.75" hidden="1">
      <c r="A802" s="45" t="s">
        <v>25</v>
      </c>
      <c r="B802" s="44" t="s">
        <v>308</v>
      </c>
      <c r="C802" s="52" t="str">
        <f>IF(A802&lt;&gt;0,C798,0)</f>
        <v>3.1.4.1</v>
      </c>
      <c r="D802" s="51"/>
      <c r="E802" s="51"/>
      <c r="F802" s="51"/>
      <c r="G802" s="46"/>
      <c r="H802" s="46"/>
      <c r="I802" s="46"/>
      <c r="J802" s="46"/>
      <c r="K802" s="46"/>
      <c r="L802" s="46"/>
      <c r="M802" s="46"/>
      <c r="N802" s="46"/>
      <c r="O802" s="46"/>
      <c r="P802" s="46"/>
      <c r="Q802" s="47"/>
      <c r="R802" s="46"/>
      <c r="S802" s="46"/>
      <c r="T802" s="46"/>
      <c r="U802" s="46"/>
      <c r="V802" s="46"/>
      <c r="W802" s="46"/>
      <c r="X802" s="46"/>
      <c r="Y802" s="46"/>
      <c r="Z802" s="46"/>
      <c r="AA802" s="95">
        <f>IFERROR(VLOOKUP(A802,'[3]10_квартал_финансирование'!$A$24:$AA$2852,21,0),"0")-V802</f>
        <v>0</v>
      </c>
    </row>
    <row r="803" spans="1:27" ht="15.75" hidden="1">
      <c r="A803" s="45" t="s">
        <v>25</v>
      </c>
      <c r="B803" s="44" t="s">
        <v>309</v>
      </c>
      <c r="C803" s="52" t="str">
        <f>IF(A803&lt;&gt;0,C798,0)</f>
        <v>3.1.4.1</v>
      </c>
      <c r="D803" s="51"/>
      <c r="E803" s="51"/>
      <c r="F803" s="51"/>
      <c r="G803" s="46"/>
      <c r="H803" s="46"/>
      <c r="I803" s="46"/>
      <c r="J803" s="46"/>
      <c r="K803" s="46"/>
      <c r="L803" s="46"/>
      <c r="M803" s="46"/>
      <c r="N803" s="46"/>
      <c r="O803" s="46"/>
      <c r="P803" s="46"/>
      <c r="Q803" s="47"/>
      <c r="R803" s="46"/>
      <c r="S803" s="46"/>
      <c r="T803" s="46"/>
      <c r="U803" s="46"/>
      <c r="V803" s="46"/>
      <c r="W803" s="46"/>
      <c r="X803" s="46"/>
      <c r="Y803" s="46"/>
      <c r="Z803" s="46"/>
      <c r="AA803" s="95">
        <f>IFERROR(VLOOKUP(A803,'[3]10_квартал_финансирование'!$A$24:$AA$2852,21,0),"0")-V803</f>
        <v>0</v>
      </c>
    </row>
    <row r="804" spans="1:27" ht="15.75" hidden="1">
      <c r="A804" s="45" t="s">
        <v>25</v>
      </c>
      <c r="B804" s="44" t="s">
        <v>310</v>
      </c>
      <c r="C804" s="52" t="str">
        <f>IF(A804&lt;&gt;0,C798,0)</f>
        <v>3.1.4.1</v>
      </c>
      <c r="D804" s="51"/>
      <c r="E804" s="51"/>
      <c r="F804" s="51"/>
      <c r="G804" s="46"/>
      <c r="H804" s="46"/>
      <c r="I804" s="46"/>
      <c r="J804" s="46"/>
      <c r="K804" s="46"/>
      <c r="L804" s="46"/>
      <c r="M804" s="46"/>
      <c r="N804" s="46"/>
      <c r="O804" s="46"/>
      <c r="P804" s="46"/>
      <c r="Q804" s="47"/>
      <c r="R804" s="46"/>
      <c r="S804" s="46"/>
      <c r="T804" s="46"/>
      <c r="U804" s="46"/>
      <c r="V804" s="46"/>
      <c r="W804" s="46"/>
      <c r="X804" s="46"/>
      <c r="Y804" s="46"/>
      <c r="Z804" s="46"/>
      <c r="AA804" s="95">
        <f>IFERROR(VLOOKUP(A804,'[3]10_квартал_финансирование'!$A$24:$AA$2852,21,0),"0")-V804</f>
        <v>0</v>
      </c>
    </row>
    <row r="805" spans="1:27" ht="15.75" hidden="1">
      <c r="A805" s="45" t="s">
        <v>25</v>
      </c>
      <c r="B805" s="44" t="s">
        <v>311</v>
      </c>
      <c r="C805" s="52" t="str">
        <f>IF(A805&lt;&gt;0,C798,0)</f>
        <v>3.1.4.1</v>
      </c>
      <c r="D805" s="51"/>
      <c r="E805" s="51"/>
      <c r="F805" s="51"/>
      <c r="G805" s="46"/>
      <c r="H805" s="46"/>
      <c r="I805" s="46"/>
      <c r="J805" s="46"/>
      <c r="K805" s="46"/>
      <c r="L805" s="46"/>
      <c r="M805" s="46"/>
      <c r="N805" s="46"/>
      <c r="O805" s="46"/>
      <c r="P805" s="46"/>
      <c r="Q805" s="47"/>
      <c r="R805" s="46"/>
      <c r="S805" s="46"/>
      <c r="T805" s="46"/>
      <c r="U805" s="46"/>
      <c r="V805" s="46"/>
      <c r="W805" s="46"/>
      <c r="X805" s="46"/>
      <c r="Y805" s="46"/>
      <c r="Z805" s="46"/>
      <c r="AA805" s="95">
        <f>IFERROR(VLOOKUP(A805,'[3]10_квартал_финансирование'!$A$24:$AA$2852,21,0),"0")-V805</f>
        <v>0</v>
      </c>
    </row>
    <row r="806" spans="1:27" ht="15.75" hidden="1">
      <c r="A806" s="45" t="s">
        <v>25</v>
      </c>
      <c r="B806" s="44" t="s">
        <v>312</v>
      </c>
      <c r="C806" s="52" t="str">
        <f>IF(A806&lt;&gt;0,C798,0)</f>
        <v>3.1.4.1</v>
      </c>
      <c r="D806" s="51"/>
      <c r="E806" s="51"/>
      <c r="F806" s="51"/>
      <c r="G806" s="46"/>
      <c r="H806" s="46"/>
      <c r="I806" s="46"/>
      <c r="J806" s="46"/>
      <c r="K806" s="46"/>
      <c r="L806" s="46"/>
      <c r="M806" s="46"/>
      <c r="N806" s="46"/>
      <c r="O806" s="46"/>
      <c r="P806" s="46"/>
      <c r="Q806" s="47"/>
      <c r="R806" s="46"/>
      <c r="S806" s="46"/>
      <c r="T806" s="46"/>
      <c r="U806" s="46"/>
      <c r="V806" s="46"/>
      <c r="W806" s="46"/>
      <c r="X806" s="46"/>
      <c r="Y806" s="46"/>
      <c r="Z806" s="46"/>
      <c r="AA806" s="95">
        <f>IFERROR(VLOOKUP(A806,'[3]10_квартал_финансирование'!$A$24:$AA$2852,21,0),"0")-V806</f>
        <v>0</v>
      </c>
    </row>
    <row r="807" spans="1:27" ht="47.25" hidden="1" customHeight="1">
      <c r="A807" s="45" t="s">
        <v>25</v>
      </c>
      <c r="B807" s="44" t="s">
        <v>315</v>
      </c>
      <c r="C807" s="52" t="str">
        <f>IF(A807&lt;&gt;0,C798,0)</f>
        <v>3.1.4.1</v>
      </c>
      <c r="D807" s="51"/>
      <c r="E807" s="51"/>
      <c r="F807" s="51"/>
      <c r="G807" s="46"/>
      <c r="H807" s="46"/>
      <c r="I807" s="46"/>
      <c r="J807" s="46"/>
      <c r="K807" s="46"/>
      <c r="L807" s="46"/>
      <c r="M807" s="46"/>
      <c r="N807" s="46"/>
      <c r="O807" s="46"/>
      <c r="P807" s="46"/>
      <c r="Q807" s="47"/>
      <c r="R807" s="46"/>
      <c r="S807" s="46"/>
      <c r="T807" s="46"/>
      <c r="U807" s="46"/>
      <c r="V807" s="46"/>
      <c r="W807" s="46"/>
      <c r="X807" s="46"/>
      <c r="Y807" s="46"/>
      <c r="Z807" s="46"/>
      <c r="AA807" s="95">
        <f>IFERROR(VLOOKUP(A807,'[3]10_квартал_финансирование'!$A$24:$AA$2852,21,0),"0")-V807</f>
        <v>0</v>
      </c>
    </row>
    <row r="808" spans="1:27" ht="63">
      <c r="A808" s="45"/>
      <c r="B808" s="44"/>
      <c r="C808" s="50" t="s">
        <v>336</v>
      </c>
      <c r="D808" s="71" t="s">
        <v>157</v>
      </c>
      <c r="E808" s="39" t="s">
        <v>52</v>
      </c>
      <c r="F808" s="51">
        <v>0</v>
      </c>
      <c r="G808" s="74">
        <f t="shared" ref="G808:Z808" si="111">SUBTOTAL(9,G809:G817)</f>
        <v>0</v>
      </c>
      <c r="H808" s="73">
        <f t="shared" si="111"/>
        <v>0</v>
      </c>
      <c r="I808" s="73">
        <f t="shared" si="111"/>
        <v>0</v>
      </c>
      <c r="J808" s="74">
        <f t="shared" si="111"/>
        <v>0</v>
      </c>
      <c r="K808" s="74">
        <f t="shared" si="111"/>
        <v>0</v>
      </c>
      <c r="L808" s="73">
        <f t="shared" si="111"/>
        <v>0</v>
      </c>
      <c r="M808" s="73">
        <f t="shared" si="111"/>
        <v>0</v>
      </c>
      <c r="N808" s="73">
        <f t="shared" si="111"/>
        <v>0</v>
      </c>
      <c r="O808" s="73">
        <f t="shared" si="111"/>
        <v>0</v>
      </c>
      <c r="P808" s="73">
        <f t="shared" si="111"/>
        <v>0</v>
      </c>
      <c r="Q808" s="74">
        <f t="shared" si="111"/>
        <v>0</v>
      </c>
      <c r="R808" s="73">
        <f t="shared" si="111"/>
        <v>0</v>
      </c>
      <c r="S808" s="73">
        <f t="shared" si="111"/>
        <v>0</v>
      </c>
      <c r="T808" s="73">
        <f t="shared" si="111"/>
        <v>0</v>
      </c>
      <c r="U808" s="73">
        <f t="shared" si="111"/>
        <v>0</v>
      </c>
      <c r="V808" s="73">
        <f t="shared" si="111"/>
        <v>0</v>
      </c>
      <c r="W808" s="73">
        <f t="shared" si="111"/>
        <v>0</v>
      </c>
      <c r="X808" s="73">
        <f t="shared" si="111"/>
        <v>0</v>
      </c>
      <c r="Y808" s="73">
        <f t="shared" si="111"/>
        <v>0</v>
      </c>
      <c r="Z808" s="73">
        <f t="shared" si="111"/>
        <v>0</v>
      </c>
      <c r="AA808" s="95"/>
    </row>
    <row r="809" spans="1:27" ht="47.25" hidden="1" customHeight="1">
      <c r="A809" s="45" t="s">
        <v>25</v>
      </c>
      <c r="B809" s="44" t="s">
        <v>305</v>
      </c>
      <c r="C809" s="52" t="str">
        <f>IF(A809&lt;&gt;0,C808,0)</f>
        <v>3.1.4.2</v>
      </c>
      <c r="D809" s="51"/>
      <c r="E809" s="51"/>
      <c r="F809" s="51"/>
      <c r="G809" s="46"/>
      <c r="H809" s="46"/>
      <c r="I809" s="46"/>
      <c r="J809" s="46"/>
      <c r="K809" s="46"/>
      <c r="L809" s="46"/>
      <c r="M809" s="46"/>
      <c r="N809" s="46"/>
      <c r="O809" s="46"/>
      <c r="P809" s="46"/>
      <c r="Q809" s="47"/>
      <c r="R809" s="46"/>
      <c r="S809" s="46"/>
      <c r="T809" s="46"/>
      <c r="U809" s="46"/>
      <c r="V809" s="46"/>
      <c r="W809" s="46"/>
      <c r="X809" s="46"/>
      <c r="Y809" s="46"/>
      <c r="Z809" s="46"/>
      <c r="AA809" s="95">
        <f>IFERROR(VLOOKUP(A809,'[3]10_квартал_финансирование'!$A$24:$AA$2852,21,0),"0")-V809</f>
        <v>0</v>
      </c>
    </row>
    <row r="810" spans="1:27" ht="63" hidden="1" customHeight="1">
      <c r="A810" s="45" t="s">
        <v>25</v>
      </c>
      <c r="B810" s="44" t="s">
        <v>306</v>
      </c>
      <c r="C810" s="52" t="str">
        <f>IF(A810&lt;&gt;0,C808,0)</f>
        <v>3.1.4.2</v>
      </c>
      <c r="D810" s="51"/>
      <c r="E810" s="51"/>
      <c r="F810" s="51"/>
      <c r="G810" s="46"/>
      <c r="H810" s="46"/>
      <c r="I810" s="46"/>
      <c r="J810" s="46"/>
      <c r="K810" s="46"/>
      <c r="L810" s="46"/>
      <c r="M810" s="46"/>
      <c r="N810" s="46"/>
      <c r="O810" s="46"/>
      <c r="P810" s="46"/>
      <c r="Q810" s="47"/>
      <c r="R810" s="46"/>
      <c r="S810" s="46"/>
      <c r="T810" s="46"/>
      <c r="U810" s="46"/>
      <c r="V810" s="46"/>
      <c r="W810" s="46"/>
      <c r="X810" s="46"/>
      <c r="Y810" s="46"/>
      <c r="Z810" s="46"/>
      <c r="AA810" s="95">
        <f>IFERROR(VLOOKUP(A810,'[3]10_квартал_финансирование'!$A$24:$AA$2852,21,0),"0")-V810</f>
        <v>0</v>
      </c>
    </row>
    <row r="811" spans="1:27" ht="15.75" hidden="1">
      <c r="A811" s="45" t="s">
        <v>25</v>
      </c>
      <c r="B811" s="44" t="s">
        <v>307</v>
      </c>
      <c r="C811" s="52" t="str">
        <f>IF(A811&lt;&gt;0,C808,0)</f>
        <v>3.1.4.2</v>
      </c>
      <c r="D811" s="51"/>
      <c r="E811" s="51"/>
      <c r="F811" s="51"/>
      <c r="G811" s="46"/>
      <c r="H811" s="46"/>
      <c r="I811" s="46"/>
      <c r="J811" s="46"/>
      <c r="K811" s="46"/>
      <c r="L811" s="46"/>
      <c r="M811" s="46"/>
      <c r="N811" s="46"/>
      <c r="O811" s="46"/>
      <c r="P811" s="46"/>
      <c r="Q811" s="47"/>
      <c r="R811" s="46"/>
      <c r="S811" s="46"/>
      <c r="T811" s="46"/>
      <c r="U811" s="46"/>
      <c r="V811" s="46"/>
      <c r="W811" s="46"/>
      <c r="X811" s="46"/>
      <c r="Y811" s="46"/>
      <c r="Z811" s="46"/>
      <c r="AA811" s="95">
        <f>IFERROR(VLOOKUP(A811,'[3]10_квартал_финансирование'!$A$24:$AA$2852,21,0),"0")-V811</f>
        <v>0</v>
      </c>
    </row>
    <row r="812" spans="1:27" ht="15.75" hidden="1">
      <c r="A812" s="45" t="s">
        <v>25</v>
      </c>
      <c r="B812" s="44" t="s">
        <v>308</v>
      </c>
      <c r="C812" s="52" t="str">
        <f>IF(A812&lt;&gt;0,C808,0)</f>
        <v>3.1.4.2</v>
      </c>
      <c r="D812" s="51"/>
      <c r="E812" s="51"/>
      <c r="F812" s="51"/>
      <c r="G812" s="46"/>
      <c r="H812" s="46"/>
      <c r="I812" s="46"/>
      <c r="J812" s="46"/>
      <c r="K812" s="46"/>
      <c r="L812" s="46"/>
      <c r="M812" s="46"/>
      <c r="N812" s="46"/>
      <c r="O812" s="46"/>
      <c r="P812" s="46"/>
      <c r="Q812" s="47"/>
      <c r="R812" s="46"/>
      <c r="S812" s="46"/>
      <c r="T812" s="46"/>
      <c r="U812" s="46"/>
      <c r="V812" s="46"/>
      <c r="W812" s="46"/>
      <c r="X812" s="46"/>
      <c r="Y812" s="46"/>
      <c r="Z812" s="46"/>
      <c r="AA812" s="95">
        <f>IFERROR(VLOOKUP(A812,'[3]10_квартал_финансирование'!$A$24:$AA$2852,21,0),"0")-V812</f>
        <v>0</v>
      </c>
    </row>
    <row r="813" spans="1:27" ht="15.75" hidden="1">
      <c r="A813" s="45" t="s">
        <v>25</v>
      </c>
      <c r="B813" s="44" t="s">
        <v>309</v>
      </c>
      <c r="C813" s="52" t="str">
        <f>IF(A813&lt;&gt;0,C808,0)</f>
        <v>3.1.4.2</v>
      </c>
      <c r="D813" s="51"/>
      <c r="E813" s="51"/>
      <c r="F813" s="51"/>
      <c r="G813" s="46"/>
      <c r="H813" s="46"/>
      <c r="I813" s="46"/>
      <c r="J813" s="46"/>
      <c r="K813" s="46"/>
      <c r="L813" s="46"/>
      <c r="M813" s="46"/>
      <c r="N813" s="46"/>
      <c r="O813" s="46"/>
      <c r="P813" s="46"/>
      <c r="Q813" s="47"/>
      <c r="R813" s="46"/>
      <c r="S813" s="46"/>
      <c r="T813" s="46"/>
      <c r="U813" s="46"/>
      <c r="V813" s="46"/>
      <c r="W813" s="46"/>
      <c r="X813" s="46"/>
      <c r="Y813" s="46"/>
      <c r="Z813" s="46"/>
      <c r="AA813" s="95">
        <f>IFERROR(VLOOKUP(A813,'[3]10_квартал_финансирование'!$A$24:$AA$2852,21,0),"0")-V813</f>
        <v>0</v>
      </c>
    </row>
    <row r="814" spans="1:27" ht="15.75" hidden="1">
      <c r="A814" s="45" t="s">
        <v>25</v>
      </c>
      <c r="B814" s="44" t="s">
        <v>310</v>
      </c>
      <c r="C814" s="52" t="str">
        <f>IF(A814&lt;&gt;0,C808,0)</f>
        <v>3.1.4.2</v>
      </c>
      <c r="D814" s="51"/>
      <c r="E814" s="51"/>
      <c r="F814" s="51"/>
      <c r="G814" s="46"/>
      <c r="H814" s="46"/>
      <c r="I814" s="46"/>
      <c r="J814" s="46"/>
      <c r="K814" s="46"/>
      <c r="L814" s="46"/>
      <c r="M814" s="46"/>
      <c r="N814" s="46"/>
      <c r="O814" s="46"/>
      <c r="P814" s="46"/>
      <c r="Q814" s="47"/>
      <c r="R814" s="46"/>
      <c r="S814" s="46"/>
      <c r="T814" s="46"/>
      <c r="U814" s="46"/>
      <c r="V814" s="46"/>
      <c r="W814" s="46"/>
      <c r="X814" s="46"/>
      <c r="Y814" s="46"/>
      <c r="Z814" s="46"/>
      <c r="AA814" s="95">
        <f>IFERROR(VLOOKUP(A814,'[3]10_квартал_финансирование'!$A$24:$AA$2852,21,0),"0")-V814</f>
        <v>0</v>
      </c>
    </row>
    <row r="815" spans="1:27" ht="15.75" hidden="1">
      <c r="A815" s="45" t="s">
        <v>25</v>
      </c>
      <c r="B815" s="44" t="s">
        <v>311</v>
      </c>
      <c r="C815" s="52" t="str">
        <f>IF(A815&lt;&gt;0,C808,0)</f>
        <v>3.1.4.2</v>
      </c>
      <c r="D815" s="51"/>
      <c r="E815" s="51"/>
      <c r="F815" s="51"/>
      <c r="G815" s="46"/>
      <c r="H815" s="46"/>
      <c r="I815" s="46"/>
      <c r="J815" s="46"/>
      <c r="K815" s="46"/>
      <c r="L815" s="46"/>
      <c r="M815" s="46"/>
      <c r="N815" s="46"/>
      <c r="O815" s="46"/>
      <c r="P815" s="46"/>
      <c r="Q815" s="47"/>
      <c r="R815" s="46"/>
      <c r="S815" s="46"/>
      <c r="T815" s="46"/>
      <c r="U815" s="46"/>
      <c r="V815" s="46"/>
      <c r="W815" s="46"/>
      <c r="X815" s="46"/>
      <c r="Y815" s="46"/>
      <c r="Z815" s="46"/>
      <c r="AA815" s="95">
        <f>IFERROR(VLOOKUP(A815,'[3]10_квартал_финансирование'!$A$24:$AA$2852,21,0),"0")-V815</f>
        <v>0</v>
      </c>
    </row>
    <row r="816" spans="1:27" ht="15.75" hidden="1">
      <c r="A816" s="45" t="s">
        <v>25</v>
      </c>
      <c r="B816" s="44" t="s">
        <v>312</v>
      </c>
      <c r="C816" s="52" t="str">
        <f>IF(A816&lt;&gt;0,C808,0)</f>
        <v>3.1.4.2</v>
      </c>
      <c r="D816" s="51"/>
      <c r="E816" s="51"/>
      <c r="F816" s="51"/>
      <c r="G816" s="46"/>
      <c r="H816" s="46"/>
      <c r="I816" s="46"/>
      <c r="J816" s="46"/>
      <c r="K816" s="46"/>
      <c r="L816" s="46"/>
      <c r="M816" s="46"/>
      <c r="N816" s="46"/>
      <c r="O816" s="46"/>
      <c r="P816" s="46"/>
      <c r="Q816" s="47"/>
      <c r="R816" s="46"/>
      <c r="S816" s="46"/>
      <c r="T816" s="46"/>
      <c r="U816" s="46"/>
      <c r="V816" s="46"/>
      <c r="W816" s="46"/>
      <c r="X816" s="46"/>
      <c r="Y816" s="46"/>
      <c r="Z816" s="46"/>
      <c r="AA816" s="95">
        <f>IFERROR(VLOOKUP(A816,'[3]10_квартал_финансирование'!$A$24:$AA$2852,21,0),"0")-V816</f>
        <v>0</v>
      </c>
    </row>
    <row r="817" spans="1:27" ht="15.75" hidden="1">
      <c r="A817" s="45" t="s">
        <v>25</v>
      </c>
      <c r="B817" s="44" t="s">
        <v>315</v>
      </c>
      <c r="C817" s="52" t="str">
        <f>IF(A817&lt;&gt;0,C808,0)</f>
        <v>3.1.4.2</v>
      </c>
      <c r="D817" s="51"/>
      <c r="E817" s="51"/>
      <c r="F817" s="51"/>
      <c r="G817" s="46"/>
      <c r="H817" s="46"/>
      <c r="I817" s="46"/>
      <c r="J817" s="46"/>
      <c r="K817" s="46"/>
      <c r="L817" s="46"/>
      <c r="M817" s="46"/>
      <c r="N817" s="46"/>
      <c r="O817" s="46"/>
      <c r="P817" s="46"/>
      <c r="Q817" s="47"/>
      <c r="R817" s="46"/>
      <c r="S817" s="46"/>
      <c r="T817" s="46"/>
      <c r="U817" s="46"/>
      <c r="V817" s="46"/>
      <c r="W817" s="46"/>
      <c r="X817" s="46"/>
      <c r="Y817" s="46"/>
      <c r="Z817" s="46"/>
      <c r="AA817" s="95">
        <f>IFERROR(VLOOKUP(A817,'[3]10_квартал_финансирование'!$A$24:$AA$2852,21,0),"0")-V817</f>
        <v>0</v>
      </c>
    </row>
    <row r="818" spans="1:27" ht="31.5">
      <c r="A818" s="45" t="s">
        <v>25</v>
      </c>
      <c r="B818" s="44"/>
      <c r="C818" s="50" t="s">
        <v>337</v>
      </c>
      <c r="D818" s="71" t="s">
        <v>159</v>
      </c>
      <c r="E818" s="39" t="s">
        <v>30</v>
      </c>
      <c r="F818" s="51">
        <v>0</v>
      </c>
      <c r="G818" s="78">
        <f t="shared" ref="G818:Z818" si="112">G819+G844+G876+G925</f>
        <v>181.82999999999998</v>
      </c>
      <c r="H818" s="45">
        <f t="shared" si="112"/>
        <v>0</v>
      </c>
      <c r="I818" s="45">
        <f t="shared" si="112"/>
        <v>0</v>
      </c>
      <c r="J818" s="78">
        <f t="shared" si="112"/>
        <v>181.82999999999998</v>
      </c>
      <c r="K818" s="78">
        <f t="shared" si="112"/>
        <v>0</v>
      </c>
      <c r="L818" s="45">
        <f t="shared" si="112"/>
        <v>77.967999999999989</v>
      </c>
      <c r="M818" s="45">
        <f t="shared" si="112"/>
        <v>0</v>
      </c>
      <c r="N818" s="45">
        <f t="shared" si="112"/>
        <v>0</v>
      </c>
      <c r="O818" s="45">
        <f t="shared" si="112"/>
        <v>67.058999999999997</v>
      </c>
      <c r="P818" s="45">
        <f t="shared" si="112"/>
        <v>10.909000000000002</v>
      </c>
      <c r="Q818" s="78">
        <f t="shared" si="112"/>
        <v>37.629999999999995</v>
      </c>
      <c r="R818" s="45">
        <f t="shared" si="112"/>
        <v>0</v>
      </c>
      <c r="S818" s="45">
        <f t="shared" si="112"/>
        <v>0</v>
      </c>
      <c r="T818" s="45">
        <f t="shared" si="112"/>
        <v>37.629999999999995</v>
      </c>
      <c r="U818" s="45">
        <f t="shared" si="112"/>
        <v>0</v>
      </c>
      <c r="V818" s="45">
        <f t="shared" si="112"/>
        <v>50.782999999999994</v>
      </c>
      <c r="W818" s="45">
        <f t="shared" si="112"/>
        <v>0</v>
      </c>
      <c r="X818" s="45">
        <f t="shared" si="112"/>
        <v>0</v>
      </c>
      <c r="Y818" s="45">
        <f t="shared" si="112"/>
        <v>43.421999999999997</v>
      </c>
      <c r="Z818" s="45">
        <f t="shared" si="112"/>
        <v>7.3610000000000024</v>
      </c>
      <c r="AA818" s="95"/>
    </row>
    <row r="819" spans="1:27" ht="63">
      <c r="A819" s="45" t="s">
        <v>25</v>
      </c>
      <c r="B819" s="44"/>
      <c r="C819" s="83" t="s">
        <v>338</v>
      </c>
      <c r="D819" s="71" t="s">
        <v>161</v>
      </c>
      <c r="E819" s="39" t="s">
        <v>49</v>
      </c>
      <c r="F819" s="51">
        <v>0</v>
      </c>
      <c r="G819" s="78">
        <f t="shared" ref="G819:Z819" si="113">G820+G835</f>
        <v>121.54999999999998</v>
      </c>
      <c r="H819" s="45">
        <f t="shared" si="113"/>
        <v>0</v>
      </c>
      <c r="I819" s="45">
        <f t="shared" si="113"/>
        <v>0</v>
      </c>
      <c r="J819" s="78">
        <f t="shared" si="113"/>
        <v>121.54999999999998</v>
      </c>
      <c r="K819" s="78">
        <f t="shared" si="113"/>
        <v>0</v>
      </c>
      <c r="L819" s="45">
        <f t="shared" si="113"/>
        <v>2.7320000000000002</v>
      </c>
      <c r="M819" s="45">
        <f t="shared" si="113"/>
        <v>0</v>
      </c>
      <c r="N819" s="45">
        <f t="shared" si="113"/>
        <v>0</v>
      </c>
      <c r="O819" s="45">
        <f t="shared" si="113"/>
        <v>2.6110000000000002</v>
      </c>
      <c r="P819" s="45">
        <f t="shared" si="113"/>
        <v>0.121</v>
      </c>
      <c r="Q819" s="78">
        <f t="shared" si="113"/>
        <v>21.34</v>
      </c>
      <c r="R819" s="45">
        <f t="shared" si="113"/>
        <v>0</v>
      </c>
      <c r="S819" s="45">
        <f t="shared" si="113"/>
        <v>0</v>
      </c>
      <c r="T819" s="45">
        <f t="shared" si="113"/>
        <v>21.34</v>
      </c>
      <c r="U819" s="45">
        <f t="shared" si="113"/>
        <v>0</v>
      </c>
      <c r="V819" s="45">
        <f t="shared" si="113"/>
        <v>0.18400000000000005</v>
      </c>
      <c r="W819" s="45">
        <f t="shared" si="113"/>
        <v>0</v>
      </c>
      <c r="X819" s="45">
        <f t="shared" si="113"/>
        <v>0</v>
      </c>
      <c r="Y819" s="45">
        <f t="shared" si="113"/>
        <v>0.17300000000000004</v>
      </c>
      <c r="Z819" s="45">
        <f t="shared" si="113"/>
        <v>1.100000000000001E-2</v>
      </c>
      <c r="AA819" s="95"/>
    </row>
    <row r="820" spans="1:27" ht="31.5">
      <c r="A820" s="45" t="s">
        <v>25</v>
      </c>
      <c r="B820" s="44"/>
      <c r="C820" s="50" t="s">
        <v>339</v>
      </c>
      <c r="D820" s="71" t="s">
        <v>163</v>
      </c>
      <c r="E820" s="39" t="s">
        <v>52</v>
      </c>
      <c r="F820" s="51">
        <v>0</v>
      </c>
      <c r="G820" s="74">
        <f t="shared" ref="G820:Z820" si="114">SUBTOTAL(9,G821:G834)</f>
        <v>121.54999999999998</v>
      </c>
      <c r="H820" s="73">
        <f t="shared" si="114"/>
        <v>0</v>
      </c>
      <c r="I820" s="73">
        <f t="shared" si="114"/>
        <v>0</v>
      </c>
      <c r="J820" s="74">
        <f t="shared" si="114"/>
        <v>121.54999999999998</v>
      </c>
      <c r="K820" s="74">
        <f t="shared" si="114"/>
        <v>0</v>
      </c>
      <c r="L820" s="73">
        <f t="shared" si="114"/>
        <v>2.7320000000000002</v>
      </c>
      <c r="M820" s="73">
        <f t="shared" si="114"/>
        <v>0</v>
      </c>
      <c r="N820" s="73">
        <f t="shared" si="114"/>
        <v>0</v>
      </c>
      <c r="O820" s="73">
        <f t="shared" si="114"/>
        <v>2.6110000000000002</v>
      </c>
      <c r="P820" s="73">
        <f t="shared" si="114"/>
        <v>0.121</v>
      </c>
      <c r="Q820" s="74">
        <f t="shared" si="114"/>
        <v>21.34</v>
      </c>
      <c r="R820" s="73">
        <f t="shared" si="114"/>
        <v>0</v>
      </c>
      <c r="S820" s="73">
        <f t="shared" si="114"/>
        <v>0</v>
      </c>
      <c r="T820" s="73">
        <f t="shared" si="114"/>
        <v>21.34</v>
      </c>
      <c r="U820" s="73">
        <f t="shared" si="114"/>
        <v>0</v>
      </c>
      <c r="V820" s="73">
        <f t="shared" si="114"/>
        <v>0.18400000000000005</v>
      </c>
      <c r="W820" s="73">
        <f t="shared" si="114"/>
        <v>0</v>
      </c>
      <c r="X820" s="73">
        <f t="shared" si="114"/>
        <v>0</v>
      </c>
      <c r="Y820" s="73">
        <f t="shared" si="114"/>
        <v>0.17300000000000004</v>
      </c>
      <c r="Z820" s="73">
        <f t="shared" si="114"/>
        <v>1.100000000000001E-2</v>
      </c>
      <c r="AA820" s="95"/>
    </row>
    <row r="821" spans="1:27" ht="47.25">
      <c r="A821" s="45" t="s">
        <v>1543</v>
      </c>
      <c r="B821" s="44" t="s">
        <v>305</v>
      </c>
      <c r="C821" s="52" t="str">
        <f>IF(A821&lt;&gt;0,C820,0)</f>
        <v>3.2.1.1</v>
      </c>
      <c r="D821" s="51" t="s">
        <v>1544</v>
      </c>
      <c r="E821" s="51" t="s">
        <v>1510</v>
      </c>
      <c r="F821" s="51" t="s">
        <v>3204</v>
      </c>
      <c r="G821" s="47">
        <v>0</v>
      </c>
      <c r="H821" s="46">
        <v>0</v>
      </c>
      <c r="I821" s="46">
        <v>0</v>
      </c>
      <c r="J821" s="47">
        <v>0</v>
      </c>
      <c r="K821" s="47">
        <v>0</v>
      </c>
      <c r="L821" s="46">
        <v>0.307</v>
      </c>
      <c r="M821" s="46"/>
      <c r="N821" s="46"/>
      <c r="O821" s="46">
        <v>0.307</v>
      </c>
      <c r="P821" s="46">
        <v>0</v>
      </c>
      <c r="Q821" s="47">
        <v>0</v>
      </c>
      <c r="R821" s="46">
        <v>0</v>
      </c>
      <c r="S821" s="46">
        <v>0</v>
      </c>
      <c r="T821" s="46">
        <v>0</v>
      </c>
      <c r="U821" s="46">
        <v>0</v>
      </c>
      <c r="V821" s="46">
        <v>1.0000000000000009E-3</v>
      </c>
      <c r="W821" s="46"/>
      <c r="X821" s="46">
        <v>0</v>
      </c>
      <c r="Y821" s="46">
        <v>1.0000000000000009E-3</v>
      </c>
      <c r="Z821" s="46">
        <v>0</v>
      </c>
      <c r="AA821" s="95"/>
    </row>
    <row r="822" spans="1:27" ht="63">
      <c r="A822" s="45" t="s">
        <v>1545</v>
      </c>
      <c r="B822" s="44" t="s">
        <v>306</v>
      </c>
      <c r="C822" s="52" t="str">
        <f>IF(A822&lt;&gt;0,C820,0)</f>
        <v>3.2.1.1</v>
      </c>
      <c r="D822" s="51" t="s">
        <v>1546</v>
      </c>
      <c r="E822" s="51" t="s">
        <v>1510</v>
      </c>
      <c r="F822" s="51" t="s">
        <v>3205</v>
      </c>
      <c r="G822" s="47">
        <v>9.1199999999999992</v>
      </c>
      <c r="H822" s="46">
        <v>0</v>
      </c>
      <c r="I822" s="46">
        <v>0</v>
      </c>
      <c r="J822" s="47">
        <v>9.1199999999999992</v>
      </c>
      <c r="K822" s="47">
        <v>0</v>
      </c>
      <c r="L822" s="46">
        <v>0.45100000000000007</v>
      </c>
      <c r="M822" s="46"/>
      <c r="N822" s="46"/>
      <c r="O822" s="46">
        <v>0.45100000000000007</v>
      </c>
      <c r="P822" s="46">
        <v>0</v>
      </c>
      <c r="Q822" s="47">
        <v>8.92</v>
      </c>
      <c r="R822" s="46">
        <v>0</v>
      </c>
      <c r="S822" s="46">
        <v>0</v>
      </c>
      <c r="T822" s="46">
        <v>8.92</v>
      </c>
      <c r="U822" s="46">
        <v>0</v>
      </c>
      <c r="V822" s="46">
        <v>0</v>
      </c>
      <c r="W822" s="46"/>
      <c r="X822" s="46">
        <v>0</v>
      </c>
      <c r="Y822" s="46">
        <v>0</v>
      </c>
      <c r="Z822" s="46">
        <v>0</v>
      </c>
      <c r="AA822" s="95"/>
    </row>
    <row r="823" spans="1:27" ht="47.25">
      <c r="A823" s="45" t="s">
        <v>1547</v>
      </c>
      <c r="B823" s="44" t="s">
        <v>307</v>
      </c>
      <c r="C823" s="52" t="str">
        <f>IF(A823&lt;&gt;0,C820,0)</f>
        <v>3.2.1.1</v>
      </c>
      <c r="D823" s="51" t="s">
        <v>1548</v>
      </c>
      <c r="E823" s="51" t="s">
        <v>1510</v>
      </c>
      <c r="F823" s="51" t="s">
        <v>3206</v>
      </c>
      <c r="G823" s="47">
        <v>9.1199999999999992</v>
      </c>
      <c r="H823" s="46">
        <v>0</v>
      </c>
      <c r="I823" s="46">
        <v>0</v>
      </c>
      <c r="J823" s="47">
        <v>9.1199999999999992</v>
      </c>
      <c r="K823" s="47">
        <v>0</v>
      </c>
      <c r="L823" s="46">
        <v>0.45100000000000007</v>
      </c>
      <c r="M823" s="46"/>
      <c r="N823" s="46"/>
      <c r="O823" s="46">
        <v>0.45100000000000007</v>
      </c>
      <c r="P823" s="46">
        <v>0</v>
      </c>
      <c r="Q823" s="47">
        <v>8.92</v>
      </c>
      <c r="R823" s="46">
        <v>0</v>
      </c>
      <c r="S823" s="46">
        <v>0</v>
      </c>
      <c r="T823" s="46">
        <v>8.92</v>
      </c>
      <c r="U823" s="46">
        <v>0</v>
      </c>
      <c r="V823" s="46">
        <v>0</v>
      </c>
      <c r="W823" s="46"/>
      <c r="X823" s="46">
        <v>0</v>
      </c>
      <c r="Y823" s="46">
        <v>0</v>
      </c>
      <c r="Z823" s="46">
        <v>0</v>
      </c>
      <c r="AA823" s="95"/>
    </row>
    <row r="824" spans="1:27" ht="47.25">
      <c r="A824" s="45" t="s">
        <v>1549</v>
      </c>
      <c r="B824" s="44" t="s">
        <v>308</v>
      </c>
      <c r="C824" s="52" t="str">
        <f>IF(A824&lt;&gt;0,C820,0)</f>
        <v>3.2.1.1</v>
      </c>
      <c r="D824" s="51" t="s">
        <v>1550</v>
      </c>
      <c r="E824" s="51" t="s">
        <v>1510</v>
      </c>
      <c r="F824" s="51" t="s">
        <v>3207</v>
      </c>
      <c r="G824" s="47">
        <v>81.099999999999994</v>
      </c>
      <c r="H824" s="46">
        <v>0</v>
      </c>
      <c r="I824" s="46">
        <v>0</v>
      </c>
      <c r="J824" s="47">
        <v>81.099999999999994</v>
      </c>
      <c r="K824" s="47">
        <v>0</v>
      </c>
      <c r="L824" s="46">
        <v>1.0720000000000001</v>
      </c>
      <c r="M824" s="46"/>
      <c r="N824" s="46"/>
      <c r="O824" s="46">
        <v>0.95100000000000007</v>
      </c>
      <c r="P824" s="46">
        <v>0.121</v>
      </c>
      <c r="Q824" s="47">
        <v>3</v>
      </c>
      <c r="R824" s="46">
        <v>0</v>
      </c>
      <c r="S824" s="46">
        <v>0</v>
      </c>
      <c r="T824" s="46">
        <v>3</v>
      </c>
      <c r="U824" s="46">
        <v>0</v>
      </c>
      <c r="V824" s="46">
        <v>0.18300000000000005</v>
      </c>
      <c r="W824" s="46"/>
      <c r="X824" s="46">
        <v>0</v>
      </c>
      <c r="Y824" s="46">
        <v>0.17200000000000004</v>
      </c>
      <c r="Z824" s="46">
        <v>1.100000000000001E-2</v>
      </c>
      <c r="AA824" s="95"/>
    </row>
    <row r="825" spans="1:27" ht="47.25">
      <c r="A825" s="45" t="s">
        <v>1551</v>
      </c>
      <c r="B825" s="44" t="s">
        <v>309</v>
      </c>
      <c r="C825" s="52" t="str">
        <f>IF(A825&lt;&gt;0,C820,0)</f>
        <v>3.2.1.1</v>
      </c>
      <c r="D825" s="51" t="s">
        <v>1552</v>
      </c>
      <c r="E825" s="51" t="s">
        <v>1510</v>
      </c>
      <c r="F825" s="51" t="s">
        <v>3208</v>
      </c>
      <c r="G825" s="47">
        <v>22.21</v>
      </c>
      <c r="H825" s="46">
        <v>0</v>
      </c>
      <c r="I825" s="46">
        <v>0</v>
      </c>
      <c r="J825" s="47">
        <v>22.21</v>
      </c>
      <c r="K825" s="47">
        <v>0</v>
      </c>
      <c r="L825" s="46">
        <v>0.45100000000000007</v>
      </c>
      <c r="M825" s="46"/>
      <c r="N825" s="46"/>
      <c r="O825" s="46">
        <v>0.45100000000000007</v>
      </c>
      <c r="P825" s="46">
        <v>0</v>
      </c>
      <c r="Q825" s="47">
        <v>0.5</v>
      </c>
      <c r="R825" s="46">
        <v>0</v>
      </c>
      <c r="S825" s="46">
        <v>0</v>
      </c>
      <c r="T825" s="46">
        <v>0.5</v>
      </c>
      <c r="U825" s="46">
        <v>0</v>
      </c>
      <c r="V825" s="46">
        <v>0</v>
      </c>
      <c r="W825" s="46"/>
      <c r="X825" s="46">
        <v>0</v>
      </c>
      <c r="Y825" s="46">
        <v>0</v>
      </c>
      <c r="Z825" s="46">
        <v>0</v>
      </c>
      <c r="AA825" s="95"/>
    </row>
    <row r="826" spans="1:27" ht="47.25" hidden="1" customHeight="1">
      <c r="A826" s="45" t="s">
        <v>25</v>
      </c>
      <c r="B826" s="44" t="s">
        <v>310</v>
      </c>
      <c r="C826" s="52" t="str">
        <f>IF(A826&lt;&gt;0,C820,0)</f>
        <v>3.2.1.1</v>
      </c>
      <c r="D826" s="51"/>
      <c r="E826" s="51"/>
      <c r="F826" s="51"/>
      <c r="G826" s="46"/>
      <c r="H826" s="46"/>
      <c r="I826" s="46"/>
      <c r="J826" s="46"/>
      <c r="K826" s="46"/>
      <c r="L826" s="46"/>
      <c r="M826" s="46"/>
      <c r="N826" s="46"/>
      <c r="O826" s="46"/>
      <c r="P826" s="46"/>
      <c r="Q826" s="47"/>
      <c r="R826" s="46"/>
      <c r="S826" s="46"/>
      <c r="T826" s="46"/>
      <c r="U826" s="46"/>
      <c r="V826" s="46"/>
      <c r="W826" s="46"/>
      <c r="X826" s="46"/>
      <c r="Y826" s="46"/>
      <c r="Z826" s="46"/>
      <c r="AA826" s="95">
        <f>IFERROR(VLOOKUP(A826,'[3]10_квартал_финансирование'!$A$24:$AA$2852,21,0),"0")-V826</f>
        <v>0</v>
      </c>
    </row>
    <row r="827" spans="1:27" ht="15.75" hidden="1">
      <c r="A827" s="45" t="s">
        <v>25</v>
      </c>
      <c r="B827" s="44" t="s">
        <v>311</v>
      </c>
      <c r="C827" s="52" t="str">
        <f>IF(A827&lt;&gt;0,C820,0)</f>
        <v>3.2.1.1</v>
      </c>
      <c r="D827" s="51"/>
      <c r="E827" s="51"/>
      <c r="F827" s="51"/>
      <c r="G827" s="46"/>
      <c r="H827" s="46"/>
      <c r="I827" s="46"/>
      <c r="J827" s="46"/>
      <c r="K827" s="46"/>
      <c r="L827" s="46"/>
      <c r="M827" s="46"/>
      <c r="N827" s="46"/>
      <c r="O827" s="46"/>
      <c r="P827" s="46"/>
      <c r="Q827" s="47"/>
      <c r="R827" s="46"/>
      <c r="S827" s="46"/>
      <c r="T827" s="46"/>
      <c r="U827" s="46"/>
      <c r="V827" s="46"/>
      <c r="W827" s="46"/>
      <c r="X827" s="46"/>
      <c r="Y827" s="46"/>
      <c r="Z827" s="46"/>
      <c r="AA827" s="95">
        <f>IFERROR(VLOOKUP(A827,'[3]10_квартал_финансирование'!$A$24:$AA$2852,21,0),"0")-V827</f>
        <v>0</v>
      </c>
    </row>
    <row r="828" spans="1:27" ht="15.75" hidden="1">
      <c r="A828" s="45" t="s">
        <v>25</v>
      </c>
      <c r="B828" s="44" t="s">
        <v>312</v>
      </c>
      <c r="C828" s="52" t="str">
        <f>IF(A828&lt;&gt;0,C820,0)</f>
        <v>3.2.1.1</v>
      </c>
      <c r="D828" s="51"/>
      <c r="E828" s="51"/>
      <c r="F828" s="51"/>
      <c r="G828" s="46"/>
      <c r="H828" s="46"/>
      <c r="I828" s="46"/>
      <c r="J828" s="46"/>
      <c r="K828" s="46"/>
      <c r="L828" s="46"/>
      <c r="M828" s="46"/>
      <c r="N828" s="46"/>
      <c r="O828" s="46"/>
      <c r="P828" s="46"/>
      <c r="Q828" s="47"/>
      <c r="R828" s="46"/>
      <c r="S828" s="46"/>
      <c r="T828" s="46"/>
      <c r="U828" s="46"/>
      <c r="V828" s="46"/>
      <c r="W828" s="46"/>
      <c r="X828" s="46"/>
      <c r="Y828" s="46"/>
      <c r="Z828" s="46"/>
      <c r="AA828" s="95">
        <f>IFERROR(VLOOKUP(A828,'[3]10_квартал_финансирование'!$A$24:$AA$2852,21,0),"0")-V828</f>
        <v>0</v>
      </c>
    </row>
    <row r="829" spans="1:27" ht="15.75" hidden="1">
      <c r="A829" s="45" t="s">
        <v>25</v>
      </c>
      <c r="B829" s="44" t="s">
        <v>315</v>
      </c>
      <c r="C829" s="52" t="str">
        <f>IF(A829&lt;&gt;0,C820,0)</f>
        <v>3.2.1.1</v>
      </c>
      <c r="D829" s="51"/>
      <c r="E829" s="51"/>
      <c r="F829" s="51"/>
      <c r="G829" s="46"/>
      <c r="H829" s="46"/>
      <c r="I829" s="46"/>
      <c r="J829" s="46"/>
      <c r="K829" s="46"/>
      <c r="L829" s="46"/>
      <c r="M829" s="46"/>
      <c r="N829" s="46"/>
      <c r="O829" s="46"/>
      <c r="P829" s="46"/>
      <c r="Q829" s="47"/>
      <c r="R829" s="46"/>
      <c r="S829" s="46"/>
      <c r="T829" s="46"/>
      <c r="U829" s="46"/>
      <c r="V829" s="46"/>
      <c r="W829" s="46"/>
      <c r="X829" s="46"/>
      <c r="Y829" s="46"/>
      <c r="Z829" s="46"/>
      <c r="AA829" s="95">
        <f>IFERROR(VLOOKUP(A829,'[3]10_квартал_финансирование'!$A$24:$AA$2852,21,0),"0")-V829</f>
        <v>0</v>
      </c>
    </row>
    <row r="830" spans="1:27" ht="15.75" hidden="1">
      <c r="A830" s="45" t="s">
        <v>25</v>
      </c>
      <c r="B830" s="44" t="s">
        <v>316</v>
      </c>
      <c r="C830" s="52" t="str">
        <f>IF(A830&lt;&gt;0,C820,0)</f>
        <v>3.2.1.1</v>
      </c>
      <c r="D830" s="51"/>
      <c r="E830" s="51"/>
      <c r="F830" s="51"/>
      <c r="G830" s="46"/>
      <c r="H830" s="46"/>
      <c r="I830" s="46"/>
      <c r="J830" s="46"/>
      <c r="K830" s="46"/>
      <c r="L830" s="46"/>
      <c r="M830" s="46"/>
      <c r="N830" s="46"/>
      <c r="O830" s="46"/>
      <c r="P830" s="46"/>
      <c r="Q830" s="47"/>
      <c r="R830" s="46"/>
      <c r="S830" s="46"/>
      <c r="T830" s="46"/>
      <c r="U830" s="46"/>
      <c r="V830" s="46"/>
      <c r="W830" s="46"/>
      <c r="X830" s="46"/>
      <c r="Y830" s="46"/>
      <c r="Z830" s="46"/>
      <c r="AA830" s="95">
        <f>IFERROR(VLOOKUP(A830,'[3]10_квартал_финансирование'!$A$24:$AA$2852,21,0),"0")-V830</f>
        <v>0</v>
      </c>
    </row>
    <row r="831" spans="1:27" ht="15.75" hidden="1">
      <c r="A831" s="45" t="s">
        <v>25</v>
      </c>
      <c r="B831" s="44" t="s">
        <v>317</v>
      </c>
      <c r="C831" s="52" t="str">
        <f>IF(A831&lt;&gt;0,C820,0)</f>
        <v>3.2.1.1</v>
      </c>
      <c r="D831" s="51"/>
      <c r="E831" s="51"/>
      <c r="F831" s="51"/>
      <c r="G831" s="46"/>
      <c r="H831" s="46"/>
      <c r="I831" s="46"/>
      <c r="J831" s="46"/>
      <c r="K831" s="46"/>
      <c r="L831" s="46"/>
      <c r="M831" s="46"/>
      <c r="N831" s="46"/>
      <c r="O831" s="46"/>
      <c r="P831" s="46"/>
      <c r="Q831" s="47"/>
      <c r="R831" s="46"/>
      <c r="S831" s="46"/>
      <c r="T831" s="46"/>
      <c r="U831" s="46"/>
      <c r="V831" s="46"/>
      <c r="W831" s="46"/>
      <c r="X831" s="46"/>
      <c r="Y831" s="46"/>
      <c r="Z831" s="46"/>
      <c r="AA831" s="95">
        <f>IFERROR(VLOOKUP(A831,'[3]10_квартал_финансирование'!$A$24:$AA$2852,21,0),"0")-V831</f>
        <v>0</v>
      </c>
    </row>
    <row r="832" spans="1:27" ht="15.75" hidden="1">
      <c r="A832" s="45" t="s">
        <v>25</v>
      </c>
      <c r="B832" s="44" t="s">
        <v>318</v>
      </c>
      <c r="C832" s="52" t="str">
        <f>IF(A832&lt;&gt;0,C820,0)</f>
        <v>3.2.1.1</v>
      </c>
      <c r="D832" s="51"/>
      <c r="E832" s="51"/>
      <c r="F832" s="51"/>
      <c r="G832" s="46"/>
      <c r="H832" s="46"/>
      <c r="I832" s="46"/>
      <c r="J832" s="46"/>
      <c r="K832" s="46"/>
      <c r="L832" s="46"/>
      <c r="M832" s="46"/>
      <c r="N832" s="46"/>
      <c r="O832" s="46"/>
      <c r="P832" s="46"/>
      <c r="Q832" s="47"/>
      <c r="R832" s="46"/>
      <c r="S832" s="46"/>
      <c r="T832" s="46"/>
      <c r="U832" s="46"/>
      <c r="V832" s="46"/>
      <c r="W832" s="46"/>
      <c r="X832" s="46"/>
      <c r="Y832" s="46"/>
      <c r="Z832" s="46"/>
      <c r="AA832" s="95">
        <f>IFERROR(VLOOKUP(A832,'[3]10_квартал_финансирование'!$A$24:$AA$2852,21,0),"0")-V832</f>
        <v>0</v>
      </c>
    </row>
    <row r="833" spans="1:27" ht="15.75" hidden="1">
      <c r="A833" s="45" t="s">
        <v>25</v>
      </c>
      <c r="B833" s="44" t="s">
        <v>319</v>
      </c>
      <c r="C833" s="52" t="str">
        <f>IF(A833&lt;&gt;0,C820,0)</f>
        <v>3.2.1.1</v>
      </c>
      <c r="D833" s="51"/>
      <c r="E833" s="51"/>
      <c r="F833" s="51"/>
      <c r="G833" s="46"/>
      <c r="H833" s="46"/>
      <c r="I833" s="46"/>
      <c r="J833" s="46"/>
      <c r="K833" s="46"/>
      <c r="L833" s="46"/>
      <c r="M833" s="46"/>
      <c r="N833" s="46"/>
      <c r="O833" s="46"/>
      <c r="P833" s="46"/>
      <c r="Q833" s="47"/>
      <c r="R833" s="46"/>
      <c r="S833" s="46"/>
      <c r="T833" s="46"/>
      <c r="U833" s="46"/>
      <c r="V833" s="46"/>
      <c r="W833" s="46"/>
      <c r="X833" s="46"/>
      <c r="Y833" s="46"/>
      <c r="Z833" s="46"/>
      <c r="AA833" s="95">
        <f>IFERROR(VLOOKUP(A833,'[3]10_квартал_финансирование'!$A$24:$AA$2852,21,0),"0")-V833</f>
        <v>0</v>
      </c>
    </row>
    <row r="834" spans="1:27" ht="15.75" hidden="1">
      <c r="A834" s="45" t="s">
        <v>25</v>
      </c>
      <c r="B834" s="44" t="s">
        <v>320</v>
      </c>
      <c r="C834" s="52" t="str">
        <f>IF(A834&lt;&gt;0,C820,0)</f>
        <v>3.2.1.1</v>
      </c>
      <c r="D834" s="51"/>
      <c r="E834" s="51"/>
      <c r="F834" s="51"/>
      <c r="G834" s="46"/>
      <c r="H834" s="46"/>
      <c r="I834" s="46"/>
      <c r="J834" s="46"/>
      <c r="K834" s="46"/>
      <c r="L834" s="46"/>
      <c r="M834" s="46"/>
      <c r="N834" s="46"/>
      <c r="O834" s="46"/>
      <c r="P834" s="46"/>
      <c r="Q834" s="47"/>
      <c r="R834" s="46"/>
      <c r="S834" s="46"/>
      <c r="T834" s="46"/>
      <c r="U834" s="46"/>
      <c r="V834" s="46"/>
      <c r="W834" s="46"/>
      <c r="X834" s="46"/>
      <c r="Y834" s="46"/>
      <c r="Z834" s="46"/>
      <c r="AA834" s="95">
        <f>IFERROR(VLOOKUP(A834,'[3]10_квартал_финансирование'!$A$24:$AA$2852,21,0),"0")-V834</f>
        <v>0</v>
      </c>
    </row>
    <row r="835" spans="1:27" ht="47.25">
      <c r="A835" s="45" t="s">
        <v>25</v>
      </c>
      <c r="B835" s="44"/>
      <c r="C835" s="50" t="s">
        <v>340</v>
      </c>
      <c r="D835" s="71" t="s">
        <v>166</v>
      </c>
      <c r="E835" s="39" t="s">
        <v>52</v>
      </c>
      <c r="F835" s="51">
        <v>0</v>
      </c>
      <c r="G835" s="78" t="s">
        <v>25</v>
      </c>
      <c r="H835" s="45" t="s">
        <v>25</v>
      </c>
      <c r="I835" s="45" t="s">
        <v>25</v>
      </c>
      <c r="J835" s="78" t="s">
        <v>25</v>
      </c>
      <c r="K835" s="78" t="s">
        <v>25</v>
      </c>
      <c r="L835" s="45" t="s">
        <v>25</v>
      </c>
      <c r="M835" s="45" t="s">
        <v>25</v>
      </c>
      <c r="N835" s="45" t="s">
        <v>25</v>
      </c>
      <c r="O835" s="45" t="s">
        <v>25</v>
      </c>
      <c r="P835" s="45" t="s">
        <v>25</v>
      </c>
      <c r="Q835" s="78" t="s">
        <v>25</v>
      </c>
      <c r="R835" s="45" t="s">
        <v>25</v>
      </c>
      <c r="S835" s="45" t="s">
        <v>25</v>
      </c>
      <c r="T835" s="45" t="s">
        <v>25</v>
      </c>
      <c r="U835" s="45" t="s">
        <v>25</v>
      </c>
      <c r="V835" s="45" t="s">
        <v>25</v>
      </c>
      <c r="W835" s="45" t="s">
        <v>25</v>
      </c>
      <c r="X835" s="45" t="s">
        <v>25</v>
      </c>
      <c r="Y835" s="45" t="s">
        <v>25</v>
      </c>
      <c r="Z835" s="45" t="s">
        <v>25</v>
      </c>
      <c r="AA835" s="95"/>
    </row>
    <row r="836" spans="1:27" ht="15.75" hidden="1">
      <c r="A836" s="45" t="s">
        <v>25</v>
      </c>
      <c r="B836" s="44" t="s">
        <v>305</v>
      </c>
      <c r="C836" s="52" t="str">
        <f>IF(A836&lt;&gt;0,C835,0)</f>
        <v>3.2.1.2</v>
      </c>
      <c r="D836" s="51"/>
      <c r="E836" s="51"/>
      <c r="F836" s="51"/>
      <c r="G836" s="46"/>
      <c r="H836" s="46"/>
      <c r="I836" s="46"/>
      <c r="J836" s="46"/>
      <c r="K836" s="46"/>
      <c r="L836" s="46"/>
      <c r="M836" s="46"/>
      <c r="N836" s="46"/>
      <c r="O836" s="46"/>
      <c r="P836" s="46"/>
      <c r="Q836" s="47"/>
      <c r="R836" s="46"/>
      <c r="S836" s="46"/>
      <c r="T836" s="46"/>
      <c r="U836" s="46"/>
      <c r="V836" s="46"/>
      <c r="W836" s="46"/>
      <c r="X836" s="46"/>
      <c r="Y836" s="46"/>
      <c r="Z836" s="46"/>
      <c r="AA836" s="95">
        <f>IFERROR(VLOOKUP(A836,'[3]10_квартал_финансирование'!$A$24:$AA$2852,21,0),"0")-V836</f>
        <v>0</v>
      </c>
    </row>
    <row r="837" spans="1:27" ht="15.75" hidden="1">
      <c r="A837" s="45" t="s">
        <v>25</v>
      </c>
      <c r="B837" s="44" t="s">
        <v>306</v>
      </c>
      <c r="C837" s="52" t="str">
        <f>IF(A837&lt;&gt;0,C835,0)</f>
        <v>3.2.1.2</v>
      </c>
      <c r="D837" s="51"/>
      <c r="E837" s="51"/>
      <c r="F837" s="51"/>
      <c r="G837" s="46"/>
      <c r="H837" s="46"/>
      <c r="I837" s="46"/>
      <c r="J837" s="46"/>
      <c r="K837" s="46"/>
      <c r="L837" s="46"/>
      <c r="M837" s="46"/>
      <c r="N837" s="46"/>
      <c r="O837" s="46"/>
      <c r="P837" s="46"/>
      <c r="Q837" s="47"/>
      <c r="R837" s="46"/>
      <c r="S837" s="46"/>
      <c r="T837" s="46"/>
      <c r="U837" s="46"/>
      <c r="V837" s="46"/>
      <c r="W837" s="46"/>
      <c r="X837" s="46"/>
      <c r="Y837" s="46"/>
      <c r="Z837" s="46"/>
      <c r="AA837" s="95">
        <f>IFERROR(VLOOKUP(A837,'[3]10_квартал_финансирование'!$A$24:$AA$2852,21,0),"0")-V837</f>
        <v>0</v>
      </c>
    </row>
    <row r="838" spans="1:27" ht="15.75" hidden="1">
      <c r="A838" s="45" t="s">
        <v>25</v>
      </c>
      <c r="B838" s="44" t="s">
        <v>307</v>
      </c>
      <c r="C838" s="52" t="str">
        <f>IF(A838&lt;&gt;0,C835,0)</f>
        <v>3.2.1.2</v>
      </c>
      <c r="D838" s="51"/>
      <c r="E838" s="51"/>
      <c r="F838" s="51"/>
      <c r="G838" s="46"/>
      <c r="H838" s="46"/>
      <c r="I838" s="46"/>
      <c r="J838" s="46"/>
      <c r="K838" s="46"/>
      <c r="L838" s="46"/>
      <c r="M838" s="46"/>
      <c r="N838" s="46"/>
      <c r="O838" s="46"/>
      <c r="P838" s="46"/>
      <c r="Q838" s="47"/>
      <c r="R838" s="46"/>
      <c r="S838" s="46"/>
      <c r="T838" s="46"/>
      <c r="U838" s="46"/>
      <c r="V838" s="46"/>
      <c r="W838" s="46"/>
      <c r="X838" s="46"/>
      <c r="Y838" s="46"/>
      <c r="Z838" s="46"/>
      <c r="AA838" s="95">
        <f>IFERROR(VLOOKUP(A838,'[3]10_квартал_финансирование'!$A$24:$AA$2852,21,0),"0")-V838</f>
        <v>0</v>
      </c>
    </row>
    <row r="839" spans="1:27" ht="15.75" hidden="1">
      <c r="A839" s="45" t="s">
        <v>25</v>
      </c>
      <c r="B839" s="44" t="s">
        <v>308</v>
      </c>
      <c r="C839" s="52" t="str">
        <f>IF(A839&lt;&gt;0,C835,0)</f>
        <v>3.2.1.2</v>
      </c>
      <c r="D839" s="51"/>
      <c r="E839" s="51"/>
      <c r="F839" s="51"/>
      <c r="G839" s="46"/>
      <c r="H839" s="46"/>
      <c r="I839" s="46"/>
      <c r="J839" s="46"/>
      <c r="K839" s="46"/>
      <c r="L839" s="46"/>
      <c r="M839" s="46"/>
      <c r="N839" s="46"/>
      <c r="O839" s="46"/>
      <c r="P839" s="46"/>
      <c r="Q839" s="47"/>
      <c r="R839" s="46"/>
      <c r="S839" s="46"/>
      <c r="T839" s="46"/>
      <c r="U839" s="46"/>
      <c r="V839" s="46"/>
      <c r="W839" s="46"/>
      <c r="X839" s="46"/>
      <c r="Y839" s="46"/>
      <c r="Z839" s="46"/>
      <c r="AA839" s="95">
        <f>IFERROR(VLOOKUP(A839,'[3]10_квартал_финансирование'!$A$24:$AA$2852,21,0),"0")-V839</f>
        <v>0</v>
      </c>
    </row>
    <row r="840" spans="1:27" ht="15.75" hidden="1">
      <c r="A840" s="45" t="s">
        <v>25</v>
      </c>
      <c r="B840" s="44" t="s">
        <v>309</v>
      </c>
      <c r="C840" s="52" t="str">
        <f>IF(A840&lt;&gt;0,C835,0)</f>
        <v>3.2.1.2</v>
      </c>
      <c r="D840" s="51"/>
      <c r="E840" s="51"/>
      <c r="F840" s="51"/>
      <c r="G840" s="46"/>
      <c r="H840" s="46"/>
      <c r="I840" s="46"/>
      <c r="J840" s="46"/>
      <c r="K840" s="46"/>
      <c r="L840" s="46"/>
      <c r="M840" s="46"/>
      <c r="N840" s="46"/>
      <c r="O840" s="46"/>
      <c r="P840" s="46"/>
      <c r="Q840" s="47"/>
      <c r="R840" s="46"/>
      <c r="S840" s="46"/>
      <c r="T840" s="46"/>
      <c r="U840" s="46"/>
      <c r="V840" s="46"/>
      <c r="W840" s="46"/>
      <c r="X840" s="46"/>
      <c r="Y840" s="46"/>
      <c r="Z840" s="46"/>
      <c r="AA840" s="95">
        <f>IFERROR(VLOOKUP(A840,'[3]10_квартал_финансирование'!$A$24:$AA$2852,21,0),"0")-V840</f>
        <v>0</v>
      </c>
    </row>
    <row r="841" spans="1:27" ht="15.75" hidden="1">
      <c r="A841" s="45" t="s">
        <v>25</v>
      </c>
      <c r="B841" s="44" t="s">
        <v>310</v>
      </c>
      <c r="C841" s="52" t="str">
        <f>IF(A841&lt;&gt;0,C835,0)</f>
        <v>3.2.1.2</v>
      </c>
      <c r="D841" s="51"/>
      <c r="E841" s="51"/>
      <c r="F841" s="51"/>
      <c r="G841" s="46"/>
      <c r="H841" s="46"/>
      <c r="I841" s="46"/>
      <c r="J841" s="46"/>
      <c r="K841" s="46"/>
      <c r="L841" s="46"/>
      <c r="M841" s="46"/>
      <c r="N841" s="46"/>
      <c r="O841" s="46"/>
      <c r="P841" s="46"/>
      <c r="Q841" s="47"/>
      <c r="R841" s="46"/>
      <c r="S841" s="46"/>
      <c r="T841" s="46"/>
      <c r="U841" s="46"/>
      <c r="V841" s="46"/>
      <c r="W841" s="46"/>
      <c r="X841" s="46"/>
      <c r="Y841" s="46"/>
      <c r="Z841" s="46"/>
      <c r="AA841" s="95">
        <f>IFERROR(VLOOKUP(A841,'[3]10_квартал_финансирование'!$A$24:$AA$2852,21,0),"0")-V841</f>
        <v>0</v>
      </c>
    </row>
    <row r="842" spans="1:27" ht="15.75" hidden="1">
      <c r="A842" s="45" t="s">
        <v>25</v>
      </c>
      <c r="B842" s="44" t="s">
        <v>311</v>
      </c>
      <c r="C842" s="52" t="str">
        <f>IF(A842&lt;&gt;0,C835,0)</f>
        <v>3.2.1.2</v>
      </c>
      <c r="D842" s="51"/>
      <c r="E842" s="51"/>
      <c r="F842" s="51"/>
      <c r="G842" s="46"/>
      <c r="H842" s="46"/>
      <c r="I842" s="46"/>
      <c r="J842" s="46"/>
      <c r="K842" s="46"/>
      <c r="L842" s="46"/>
      <c r="M842" s="46"/>
      <c r="N842" s="46"/>
      <c r="O842" s="46"/>
      <c r="P842" s="46"/>
      <c r="Q842" s="47"/>
      <c r="R842" s="46"/>
      <c r="S842" s="46"/>
      <c r="T842" s="46"/>
      <c r="U842" s="46"/>
      <c r="V842" s="46"/>
      <c r="W842" s="46"/>
      <c r="X842" s="46"/>
      <c r="Y842" s="46"/>
      <c r="Z842" s="46"/>
      <c r="AA842" s="95">
        <f>IFERROR(VLOOKUP(A842,'[3]10_квартал_финансирование'!$A$24:$AA$2852,21,0),"0")-V842</f>
        <v>0</v>
      </c>
    </row>
    <row r="843" spans="1:27" ht="15.75" hidden="1">
      <c r="A843" s="45" t="s">
        <v>25</v>
      </c>
      <c r="B843" s="44" t="s">
        <v>312</v>
      </c>
      <c r="C843" s="52" t="str">
        <f>IF(A843&lt;&gt;0,C836,0)</f>
        <v>3.2.1.2</v>
      </c>
      <c r="D843" s="51"/>
      <c r="E843" s="51"/>
      <c r="F843" s="51"/>
      <c r="G843" s="46"/>
      <c r="H843" s="46"/>
      <c r="I843" s="46"/>
      <c r="J843" s="46"/>
      <c r="K843" s="46"/>
      <c r="L843" s="46"/>
      <c r="M843" s="46"/>
      <c r="N843" s="46"/>
      <c r="O843" s="46"/>
      <c r="P843" s="46"/>
      <c r="Q843" s="47"/>
      <c r="R843" s="46"/>
      <c r="S843" s="46"/>
      <c r="T843" s="46"/>
      <c r="U843" s="46"/>
      <c r="V843" s="46"/>
      <c r="W843" s="46"/>
      <c r="X843" s="46"/>
      <c r="Y843" s="46"/>
      <c r="Z843" s="46"/>
      <c r="AA843" s="95">
        <f>IFERROR(VLOOKUP(A843,'[3]10_квартал_финансирование'!$A$24:$AA$2852,21,0),"0")-V843</f>
        <v>0</v>
      </c>
    </row>
    <row r="844" spans="1:27" ht="47.25">
      <c r="A844" s="45" t="s">
        <v>25</v>
      </c>
      <c r="B844" s="44"/>
      <c r="C844" s="50" t="s">
        <v>341</v>
      </c>
      <c r="D844" s="71" t="s">
        <v>168</v>
      </c>
      <c r="E844" s="39" t="s">
        <v>49</v>
      </c>
      <c r="F844" s="51">
        <v>0</v>
      </c>
      <c r="G844" s="78">
        <f t="shared" ref="G844:Z844" si="115">G845+G865</f>
        <v>38.700000000000003</v>
      </c>
      <c r="H844" s="45">
        <f t="shared" si="115"/>
        <v>0</v>
      </c>
      <c r="I844" s="45">
        <f t="shared" si="115"/>
        <v>0</v>
      </c>
      <c r="J844" s="78">
        <f t="shared" si="115"/>
        <v>38.700000000000003</v>
      </c>
      <c r="K844" s="78">
        <f t="shared" si="115"/>
        <v>0</v>
      </c>
      <c r="L844" s="45">
        <f t="shared" si="115"/>
        <v>4.4130000000000003</v>
      </c>
      <c r="M844" s="45">
        <f t="shared" si="115"/>
        <v>0</v>
      </c>
      <c r="N844" s="45">
        <f t="shared" si="115"/>
        <v>0</v>
      </c>
      <c r="O844" s="45">
        <f t="shared" si="115"/>
        <v>4.1769999999999996</v>
      </c>
      <c r="P844" s="45">
        <f t="shared" si="115"/>
        <v>0.2360000000000001</v>
      </c>
      <c r="Q844" s="78">
        <f t="shared" si="115"/>
        <v>15.239999999999998</v>
      </c>
      <c r="R844" s="45">
        <f t="shared" si="115"/>
        <v>0</v>
      </c>
      <c r="S844" s="45">
        <f t="shared" si="115"/>
        <v>0</v>
      </c>
      <c r="T844" s="45">
        <f t="shared" si="115"/>
        <v>15.239999999999998</v>
      </c>
      <c r="U844" s="45">
        <f t="shared" si="115"/>
        <v>0</v>
      </c>
      <c r="V844" s="45">
        <f t="shared" si="115"/>
        <v>2.6819999999999999</v>
      </c>
      <c r="W844" s="45">
        <f t="shared" si="115"/>
        <v>0</v>
      </c>
      <c r="X844" s="45">
        <f t="shared" si="115"/>
        <v>0</v>
      </c>
      <c r="Y844" s="45">
        <f t="shared" si="115"/>
        <v>2.4870000000000001</v>
      </c>
      <c r="Z844" s="45">
        <f t="shared" si="115"/>
        <v>0.19500000000000006</v>
      </c>
      <c r="AA844" s="95"/>
    </row>
    <row r="845" spans="1:27" ht="31.5">
      <c r="A845" s="45" t="s">
        <v>25</v>
      </c>
      <c r="B845" s="44"/>
      <c r="C845" s="50" t="s">
        <v>342</v>
      </c>
      <c r="D845" s="71" t="s">
        <v>170</v>
      </c>
      <c r="E845" s="39" t="s">
        <v>52</v>
      </c>
      <c r="F845" s="51">
        <v>0</v>
      </c>
      <c r="G845" s="74">
        <f t="shared" ref="G845:Z845" si="116">SUBTOTAL(9,G846:G864)</f>
        <v>38.700000000000003</v>
      </c>
      <c r="H845" s="73">
        <f t="shared" si="116"/>
        <v>0</v>
      </c>
      <c r="I845" s="73">
        <f t="shared" si="116"/>
        <v>0</v>
      </c>
      <c r="J845" s="74">
        <f t="shared" si="116"/>
        <v>38.700000000000003</v>
      </c>
      <c r="K845" s="74">
        <f t="shared" si="116"/>
        <v>0</v>
      </c>
      <c r="L845" s="73">
        <f t="shared" si="116"/>
        <v>4.4130000000000003</v>
      </c>
      <c r="M845" s="73">
        <f t="shared" si="116"/>
        <v>0</v>
      </c>
      <c r="N845" s="73">
        <f t="shared" si="116"/>
        <v>0</v>
      </c>
      <c r="O845" s="73">
        <f t="shared" si="116"/>
        <v>4.1769999999999996</v>
      </c>
      <c r="P845" s="73">
        <f t="shared" si="116"/>
        <v>0.2360000000000001</v>
      </c>
      <c r="Q845" s="74">
        <f t="shared" si="116"/>
        <v>15.239999999999998</v>
      </c>
      <c r="R845" s="73">
        <f t="shared" si="116"/>
        <v>0</v>
      </c>
      <c r="S845" s="73">
        <f t="shared" si="116"/>
        <v>0</v>
      </c>
      <c r="T845" s="73">
        <f t="shared" si="116"/>
        <v>15.239999999999998</v>
      </c>
      <c r="U845" s="73">
        <f t="shared" si="116"/>
        <v>0</v>
      </c>
      <c r="V845" s="73">
        <f t="shared" si="116"/>
        <v>2.6819999999999999</v>
      </c>
      <c r="W845" s="73">
        <f t="shared" si="116"/>
        <v>0</v>
      </c>
      <c r="X845" s="73">
        <f t="shared" si="116"/>
        <v>0</v>
      </c>
      <c r="Y845" s="73">
        <f t="shared" si="116"/>
        <v>2.4870000000000001</v>
      </c>
      <c r="Z845" s="73">
        <f t="shared" si="116"/>
        <v>0.19500000000000006</v>
      </c>
      <c r="AA845" s="95"/>
    </row>
    <row r="846" spans="1:27" ht="47.25">
      <c r="A846" s="45" t="s">
        <v>1553</v>
      </c>
      <c r="B846" s="44" t="s">
        <v>305</v>
      </c>
      <c r="C846" s="52" t="str">
        <f>IF(A846&lt;&gt;0,C845,0)</f>
        <v>3.2.2.1</v>
      </c>
      <c r="D846" s="51" t="s">
        <v>1554</v>
      </c>
      <c r="E846" s="51" t="s">
        <v>1510</v>
      </c>
      <c r="F846" s="51" t="s">
        <v>3209</v>
      </c>
      <c r="G846" s="47">
        <v>3.12</v>
      </c>
      <c r="H846" s="46">
        <v>0</v>
      </c>
      <c r="I846" s="46">
        <v>0</v>
      </c>
      <c r="J846" s="47">
        <v>3.12</v>
      </c>
      <c r="K846" s="47">
        <v>0</v>
      </c>
      <c r="L846" s="46">
        <v>1.361</v>
      </c>
      <c r="M846" s="46"/>
      <c r="N846" s="46"/>
      <c r="O846" s="46">
        <v>1.361</v>
      </c>
      <c r="P846" s="46">
        <v>0</v>
      </c>
      <c r="Q846" s="47">
        <v>0.97</v>
      </c>
      <c r="R846" s="46">
        <v>0</v>
      </c>
      <c r="S846" s="46">
        <v>0</v>
      </c>
      <c r="T846" s="46">
        <v>0.97</v>
      </c>
      <c r="U846" s="46">
        <v>0</v>
      </c>
      <c r="V846" s="46">
        <v>1.361</v>
      </c>
      <c r="W846" s="46"/>
      <c r="X846" s="46">
        <v>0</v>
      </c>
      <c r="Y846" s="46">
        <v>1.361</v>
      </c>
      <c r="Z846" s="46">
        <v>0</v>
      </c>
      <c r="AA846" s="95"/>
    </row>
    <row r="847" spans="1:27" ht="47.25">
      <c r="A847" s="45" t="s">
        <v>1555</v>
      </c>
      <c r="B847" s="44" t="s">
        <v>306</v>
      </c>
      <c r="C847" s="52" t="str">
        <f>IF(A847&lt;&gt;0,C845,0)</f>
        <v>3.2.2.1</v>
      </c>
      <c r="D847" s="51" t="s">
        <v>1556</v>
      </c>
      <c r="E847" s="51" t="s">
        <v>1510</v>
      </c>
      <c r="F847" s="51" t="s">
        <v>3210</v>
      </c>
      <c r="G847" s="47">
        <v>1.82</v>
      </c>
      <c r="H847" s="46">
        <v>0</v>
      </c>
      <c r="I847" s="46">
        <v>0</v>
      </c>
      <c r="J847" s="47">
        <v>1.82</v>
      </c>
      <c r="K847" s="47">
        <v>0</v>
      </c>
      <c r="L847" s="46">
        <v>0</v>
      </c>
      <c r="M847" s="46"/>
      <c r="N847" s="46"/>
      <c r="O847" s="46">
        <v>0</v>
      </c>
      <c r="P847" s="46">
        <v>0</v>
      </c>
      <c r="Q847" s="47">
        <v>0.26</v>
      </c>
      <c r="R847" s="46">
        <v>0</v>
      </c>
      <c r="S847" s="46">
        <v>0</v>
      </c>
      <c r="T847" s="46">
        <v>0.26</v>
      </c>
      <c r="U847" s="46">
        <v>0</v>
      </c>
      <c r="V847" s="46">
        <v>0</v>
      </c>
      <c r="W847" s="46"/>
      <c r="X847" s="46">
        <v>0</v>
      </c>
      <c r="Y847" s="46">
        <v>0</v>
      </c>
      <c r="Z847" s="46">
        <v>0</v>
      </c>
      <c r="AA847" s="95"/>
    </row>
    <row r="848" spans="1:27" ht="47.25">
      <c r="A848" s="45" t="s">
        <v>1557</v>
      </c>
      <c r="B848" s="44" t="s">
        <v>307</v>
      </c>
      <c r="C848" s="52" t="str">
        <f>IF(A848&lt;&gt;0,C845,0)</f>
        <v>3.2.2.1</v>
      </c>
      <c r="D848" s="51" t="s">
        <v>1558</v>
      </c>
      <c r="E848" s="51" t="s">
        <v>1510</v>
      </c>
      <c r="F848" s="51" t="s">
        <v>3211</v>
      </c>
      <c r="G848" s="47">
        <v>3.25</v>
      </c>
      <c r="H848" s="46">
        <v>0</v>
      </c>
      <c r="I848" s="46">
        <v>0</v>
      </c>
      <c r="J848" s="47">
        <v>3.25</v>
      </c>
      <c r="K848" s="47">
        <v>0</v>
      </c>
      <c r="L848" s="46">
        <v>6.3E-2</v>
      </c>
      <c r="M848" s="46"/>
      <c r="N848" s="46"/>
      <c r="O848" s="46">
        <v>5.8999999999999997E-2</v>
      </c>
      <c r="P848" s="46">
        <v>4.0000000000000036E-3</v>
      </c>
      <c r="Q848" s="47">
        <v>1.3</v>
      </c>
      <c r="R848" s="46">
        <v>0</v>
      </c>
      <c r="S848" s="46">
        <v>0</v>
      </c>
      <c r="T848" s="46">
        <v>1.3</v>
      </c>
      <c r="U848" s="46">
        <v>0</v>
      </c>
      <c r="V848" s="46">
        <v>4.5999999999999999E-2</v>
      </c>
      <c r="W848" s="46"/>
      <c r="X848" s="46">
        <v>0</v>
      </c>
      <c r="Y848" s="46">
        <v>4.1999999999999996E-2</v>
      </c>
      <c r="Z848" s="46">
        <v>4.0000000000000036E-3</v>
      </c>
      <c r="AA848" s="95"/>
    </row>
    <row r="849" spans="1:27" ht="47.25">
      <c r="A849" s="45" t="s">
        <v>1559</v>
      </c>
      <c r="B849" s="44" t="s">
        <v>308</v>
      </c>
      <c r="C849" s="52" t="str">
        <f>IF(A849&lt;&gt;0,C845,0)</f>
        <v>3.2.2.1</v>
      </c>
      <c r="D849" s="51" t="s">
        <v>1560</v>
      </c>
      <c r="E849" s="51" t="s">
        <v>1510</v>
      </c>
      <c r="F849" s="51" t="s">
        <v>3212</v>
      </c>
      <c r="G849" s="47">
        <v>9.14</v>
      </c>
      <c r="H849" s="46">
        <v>0</v>
      </c>
      <c r="I849" s="46">
        <v>0</v>
      </c>
      <c r="J849" s="47">
        <v>9.14</v>
      </c>
      <c r="K849" s="47">
        <v>0</v>
      </c>
      <c r="L849" s="46">
        <v>0.76800000000000002</v>
      </c>
      <c r="M849" s="46"/>
      <c r="N849" s="46"/>
      <c r="O849" s="46">
        <v>0.73</v>
      </c>
      <c r="P849" s="46">
        <v>3.8000000000000034E-2</v>
      </c>
      <c r="Q849" s="47">
        <v>3.66</v>
      </c>
      <c r="R849" s="46">
        <v>0</v>
      </c>
      <c r="S849" s="46">
        <v>0</v>
      </c>
      <c r="T849" s="46">
        <v>3.66</v>
      </c>
      <c r="U849" s="46">
        <v>0</v>
      </c>
      <c r="V849" s="46">
        <v>0</v>
      </c>
      <c r="W849" s="46"/>
      <c r="X849" s="46">
        <v>0</v>
      </c>
      <c r="Y849" s="46">
        <v>0</v>
      </c>
      <c r="Z849" s="46">
        <v>0</v>
      </c>
      <c r="AA849" s="95"/>
    </row>
    <row r="850" spans="1:27" ht="47.25">
      <c r="A850" s="45" t="s">
        <v>1561</v>
      </c>
      <c r="B850" s="44" t="s">
        <v>309</v>
      </c>
      <c r="C850" s="52" t="str">
        <f>IF(A850&lt;&gt;0,C845,0)</f>
        <v>3.2.2.1</v>
      </c>
      <c r="D850" s="51" t="s">
        <v>1562</v>
      </c>
      <c r="E850" s="51" t="s">
        <v>1510</v>
      </c>
      <c r="F850" s="51" t="s">
        <v>3213</v>
      </c>
      <c r="G850" s="47">
        <v>7.17</v>
      </c>
      <c r="H850" s="46">
        <v>0</v>
      </c>
      <c r="I850" s="46">
        <v>0</v>
      </c>
      <c r="J850" s="47">
        <v>7.17</v>
      </c>
      <c r="K850" s="47">
        <v>0</v>
      </c>
      <c r="L850" s="46">
        <v>1.278</v>
      </c>
      <c r="M850" s="46"/>
      <c r="N850" s="46"/>
      <c r="O850" s="46">
        <v>1.087</v>
      </c>
      <c r="P850" s="46">
        <v>0.19100000000000006</v>
      </c>
      <c r="Q850" s="47">
        <v>3.23</v>
      </c>
      <c r="R850" s="46">
        <v>0</v>
      </c>
      <c r="S850" s="46">
        <v>0</v>
      </c>
      <c r="T850" s="46">
        <v>3.23</v>
      </c>
      <c r="U850" s="46">
        <v>0</v>
      </c>
      <c r="V850" s="46">
        <v>1.2490000000000001</v>
      </c>
      <c r="W850" s="46"/>
      <c r="X850" s="46">
        <v>0</v>
      </c>
      <c r="Y850" s="46">
        <v>1.0580000000000001</v>
      </c>
      <c r="Z850" s="46">
        <v>0.19100000000000006</v>
      </c>
      <c r="AA850" s="95"/>
    </row>
    <row r="851" spans="1:27" ht="47.25">
      <c r="A851" s="45" t="s">
        <v>1563</v>
      </c>
      <c r="B851" s="44" t="s">
        <v>310</v>
      </c>
      <c r="C851" s="52" t="str">
        <f>IF(A851&lt;&gt;0,C845,0)</f>
        <v>3.2.2.1</v>
      </c>
      <c r="D851" s="51" t="s">
        <v>1564</v>
      </c>
      <c r="E851" s="51" t="s">
        <v>1510</v>
      </c>
      <c r="F851" s="51" t="s">
        <v>3214</v>
      </c>
      <c r="G851" s="47">
        <v>0</v>
      </c>
      <c r="H851" s="46">
        <v>0</v>
      </c>
      <c r="I851" s="46">
        <v>0</v>
      </c>
      <c r="J851" s="47">
        <v>0</v>
      </c>
      <c r="K851" s="47">
        <v>0</v>
      </c>
      <c r="L851" s="46">
        <v>0</v>
      </c>
      <c r="M851" s="46"/>
      <c r="N851" s="46"/>
      <c r="O851" s="46">
        <v>0</v>
      </c>
      <c r="P851" s="46">
        <v>0</v>
      </c>
      <c r="Q851" s="47">
        <v>0</v>
      </c>
      <c r="R851" s="46">
        <v>0</v>
      </c>
      <c r="S851" s="46">
        <v>0</v>
      </c>
      <c r="T851" s="46">
        <v>0</v>
      </c>
      <c r="U851" s="46">
        <v>0</v>
      </c>
      <c r="V851" s="46">
        <v>0</v>
      </c>
      <c r="W851" s="46"/>
      <c r="X851" s="46">
        <v>0</v>
      </c>
      <c r="Y851" s="46">
        <v>0</v>
      </c>
      <c r="Z851" s="46">
        <v>0</v>
      </c>
      <c r="AA851" s="95"/>
    </row>
    <row r="852" spans="1:27" ht="47.25">
      <c r="A852" s="45" t="s">
        <v>1565</v>
      </c>
      <c r="B852" s="44" t="s">
        <v>311</v>
      </c>
      <c r="C852" s="52" t="str">
        <f>IF(A852&lt;&gt;0,C845,0)</f>
        <v>3.2.2.1</v>
      </c>
      <c r="D852" s="51" t="s">
        <v>1566</v>
      </c>
      <c r="E852" s="51" t="s">
        <v>1510</v>
      </c>
      <c r="F852" s="51" t="s">
        <v>3215</v>
      </c>
      <c r="G852" s="47">
        <v>11.53</v>
      </c>
      <c r="H852" s="46">
        <v>0</v>
      </c>
      <c r="I852" s="46">
        <v>0</v>
      </c>
      <c r="J852" s="47">
        <v>11.53</v>
      </c>
      <c r="K852" s="47">
        <v>0</v>
      </c>
      <c r="L852" s="46">
        <v>0</v>
      </c>
      <c r="M852" s="46"/>
      <c r="N852" s="46"/>
      <c r="O852" s="46">
        <v>0</v>
      </c>
      <c r="P852" s="46">
        <v>0</v>
      </c>
      <c r="Q852" s="47">
        <v>5.19</v>
      </c>
      <c r="R852" s="46">
        <v>0</v>
      </c>
      <c r="S852" s="46">
        <v>0</v>
      </c>
      <c r="T852" s="46">
        <v>5.19</v>
      </c>
      <c r="U852" s="46">
        <v>0</v>
      </c>
      <c r="V852" s="46">
        <v>0</v>
      </c>
      <c r="W852" s="46"/>
      <c r="X852" s="46">
        <v>0</v>
      </c>
      <c r="Y852" s="46">
        <v>0</v>
      </c>
      <c r="Z852" s="46">
        <v>0</v>
      </c>
      <c r="AA852" s="95"/>
    </row>
    <row r="853" spans="1:27" ht="47.25">
      <c r="A853" s="45" t="s">
        <v>1567</v>
      </c>
      <c r="B853" s="44" t="s">
        <v>312</v>
      </c>
      <c r="C853" s="52" t="str">
        <f>IF(A853&lt;&gt;0,C845,0)</f>
        <v>3.2.2.1</v>
      </c>
      <c r="D853" s="51" t="s">
        <v>1568</v>
      </c>
      <c r="E853" s="51" t="s">
        <v>1510</v>
      </c>
      <c r="F853" s="51" t="s">
        <v>3216</v>
      </c>
      <c r="G853" s="47">
        <v>1.85</v>
      </c>
      <c r="H853" s="46">
        <v>0</v>
      </c>
      <c r="I853" s="46">
        <v>0</v>
      </c>
      <c r="J853" s="47">
        <v>1.85</v>
      </c>
      <c r="K853" s="47">
        <v>0</v>
      </c>
      <c r="L853" s="46">
        <v>0.65500000000000003</v>
      </c>
      <c r="M853" s="46"/>
      <c r="N853" s="46"/>
      <c r="O853" s="46">
        <v>0.65300000000000002</v>
      </c>
      <c r="P853" s="46">
        <v>2.0000000000000018E-3</v>
      </c>
      <c r="Q853" s="47">
        <v>0.43</v>
      </c>
      <c r="R853" s="46">
        <v>0</v>
      </c>
      <c r="S853" s="46">
        <v>0</v>
      </c>
      <c r="T853" s="46">
        <v>0.43</v>
      </c>
      <c r="U853" s="46">
        <v>0</v>
      </c>
      <c r="V853" s="46">
        <v>0</v>
      </c>
      <c r="W853" s="46"/>
      <c r="X853" s="46">
        <v>0</v>
      </c>
      <c r="Y853" s="46">
        <v>0</v>
      </c>
      <c r="Z853" s="46">
        <v>0</v>
      </c>
      <c r="AA853" s="95"/>
    </row>
    <row r="854" spans="1:27" ht="47.25">
      <c r="A854" s="45" t="s">
        <v>1569</v>
      </c>
      <c r="B854" s="44" t="s">
        <v>315</v>
      </c>
      <c r="C854" s="52" t="str">
        <f>IF(A854&lt;&gt;0,C845,0)</f>
        <v>3.2.2.1</v>
      </c>
      <c r="D854" s="51" t="s">
        <v>1570</v>
      </c>
      <c r="E854" s="51" t="s">
        <v>1510</v>
      </c>
      <c r="F854" s="51" t="s">
        <v>3217</v>
      </c>
      <c r="G854" s="47">
        <v>0.82</v>
      </c>
      <c r="H854" s="46">
        <v>0</v>
      </c>
      <c r="I854" s="46">
        <v>0</v>
      </c>
      <c r="J854" s="47">
        <v>0.82</v>
      </c>
      <c r="K854" s="47">
        <v>0</v>
      </c>
      <c r="L854" s="46">
        <v>0.26200000000000001</v>
      </c>
      <c r="M854" s="46"/>
      <c r="N854" s="46"/>
      <c r="O854" s="46">
        <v>0.26100000000000001</v>
      </c>
      <c r="P854" s="46">
        <v>1.0000000000000009E-3</v>
      </c>
      <c r="Q854" s="47">
        <v>0.2</v>
      </c>
      <c r="R854" s="46">
        <v>0</v>
      </c>
      <c r="S854" s="46">
        <v>0</v>
      </c>
      <c r="T854" s="46">
        <v>0.2</v>
      </c>
      <c r="U854" s="46">
        <v>0</v>
      </c>
      <c r="V854" s="46">
        <v>0</v>
      </c>
      <c r="W854" s="46"/>
      <c r="X854" s="46">
        <v>0</v>
      </c>
      <c r="Y854" s="46">
        <v>0</v>
      </c>
      <c r="Z854" s="46">
        <v>0</v>
      </c>
      <c r="AA854" s="95"/>
    </row>
    <row r="855" spans="1:27" ht="47.25">
      <c r="A855" s="45" t="s">
        <v>1571</v>
      </c>
      <c r="B855" s="44" t="s">
        <v>316</v>
      </c>
      <c r="C855" s="52" t="str">
        <f>IF(A855&lt;&gt;0,C845,0)</f>
        <v>3.2.2.1</v>
      </c>
      <c r="D855" s="51" t="s">
        <v>1572</v>
      </c>
      <c r="E855" s="51" t="s">
        <v>1510</v>
      </c>
      <c r="F855" s="51" t="s">
        <v>3218</v>
      </c>
      <c r="G855" s="47">
        <v>0</v>
      </c>
      <c r="H855" s="46">
        <v>0</v>
      </c>
      <c r="I855" s="46">
        <v>0</v>
      </c>
      <c r="J855" s="47">
        <v>0</v>
      </c>
      <c r="K855" s="47">
        <v>0</v>
      </c>
      <c r="L855" s="46">
        <v>0</v>
      </c>
      <c r="M855" s="46"/>
      <c r="N855" s="46"/>
      <c r="O855" s="46">
        <v>0</v>
      </c>
      <c r="P855" s="46">
        <v>0</v>
      </c>
      <c r="Q855" s="47">
        <v>0</v>
      </c>
      <c r="R855" s="46">
        <v>0</v>
      </c>
      <c r="S855" s="46">
        <v>0</v>
      </c>
      <c r="T855" s="46">
        <v>0</v>
      </c>
      <c r="U855" s="46">
        <v>0</v>
      </c>
      <c r="V855" s="46">
        <v>0</v>
      </c>
      <c r="W855" s="46"/>
      <c r="X855" s="46">
        <v>0</v>
      </c>
      <c r="Y855" s="46">
        <v>0</v>
      </c>
      <c r="Z855" s="46">
        <v>0</v>
      </c>
      <c r="AA855" s="95"/>
    </row>
    <row r="856" spans="1:27" ht="47.25">
      <c r="A856" s="45" t="s">
        <v>1573</v>
      </c>
      <c r="B856" s="44" t="s">
        <v>317</v>
      </c>
      <c r="C856" s="52" t="str">
        <f>IF(A856&lt;&gt;0,C846,0)</f>
        <v>3.2.2.1</v>
      </c>
      <c r="D856" s="51" t="s">
        <v>1574</v>
      </c>
      <c r="E856" s="51" t="s">
        <v>1510</v>
      </c>
      <c r="F856" s="51" t="s">
        <v>3219</v>
      </c>
      <c r="G856" s="47">
        <v>0</v>
      </c>
      <c r="H856" s="46">
        <v>0</v>
      </c>
      <c r="I856" s="46">
        <v>0</v>
      </c>
      <c r="J856" s="47">
        <v>0</v>
      </c>
      <c r="K856" s="47">
        <v>0</v>
      </c>
      <c r="L856" s="46">
        <v>2.5999999999999999E-2</v>
      </c>
      <c r="M856" s="46"/>
      <c r="N856" s="46"/>
      <c r="O856" s="46">
        <v>2.5999999999999999E-2</v>
      </c>
      <c r="P856" s="46">
        <v>0</v>
      </c>
      <c r="Q856" s="47">
        <v>0</v>
      </c>
      <c r="R856" s="46">
        <v>0</v>
      </c>
      <c r="S856" s="46">
        <v>0</v>
      </c>
      <c r="T856" s="46">
        <v>0</v>
      </c>
      <c r="U856" s="46">
        <v>0</v>
      </c>
      <c r="V856" s="46">
        <v>2.5999999999999999E-2</v>
      </c>
      <c r="W856" s="46"/>
      <c r="X856" s="46">
        <v>0</v>
      </c>
      <c r="Y856" s="46">
        <v>2.5999999999999999E-2</v>
      </c>
      <c r="Z856" s="46">
        <v>0</v>
      </c>
      <c r="AA856" s="95"/>
    </row>
    <row r="857" spans="1:27" ht="15.75" hidden="1">
      <c r="A857" s="45" t="s">
        <v>25</v>
      </c>
      <c r="B857" s="44" t="s">
        <v>318</v>
      </c>
      <c r="C857" s="52" t="str">
        <f>IF(A857&lt;&gt;0,C845,0)</f>
        <v>3.2.2.1</v>
      </c>
      <c r="D857" s="51"/>
      <c r="E857" s="51"/>
      <c r="F857" s="51"/>
      <c r="G857" s="46"/>
      <c r="H857" s="46"/>
      <c r="I857" s="46"/>
      <c r="J857" s="46"/>
      <c r="K857" s="46"/>
      <c r="L857" s="46"/>
      <c r="M857" s="46"/>
      <c r="N857" s="46"/>
      <c r="O857" s="46"/>
      <c r="P857" s="46"/>
      <c r="Q857" s="47"/>
      <c r="R857" s="46"/>
      <c r="S857" s="46"/>
      <c r="T857" s="46"/>
      <c r="U857" s="46"/>
      <c r="V857" s="46"/>
      <c r="W857" s="46"/>
      <c r="X857" s="46"/>
      <c r="Y857" s="46"/>
      <c r="Z857" s="46"/>
      <c r="AA857" s="95">
        <f>IFERROR(VLOOKUP(A857,'[3]10_квартал_финансирование'!$A$24:$AA$2852,21,0),"0")-V857</f>
        <v>0</v>
      </c>
    </row>
    <row r="858" spans="1:27" ht="15.75" hidden="1">
      <c r="A858" s="45" t="s">
        <v>25</v>
      </c>
      <c r="B858" s="44" t="s">
        <v>319</v>
      </c>
      <c r="C858" s="52" t="str">
        <f>IF(A858&lt;&gt;0,C845,0)</f>
        <v>3.2.2.1</v>
      </c>
      <c r="D858" s="51"/>
      <c r="E858" s="51"/>
      <c r="F858" s="51"/>
      <c r="G858" s="46"/>
      <c r="H858" s="46"/>
      <c r="I858" s="46"/>
      <c r="J858" s="46"/>
      <c r="K858" s="46"/>
      <c r="L858" s="46"/>
      <c r="M858" s="46"/>
      <c r="N858" s="46"/>
      <c r="O858" s="46"/>
      <c r="P858" s="46"/>
      <c r="Q858" s="47"/>
      <c r="R858" s="46"/>
      <c r="S858" s="46"/>
      <c r="T858" s="46"/>
      <c r="U858" s="46"/>
      <c r="V858" s="46"/>
      <c r="W858" s="46"/>
      <c r="X858" s="46"/>
      <c r="Y858" s="46"/>
      <c r="Z858" s="46"/>
      <c r="AA858" s="95">
        <f>IFERROR(VLOOKUP(A858,'[3]10_квартал_финансирование'!$A$24:$AA$2852,21,0),"0")-V858</f>
        <v>0</v>
      </c>
    </row>
    <row r="859" spans="1:27" ht="15.75" hidden="1">
      <c r="A859" s="45" t="s">
        <v>25</v>
      </c>
      <c r="B859" s="44" t="s">
        <v>320</v>
      </c>
      <c r="C859" s="52" t="str">
        <f>IF(A859&lt;&gt;0,C845,0)</f>
        <v>3.2.2.1</v>
      </c>
      <c r="D859" s="51"/>
      <c r="E859" s="51"/>
      <c r="F859" s="51"/>
      <c r="G859" s="46"/>
      <c r="H859" s="46"/>
      <c r="I859" s="46"/>
      <c r="J859" s="46"/>
      <c r="K859" s="46"/>
      <c r="L859" s="46"/>
      <c r="M859" s="46"/>
      <c r="N859" s="46"/>
      <c r="O859" s="46"/>
      <c r="P859" s="46"/>
      <c r="Q859" s="47"/>
      <c r="R859" s="46"/>
      <c r="S859" s="46"/>
      <c r="T859" s="46"/>
      <c r="U859" s="46"/>
      <c r="V859" s="46"/>
      <c r="W859" s="46"/>
      <c r="X859" s="46"/>
      <c r="Y859" s="46"/>
      <c r="Z859" s="46"/>
      <c r="AA859" s="95">
        <f>IFERROR(VLOOKUP(A859,'[3]10_квартал_финансирование'!$A$24:$AA$2852,21,0),"0")-V859</f>
        <v>0</v>
      </c>
    </row>
    <row r="860" spans="1:27" ht="15.75" hidden="1">
      <c r="A860" s="45" t="s">
        <v>25</v>
      </c>
      <c r="B860" s="44" t="s">
        <v>321</v>
      </c>
      <c r="C860" s="52" t="str">
        <f>IF(A860&lt;&gt;0,C845,0)</f>
        <v>3.2.2.1</v>
      </c>
      <c r="D860" s="51"/>
      <c r="E860" s="51"/>
      <c r="F860" s="51"/>
      <c r="G860" s="46"/>
      <c r="H860" s="46"/>
      <c r="I860" s="46"/>
      <c r="J860" s="46"/>
      <c r="K860" s="46"/>
      <c r="L860" s="46"/>
      <c r="M860" s="46"/>
      <c r="N860" s="46"/>
      <c r="O860" s="46"/>
      <c r="P860" s="46"/>
      <c r="Q860" s="47"/>
      <c r="R860" s="46"/>
      <c r="S860" s="46"/>
      <c r="T860" s="46"/>
      <c r="U860" s="46"/>
      <c r="V860" s="46"/>
      <c r="W860" s="46"/>
      <c r="X860" s="46"/>
      <c r="Y860" s="46"/>
      <c r="Z860" s="46"/>
      <c r="AA860" s="95">
        <f>IFERROR(VLOOKUP(A860,'[3]10_квартал_финансирование'!$A$24:$AA$2852,21,0),"0")-V860</f>
        <v>0</v>
      </c>
    </row>
    <row r="861" spans="1:27" ht="15.75" hidden="1">
      <c r="A861" s="45" t="s">
        <v>25</v>
      </c>
      <c r="B861" s="44" t="s">
        <v>322</v>
      </c>
      <c r="C861" s="52" t="str">
        <f>IF(A861&lt;&gt;0,C845,0)</f>
        <v>3.2.2.1</v>
      </c>
      <c r="D861" s="51"/>
      <c r="E861" s="51"/>
      <c r="F861" s="51"/>
      <c r="G861" s="46"/>
      <c r="H861" s="46"/>
      <c r="I861" s="46"/>
      <c r="J861" s="46"/>
      <c r="K861" s="46"/>
      <c r="L861" s="46"/>
      <c r="M861" s="46"/>
      <c r="N861" s="46"/>
      <c r="O861" s="46"/>
      <c r="P861" s="46"/>
      <c r="Q861" s="47"/>
      <c r="R861" s="46"/>
      <c r="S861" s="46"/>
      <c r="T861" s="46"/>
      <c r="U861" s="46"/>
      <c r="V861" s="46"/>
      <c r="W861" s="46"/>
      <c r="X861" s="46"/>
      <c r="Y861" s="46"/>
      <c r="Z861" s="46"/>
      <c r="AA861" s="95">
        <f>IFERROR(VLOOKUP(A861,'[3]10_квартал_финансирование'!$A$24:$AA$2852,21,0),"0")-V861</f>
        <v>0</v>
      </c>
    </row>
    <row r="862" spans="1:27" ht="15.75" hidden="1">
      <c r="A862" s="45" t="s">
        <v>25</v>
      </c>
      <c r="B862" s="44" t="s">
        <v>323</v>
      </c>
      <c r="C862" s="52" t="str">
        <f>IF(A862&lt;&gt;0,C845,0)</f>
        <v>3.2.2.1</v>
      </c>
      <c r="D862" s="51"/>
      <c r="E862" s="51"/>
      <c r="F862" s="51"/>
      <c r="G862" s="46"/>
      <c r="H862" s="46"/>
      <c r="I862" s="46"/>
      <c r="J862" s="46"/>
      <c r="K862" s="46"/>
      <c r="L862" s="46"/>
      <c r="M862" s="46"/>
      <c r="N862" s="46"/>
      <c r="O862" s="46"/>
      <c r="P862" s="46"/>
      <c r="Q862" s="47"/>
      <c r="R862" s="46"/>
      <c r="S862" s="46"/>
      <c r="T862" s="46"/>
      <c r="U862" s="46"/>
      <c r="V862" s="46"/>
      <c r="W862" s="46"/>
      <c r="X862" s="46"/>
      <c r="Y862" s="46"/>
      <c r="Z862" s="46"/>
      <c r="AA862" s="95">
        <f>IFERROR(VLOOKUP(A862,'[3]10_квартал_финансирование'!$A$24:$AA$2852,21,0),"0")-V862</f>
        <v>0</v>
      </c>
    </row>
    <row r="863" spans="1:27" ht="15.75" hidden="1">
      <c r="A863" s="45" t="s">
        <v>25</v>
      </c>
      <c r="B863" s="44" t="s">
        <v>324</v>
      </c>
      <c r="C863" s="52" t="str">
        <f>IF(A863&lt;&gt;0,C845,0)</f>
        <v>3.2.2.1</v>
      </c>
      <c r="D863" s="51"/>
      <c r="E863" s="51"/>
      <c r="F863" s="51"/>
      <c r="G863" s="46"/>
      <c r="H863" s="46"/>
      <c r="I863" s="46"/>
      <c r="J863" s="46"/>
      <c r="K863" s="46"/>
      <c r="L863" s="46"/>
      <c r="M863" s="46"/>
      <c r="N863" s="46"/>
      <c r="O863" s="46"/>
      <c r="P863" s="46"/>
      <c r="Q863" s="47"/>
      <c r="R863" s="46"/>
      <c r="S863" s="46"/>
      <c r="T863" s="46"/>
      <c r="U863" s="46"/>
      <c r="V863" s="46"/>
      <c r="W863" s="46"/>
      <c r="X863" s="46"/>
      <c r="Y863" s="46"/>
      <c r="Z863" s="46"/>
      <c r="AA863" s="95">
        <f>IFERROR(VLOOKUP(A863,'[3]10_квартал_финансирование'!$A$24:$AA$2852,21,0),"0")-V863</f>
        <v>0</v>
      </c>
    </row>
    <row r="864" spans="1:27" ht="15.75" hidden="1">
      <c r="A864" s="45" t="s">
        <v>25</v>
      </c>
      <c r="B864" s="44" t="s">
        <v>325</v>
      </c>
      <c r="C864" s="52" t="str">
        <f>IF(A864&lt;&gt;0,C845,0)</f>
        <v>3.2.2.1</v>
      </c>
      <c r="D864" s="51"/>
      <c r="E864" s="51"/>
      <c r="F864" s="51"/>
      <c r="G864" s="46"/>
      <c r="H864" s="46"/>
      <c r="I864" s="46"/>
      <c r="J864" s="46"/>
      <c r="K864" s="46"/>
      <c r="L864" s="46"/>
      <c r="M864" s="46"/>
      <c r="N864" s="46"/>
      <c r="O864" s="46"/>
      <c r="P864" s="46"/>
      <c r="Q864" s="47"/>
      <c r="R864" s="46"/>
      <c r="S864" s="46"/>
      <c r="T864" s="46"/>
      <c r="U864" s="46"/>
      <c r="V864" s="46"/>
      <c r="W864" s="46"/>
      <c r="X864" s="46"/>
      <c r="Y864" s="46"/>
      <c r="Z864" s="46"/>
      <c r="AA864" s="95">
        <f>IFERROR(VLOOKUP(A864,'[3]10_квартал_финансирование'!$A$24:$AA$2852,21,0),"0")-V864</f>
        <v>0</v>
      </c>
    </row>
    <row r="865" spans="1:27" ht="31.5">
      <c r="A865" s="45" t="s">
        <v>25</v>
      </c>
      <c r="B865" s="44"/>
      <c r="C865" s="50" t="s">
        <v>343</v>
      </c>
      <c r="D865" s="71" t="s">
        <v>276</v>
      </c>
      <c r="E865" s="39" t="s">
        <v>52</v>
      </c>
      <c r="F865" s="51">
        <v>0</v>
      </c>
      <c r="G865" s="74">
        <f t="shared" ref="G865:Z865" si="117">SUBTOTAL(9,G866:G875)</f>
        <v>0</v>
      </c>
      <c r="H865" s="73">
        <f t="shared" si="117"/>
        <v>0</v>
      </c>
      <c r="I865" s="73">
        <f t="shared" si="117"/>
        <v>0</v>
      </c>
      <c r="J865" s="74">
        <f t="shared" si="117"/>
        <v>0</v>
      </c>
      <c r="K865" s="74">
        <f t="shared" si="117"/>
        <v>0</v>
      </c>
      <c r="L865" s="73">
        <f t="shared" si="117"/>
        <v>0</v>
      </c>
      <c r="M865" s="73">
        <f t="shared" si="117"/>
        <v>0</v>
      </c>
      <c r="N865" s="73">
        <f t="shared" si="117"/>
        <v>0</v>
      </c>
      <c r="O865" s="73">
        <f t="shared" si="117"/>
        <v>0</v>
      </c>
      <c r="P865" s="73">
        <f t="shared" si="117"/>
        <v>0</v>
      </c>
      <c r="Q865" s="74">
        <f t="shared" si="117"/>
        <v>0</v>
      </c>
      <c r="R865" s="73">
        <f t="shared" si="117"/>
        <v>0</v>
      </c>
      <c r="S865" s="73">
        <f t="shared" si="117"/>
        <v>0</v>
      </c>
      <c r="T865" s="73">
        <f t="shared" si="117"/>
        <v>0</v>
      </c>
      <c r="U865" s="73">
        <f t="shared" si="117"/>
        <v>0</v>
      </c>
      <c r="V865" s="73">
        <f t="shared" si="117"/>
        <v>0</v>
      </c>
      <c r="W865" s="73">
        <f t="shared" si="117"/>
        <v>0</v>
      </c>
      <c r="X865" s="73">
        <f t="shared" si="117"/>
        <v>0</v>
      </c>
      <c r="Y865" s="73">
        <f t="shared" si="117"/>
        <v>0</v>
      </c>
      <c r="Z865" s="73">
        <f t="shared" si="117"/>
        <v>0</v>
      </c>
      <c r="AA865" s="95"/>
    </row>
    <row r="866" spans="1:27" ht="15.75" hidden="1">
      <c r="A866" s="45" t="s">
        <v>25</v>
      </c>
      <c r="B866" s="44" t="s">
        <v>305</v>
      </c>
      <c r="C866" s="52" t="str">
        <f>IF(A866&lt;&gt;0,C865,0)</f>
        <v>3.2.2.2</v>
      </c>
      <c r="D866" s="51"/>
      <c r="E866" s="51"/>
      <c r="F866" s="51"/>
      <c r="G866" s="46"/>
      <c r="H866" s="46"/>
      <c r="I866" s="46"/>
      <c r="J866" s="46"/>
      <c r="K866" s="46"/>
      <c r="L866" s="46"/>
      <c r="M866" s="46"/>
      <c r="N866" s="46"/>
      <c r="O866" s="46"/>
      <c r="P866" s="46"/>
      <c r="Q866" s="47"/>
      <c r="R866" s="46"/>
      <c r="S866" s="46"/>
      <c r="T866" s="46"/>
      <c r="U866" s="46"/>
      <c r="V866" s="46"/>
      <c r="W866" s="46"/>
      <c r="X866" s="46"/>
      <c r="Y866" s="46"/>
      <c r="Z866" s="46"/>
      <c r="AA866" s="95">
        <f>IFERROR(VLOOKUP(A866,'[3]10_квартал_финансирование'!$A$24:$AA$2852,21,0),"0")-V866</f>
        <v>0</v>
      </c>
    </row>
    <row r="867" spans="1:27" ht="15.75" hidden="1">
      <c r="A867" s="45" t="s">
        <v>25</v>
      </c>
      <c r="B867" s="44" t="s">
        <v>306</v>
      </c>
      <c r="C867" s="52" t="str">
        <f>IF(A867&lt;&gt;0,C865,0)</f>
        <v>3.2.2.2</v>
      </c>
      <c r="D867" s="51"/>
      <c r="E867" s="51"/>
      <c r="F867" s="51"/>
      <c r="G867" s="46"/>
      <c r="H867" s="46"/>
      <c r="I867" s="46"/>
      <c r="J867" s="46"/>
      <c r="K867" s="46"/>
      <c r="L867" s="46"/>
      <c r="M867" s="46"/>
      <c r="N867" s="46"/>
      <c r="O867" s="46"/>
      <c r="P867" s="46"/>
      <c r="Q867" s="47"/>
      <c r="R867" s="46"/>
      <c r="S867" s="46"/>
      <c r="T867" s="46"/>
      <c r="U867" s="46"/>
      <c r="V867" s="46"/>
      <c r="W867" s="46"/>
      <c r="X867" s="46"/>
      <c r="Y867" s="46"/>
      <c r="Z867" s="46"/>
      <c r="AA867" s="95">
        <f>IFERROR(VLOOKUP(A867,'[3]10_квартал_финансирование'!$A$24:$AA$2852,21,0),"0")-V867</f>
        <v>0</v>
      </c>
    </row>
    <row r="868" spans="1:27" ht="15.75" hidden="1">
      <c r="A868" s="45" t="s">
        <v>25</v>
      </c>
      <c r="B868" s="44" t="s">
        <v>307</v>
      </c>
      <c r="C868" s="52" t="str">
        <f>IF(A868&lt;&gt;0,C865,0)</f>
        <v>3.2.2.2</v>
      </c>
      <c r="D868" s="51"/>
      <c r="E868" s="51"/>
      <c r="F868" s="51"/>
      <c r="G868" s="46"/>
      <c r="H868" s="46"/>
      <c r="I868" s="46"/>
      <c r="J868" s="46"/>
      <c r="K868" s="46"/>
      <c r="L868" s="46"/>
      <c r="M868" s="46"/>
      <c r="N868" s="46"/>
      <c r="O868" s="46"/>
      <c r="P868" s="46"/>
      <c r="Q868" s="47"/>
      <c r="R868" s="46"/>
      <c r="S868" s="46"/>
      <c r="T868" s="46"/>
      <c r="U868" s="46"/>
      <c r="V868" s="46"/>
      <c r="W868" s="46"/>
      <c r="X868" s="46"/>
      <c r="Y868" s="46"/>
      <c r="Z868" s="46"/>
      <c r="AA868" s="95">
        <f>IFERROR(VLOOKUP(A868,'[3]10_квартал_финансирование'!$A$24:$AA$2852,21,0),"0")-V868</f>
        <v>0</v>
      </c>
    </row>
    <row r="869" spans="1:27" ht="15.75" hidden="1">
      <c r="A869" s="45" t="s">
        <v>25</v>
      </c>
      <c r="B869" s="44" t="s">
        <v>308</v>
      </c>
      <c r="C869" s="52" t="str">
        <f>IF(A869&lt;&gt;0,C865,0)</f>
        <v>3.2.2.2</v>
      </c>
      <c r="D869" s="51"/>
      <c r="E869" s="51"/>
      <c r="F869" s="51"/>
      <c r="G869" s="46"/>
      <c r="H869" s="46"/>
      <c r="I869" s="46"/>
      <c r="J869" s="46"/>
      <c r="K869" s="46"/>
      <c r="L869" s="46"/>
      <c r="M869" s="46"/>
      <c r="N869" s="46"/>
      <c r="O869" s="46"/>
      <c r="P869" s="46"/>
      <c r="Q869" s="47"/>
      <c r="R869" s="46"/>
      <c r="S869" s="46"/>
      <c r="T869" s="46"/>
      <c r="U869" s="46"/>
      <c r="V869" s="46"/>
      <c r="W869" s="46"/>
      <c r="X869" s="46"/>
      <c r="Y869" s="46"/>
      <c r="Z869" s="46"/>
      <c r="AA869" s="95">
        <f>IFERROR(VLOOKUP(A869,'[3]10_квартал_финансирование'!$A$24:$AA$2852,21,0),"0")-V869</f>
        <v>0</v>
      </c>
    </row>
    <row r="870" spans="1:27" ht="15.75" hidden="1">
      <c r="A870" s="45" t="s">
        <v>25</v>
      </c>
      <c r="B870" s="44" t="s">
        <v>309</v>
      </c>
      <c r="C870" s="52" t="str">
        <f>IF(A870&lt;&gt;0,C865,0)</f>
        <v>3.2.2.2</v>
      </c>
      <c r="D870" s="51"/>
      <c r="E870" s="51"/>
      <c r="F870" s="51"/>
      <c r="G870" s="46"/>
      <c r="H870" s="46"/>
      <c r="I870" s="46"/>
      <c r="J870" s="46"/>
      <c r="K870" s="46"/>
      <c r="L870" s="46"/>
      <c r="M870" s="46"/>
      <c r="N870" s="46"/>
      <c r="O870" s="46"/>
      <c r="P870" s="46"/>
      <c r="Q870" s="47"/>
      <c r="R870" s="46"/>
      <c r="S870" s="46"/>
      <c r="T870" s="46"/>
      <c r="U870" s="46"/>
      <c r="V870" s="46"/>
      <c r="W870" s="46"/>
      <c r="X870" s="46"/>
      <c r="Y870" s="46"/>
      <c r="Z870" s="46"/>
      <c r="AA870" s="95">
        <f>IFERROR(VLOOKUP(A870,'[3]10_квартал_финансирование'!$A$24:$AA$2852,21,0),"0")-V870</f>
        <v>0</v>
      </c>
    </row>
    <row r="871" spans="1:27" ht="47.25" hidden="1" customHeight="1">
      <c r="A871" s="45" t="s">
        <v>25</v>
      </c>
      <c r="B871" s="44" t="s">
        <v>310</v>
      </c>
      <c r="C871" s="52" t="str">
        <f>IF(A871&lt;&gt;0,C865,0)</f>
        <v>3.2.2.2</v>
      </c>
      <c r="D871" s="51"/>
      <c r="E871" s="51"/>
      <c r="F871" s="51"/>
      <c r="G871" s="46"/>
      <c r="H871" s="46"/>
      <c r="I871" s="46"/>
      <c r="J871" s="46"/>
      <c r="K871" s="46"/>
      <c r="L871" s="46"/>
      <c r="M871" s="46"/>
      <c r="N871" s="46"/>
      <c r="O871" s="46"/>
      <c r="P871" s="46"/>
      <c r="Q871" s="47"/>
      <c r="R871" s="46"/>
      <c r="S871" s="46"/>
      <c r="T871" s="46"/>
      <c r="U871" s="46"/>
      <c r="V871" s="46"/>
      <c r="W871" s="46"/>
      <c r="X871" s="46"/>
      <c r="Y871" s="46"/>
      <c r="Z871" s="46"/>
      <c r="AA871" s="95">
        <f>IFERROR(VLOOKUP(A871,'[3]10_квартал_финансирование'!$A$24:$AA$2852,21,0),"0")-V871</f>
        <v>0</v>
      </c>
    </row>
    <row r="872" spans="1:27" ht="110.25" hidden="1" customHeight="1">
      <c r="A872" s="45" t="s">
        <v>25</v>
      </c>
      <c r="B872" s="44" t="s">
        <v>311</v>
      </c>
      <c r="C872" s="52" t="str">
        <f>IF(A872&lt;&gt;0,C865,0)</f>
        <v>3.2.2.2</v>
      </c>
      <c r="D872" s="51"/>
      <c r="E872" s="51"/>
      <c r="F872" s="51"/>
      <c r="G872" s="46"/>
      <c r="H872" s="46"/>
      <c r="I872" s="46"/>
      <c r="J872" s="46"/>
      <c r="K872" s="46"/>
      <c r="L872" s="46"/>
      <c r="M872" s="46"/>
      <c r="N872" s="46"/>
      <c r="O872" s="46"/>
      <c r="P872" s="46"/>
      <c r="Q872" s="47"/>
      <c r="R872" s="46"/>
      <c r="S872" s="46"/>
      <c r="T872" s="46"/>
      <c r="U872" s="46"/>
      <c r="V872" s="46"/>
      <c r="W872" s="46"/>
      <c r="X872" s="46"/>
      <c r="Y872" s="46"/>
      <c r="Z872" s="46"/>
      <c r="AA872" s="95">
        <f>IFERROR(VLOOKUP(A872,'[3]10_квартал_финансирование'!$A$24:$AA$2852,21,0),"0")-V872</f>
        <v>0</v>
      </c>
    </row>
    <row r="873" spans="1:27" ht="110.25" hidden="1" customHeight="1">
      <c r="A873" s="45" t="s">
        <v>25</v>
      </c>
      <c r="B873" s="44" t="s">
        <v>312</v>
      </c>
      <c r="C873" s="52" t="str">
        <f>IF(A873&lt;&gt;0,C865,0)</f>
        <v>3.2.2.2</v>
      </c>
      <c r="D873" s="51"/>
      <c r="E873" s="51"/>
      <c r="F873" s="51"/>
      <c r="G873" s="46"/>
      <c r="H873" s="46"/>
      <c r="I873" s="46"/>
      <c r="J873" s="46"/>
      <c r="K873" s="46"/>
      <c r="L873" s="46"/>
      <c r="M873" s="46"/>
      <c r="N873" s="46"/>
      <c r="O873" s="46"/>
      <c r="P873" s="46"/>
      <c r="Q873" s="47"/>
      <c r="R873" s="46"/>
      <c r="S873" s="46"/>
      <c r="T873" s="46"/>
      <c r="U873" s="46"/>
      <c r="V873" s="46"/>
      <c r="W873" s="46"/>
      <c r="X873" s="46"/>
      <c r="Y873" s="46"/>
      <c r="Z873" s="46"/>
      <c r="AA873" s="95">
        <f>IFERROR(VLOOKUP(A873,'[3]10_квартал_финансирование'!$A$24:$AA$2852,21,0),"0")-V873</f>
        <v>0</v>
      </c>
    </row>
    <row r="874" spans="1:27" ht="63" hidden="1" customHeight="1">
      <c r="A874" s="45" t="s">
        <v>25</v>
      </c>
      <c r="B874" s="44" t="s">
        <v>315</v>
      </c>
      <c r="C874" s="52" t="str">
        <f>IF(A874&lt;&gt;0,C865,0)</f>
        <v>3.2.2.2</v>
      </c>
      <c r="D874" s="51"/>
      <c r="E874" s="51"/>
      <c r="F874" s="51"/>
      <c r="G874" s="46"/>
      <c r="H874" s="46"/>
      <c r="I874" s="46"/>
      <c r="J874" s="46"/>
      <c r="K874" s="46"/>
      <c r="L874" s="46"/>
      <c r="M874" s="46"/>
      <c r="N874" s="46"/>
      <c r="O874" s="46"/>
      <c r="P874" s="46"/>
      <c r="Q874" s="47"/>
      <c r="R874" s="46"/>
      <c r="S874" s="46"/>
      <c r="T874" s="46"/>
      <c r="U874" s="46"/>
      <c r="V874" s="46"/>
      <c r="W874" s="46"/>
      <c r="X874" s="46"/>
      <c r="Y874" s="46"/>
      <c r="Z874" s="46"/>
      <c r="AA874" s="95">
        <f>IFERROR(VLOOKUP(A874,'[3]10_квартал_финансирование'!$A$24:$AA$2852,21,0),"0")-V874</f>
        <v>0</v>
      </c>
    </row>
    <row r="875" spans="1:27" ht="15.75" hidden="1">
      <c r="A875" s="45" t="s">
        <v>25</v>
      </c>
      <c r="B875" s="44" t="s">
        <v>316</v>
      </c>
      <c r="C875" s="52" t="str">
        <f>IF(A875&lt;&gt;0,C865,0)</f>
        <v>3.2.2.2</v>
      </c>
      <c r="D875" s="51"/>
      <c r="E875" s="51"/>
      <c r="F875" s="51"/>
      <c r="G875" s="46"/>
      <c r="H875" s="46"/>
      <c r="I875" s="46"/>
      <c r="J875" s="46"/>
      <c r="K875" s="46"/>
      <c r="L875" s="46"/>
      <c r="M875" s="46"/>
      <c r="N875" s="46"/>
      <c r="O875" s="46"/>
      <c r="P875" s="46"/>
      <c r="Q875" s="47"/>
      <c r="R875" s="46"/>
      <c r="S875" s="46"/>
      <c r="T875" s="46"/>
      <c r="U875" s="46"/>
      <c r="V875" s="46"/>
      <c r="W875" s="46"/>
      <c r="X875" s="46"/>
      <c r="Y875" s="46"/>
      <c r="Z875" s="46"/>
      <c r="AA875" s="95">
        <f>IFERROR(VLOOKUP(A875,'[3]10_квартал_финансирование'!$A$24:$AA$2852,21,0),"0")-V875</f>
        <v>0</v>
      </c>
    </row>
    <row r="876" spans="1:27" ht="94.5" customHeight="1">
      <c r="A876" s="45" t="s">
        <v>25</v>
      </c>
      <c r="B876" s="44"/>
      <c r="C876" s="83" t="s">
        <v>344</v>
      </c>
      <c r="D876" s="71" t="s">
        <v>173</v>
      </c>
      <c r="E876" s="39" t="s">
        <v>49</v>
      </c>
      <c r="F876" s="51">
        <v>0</v>
      </c>
      <c r="G876" s="78">
        <f t="shared" ref="G876:Z876" si="118">G877+G883+G889+G895+G901+G907+G913+G919</f>
        <v>14.2</v>
      </c>
      <c r="H876" s="45">
        <f t="shared" si="118"/>
        <v>0</v>
      </c>
      <c r="I876" s="45">
        <f t="shared" si="118"/>
        <v>0</v>
      </c>
      <c r="J876" s="78">
        <f t="shared" si="118"/>
        <v>14.2</v>
      </c>
      <c r="K876" s="78">
        <f t="shared" si="118"/>
        <v>0</v>
      </c>
      <c r="L876" s="45">
        <f t="shared" si="118"/>
        <v>64.135999999999996</v>
      </c>
      <c r="M876" s="45">
        <f t="shared" si="118"/>
        <v>0</v>
      </c>
      <c r="N876" s="45">
        <f t="shared" si="118"/>
        <v>0</v>
      </c>
      <c r="O876" s="45">
        <f t="shared" si="118"/>
        <v>54.454999999999998</v>
      </c>
      <c r="P876" s="45">
        <f t="shared" si="118"/>
        <v>9.6810000000000027</v>
      </c>
      <c r="Q876" s="78">
        <f t="shared" si="118"/>
        <v>0</v>
      </c>
      <c r="R876" s="45">
        <f t="shared" si="118"/>
        <v>0</v>
      </c>
      <c r="S876" s="45">
        <f t="shared" si="118"/>
        <v>0</v>
      </c>
      <c r="T876" s="45">
        <f t="shared" si="118"/>
        <v>0</v>
      </c>
      <c r="U876" s="45">
        <f t="shared" si="118"/>
        <v>0</v>
      </c>
      <c r="V876" s="45">
        <f t="shared" si="118"/>
        <v>41.545999999999992</v>
      </c>
      <c r="W876" s="45">
        <f t="shared" si="118"/>
        <v>0</v>
      </c>
      <c r="X876" s="45">
        <f t="shared" si="118"/>
        <v>0</v>
      </c>
      <c r="Y876" s="45">
        <f t="shared" si="118"/>
        <v>35.262</v>
      </c>
      <c r="Z876" s="45">
        <f t="shared" si="118"/>
        <v>6.2840000000000025</v>
      </c>
      <c r="AA876" s="95"/>
    </row>
    <row r="877" spans="1:27" ht="31.5">
      <c r="A877" s="45" t="s">
        <v>25</v>
      </c>
      <c r="B877" s="44"/>
      <c r="C877" s="50" t="s">
        <v>345</v>
      </c>
      <c r="D877" s="71" t="s">
        <v>175</v>
      </c>
      <c r="E877" s="39" t="s">
        <v>52</v>
      </c>
      <c r="F877" s="51">
        <v>0</v>
      </c>
      <c r="G877" s="74">
        <f t="shared" ref="G877:Z877" si="119">SUBTOTAL(9,G878:G882)</f>
        <v>14.2</v>
      </c>
      <c r="H877" s="73">
        <f t="shared" si="119"/>
        <v>0</v>
      </c>
      <c r="I877" s="73">
        <f t="shared" si="119"/>
        <v>0</v>
      </c>
      <c r="J877" s="74">
        <f t="shared" si="119"/>
        <v>14.2</v>
      </c>
      <c r="K877" s="74">
        <f t="shared" si="119"/>
        <v>0</v>
      </c>
      <c r="L877" s="73">
        <f t="shared" si="119"/>
        <v>64.135999999999996</v>
      </c>
      <c r="M877" s="73">
        <f t="shared" si="119"/>
        <v>0</v>
      </c>
      <c r="N877" s="73">
        <f t="shared" si="119"/>
        <v>0</v>
      </c>
      <c r="O877" s="73">
        <f t="shared" si="119"/>
        <v>54.454999999999998</v>
      </c>
      <c r="P877" s="73">
        <f t="shared" si="119"/>
        <v>9.6810000000000027</v>
      </c>
      <c r="Q877" s="74">
        <f t="shared" si="119"/>
        <v>0</v>
      </c>
      <c r="R877" s="73">
        <f t="shared" si="119"/>
        <v>0</v>
      </c>
      <c r="S877" s="73">
        <f t="shared" si="119"/>
        <v>0</v>
      </c>
      <c r="T877" s="73">
        <f t="shared" si="119"/>
        <v>0</v>
      </c>
      <c r="U877" s="73">
        <f t="shared" si="119"/>
        <v>0</v>
      </c>
      <c r="V877" s="73">
        <f t="shared" si="119"/>
        <v>41.545999999999992</v>
      </c>
      <c r="W877" s="73">
        <f t="shared" si="119"/>
        <v>0</v>
      </c>
      <c r="X877" s="73">
        <f t="shared" si="119"/>
        <v>0</v>
      </c>
      <c r="Y877" s="73">
        <f t="shared" si="119"/>
        <v>35.262</v>
      </c>
      <c r="Z877" s="73">
        <f t="shared" si="119"/>
        <v>6.2840000000000025</v>
      </c>
      <c r="AA877" s="95"/>
    </row>
    <row r="878" spans="1:27" ht="47.25">
      <c r="A878" s="45" t="s">
        <v>1575</v>
      </c>
      <c r="B878" s="44" t="s">
        <v>305</v>
      </c>
      <c r="C878" s="52" t="str">
        <f>IF(A878&lt;&gt;0,C877,0)</f>
        <v>3.2.3.1</v>
      </c>
      <c r="D878" s="51" t="s">
        <v>1576</v>
      </c>
      <c r="E878" s="51" t="s">
        <v>1510</v>
      </c>
      <c r="F878" s="51" t="s">
        <v>3220</v>
      </c>
      <c r="G878" s="47">
        <v>0</v>
      </c>
      <c r="H878" s="46">
        <v>0</v>
      </c>
      <c r="I878" s="46">
        <v>0</v>
      </c>
      <c r="J878" s="47">
        <v>0</v>
      </c>
      <c r="K878" s="47">
        <v>0</v>
      </c>
      <c r="L878" s="46">
        <v>45.558</v>
      </c>
      <c r="M878" s="46"/>
      <c r="N878" s="46"/>
      <c r="O878" s="46">
        <v>38.607999999999997</v>
      </c>
      <c r="P878" s="46">
        <v>6.9500000000000028</v>
      </c>
      <c r="Q878" s="47">
        <v>0</v>
      </c>
      <c r="R878" s="46">
        <v>0</v>
      </c>
      <c r="S878" s="46">
        <v>0</v>
      </c>
      <c r="T878" s="46">
        <v>0</v>
      </c>
      <c r="U878" s="46">
        <v>0</v>
      </c>
      <c r="V878" s="46">
        <v>41.19</v>
      </c>
      <c r="W878" s="46"/>
      <c r="X878" s="46">
        <v>0</v>
      </c>
      <c r="Y878" s="46">
        <v>34.905999999999999</v>
      </c>
      <c r="Z878" s="46">
        <v>6.2840000000000025</v>
      </c>
      <c r="AA878" s="95"/>
    </row>
    <row r="879" spans="1:27" ht="47.25">
      <c r="A879" s="45" t="s">
        <v>1577</v>
      </c>
      <c r="B879" s="44" t="s">
        <v>306</v>
      </c>
      <c r="C879" s="52" t="str">
        <f>IF(A879&lt;&gt;0,C877,0)</f>
        <v>3.2.3.1</v>
      </c>
      <c r="D879" s="51" t="s">
        <v>1578</v>
      </c>
      <c r="E879" s="51" t="s">
        <v>1510</v>
      </c>
      <c r="F879" s="51" t="s">
        <v>3221</v>
      </c>
      <c r="G879" s="47">
        <v>14.2</v>
      </c>
      <c r="H879" s="46">
        <v>0</v>
      </c>
      <c r="I879" s="46">
        <v>0</v>
      </c>
      <c r="J879" s="47">
        <v>14.2</v>
      </c>
      <c r="K879" s="47">
        <v>0</v>
      </c>
      <c r="L879" s="46">
        <v>18.577999999999999</v>
      </c>
      <c r="M879" s="46"/>
      <c r="N879" s="46"/>
      <c r="O879" s="46">
        <v>15.847</v>
      </c>
      <c r="P879" s="46">
        <v>2.7309999999999999</v>
      </c>
      <c r="Q879" s="47">
        <v>0</v>
      </c>
      <c r="R879" s="46">
        <v>0</v>
      </c>
      <c r="S879" s="46">
        <v>0</v>
      </c>
      <c r="T879" s="46">
        <v>0</v>
      </c>
      <c r="U879" s="46">
        <v>0</v>
      </c>
      <c r="V879" s="46">
        <v>0.3559999999999981</v>
      </c>
      <c r="W879" s="46"/>
      <c r="X879" s="46">
        <v>0</v>
      </c>
      <c r="Y879" s="46">
        <v>0.3559999999999981</v>
      </c>
      <c r="Z879" s="46">
        <v>0</v>
      </c>
      <c r="AA879" s="95"/>
    </row>
    <row r="880" spans="1:27" ht="15.75" hidden="1">
      <c r="A880" s="45" t="s">
        <v>25</v>
      </c>
      <c r="B880" s="44" t="s">
        <v>307</v>
      </c>
      <c r="C880" s="52" t="str">
        <f>IF(A880&lt;&gt;0,C877,0)</f>
        <v>3.2.3.1</v>
      </c>
      <c r="D880" s="51"/>
      <c r="E880" s="51"/>
      <c r="F880" s="51"/>
      <c r="G880" s="46"/>
      <c r="H880" s="46"/>
      <c r="I880" s="46"/>
      <c r="J880" s="46"/>
      <c r="K880" s="46"/>
      <c r="L880" s="46"/>
      <c r="M880" s="46"/>
      <c r="N880" s="46"/>
      <c r="O880" s="46"/>
      <c r="P880" s="46"/>
      <c r="Q880" s="47"/>
      <c r="R880" s="46"/>
      <c r="S880" s="46"/>
      <c r="T880" s="46"/>
      <c r="U880" s="46"/>
      <c r="V880" s="46"/>
      <c r="W880" s="46"/>
      <c r="X880" s="46"/>
      <c r="Y880" s="46"/>
      <c r="Z880" s="46"/>
      <c r="AA880" s="95">
        <f>IFERROR(VLOOKUP(A880,'[3]10_квартал_финансирование'!$A$24:$AA$2852,21,0),"0")-V880</f>
        <v>0</v>
      </c>
    </row>
    <row r="881" spans="1:27" ht="15.75" hidden="1">
      <c r="A881" s="45" t="s">
        <v>25</v>
      </c>
      <c r="B881" s="44" t="s">
        <v>308</v>
      </c>
      <c r="C881" s="52" t="str">
        <f>IF(A881&lt;&gt;0,C877,0)</f>
        <v>3.2.3.1</v>
      </c>
      <c r="D881" s="51"/>
      <c r="E881" s="51"/>
      <c r="F881" s="51"/>
      <c r="G881" s="46"/>
      <c r="H881" s="46"/>
      <c r="I881" s="46"/>
      <c r="J881" s="46"/>
      <c r="K881" s="46"/>
      <c r="L881" s="46"/>
      <c r="M881" s="46"/>
      <c r="N881" s="46"/>
      <c r="O881" s="46"/>
      <c r="P881" s="46"/>
      <c r="Q881" s="47"/>
      <c r="R881" s="46"/>
      <c r="S881" s="46"/>
      <c r="T881" s="46"/>
      <c r="U881" s="46"/>
      <c r="V881" s="46"/>
      <c r="W881" s="46"/>
      <c r="X881" s="46"/>
      <c r="Y881" s="46"/>
      <c r="Z881" s="46"/>
      <c r="AA881" s="95">
        <f>IFERROR(VLOOKUP(A881,'[3]10_квартал_финансирование'!$A$24:$AA$2852,21,0),"0")-V881</f>
        <v>0</v>
      </c>
    </row>
    <row r="882" spans="1:27" ht="15.75" hidden="1">
      <c r="A882" s="45" t="s">
        <v>25</v>
      </c>
      <c r="B882" s="44" t="s">
        <v>309</v>
      </c>
      <c r="C882" s="52" t="str">
        <f>IF(A882&lt;&gt;0,C877,0)</f>
        <v>3.2.3.1</v>
      </c>
      <c r="D882" s="51"/>
      <c r="E882" s="51"/>
      <c r="F882" s="51"/>
      <c r="G882" s="46"/>
      <c r="H882" s="46"/>
      <c r="I882" s="46"/>
      <c r="J882" s="46"/>
      <c r="K882" s="46"/>
      <c r="L882" s="46"/>
      <c r="M882" s="46"/>
      <c r="N882" s="46"/>
      <c r="O882" s="46"/>
      <c r="P882" s="46"/>
      <c r="Q882" s="47"/>
      <c r="R882" s="46"/>
      <c r="S882" s="46"/>
      <c r="T882" s="46"/>
      <c r="U882" s="46"/>
      <c r="V882" s="46"/>
      <c r="W882" s="46"/>
      <c r="X882" s="46"/>
      <c r="Y882" s="46"/>
      <c r="Z882" s="46"/>
      <c r="AA882" s="95">
        <f>IFERROR(VLOOKUP(A882,'[3]10_квартал_финансирование'!$A$24:$AA$2852,21,0),"0")-V882</f>
        <v>0</v>
      </c>
    </row>
    <row r="883" spans="1:27" ht="31.5">
      <c r="A883" s="45" t="s">
        <v>25</v>
      </c>
      <c r="B883" s="44"/>
      <c r="C883" s="50" t="s">
        <v>346</v>
      </c>
      <c r="D883" s="71" t="s">
        <v>177</v>
      </c>
      <c r="E883" s="39" t="s">
        <v>52</v>
      </c>
      <c r="F883" s="51">
        <v>0</v>
      </c>
      <c r="G883" s="74">
        <f t="shared" ref="G883:Z883" si="120">SUBTOTAL(9,G884:G888)</f>
        <v>0</v>
      </c>
      <c r="H883" s="73">
        <f t="shared" si="120"/>
        <v>0</v>
      </c>
      <c r="I883" s="73">
        <f t="shared" si="120"/>
        <v>0</v>
      </c>
      <c r="J883" s="74">
        <f t="shared" si="120"/>
        <v>0</v>
      </c>
      <c r="K883" s="74">
        <f t="shared" si="120"/>
        <v>0</v>
      </c>
      <c r="L883" s="73">
        <f t="shared" si="120"/>
        <v>0</v>
      </c>
      <c r="M883" s="73">
        <f t="shared" si="120"/>
        <v>0</v>
      </c>
      <c r="N883" s="73">
        <f t="shared" si="120"/>
        <v>0</v>
      </c>
      <c r="O883" s="73">
        <f t="shared" si="120"/>
        <v>0</v>
      </c>
      <c r="P883" s="73">
        <f t="shared" si="120"/>
        <v>0</v>
      </c>
      <c r="Q883" s="74">
        <f t="shared" si="120"/>
        <v>0</v>
      </c>
      <c r="R883" s="73">
        <f t="shared" si="120"/>
        <v>0</v>
      </c>
      <c r="S883" s="73">
        <f t="shared" si="120"/>
        <v>0</v>
      </c>
      <c r="T883" s="73">
        <f t="shared" si="120"/>
        <v>0</v>
      </c>
      <c r="U883" s="73">
        <f t="shared" si="120"/>
        <v>0</v>
      </c>
      <c r="V883" s="73">
        <f t="shared" si="120"/>
        <v>0</v>
      </c>
      <c r="W883" s="73">
        <f t="shared" si="120"/>
        <v>0</v>
      </c>
      <c r="X883" s="73">
        <f t="shared" si="120"/>
        <v>0</v>
      </c>
      <c r="Y883" s="73">
        <f t="shared" si="120"/>
        <v>0</v>
      </c>
      <c r="Z883" s="73">
        <f t="shared" si="120"/>
        <v>0</v>
      </c>
      <c r="AA883" s="95"/>
    </row>
    <row r="884" spans="1:27" ht="15.75" hidden="1">
      <c r="A884" s="45" t="s">
        <v>25</v>
      </c>
      <c r="B884" s="44" t="s">
        <v>305</v>
      </c>
      <c r="C884" s="52" t="str">
        <f>IF(A884&lt;&gt;0,C883,0)</f>
        <v>3.2.3.2</v>
      </c>
      <c r="D884" s="51"/>
      <c r="E884" s="51"/>
      <c r="F884" s="51"/>
      <c r="G884" s="46"/>
      <c r="H884" s="46"/>
      <c r="I884" s="46"/>
      <c r="J884" s="46"/>
      <c r="K884" s="46"/>
      <c r="L884" s="46"/>
      <c r="M884" s="46"/>
      <c r="N884" s="46"/>
      <c r="O884" s="46"/>
      <c r="P884" s="46"/>
      <c r="Q884" s="47"/>
      <c r="R884" s="46"/>
      <c r="S884" s="46"/>
      <c r="T884" s="46"/>
      <c r="U884" s="46"/>
      <c r="V884" s="46"/>
      <c r="W884" s="46"/>
      <c r="X884" s="46"/>
      <c r="Y884" s="46"/>
      <c r="Z884" s="46"/>
      <c r="AA884" s="95">
        <f>IFERROR(VLOOKUP(A884,'[3]10_квартал_финансирование'!$A$24:$AA$2852,21,0),"0")-V884</f>
        <v>0</v>
      </c>
    </row>
    <row r="885" spans="1:27" ht="63" hidden="1" customHeight="1">
      <c r="A885" s="45" t="s">
        <v>25</v>
      </c>
      <c r="B885" s="44" t="s">
        <v>306</v>
      </c>
      <c r="C885" s="52" t="str">
        <f>IF(A885&lt;&gt;0,C883,0)</f>
        <v>3.2.3.2</v>
      </c>
      <c r="D885" s="51"/>
      <c r="E885" s="51"/>
      <c r="F885" s="51"/>
      <c r="G885" s="46"/>
      <c r="H885" s="46"/>
      <c r="I885" s="46"/>
      <c r="J885" s="46"/>
      <c r="K885" s="46"/>
      <c r="L885" s="46"/>
      <c r="M885" s="46"/>
      <c r="N885" s="46"/>
      <c r="O885" s="46"/>
      <c r="P885" s="46"/>
      <c r="Q885" s="47"/>
      <c r="R885" s="46"/>
      <c r="S885" s="46"/>
      <c r="T885" s="46"/>
      <c r="U885" s="46"/>
      <c r="V885" s="46"/>
      <c r="W885" s="46"/>
      <c r="X885" s="46"/>
      <c r="Y885" s="46"/>
      <c r="Z885" s="46"/>
      <c r="AA885" s="95">
        <f>IFERROR(VLOOKUP(A885,'[3]10_квартал_финансирование'!$A$24:$AA$2852,21,0),"0")-V885</f>
        <v>0</v>
      </c>
    </row>
    <row r="886" spans="1:27" ht="15.75" hidden="1">
      <c r="A886" s="45" t="s">
        <v>25</v>
      </c>
      <c r="B886" s="44" t="s">
        <v>307</v>
      </c>
      <c r="C886" s="52" t="str">
        <f>IF(A886&lt;&gt;0,C883,0)</f>
        <v>3.2.3.2</v>
      </c>
      <c r="D886" s="51"/>
      <c r="E886" s="51"/>
      <c r="F886" s="51"/>
      <c r="G886" s="46"/>
      <c r="H886" s="46"/>
      <c r="I886" s="46"/>
      <c r="J886" s="46"/>
      <c r="K886" s="46"/>
      <c r="L886" s="46"/>
      <c r="M886" s="46"/>
      <c r="N886" s="46"/>
      <c r="O886" s="46"/>
      <c r="P886" s="46"/>
      <c r="Q886" s="47"/>
      <c r="R886" s="46"/>
      <c r="S886" s="46"/>
      <c r="T886" s="46"/>
      <c r="U886" s="46"/>
      <c r="V886" s="46"/>
      <c r="W886" s="46"/>
      <c r="X886" s="46"/>
      <c r="Y886" s="46"/>
      <c r="Z886" s="46"/>
      <c r="AA886" s="95">
        <f>IFERROR(VLOOKUP(A886,'[3]10_квартал_финансирование'!$A$24:$AA$2852,21,0),"0")-V886</f>
        <v>0</v>
      </c>
    </row>
    <row r="887" spans="1:27" ht="15.75" hidden="1">
      <c r="A887" s="45" t="s">
        <v>25</v>
      </c>
      <c r="B887" s="44" t="s">
        <v>308</v>
      </c>
      <c r="C887" s="52" t="str">
        <f>IF(A887&lt;&gt;0,C883,0)</f>
        <v>3.2.3.2</v>
      </c>
      <c r="D887" s="51"/>
      <c r="E887" s="51"/>
      <c r="F887" s="51"/>
      <c r="G887" s="46"/>
      <c r="H887" s="46"/>
      <c r="I887" s="46"/>
      <c r="J887" s="46"/>
      <c r="K887" s="46"/>
      <c r="L887" s="46"/>
      <c r="M887" s="46"/>
      <c r="N887" s="46"/>
      <c r="O887" s="46"/>
      <c r="P887" s="46"/>
      <c r="Q887" s="47"/>
      <c r="R887" s="46"/>
      <c r="S887" s="46"/>
      <c r="T887" s="46"/>
      <c r="U887" s="46"/>
      <c r="V887" s="46"/>
      <c r="W887" s="46"/>
      <c r="X887" s="46"/>
      <c r="Y887" s="46"/>
      <c r="Z887" s="46"/>
      <c r="AA887" s="95">
        <f>IFERROR(VLOOKUP(A887,'[3]10_квартал_финансирование'!$A$24:$AA$2852,21,0),"0")-V887</f>
        <v>0</v>
      </c>
    </row>
    <row r="888" spans="1:27" ht="15.75" hidden="1">
      <c r="A888" s="45" t="s">
        <v>25</v>
      </c>
      <c r="B888" s="44" t="s">
        <v>309</v>
      </c>
      <c r="C888" s="52" t="str">
        <f>IF(A888&lt;&gt;0,C883,0)</f>
        <v>3.2.3.2</v>
      </c>
      <c r="D888" s="51"/>
      <c r="E888" s="51"/>
      <c r="F888" s="51"/>
      <c r="G888" s="46"/>
      <c r="H888" s="46"/>
      <c r="I888" s="46"/>
      <c r="J888" s="46"/>
      <c r="K888" s="46"/>
      <c r="L888" s="46"/>
      <c r="M888" s="46"/>
      <c r="N888" s="46"/>
      <c r="O888" s="46"/>
      <c r="P888" s="46"/>
      <c r="Q888" s="47"/>
      <c r="R888" s="46"/>
      <c r="S888" s="46"/>
      <c r="T888" s="46"/>
      <c r="U888" s="46"/>
      <c r="V888" s="46"/>
      <c r="W888" s="46"/>
      <c r="X888" s="46"/>
      <c r="Y888" s="46"/>
      <c r="Z888" s="46"/>
      <c r="AA888" s="95">
        <f>IFERROR(VLOOKUP(A888,'[3]10_квартал_финансирование'!$A$24:$AA$2852,21,0),"0")-V888</f>
        <v>0</v>
      </c>
    </row>
    <row r="889" spans="1:27" ht="31.5">
      <c r="A889" s="45" t="s">
        <v>25</v>
      </c>
      <c r="B889" s="44"/>
      <c r="C889" s="50" t="s">
        <v>347</v>
      </c>
      <c r="D889" s="71" t="s">
        <v>179</v>
      </c>
      <c r="E889" s="39" t="s">
        <v>52</v>
      </c>
      <c r="F889" s="51">
        <v>0</v>
      </c>
      <c r="G889" s="74">
        <f t="shared" ref="G889:Z889" si="121">SUBTOTAL(9,G890:G894)</f>
        <v>0</v>
      </c>
      <c r="H889" s="73">
        <f t="shared" si="121"/>
        <v>0</v>
      </c>
      <c r="I889" s="73">
        <f t="shared" si="121"/>
        <v>0</v>
      </c>
      <c r="J889" s="74">
        <f t="shared" si="121"/>
        <v>0</v>
      </c>
      <c r="K889" s="74">
        <f t="shared" si="121"/>
        <v>0</v>
      </c>
      <c r="L889" s="73">
        <f t="shared" si="121"/>
        <v>0</v>
      </c>
      <c r="M889" s="73">
        <f t="shared" si="121"/>
        <v>0</v>
      </c>
      <c r="N889" s="73">
        <f t="shared" si="121"/>
        <v>0</v>
      </c>
      <c r="O889" s="73">
        <f t="shared" si="121"/>
        <v>0</v>
      </c>
      <c r="P889" s="73">
        <f t="shared" si="121"/>
        <v>0</v>
      </c>
      <c r="Q889" s="74">
        <f t="shared" si="121"/>
        <v>0</v>
      </c>
      <c r="R889" s="73">
        <f t="shared" si="121"/>
        <v>0</v>
      </c>
      <c r="S889" s="73">
        <f t="shared" si="121"/>
        <v>0</v>
      </c>
      <c r="T889" s="73">
        <f t="shared" si="121"/>
        <v>0</v>
      </c>
      <c r="U889" s="73">
        <f t="shared" si="121"/>
        <v>0</v>
      </c>
      <c r="V889" s="73">
        <f t="shared" si="121"/>
        <v>0</v>
      </c>
      <c r="W889" s="73">
        <f t="shared" si="121"/>
        <v>0</v>
      </c>
      <c r="X889" s="73">
        <f t="shared" si="121"/>
        <v>0</v>
      </c>
      <c r="Y889" s="73">
        <f t="shared" si="121"/>
        <v>0</v>
      </c>
      <c r="Z889" s="73">
        <f t="shared" si="121"/>
        <v>0</v>
      </c>
      <c r="AA889" s="95"/>
    </row>
    <row r="890" spans="1:27" ht="15.75" hidden="1">
      <c r="A890" s="45" t="s">
        <v>25</v>
      </c>
      <c r="B890" s="44" t="s">
        <v>305</v>
      </c>
      <c r="C890" s="52" t="str">
        <f>IF(A890&lt;&gt;0,C889,0)</f>
        <v>3.2.3.3</v>
      </c>
      <c r="D890" s="51"/>
      <c r="E890" s="51"/>
      <c r="F890" s="51"/>
      <c r="G890" s="46"/>
      <c r="H890" s="46"/>
      <c r="I890" s="46"/>
      <c r="J890" s="46"/>
      <c r="K890" s="46"/>
      <c r="L890" s="46"/>
      <c r="M890" s="46"/>
      <c r="N890" s="46"/>
      <c r="O890" s="46"/>
      <c r="P890" s="46"/>
      <c r="Q890" s="47"/>
      <c r="R890" s="46"/>
      <c r="S890" s="46"/>
      <c r="T890" s="46"/>
      <c r="U890" s="46"/>
      <c r="V890" s="46"/>
      <c r="W890" s="46"/>
      <c r="X890" s="46"/>
      <c r="Y890" s="46"/>
      <c r="Z890" s="46"/>
      <c r="AA890" s="95">
        <f>IFERROR(VLOOKUP(A890,'[3]10_квартал_финансирование'!$A$24:$AA$2852,21,0),"0")-V890</f>
        <v>0</v>
      </c>
    </row>
    <row r="891" spans="1:27" ht="15.75" hidden="1">
      <c r="A891" s="45" t="s">
        <v>25</v>
      </c>
      <c r="B891" s="44" t="s">
        <v>306</v>
      </c>
      <c r="C891" s="52" t="str">
        <f>IF(A891&lt;&gt;0,C889,0)</f>
        <v>3.2.3.3</v>
      </c>
      <c r="D891" s="51"/>
      <c r="E891" s="51"/>
      <c r="F891" s="51"/>
      <c r="G891" s="46"/>
      <c r="H891" s="46"/>
      <c r="I891" s="46"/>
      <c r="J891" s="46"/>
      <c r="K891" s="46"/>
      <c r="L891" s="46"/>
      <c r="M891" s="46"/>
      <c r="N891" s="46"/>
      <c r="O891" s="46"/>
      <c r="P891" s="46"/>
      <c r="Q891" s="47"/>
      <c r="R891" s="46"/>
      <c r="S891" s="46"/>
      <c r="T891" s="46"/>
      <c r="U891" s="46"/>
      <c r="V891" s="46"/>
      <c r="W891" s="46"/>
      <c r="X891" s="46"/>
      <c r="Y891" s="46"/>
      <c r="Z891" s="46"/>
      <c r="AA891" s="95">
        <f>IFERROR(VLOOKUP(A891,'[3]10_квартал_финансирование'!$A$24:$AA$2852,21,0),"0")-V891</f>
        <v>0</v>
      </c>
    </row>
    <row r="892" spans="1:27" ht="15.75" hidden="1">
      <c r="A892" s="45" t="s">
        <v>25</v>
      </c>
      <c r="B892" s="44" t="s">
        <v>307</v>
      </c>
      <c r="C892" s="52" t="str">
        <f>IF(A892&lt;&gt;0,C889,0)</f>
        <v>3.2.3.3</v>
      </c>
      <c r="D892" s="51"/>
      <c r="E892" s="51"/>
      <c r="F892" s="51"/>
      <c r="G892" s="46"/>
      <c r="H892" s="46"/>
      <c r="I892" s="46"/>
      <c r="J892" s="46"/>
      <c r="K892" s="46"/>
      <c r="L892" s="46"/>
      <c r="M892" s="46"/>
      <c r="N892" s="46"/>
      <c r="O892" s="46"/>
      <c r="P892" s="46"/>
      <c r="Q892" s="47"/>
      <c r="R892" s="46"/>
      <c r="S892" s="46"/>
      <c r="T892" s="46"/>
      <c r="U892" s="46"/>
      <c r="V892" s="46"/>
      <c r="W892" s="46"/>
      <c r="X892" s="46"/>
      <c r="Y892" s="46"/>
      <c r="Z892" s="46"/>
      <c r="AA892" s="95">
        <f>IFERROR(VLOOKUP(A892,'[3]10_квартал_финансирование'!$A$24:$AA$2852,21,0),"0")-V892</f>
        <v>0</v>
      </c>
    </row>
    <row r="893" spans="1:27" ht="15.75" hidden="1">
      <c r="A893" s="45" t="s">
        <v>25</v>
      </c>
      <c r="B893" s="44" t="s">
        <v>308</v>
      </c>
      <c r="C893" s="52" t="str">
        <f>IF(A893&lt;&gt;0,C889,0)</f>
        <v>3.2.3.3</v>
      </c>
      <c r="D893" s="51"/>
      <c r="E893" s="51"/>
      <c r="F893" s="51"/>
      <c r="G893" s="46"/>
      <c r="H893" s="46"/>
      <c r="I893" s="46"/>
      <c r="J893" s="46"/>
      <c r="K893" s="46"/>
      <c r="L893" s="46"/>
      <c r="M893" s="46"/>
      <c r="N893" s="46"/>
      <c r="O893" s="46"/>
      <c r="P893" s="46"/>
      <c r="Q893" s="47"/>
      <c r="R893" s="46"/>
      <c r="S893" s="46"/>
      <c r="T893" s="46"/>
      <c r="U893" s="46"/>
      <c r="V893" s="46"/>
      <c r="W893" s="46"/>
      <c r="X893" s="46"/>
      <c r="Y893" s="46"/>
      <c r="Z893" s="46"/>
      <c r="AA893" s="95">
        <f>IFERROR(VLOOKUP(A893,'[3]10_квартал_финансирование'!$A$24:$AA$2852,21,0),"0")-V893</f>
        <v>0</v>
      </c>
    </row>
    <row r="894" spans="1:27" ht="15.75" hidden="1">
      <c r="A894" s="45" t="s">
        <v>25</v>
      </c>
      <c r="B894" s="44" t="s">
        <v>309</v>
      </c>
      <c r="C894" s="52" t="str">
        <f>IF(A894&lt;&gt;0,C889,0)</f>
        <v>3.2.3.3</v>
      </c>
      <c r="D894" s="51"/>
      <c r="E894" s="51"/>
      <c r="F894" s="51"/>
      <c r="G894" s="46"/>
      <c r="H894" s="46"/>
      <c r="I894" s="46"/>
      <c r="J894" s="46"/>
      <c r="K894" s="46"/>
      <c r="L894" s="46"/>
      <c r="M894" s="46"/>
      <c r="N894" s="46"/>
      <c r="O894" s="46"/>
      <c r="P894" s="46"/>
      <c r="Q894" s="47"/>
      <c r="R894" s="46"/>
      <c r="S894" s="46"/>
      <c r="T894" s="46"/>
      <c r="U894" s="46"/>
      <c r="V894" s="46"/>
      <c r="W894" s="46"/>
      <c r="X894" s="46"/>
      <c r="Y894" s="46"/>
      <c r="Z894" s="46"/>
      <c r="AA894" s="95">
        <f>IFERROR(VLOOKUP(A894,'[3]10_квартал_финансирование'!$A$24:$AA$2852,21,0),"0")-V894</f>
        <v>0</v>
      </c>
    </row>
    <row r="895" spans="1:27" ht="31.5">
      <c r="A895" s="45" t="s">
        <v>25</v>
      </c>
      <c r="B895" s="44"/>
      <c r="C895" s="50" t="s">
        <v>348</v>
      </c>
      <c r="D895" s="71" t="s">
        <v>181</v>
      </c>
      <c r="E895" s="39" t="s">
        <v>52</v>
      </c>
      <c r="F895" s="51">
        <v>0</v>
      </c>
      <c r="G895" s="74">
        <f t="shared" ref="G895:Z895" si="122">SUBTOTAL(9,G896:G900)</f>
        <v>0</v>
      </c>
      <c r="H895" s="73">
        <f t="shared" si="122"/>
        <v>0</v>
      </c>
      <c r="I895" s="73">
        <f t="shared" si="122"/>
        <v>0</v>
      </c>
      <c r="J895" s="74">
        <f t="shared" si="122"/>
        <v>0</v>
      </c>
      <c r="K895" s="74">
        <f t="shared" si="122"/>
        <v>0</v>
      </c>
      <c r="L895" s="73">
        <f t="shared" si="122"/>
        <v>0</v>
      </c>
      <c r="M895" s="73">
        <f t="shared" si="122"/>
        <v>0</v>
      </c>
      <c r="N895" s="73">
        <f t="shared" si="122"/>
        <v>0</v>
      </c>
      <c r="O895" s="73">
        <f t="shared" si="122"/>
        <v>0</v>
      </c>
      <c r="P895" s="73">
        <f t="shared" si="122"/>
        <v>0</v>
      </c>
      <c r="Q895" s="74">
        <f t="shared" si="122"/>
        <v>0</v>
      </c>
      <c r="R895" s="73">
        <f t="shared" si="122"/>
        <v>0</v>
      </c>
      <c r="S895" s="73">
        <f t="shared" si="122"/>
        <v>0</v>
      </c>
      <c r="T895" s="73">
        <f t="shared" si="122"/>
        <v>0</v>
      </c>
      <c r="U895" s="73">
        <f t="shared" si="122"/>
        <v>0</v>
      </c>
      <c r="V895" s="73">
        <f t="shared" si="122"/>
        <v>0</v>
      </c>
      <c r="W895" s="73">
        <f t="shared" si="122"/>
        <v>0</v>
      </c>
      <c r="X895" s="73">
        <f t="shared" si="122"/>
        <v>0</v>
      </c>
      <c r="Y895" s="73">
        <f t="shared" si="122"/>
        <v>0</v>
      </c>
      <c r="Z895" s="73">
        <f t="shared" si="122"/>
        <v>0</v>
      </c>
      <c r="AA895" s="95"/>
    </row>
    <row r="896" spans="1:27" ht="15.75" hidden="1">
      <c r="A896" s="45" t="s">
        <v>25</v>
      </c>
      <c r="B896" s="44" t="s">
        <v>305</v>
      </c>
      <c r="C896" s="52" t="str">
        <f>IF(A896&lt;&gt;0,C895,0)</f>
        <v>3.2.3.4</v>
      </c>
      <c r="D896" s="51"/>
      <c r="E896" s="51"/>
      <c r="F896" s="51"/>
      <c r="G896" s="46"/>
      <c r="H896" s="46"/>
      <c r="I896" s="46"/>
      <c r="J896" s="46"/>
      <c r="K896" s="46"/>
      <c r="L896" s="46"/>
      <c r="M896" s="46"/>
      <c r="N896" s="46"/>
      <c r="O896" s="46"/>
      <c r="P896" s="46"/>
      <c r="Q896" s="47"/>
      <c r="R896" s="46"/>
      <c r="S896" s="46"/>
      <c r="T896" s="46"/>
      <c r="U896" s="46"/>
      <c r="V896" s="46"/>
      <c r="W896" s="46"/>
      <c r="X896" s="46"/>
      <c r="Y896" s="46"/>
      <c r="Z896" s="46"/>
      <c r="AA896" s="95">
        <f>IFERROR(VLOOKUP(A896,'[3]10_квартал_финансирование'!$A$24:$AA$2852,21,0),"0")-V896</f>
        <v>0</v>
      </c>
    </row>
    <row r="897" spans="1:27" ht="15.75" hidden="1">
      <c r="A897" s="45" t="s">
        <v>25</v>
      </c>
      <c r="B897" s="44" t="s">
        <v>306</v>
      </c>
      <c r="C897" s="52" t="str">
        <f>IF(A897&lt;&gt;0,C895,0)</f>
        <v>3.2.3.4</v>
      </c>
      <c r="D897" s="51"/>
      <c r="E897" s="51"/>
      <c r="F897" s="51"/>
      <c r="G897" s="46"/>
      <c r="H897" s="46"/>
      <c r="I897" s="46"/>
      <c r="J897" s="46"/>
      <c r="K897" s="46"/>
      <c r="L897" s="46"/>
      <c r="M897" s="46"/>
      <c r="N897" s="46"/>
      <c r="O897" s="46"/>
      <c r="P897" s="46"/>
      <c r="Q897" s="47"/>
      <c r="R897" s="46"/>
      <c r="S897" s="46"/>
      <c r="T897" s="46"/>
      <c r="U897" s="46"/>
      <c r="V897" s="46"/>
      <c r="W897" s="46"/>
      <c r="X897" s="46"/>
      <c r="Y897" s="46"/>
      <c r="Z897" s="46"/>
      <c r="AA897" s="95">
        <f>IFERROR(VLOOKUP(A897,'[3]10_квартал_финансирование'!$A$24:$AA$2852,21,0),"0")-V897</f>
        <v>0</v>
      </c>
    </row>
    <row r="898" spans="1:27" ht="15.75" hidden="1">
      <c r="A898" s="45" t="s">
        <v>25</v>
      </c>
      <c r="B898" s="44" t="s">
        <v>307</v>
      </c>
      <c r="C898" s="52" t="str">
        <f>IF(A898&lt;&gt;0,C895,0)</f>
        <v>3.2.3.4</v>
      </c>
      <c r="D898" s="51"/>
      <c r="E898" s="51"/>
      <c r="F898" s="51"/>
      <c r="G898" s="46"/>
      <c r="H898" s="46"/>
      <c r="I898" s="46"/>
      <c r="J898" s="46"/>
      <c r="K898" s="46"/>
      <c r="L898" s="46"/>
      <c r="M898" s="46"/>
      <c r="N898" s="46"/>
      <c r="O898" s="46"/>
      <c r="P898" s="46"/>
      <c r="Q898" s="47"/>
      <c r="R898" s="46"/>
      <c r="S898" s="46"/>
      <c r="T898" s="46"/>
      <c r="U898" s="46"/>
      <c r="V898" s="46"/>
      <c r="W898" s="46"/>
      <c r="X898" s="46"/>
      <c r="Y898" s="46"/>
      <c r="Z898" s="46"/>
      <c r="AA898" s="95">
        <f>IFERROR(VLOOKUP(A898,'[3]10_квартал_финансирование'!$A$24:$AA$2852,21,0),"0")-V898</f>
        <v>0</v>
      </c>
    </row>
    <row r="899" spans="1:27" ht="15.75" hidden="1">
      <c r="A899" s="45" t="s">
        <v>25</v>
      </c>
      <c r="B899" s="44" t="s">
        <v>308</v>
      </c>
      <c r="C899" s="52" t="str">
        <f>IF(A899&lt;&gt;0,C895,0)</f>
        <v>3.2.3.4</v>
      </c>
      <c r="D899" s="51"/>
      <c r="E899" s="51"/>
      <c r="F899" s="51"/>
      <c r="G899" s="46"/>
      <c r="H899" s="46"/>
      <c r="I899" s="46"/>
      <c r="J899" s="46"/>
      <c r="K899" s="46"/>
      <c r="L899" s="46"/>
      <c r="M899" s="46"/>
      <c r="N899" s="46"/>
      <c r="O899" s="46"/>
      <c r="P899" s="46"/>
      <c r="Q899" s="47"/>
      <c r="R899" s="46"/>
      <c r="S899" s="46"/>
      <c r="T899" s="46"/>
      <c r="U899" s="46"/>
      <c r="V899" s="46"/>
      <c r="W899" s="46"/>
      <c r="X899" s="46"/>
      <c r="Y899" s="46"/>
      <c r="Z899" s="46"/>
      <c r="AA899" s="95">
        <f>IFERROR(VLOOKUP(A899,'[3]10_квартал_финансирование'!$A$24:$AA$2852,21,0),"0")-V899</f>
        <v>0</v>
      </c>
    </row>
    <row r="900" spans="1:27" ht="15.75" hidden="1">
      <c r="A900" s="45" t="s">
        <v>25</v>
      </c>
      <c r="B900" s="44" t="s">
        <v>309</v>
      </c>
      <c r="C900" s="52" t="str">
        <f>IF(A900&lt;&gt;0,C895,0)</f>
        <v>3.2.3.4</v>
      </c>
      <c r="D900" s="51"/>
      <c r="E900" s="51"/>
      <c r="F900" s="51"/>
      <c r="G900" s="46"/>
      <c r="H900" s="46"/>
      <c r="I900" s="46"/>
      <c r="J900" s="46"/>
      <c r="K900" s="46"/>
      <c r="L900" s="46"/>
      <c r="M900" s="46"/>
      <c r="N900" s="46"/>
      <c r="O900" s="46"/>
      <c r="P900" s="46"/>
      <c r="Q900" s="47"/>
      <c r="R900" s="46"/>
      <c r="S900" s="46"/>
      <c r="T900" s="46"/>
      <c r="U900" s="46"/>
      <c r="V900" s="46"/>
      <c r="W900" s="46"/>
      <c r="X900" s="46"/>
      <c r="Y900" s="46"/>
      <c r="Z900" s="46"/>
      <c r="AA900" s="95">
        <f>IFERROR(VLOOKUP(A900,'[3]10_квартал_финансирование'!$A$24:$AA$2852,21,0),"0")-V900</f>
        <v>0</v>
      </c>
    </row>
    <row r="901" spans="1:27" ht="47.25">
      <c r="A901" s="45" t="s">
        <v>25</v>
      </c>
      <c r="B901" s="44"/>
      <c r="C901" s="50" t="s">
        <v>349</v>
      </c>
      <c r="D901" s="71" t="s">
        <v>183</v>
      </c>
      <c r="E901" s="39" t="s">
        <v>52</v>
      </c>
      <c r="F901" s="51">
        <v>0</v>
      </c>
      <c r="G901" s="74">
        <f t="shared" ref="G901:Z901" si="123">SUBTOTAL(9,G902:G906)</f>
        <v>0</v>
      </c>
      <c r="H901" s="73">
        <f t="shared" si="123"/>
        <v>0</v>
      </c>
      <c r="I901" s="73">
        <f t="shared" si="123"/>
        <v>0</v>
      </c>
      <c r="J901" s="74">
        <f t="shared" si="123"/>
        <v>0</v>
      </c>
      <c r="K901" s="74">
        <f t="shared" si="123"/>
        <v>0</v>
      </c>
      <c r="L901" s="73">
        <f t="shared" si="123"/>
        <v>0</v>
      </c>
      <c r="M901" s="73">
        <f t="shared" si="123"/>
        <v>0</v>
      </c>
      <c r="N901" s="73">
        <f t="shared" si="123"/>
        <v>0</v>
      </c>
      <c r="O901" s="73">
        <f t="shared" si="123"/>
        <v>0</v>
      </c>
      <c r="P901" s="73">
        <f t="shared" si="123"/>
        <v>0</v>
      </c>
      <c r="Q901" s="74">
        <f t="shared" si="123"/>
        <v>0</v>
      </c>
      <c r="R901" s="73">
        <f t="shared" si="123"/>
        <v>0</v>
      </c>
      <c r="S901" s="73">
        <f t="shared" si="123"/>
        <v>0</v>
      </c>
      <c r="T901" s="73">
        <f t="shared" si="123"/>
        <v>0</v>
      </c>
      <c r="U901" s="73">
        <f t="shared" si="123"/>
        <v>0</v>
      </c>
      <c r="V901" s="73">
        <f t="shared" si="123"/>
        <v>0</v>
      </c>
      <c r="W901" s="73">
        <f t="shared" si="123"/>
        <v>0</v>
      </c>
      <c r="X901" s="73">
        <f t="shared" si="123"/>
        <v>0</v>
      </c>
      <c r="Y901" s="73">
        <f t="shared" si="123"/>
        <v>0</v>
      </c>
      <c r="Z901" s="73">
        <f t="shared" si="123"/>
        <v>0</v>
      </c>
      <c r="AA901" s="95"/>
    </row>
    <row r="902" spans="1:27" ht="15.75" hidden="1">
      <c r="A902" s="45" t="s">
        <v>25</v>
      </c>
      <c r="B902" s="44" t="s">
        <v>305</v>
      </c>
      <c r="C902" s="52" t="str">
        <f>IF(A902&lt;&gt;0,C901,0)</f>
        <v>3.2.3.5</v>
      </c>
      <c r="D902" s="51"/>
      <c r="E902" s="51"/>
      <c r="F902" s="51"/>
      <c r="G902" s="46"/>
      <c r="H902" s="46"/>
      <c r="I902" s="46"/>
      <c r="J902" s="46"/>
      <c r="K902" s="46"/>
      <c r="L902" s="46"/>
      <c r="M902" s="46"/>
      <c r="N902" s="46"/>
      <c r="O902" s="46"/>
      <c r="P902" s="46"/>
      <c r="Q902" s="47"/>
      <c r="R902" s="46"/>
      <c r="S902" s="46"/>
      <c r="T902" s="46"/>
      <c r="U902" s="46"/>
      <c r="V902" s="46"/>
      <c r="W902" s="46"/>
      <c r="X902" s="46"/>
      <c r="Y902" s="46"/>
      <c r="Z902" s="46"/>
      <c r="AA902" s="95">
        <f>IFERROR(VLOOKUP(A902,'[3]10_квартал_финансирование'!$A$24:$AA$2852,21,0),"0")-V902</f>
        <v>0</v>
      </c>
    </row>
    <row r="903" spans="1:27" ht="15.75" hidden="1">
      <c r="A903" s="45" t="s">
        <v>25</v>
      </c>
      <c r="B903" s="44" t="s">
        <v>306</v>
      </c>
      <c r="C903" s="52" t="str">
        <f>IF(A903&lt;&gt;0,C901,0)</f>
        <v>3.2.3.5</v>
      </c>
      <c r="D903" s="51"/>
      <c r="E903" s="51"/>
      <c r="F903" s="51"/>
      <c r="G903" s="46"/>
      <c r="H903" s="46"/>
      <c r="I903" s="46"/>
      <c r="J903" s="46"/>
      <c r="K903" s="46"/>
      <c r="L903" s="46"/>
      <c r="M903" s="46"/>
      <c r="N903" s="46"/>
      <c r="O903" s="46"/>
      <c r="P903" s="46"/>
      <c r="Q903" s="47"/>
      <c r="R903" s="46"/>
      <c r="S903" s="46"/>
      <c r="T903" s="46"/>
      <c r="U903" s="46"/>
      <c r="V903" s="46"/>
      <c r="W903" s="46"/>
      <c r="X903" s="46"/>
      <c r="Y903" s="46"/>
      <c r="Z903" s="46"/>
      <c r="AA903" s="95">
        <f>IFERROR(VLOOKUP(A903,'[3]10_квартал_финансирование'!$A$24:$AA$2852,21,0),"0")-V903</f>
        <v>0</v>
      </c>
    </row>
    <row r="904" spans="1:27" ht="47.25" hidden="1" customHeight="1">
      <c r="A904" s="45" t="s">
        <v>25</v>
      </c>
      <c r="B904" s="44" t="s">
        <v>307</v>
      </c>
      <c r="C904" s="52" t="str">
        <f>IF(A904&lt;&gt;0,C901,0)</f>
        <v>3.2.3.5</v>
      </c>
      <c r="D904" s="51"/>
      <c r="E904" s="51"/>
      <c r="F904" s="51"/>
      <c r="G904" s="46"/>
      <c r="H904" s="46"/>
      <c r="I904" s="46"/>
      <c r="J904" s="46"/>
      <c r="K904" s="46"/>
      <c r="L904" s="46"/>
      <c r="M904" s="46"/>
      <c r="N904" s="46"/>
      <c r="O904" s="46"/>
      <c r="P904" s="46"/>
      <c r="Q904" s="47"/>
      <c r="R904" s="46"/>
      <c r="S904" s="46"/>
      <c r="T904" s="46"/>
      <c r="U904" s="46"/>
      <c r="V904" s="46"/>
      <c r="W904" s="46"/>
      <c r="X904" s="46"/>
      <c r="Y904" s="46"/>
      <c r="Z904" s="46"/>
      <c r="AA904" s="95">
        <f>IFERROR(VLOOKUP(A904,'[3]10_квартал_финансирование'!$A$24:$AA$2852,21,0),"0")-V904</f>
        <v>0</v>
      </c>
    </row>
    <row r="905" spans="1:27" ht="15.75" hidden="1">
      <c r="A905" s="45" t="s">
        <v>25</v>
      </c>
      <c r="B905" s="44" t="s">
        <v>308</v>
      </c>
      <c r="C905" s="52" t="str">
        <f>IF(A905&lt;&gt;0,C901,0)</f>
        <v>3.2.3.5</v>
      </c>
      <c r="D905" s="51"/>
      <c r="E905" s="51"/>
      <c r="F905" s="51"/>
      <c r="G905" s="46"/>
      <c r="H905" s="46"/>
      <c r="I905" s="46"/>
      <c r="J905" s="46"/>
      <c r="K905" s="46"/>
      <c r="L905" s="46"/>
      <c r="M905" s="46"/>
      <c r="N905" s="46"/>
      <c r="O905" s="46"/>
      <c r="P905" s="46"/>
      <c r="Q905" s="47"/>
      <c r="R905" s="46"/>
      <c r="S905" s="46"/>
      <c r="T905" s="46"/>
      <c r="U905" s="46"/>
      <c r="V905" s="46"/>
      <c r="W905" s="46"/>
      <c r="X905" s="46"/>
      <c r="Y905" s="46"/>
      <c r="Z905" s="46"/>
      <c r="AA905" s="95">
        <f>IFERROR(VLOOKUP(A905,'[3]10_квартал_финансирование'!$A$24:$AA$2852,21,0),"0")-V905</f>
        <v>0</v>
      </c>
    </row>
    <row r="906" spans="1:27" ht="15.75" hidden="1">
      <c r="A906" s="45" t="s">
        <v>25</v>
      </c>
      <c r="B906" s="44" t="s">
        <v>309</v>
      </c>
      <c r="C906" s="52" t="str">
        <f>IF(A906&lt;&gt;0,C901,0)</f>
        <v>3.2.3.5</v>
      </c>
      <c r="D906" s="51"/>
      <c r="E906" s="51"/>
      <c r="F906" s="51"/>
      <c r="G906" s="46"/>
      <c r="H906" s="46"/>
      <c r="I906" s="46"/>
      <c r="J906" s="46"/>
      <c r="K906" s="46"/>
      <c r="L906" s="46"/>
      <c r="M906" s="46"/>
      <c r="N906" s="46"/>
      <c r="O906" s="46"/>
      <c r="P906" s="46"/>
      <c r="Q906" s="47"/>
      <c r="R906" s="46"/>
      <c r="S906" s="46"/>
      <c r="T906" s="46"/>
      <c r="U906" s="46"/>
      <c r="V906" s="46"/>
      <c r="W906" s="46"/>
      <c r="X906" s="46"/>
      <c r="Y906" s="46"/>
      <c r="Z906" s="46"/>
      <c r="AA906" s="95">
        <f>IFERROR(VLOOKUP(A906,'[3]10_квартал_финансирование'!$A$24:$AA$2852,21,0),"0")-V906</f>
        <v>0</v>
      </c>
    </row>
    <row r="907" spans="1:27" ht="47.25">
      <c r="A907" s="45" t="s">
        <v>25</v>
      </c>
      <c r="B907" s="44"/>
      <c r="C907" s="50" t="s">
        <v>350</v>
      </c>
      <c r="D907" s="71" t="s">
        <v>185</v>
      </c>
      <c r="E907" s="39" t="s">
        <v>52</v>
      </c>
      <c r="F907" s="51">
        <v>0</v>
      </c>
      <c r="G907" s="74">
        <f t="shared" ref="G907:Z907" si="124">SUBTOTAL(9,G908:G912)</f>
        <v>0</v>
      </c>
      <c r="H907" s="73">
        <f t="shared" si="124"/>
        <v>0</v>
      </c>
      <c r="I907" s="73">
        <f t="shared" si="124"/>
        <v>0</v>
      </c>
      <c r="J907" s="74">
        <f t="shared" si="124"/>
        <v>0</v>
      </c>
      <c r="K907" s="74">
        <f t="shared" si="124"/>
        <v>0</v>
      </c>
      <c r="L907" s="73">
        <f t="shared" si="124"/>
        <v>0</v>
      </c>
      <c r="M907" s="73">
        <f t="shared" si="124"/>
        <v>0</v>
      </c>
      <c r="N907" s="73">
        <f t="shared" si="124"/>
        <v>0</v>
      </c>
      <c r="O907" s="73">
        <f t="shared" si="124"/>
        <v>0</v>
      </c>
      <c r="P907" s="73">
        <f t="shared" si="124"/>
        <v>0</v>
      </c>
      <c r="Q907" s="74">
        <f t="shared" si="124"/>
        <v>0</v>
      </c>
      <c r="R907" s="73">
        <f t="shared" si="124"/>
        <v>0</v>
      </c>
      <c r="S907" s="73">
        <f t="shared" si="124"/>
        <v>0</v>
      </c>
      <c r="T907" s="73">
        <f t="shared" si="124"/>
        <v>0</v>
      </c>
      <c r="U907" s="73">
        <f t="shared" si="124"/>
        <v>0</v>
      </c>
      <c r="V907" s="73">
        <f t="shared" si="124"/>
        <v>0</v>
      </c>
      <c r="W907" s="73">
        <f t="shared" si="124"/>
        <v>0</v>
      </c>
      <c r="X907" s="73">
        <f t="shared" si="124"/>
        <v>0</v>
      </c>
      <c r="Y907" s="73">
        <f t="shared" si="124"/>
        <v>0</v>
      </c>
      <c r="Z907" s="73">
        <f t="shared" si="124"/>
        <v>0</v>
      </c>
      <c r="AA907" s="95"/>
    </row>
    <row r="908" spans="1:27" ht="15.75" hidden="1">
      <c r="A908" s="45" t="s">
        <v>25</v>
      </c>
      <c r="B908" s="44" t="s">
        <v>305</v>
      </c>
      <c r="C908" s="52" t="str">
        <f>IF(A908&lt;&gt;0,C907,0)</f>
        <v>3.2.3.6</v>
      </c>
      <c r="D908" s="51"/>
      <c r="E908" s="51"/>
      <c r="F908" s="51"/>
      <c r="G908" s="46"/>
      <c r="H908" s="46"/>
      <c r="I908" s="46"/>
      <c r="J908" s="46"/>
      <c r="K908" s="46"/>
      <c r="L908" s="46"/>
      <c r="M908" s="46"/>
      <c r="N908" s="46"/>
      <c r="O908" s="46"/>
      <c r="P908" s="46"/>
      <c r="Q908" s="47"/>
      <c r="R908" s="46"/>
      <c r="S908" s="46"/>
      <c r="T908" s="46"/>
      <c r="U908" s="46"/>
      <c r="V908" s="46"/>
      <c r="W908" s="46"/>
      <c r="X908" s="46"/>
      <c r="Y908" s="46"/>
      <c r="Z908" s="46"/>
      <c r="AA908" s="95">
        <f>IFERROR(VLOOKUP(A908,'[3]10_квартал_финансирование'!$A$24:$AA$2852,21,0),"0")-V908</f>
        <v>0</v>
      </c>
    </row>
    <row r="909" spans="1:27" ht="15.75" hidden="1">
      <c r="A909" s="45" t="s">
        <v>25</v>
      </c>
      <c r="B909" s="44" t="s">
        <v>306</v>
      </c>
      <c r="C909" s="52" t="str">
        <f>IF(A909&lt;&gt;0,C907,0)</f>
        <v>3.2.3.6</v>
      </c>
      <c r="D909" s="51"/>
      <c r="E909" s="51"/>
      <c r="F909" s="51"/>
      <c r="G909" s="46"/>
      <c r="H909" s="46"/>
      <c r="I909" s="46"/>
      <c r="J909" s="46"/>
      <c r="K909" s="46"/>
      <c r="L909" s="46"/>
      <c r="M909" s="46"/>
      <c r="N909" s="46"/>
      <c r="O909" s="46"/>
      <c r="P909" s="46"/>
      <c r="Q909" s="47"/>
      <c r="R909" s="46"/>
      <c r="S909" s="46"/>
      <c r="T909" s="46"/>
      <c r="U909" s="46"/>
      <c r="V909" s="46"/>
      <c r="W909" s="46"/>
      <c r="X909" s="46"/>
      <c r="Y909" s="46"/>
      <c r="Z909" s="46"/>
      <c r="AA909" s="95">
        <f>IFERROR(VLOOKUP(A909,'[3]10_квартал_финансирование'!$A$24:$AA$2852,21,0),"0")-V909</f>
        <v>0</v>
      </c>
    </row>
    <row r="910" spans="1:27" ht="15.75" hidden="1">
      <c r="A910" s="45" t="s">
        <v>25</v>
      </c>
      <c r="B910" s="44" t="s">
        <v>307</v>
      </c>
      <c r="C910" s="52" t="str">
        <f>IF(A910&lt;&gt;0,C907,0)</f>
        <v>3.2.3.6</v>
      </c>
      <c r="D910" s="51"/>
      <c r="E910" s="51"/>
      <c r="F910" s="51"/>
      <c r="G910" s="46"/>
      <c r="H910" s="46"/>
      <c r="I910" s="46"/>
      <c r="J910" s="46"/>
      <c r="K910" s="46"/>
      <c r="L910" s="46"/>
      <c r="M910" s="46"/>
      <c r="N910" s="46"/>
      <c r="O910" s="46"/>
      <c r="P910" s="46"/>
      <c r="Q910" s="47"/>
      <c r="R910" s="46"/>
      <c r="S910" s="46"/>
      <c r="T910" s="46"/>
      <c r="U910" s="46"/>
      <c r="V910" s="46"/>
      <c r="W910" s="46"/>
      <c r="X910" s="46"/>
      <c r="Y910" s="46"/>
      <c r="Z910" s="46"/>
      <c r="AA910" s="95">
        <f>IFERROR(VLOOKUP(A910,'[3]10_квартал_финансирование'!$A$24:$AA$2852,21,0),"0")-V910</f>
        <v>0</v>
      </c>
    </row>
    <row r="911" spans="1:27" ht="15.75" hidden="1">
      <c r="A911" s="45" t="s">
        <v>25</v>
      </c>
      <c r="B911" s="44" t="s">
        <v>308</v>
      </c>
      <c r="C911" s="52" t="str">
        <f>IF(A911&lt;&gt;0,C907,0)</f>
        <v>3.2.3.6</v>
      </c>
      <c r="D911" s="51"/>
      <c r="E911" s="51"/>
      <c r="F911" s="51"/>
      <c r="G911" s="46"/>
      <c r="H911" s="46"/>
      <c r="I911" s="46"/>
      <c r="J911" s="46"/>
      <c r="K911" s="46"/>
      <c r="L911" s="46"/>
      <c r="M911" s="46"/>
      <c r="N911" s="46"/>
      <c r="O911" s="46"/>
      <c r="P911" s="46"/>
      <c r="Q911" s="47"/>
      <c r="R911" s="46"/>
      <c r="S911" s="46"/>
      <c r="T911" s="46"/>
      <c r="U911" s="46"/>
      <c r="V911" s="46"/>
      <c r="W911" s="46"/>
      <c r="X911" s="46"/>
      <c r="Y911" s="46"/>
      <c r="Z911" s="46"/>
      <c r="AA911" s="95">
        <f>IFERROR(VLOOKUP(A911,'[3]10_квартал_финансирование'!$A$24:$AA$2852,21,0),"0")-V911</f>
        <v>0</v>
      </c>
    </row>
    <row r="912" spans="1:27" ht="31.5" hidden="1" customHeight="1">
      <c r="A912" s="45" t="s">
        <v>25</v>
      </c>
      <c r="B912" s="44" t="s">
        <v>309</v>
      </c>
      <c r="C912" s="52" t="str">
        <f>IF(A912&lt;&gt;0,C907,0)</f>
        <v>3.2.3.6</v>
      </c>
      <c r="D912" s="51"/>
      <c r="E912" s="51"/>
      <c r="F912" s="51"/>
      <c r="G912" s="46"/>
      <c r="H912" s="46"/>
      <c r="I912" s="46"/>
      <c r="J912" s="46"/>
      <c r="K912" s="46"/>
      <c r="L912" s="46"/>
      <c r="M912" s="46"/>
      <c r="N912" s="46"/>
      <c r="O912" s="46"/>
      <c r="P912" s="46"/>
      <c r="Q912" s="47"/>
      <c r="R912" s="46"/>
      <c r="S912" s="46"/>
      <c r="T912" s="46"/>
      <c r="U912" s="46"/>
      <c r="V912" s="46"/>
      <c r="W912" s="46"/>
      <c r="X912" s="46"/>
      <c r="Y912" s="46"/>
      <c r="Z912" s="46"/>
      <c r="AA912" s="95">
        <f>IFERROR(VLOOKUP(A912,'[3]10_квартал_финансирование'!$A$24:$AA$2852,21,0),"0")-V912</f>
        <v>0</v>
      </c>
    </row>
    <row r="913" spans="1:27" ht="47.25" customHeight="1">
      <c r="A913" s="45" t="s">
        <v>25</v>
      </c>
      <c r="B913" s="44"/>
      <c r="C913" s="50" t="s">
        <v>351</v>
      </c>
      <c r="D913" s="71" t="s">
        <v>187</v>
      </c>
      <c r="E913" s="39" t="s">
        <v>52</v>
      </c>
      <c r="F913" s="51">
        <v>0</v>
      </c>
      <c r="G913" s="74">
        <f t="shared" ref="G913:Z913" si="125">SUBTOTAL(9,G914:G918)</f>
        <v>0</v>
      </c>
      <c r="H913" s="73">
        <f t="shared" si="125"/>
        <v>0</v>
      </c>
      <c r="I913" s="73">
        <f t="shared" si="125"/>
        <v>0</v>
      </c>
      <c r="J913" s="74">
        <f t="shared" si="125"/>
        <v>0</v>
      </c>
      <c r="K913" s="74">
        <f t="shared" si="125"/>
        <v>0</v>
      </c>
      <c r="L913" s="73">
        <f t="shared" si="125"/>
        <v>0</v>
      </c>
      <c r="M913" s="73">
        <f t="shared" si="125"/>
        <v>0</v>
      </c>
      <c r="N913" s="73">
        <f t="shared" si="125"/>
        <v>0</v>
      </c>
      <c r="O913" s="73">
        <f t="shared" si="125"/>
        <v>0</v>
      </c>
      <c r="P913" s="73">
        <f t="shared" si="125"/>
        <v>0</v>
      </c>
      <c r="Q913" s="74">
        <f t="shared" si="125"/>
        <v>0</v>
      </c>
      <c r="R913" s="73">
        <f t="shared" si="125"/>
        <v>0</v>
      </c>
      <c r="S913" s="73">
        <f t="shared" si="125"/>
        <v>0</v>
      </c>
      <c r="T913" s="73">
        <f t="shared" si="125"/>
        <v>0</v>
      </c>
      <c r="U913" s="73">
        <f t="shared" si="125"/>
        <v>0</v>
      </c>
      <c r="V913" s="73">
        <f t="shared" si="125"/>
        <v>0</v>
      </c>
      <c r="W913" s="73">
        <f t="shared" si="125"/>
        <v>0</v>
      </c>
      <c r="X913" s="73">
        <f t="shared" si="125"/>
        <v>0</v>
      </c>
      <c r="Y913" s="73">
        <f t="shared" si="125"/>
        <v>0</v>
      </c>
      <c r="Z913" s="73">
        <f t="shared" si="125"/>
        <v>0</v>
      </c>
      <c r="AA913" s="95"/>
    </row>
    <row r="914" spans="1:27" ht="47.25" hidden="1" customHeight="1">
      <c r="A914" s="45" t="s">
        <v>25</v>
      </c>
      <c r="B914" s="44" t="s">
        <v>305</v>
      </c>
      <c r="C914" s="52" t="str">
        <f>IF(A914&lt;&gt;0,C913,0)</f>
        <v>3.2.3.7</v>
      </c>
      <c r="D914" s="51"/>
      <c r="E914" s="51"/>
      <c r="F914" s="51"/>
      <c r="G914" s="46"/>
      <c r="H914" s="46"/>
      <c r="I914" s="46"/>
      <c r="J914" s="46"/>
      <c r="K914" s="46"/>
      <c r="L914" s="46"/>
      <c r="M914" s="46"/>
      <c r="N914" s="46"/>
      <c r="O914" s="46"/>
      <c r="P914" s="46"/>
      <c r="Q914" s="47"/>
      <c r="R914" s="46"/>
      <c r="S914" s="46"/>
      <c r="T914" s="46"/>
      <c r="U914" s="46"/>
      <c r="V914" s="46"/>
      <c r="W914" s="46"/>
      <c r="X914" s="46"/>
      <c r="Y914" s="46"/>
      <c r="Z914" s="46"/>
      <c r="AA914" s="95">
        <f>IFERROR(VLOOKUP(A914,'[3]10_квартал_финансирование'!$A$24:$AA$2852,21,0),"0")-V914</f>
        <v>0</v>
      </c>
    </row>
    <row r="915" spans="1:27" ht="15.75" hidden="1">
      <c r="A915" s="45" t="s">
        <v>25</v>
      </c>
      <c r="B915" s="44" t="s">
        <v>306</v>
      </c>
      <c r="C915" s="52" t="str">
        <f>IF(A915&lt;&gt;0,C913,0)</f>
        <v>3.2.3.7</v>
      </c>
      <c r="D915" s="51"/>
      <c r="E915" s="51"/>
      <c r="F915" s="51"/>
      <c r="G915" s="46"/>
      <c r="H915" s="46"/>
      <c r="I915" s="46"/>
      <c r="J915" s="46"/>
      <c r="K915" s="46"/>
      <c r="L915" s="46"/>
      <c r="M915" s="46"/>
      <c r="N915" s="46"/>
      <c r="O915" s="46"/>
      <c r="P915" s="46"/>
      <c r="Q915" s="47"/>
      <c r="R915" s="46"/>
      <c r="S915" s="46"/>
      <c r="T915" s="46"/>
      <c r="U915" s="46"/>
      <c r="V915" s="46"/>
      <c r="W915" s="46"/>
      <c r="X915" s="46"/>
      <c r="Y915" s="46"/>
      <c r="Z915" s="46"/>
      <c r="AA915" s="95">
        <f>IFERROR(VLOOKUP(A915,'[3]10_квартал_финансирование'!$A$24:$AA$2852,21,0),"0")-V915</f>
        <v>0</v>
      </c>
    </row>
    <row r="916" spans="1:27" ht="94.5" hidden="1" customHeight="1">
      <c r="A916" s="45" t="s">
        <v>25</v>
      </c>
      <c r="B916" s="44" t="s">
        <v>307</v>
      </c>
      <c r="C916" s="52" t="str">
        <f>IF(A916&lt;&gt;0,C913,0)</f>
        <v>3.2.3.7</v>
      </c>
      <c r="D916" s="51"/>
      <c r="E916" s="51"/>
      <c r="F916" s="51"/>
      <c r="G916" s="46"/>
      <c r="H916" s="46"/>
      <c r="I916" s="46"/>
      <c r="J916" s="46"/>
      <c r="K916" s="46"/>
      <c r="L916" s="46"/>
      <c r="M916" s="46"/>
      <c r="N916" s="46"/>
      <c r="O916" s="46"/>
      <c r="P916" s="46"/>
      <c r="Q916" s="47"/>
      <c r="R916" s="46"/>
      <c r="S916" s="46"/>
      <c r="T916" s="46"/>
      <c r="U916" s="46"/>
      <c r="V916" s="46"/>
      <c r="W916" s="46"/>
      <c r="X916" s="46"/>
      <c r="Y916" s="46"/>
      <c r="Z916" s="46"/>
      <c r="AA916" s="95">
        <f>IFERROR(VLOOKUP(A916,'[3]10_квартал_финансирование'!$A$24:$AA$2852,21,0),"0")-V916</f>
        <v>0</v>
      </c>
    </row>
    <row r="917" spans="1:27" ht="47.25" hidden="1" customHeight="1">
      <c r="A917" s="45" t="s">
        <v>25</v>
      </c>
      <c r="B917" s="44" t="s">
        <v>308</v>
      </c>
      <c r="C917" s="52" t="str">
        <f>IF(A917&lt;&gt;0,C913,0)</f>
        <v>3.2.3.7</v>
      </c>
      <c r="D917" s="51"/>
      <c r="E917" s="51"/>
      <c r="F917" s="51"/>
      <c r="G917" s="46"/>
      <c r="H917" s="46"/>
      <c r="I917" s="46"/>
      <c r="J917" s="46"/>
      <c r="K917" s="46"/>
      <c r="L917" s="46"/>
      <c r="M917" s="46"/>
      <c r="N917" s="46"/>
      <c r="O917" s="46"/>
      <c r="P917" s="46"/>
      <c r="Q917" s="47"/>
      <c r="R917" s="46"/>
      <c r="S917" s="46"/>
      <c r="T917" s="46"/>
      <c r="U917" s="46"/>
      <c r="V917" s="46"/>
      <c r="W917" s="46"/>
      <c r="X917" s="46"/>
      <c r="Y917" s="46"/>
      <c r="Z917" s="46"/>
      <c r="AA917" s="95">
        <f>IFERROR(VLOOKUP(A917,'[3]10_квартал_финансирование'!$A$24:$AA$2852,21,0),"0")-V917</f>
        <v>0</v>
      </c>
    </row>
    <row r="918" spans="1:27" ht="47.25" hidden="1" customHeight="1">
      <c r="A918" s="45" t="s">
        <v>25</v>
      </c>
      <c r="B918" s="44" t="s">
        <v>309</v>
      </c>
      <c r="C918" s="52" t="str">
        <f>IF(A918&lt;&gt;0,C913,0)</f>
        <v>3.2.3.7</v>
      </c>
      <c r="D918" s="51"/>
      <c r="E918" s="51"/>
      <c r="F918" s="51"/>
      <c r="G918" s="46"/>
      <c r="H918" s="46"/>
      <c r="I918" s="46"/>
      <c r="J918" s="46"/>
      <c r="K918" s="46"/>
      <c r="L918" s="46"/>
      <c r="M918" s="46"/>
      <c r="N918" s="46"/>
      <c r="O918" s="46"/>
      <c r="P918" s="46"/>
      <c r="Q918" s="47"/>
      <c r="R918" s="46"/>
      <c r="S918" s="46"/>
      <c r="T918" s="46"/>
      <c r="U918" s="46"/>
      <c r="V918" s="46"/>
      <c r="W918" s="46"/>
      <c r="X918" s="46"/>
      <c r="Y918" s="46"/>
      <c r="Z918" s="46"/>
      <c r="AA918" s="95">
        <f>IFERROR(VLOOKUP(A918,'[3]10_квартал_финансирование'!$A$24:$AA$2852,21,0),"0")-V918</f>
        <v>0</v>
      </c>
    </row>
    <row r="919" spans="1:27" ht="47.25">
      <c r="A919" s="45" t="s">
        <v>25</v>
      </c>
      <c r="B919" s="44"/>
      <c r="C919" s="50" t="s">
        <v>352</v>
      </c>
      <c r="D919" s="71" t="s">
        <v>189</v>
      </c>
      <c r="E919" s="39" t="s">
        <v>52</v>
      </c>
      <c r="F919" s="51">
        <v>0</v>
      </c>
      <c r="G919" s="74">
        <f t="shared" ref="G919:Z919" si="126">SUBTOTAL(9,G920:G924)</f>
        <v>0</v>
      </c>
      <c r="H919" s="73">
        <f t="shared" si="126"/>
        <v>0</v>
      </c>
      <c r="I919" s="73">
        <f t="shared" si="126"/>
        <v>0</v>
      </c>
      <c r="J919" s="74">
        <f t="shared" si="126"/>
        <v>0</v>
      </c>
      <c r="K919" s="74">
        <f t="shared" si="126"/>
        <v>0</v>
      </c>
      <c r="L919" s="73">
        <f t="shared" si="126"/>
        <v>0</v>
      </c>
      <c r="M919" s="73">
        <f t="shared" si="126"/>
        <v>0</v>
      </c>
      <c r="N919" s="73">
        <f t="shared" si="126"/>
        <v>0</v>
      </c>
      <c r="O919" s="73">
        <f t="shared" si="126"/>
        <v>0</v>
      </c>
      <c r="P919" s="73">
        <f t="shared" si="126"/>
        <v>0</v>
      </c>
      <c r="Q919" s="74">
        <f t="shared" si="126"/>
        <v>0</v>
      </c>
      <c r="R919" s="73">
        <f t="shared" si="126"/>
        <v>0</v>
      </c>
      <c r="S919" s="73">
        <f t="shared" si="126"/>
        <v>0</v>
      </c>
      <c r="T919" s="73">
        <f t="shared" si="126"/>
        <v>0</v>
      </c>
      <c r="U919" s="73">
        <f t="shared" si="126"/>
        <v>0</v>
      </c>
      <c r="V919" s="73">
        <f t="shared" si="126"/>
        <v>0</v>
      </c>
      <c r="W919" s="73">
        <f t="shared" si="126"/>
        <v>0</v>
      </c>
      <c r="X919" s="73">
        <f t="shared" si="126"/>
        <v>0</v>
      </c>
      <c r="Y919" s="73">
        <f t="shared" si="126"/>
        <v>0</v>
      </c>
      <c r="Z919" s="73">
        <f t="shared" si="126"/>
        <v>0</v>
      </c>
      <c r="AA919" s="95"/>
    </row>
    <row r="920" spans="1:27" ht="63" hidden="1" customHeight="1">
      <c r="A920" s="45" t="s">
        <v>25</v>
      </c>
      <c r="B920" s="44" t="s">
        <v>305</v>
      </c>
      <c r="C920" s="52" t="str">
        <f>IF(A920&lt;&gt;0,C919,0)</f>
        <v>3.2.3.8</v>
      </c>
      <c r="D920" s="51"/>
      <c r="E920" s="51"/>
      <c r="F920" s="51"/>
      <c r="G920" s="46"/>
      <c r="H920" s="46"/>
      <c r="I920" s="46"/>
      <c r="J920" s="46"/>
      <c r="K920" s="46"/>
      <c r="L920" s="46"/>
      <c r="M920" s="46"/>
      <c r="N920" s="46"/>
      <c r="O920" s="46"/>
      <c r="P920" s="46"/>
      <c r="Q920" s="47"/>
      <c r="R920" s="46"/>
      <c r="S920" s="46"/>
      <c r="T920" s="46"/>
      <c r="U920" s="46"/>
      <c r="V920" s="46"/>
      <c r="W920" s="46"/>
      <c r="X920" s="46"/>
      <c r="Y920" s="46"/>
      <c r="Z920" s="46"/>
      <c r="AA920" s="95">
        <f>IFERROR(VLOOKUP(A920,'[3]10_квартал_финансирование'!$A$24:$AA$2852,21,0),"0")-V920</f>
        <v>0</v>
      </c>
    </row>
    <row r="921" spans="1:27" ht="141.75" hidden="1" customHeight="1">
      <c r="A921" s="45" t="s">
        <v>25</v>
      </c>
      <c r="B921" s="44" t="s">
        <v>306</v>
      </c>
      <c r="C921" s="52" t="str">
        <f>IF(A921&lt;&gt;0,C919,0)</f>
        <v>3.2.3.8</v>
      </c>
      <c r="D921" s="51"/>
      <c r="E921" s="51"/>
      <c r="F921" s="51"/>
      <c r="G921" s="46"/>
      <c r="H921" s="46"/>
      <c r="I921" s="46"/>
      <c r="J921" s="46"/>
      <c r="K921" s="46"/>
      <c r="L921" s="46"/>
      <c r="M921" s="46"/>
      <c r="N921" s="46"/>
      <c r="O921" s="46"/>
      <c r="P921" s="46"/>
      <c r="Q921" s="47"/>
      <c r="R921" s="46"/>
      <c r="S921" s="46"/>
      <c r="T921" s="46"/>
      <c r="U921" s="46"/>
      <c r="V921" s="46"/>
      <c r="W921" s="46"/>
      <c r="X921" s="46"/>
      <c r="Y921" s="46"/>
      <c r="Z921" s="46"/>
      <c r="AA921" s="95">
        <f>IFERROR(VLOOKUP(A921,'[3]10_квартал_финансирование'!$A$24:$AA$2852,21,0),"0")-V921</f>
        <v>0</v>
      </c>
    </row>
    <row r="922" spans="1:27" ht="15.75" hidden="1">
      <c r="A922" s="45" t="s">
        <v>25</v>
      </c>
      <c r="B922" s="44" t="s">
        <v>307</v>
      </c>
      <c r="C922" s="52" t="str">
        <f>IF(A922&lt;&gt;0,C919,0)</f>
        <v>3.2.3.8</v>
      </c>
      <c r="D922" s="51"/>
      <c r="E922" s="51"/>
      <c r="F922" s="51"/>
      <c r="G922" s="46"/>
      <c r="H922" s="46"/>
      <c r="I922" s="46"/>
      <c r="J922" s="46"/>
      <c r="K922" s="46"/>
      <c r="L922" s="46"/>
      <c r="M922" s="46"/>
      <c r="N922" s="46"/>
      <c r="O922" s="46"/>
      <c r="P922" s="46"/>
      <c r="Q922" s="47"/>
      <c r="R922" s="46"/>
      <c r="S922" s="46"/>
      <c r="T922" s="46"/>
      <c r="U922" s="46"/>
      <c r="V922" s="46"/>
      <c r="W922" s="46"/>
      <c r="X922" s="46"/>
      <c r="Y922" s="46"/>
      <c r="Z922" s="46"/>
      <c r="AA922" s="95">
        <f>IFERROR(VLOOKUP(A922,'[3]10_квартал_финансирование'!$A$24:$AA$2852,21,0),"0")-V922</f>
        <v>0</v>
      </c>
    </row>
    <row r="923" spans="1:27" ht="299.25" hidden="1" customHeight="1">
      <c r="A923" s="45" t="s">
        <v>25</v>
      </c>
      <c r="B923" s="44" t="s">
        <v>308</v>
      </c>
      <c r="C923" s="52" t="str">
        <f>IF(A923&lt;&gt;0,C919,0)</f>
        <v>3.2.3.8</v>
      </c>
      <c r="D923" s="51"/>
      <c r="E923" s="51"/>
      <c r="F923" s="51"/>
      <c r="G923" s="46"/>
      <c r="H923" s="46"/>
      <c r="I923" s="46"/>
      <c r="J923" s="46"/>
      <c r="K923" s="46"/>
      <c r="L923" s="46"/>
      <c r="M923" s="46"/>
      <c r="N923" s="46"/>
      <c r="O923" s="46"/>
      <c r="P923" s="46"/>
      <c r="Q923" s="47"/>
      <c r="R923" s="46"/>
      <c r="S923" s="46"/>
      <c r="T923" s="46"/>
      <c r="U923" s="46"/>
      <c r="V923" s="46"/>
      <c r="W923" s="46"/>
      <c r="X923" s="46"/>
      <c r="Y923" s="46"/>
      <c r="Z923" s="46"/>
      <c r="AA923" s="95">
        <f>IFERROR(VLOOKUP(A923,'[3]10_квартал_финансирование'!$A$24:$AA$2852,21,0),"0")-V923</f>
        <v>0</v>
      </c>
    </row>
    <row r="924" spans="1:27" ht="220.5" hidden="1" customHeight="1">
      <c r="A924" s="45" t="s">
        <v>25</v>
      </c>
      <c r="B924" s="44" t="s">
        <v>309</v>
      </c>
      <c r="C924" s="52" t="str">
        <f>IF(A924&lt;&gt;0,C919,0)</f>
        <v>3.2.3.8</v>
      </c>
      <c r="D924" s="51"/>
      <c r="E924" s="51"/>
      <c r="F924" s="51"/>
      <c r="G924" s="46"/>
      <c r="H924" s="46"/>
      <c r="I924" s="46"/>
      <c r="J924" s="46"/>
      <c r="K924" s="46"/>
      <c r="L924" s="46"/>
      <c r="M924" s="46"/>
      <c r="N924" s="46"/>
      <c r="O924" s="46"/>
      <c r="P924" s="46"/>
      <c r="Q924" s="47"/>
      <c r="R924" s="46"/>
      <c r="S924" s="46"/>
      <c r="T924" s="46"/>
      <c r="U924" s="46"/>
      <c r="V924" s="46"/>
      <c r="W924" s="46"/>
      <c r="X924" s="46"/>
      <c r="Y924" s="46"/>
      <c r="Z924" s="46"/>
      <c r="AA924" s="95">
        <f>IFERROR(VLOOKUP(A924,'[3]10_квартал_финансирование'!$A$24:$AA$2852,21,0),"0")-V924</f>
        <v>0</v>
      </c>
    </row>
    <row r="925" spans="1:27" ht="204.75" customHeight="1">
      <c r="A925" s="45" t="s">
        <v>25</v>
      </c>
      <c r="B925" s="44"/>
      <c r="C925" s="83" t="s">
        <v>353</v>
      </c>
      <c r="D925" s="71" t="s">
        <v>191</v>
      </c>
      <c r="E925" s="39" t="s">
        <v>49</v>
      </c>
      <c r="F925" s="51">
        <v>0</v>
      </c>
      <c r="G925" s="78">
        <f t="shared" ref="G925:Z925" si="127">G926+G940</f>
        <v>7.379999999999999</v>
      </c>
      <c r="H925" s="45">
        <f t="shared" si="127"/>
        <v>0</v>
      </c>
      <c r="I925" s="45">
        <f t="shared" si="127"/>
        <v>0</v>
      </c>
      <c r="J925" s="78">
        <f t="shared" si="127"/>
        <v>7.379999999999999</v>
      </c>
      <c r="K925" s="78">
        <f t="shared" si="127"/>
        <v>0</v>
      </c>
      <c r="L925" s="45">
        <f t="shared" si="127"/>
        <v>6.6870000000000003</v>
      </c>
      <c r="M925" s="45">
        <f t="shared" si="127"/>
        <v>0</v>
      </c>
      <c r="N925" s="45">
        <f t="shared" si="127"/>
        <v>0</v>
      </c>
      <c r="O925" s="45">
        <f t="shared" si="127"/>
        <v>5.8160000000000007</v>
      </c>
      <c r="P925" s="45">
        <f t="shared" si="127"/>
        <v>0.87099999999999989</v>
      </c>
      <c r="Q925" s="78">
        <f t="shared" si="127"/>
        <v>1.05</v>
      </c>
      <c r="R925" s="45">
        <f t="shared" si="127"/>
        <v>0</v>
      </c>
      <c r="S925" s="45">
        <f t="shared" si="127"/>
        <v>0</v>
      </c>
      <c r="T925" s="45">
        <f t="shared" si="127"/>
        <v>1.05</v>
      </c>
      <c r="U925" s="45">
        <f t="shared" si="127"/>
        <v>0</v>
      </c>
      <c r="V925" s="45">
        <f t="shared" si="127"/>
        <v>6.3710000000000004</v>
      </c>
      <c r="W925" s="45">
        <f t="shared" si="127"/>
        <v>0</v>
      </c>
      <c r="X925" s="45">
        <f t="shared" si="127"/>
        <v>0</v>
      </c>
      <c r="Y925" s="45">
        <f t="shared" si="127"/>
        <v>5.5000000000000009</v>
      </c>
      <c r="Z925" s="45">
        <f t="shared" si="127"/>
        <v>0.87099999999999989</v>
      </c>
      <c r="AA925" s="95"/>
    </row>
    <row r="926" spans="1:27" ht="31.5">
      <c r="A926" s="45" t="s">
        <v>25</v>
      </c>
      <c r="B926" s="44"/>
      <c r="C926" s="50" t="s">
        <v>354</v>
      </c>
      <c r="D926" s="71" t="s">
        <v>193</v>
      </c>
      <c r="E926" s="39" t="s">
        <v>52</v>
      </c>
      <c r="F926" s="51">
        <v>0</v>
      </c>
      <c r="G926" s="74">
        <f t="shared" ref="G926:Z926" si="128">SUBTOTAL(9,G927:G939)</f>
        <v>0</v>
      </c>
      <c r="H926" s="73">
        <f t="shared" si="128"/>
        <v>0</v>
      </c>
      <c r="I926" s="73">
        <f t="shared" si="128"/>
        <v>0</v>
      </c>
      <c r="J926" s="74">
        <f t="shared" si="128"/>
        <v>0</v>
      </c>
      <c r="K926" s="74">
        <f t="shared" si="128"/>
        <v>0</v>
      </c>
      <c r="L926" s="73">
        <f t="shared" si="128"/>
        <v>0</v>
      </c>
      <c r="M926" s="73">
        <f t="shared" si="128"/>
        <v>0</v>
      </c>
      <c r="N926" s="73">
        <f t="shared" si="128"/>
        <v>0</v>
      </c>
      <c r="O926" s="73">
        <f t="shared" si="128"/>
        <v>0</v>
      </c>
      <c r="P926" s="73">
        <f t="shared" si="128"/>
        <v>0</v>
      </c>
      <c r="Q926" s="74">
        <f t="shared" si="128"/>
        <v>0</v>
      </c>
      <c r="R926" s="73">
        <f t="shared" si="128"/>
        <v>0</v>
      </c>
      <c r="S926" s="73">
        <f t="shared" si="128"/>
        <v>0</v>
      </c>
      <c r="T926" s="73">
        <f t="shared" si="128"/>
        <v>0</v>
      </c>
      <c r="U926" s="73">
        <f t="shared" si="128"/>
        <v>0</v>
      </c>
      <c r="V926" s="73">
        <f t="shared" si="128"/>
        <v>0</v>
      </c>
      <c r="W926" s="73">
        <f t="shared" si="128"/>
        <v>0</v>
      </c>
      <c r="X926" s="73">
        <f t="shared" si="128"/>
        <v>0</v>
      </c>
      <c r="Y926" s="73">
        <f t="shared" si="128"/>
        <v>0</v>
      </c>
      <c r="Z926" s="73">
        <f t="shared" si="128"/>
        <v>0</v>
      </c>
      <c r="AA926" s="95"/>
    </row>
    <row r="927" spans="1:27" ht="47.25" customHeight="1">
      <c r="A927" s="45" t="s">
        <v>1579</v>
      </c>
      <c r="B927" s="44" t="s">
        <v>305</v>
      </c>
      <c r="C927" s="52" t="str">
        <f>IF(A927&lt;&gt;0,C926,0)</f>
        <v>3.2.4.1</v>
      </c>
      <c r="D927" s="51" t="s">
        <v>1580</v>
      </c>
      <c r="E927" s="51" t="s">
        <v>1510</v>
      </c>
      <c r="F927" s="51" t="s">
        <v>3222</v>
      </c>
      <c r="G927" s="47">
        <v>0</v>
      </c>
      <c r="H927" s="46">
        <v>0</v>
      </c>
      <c r="I927" s="46">
        <v>0</v>
      </c>
      <c r="J927" s="47">
        <v>0</v>
      </c>
      <c r="K927" s="47">
        <v>0</v>
      </c>
      <c r="L927" s="46">
        <v>0</v>
      </c>
      <c r="M927" s="46"/>
      <c r="N927" s="46"/>
      <c r="O927" s="46">
        <v>0</v>
      </c>
      <c r="P927" s="46">
        <v>0</v>
      </c>
      <c r="Q927" s="47">
        <v>0</v>
      </c>
      <c r="R927" s="46">
        <v>0</v>
      </c>
      <c r="S927" s="46">
        <v>0</v>
      </c>
      <c r="T927" s="46">
        <v>0</v>
      </c>
      <c r="U927" s="46">
        <v>0</v>
      </c>
      <c r="V927" s="46">
        <v>0</v>
      </c>
      <c r="W927" s="46"/>
      <c r="X927" s="46">
        <v>0</v>
      </c>
      <c r="Y927" s="46">
        <v>0</v>
      </c>
      <c r="Z927" s="46">
        <v>0</v>
      </c>
      <c r="AA927" s="95"/>
    </row>
    <row r="928" spans="1:27" ht="47.25">
      <c r="A928" s="45" t="s">
        <v>1581</v>
      </c>
      <c r="B928" s="44" t="s">
        <v>306</v>
      </c>
      <c r="C928" s="52" t="str">
        <f>IF(A928&lt;&gt;0,C926,0)</f>
        <v>3.2.4.1</v>
      </c>
      <c r="D928" s="51" t="s">
        <v>1582</v>
      </c>
      <c r="E928" s="51" t="s">
        <v>1510</v>
      </c>
      <c r="F928" s="51" t="s">
        <v>3223</v>
      </c>
      <c r="G928" s="47">
        <v>0</v>
      </c>
      <c r="H928" s="46">
        <v>0</v>
      </c>
      <c r="I928" s="46">
        <v>0</v>
      </c>
      <c r="J928" s="47">
        <v>0</v>
      </c>
      <c r="K928" s="47">
        <v>0</v>
      </c>
      <c r="L928" s="46">
        <v>0</v>
      </c>
      <c r="M928" s="46"/>
      <c r="N928" s="46"/>
      <c r="O928" s="46">
        <v>0</v>
      </c>
      <c r="P928" s="46">
        <v>0</v>
      </c>
      <c r="Q928" s="47">
        <v>0</v>
      </c>
      <c r="R928" s="46">
        <v>0</v>
      </c>
      <c r="S928" s="46">
        <v>0</v>
      </c>
      <c r="T928" s="46">
        <v>0</v>
      </c>
      <c r="U928" s="46">
        <v>0</v>
      </c>
      <c r="V928" s="46">
        <v>0</v>
      </c>
      <c r="W928" s="46"/>
      <c r="X928" s="46">
        <v>0</v>
      </c>
      <c r="Y928" s="46">
        <v>0</v>
      </c>
      <c r="Z928" s="46">
        <v>0</v>
      </c>
      <c r="AA928" s="95"/>
    </row>
    <row r="929" spans="1:27" ht="15.75" hidden="1">
      <c r="A929" s="45" t="s">
        <v>25</v>
      </c>
      <c r="B929" s="44" t="s">
        <v>307</v>
      </c>
      <c r="C929" s="52" t="str">
        <f>IF(A929&lt;&gt;0,C926,0)</f>
        <v>3.2.4.1</v>
      </c>
      <c r="D929" s="51"/>
      <c r="E929" s="51"/>
      <c r="F929" s="51"/>
      <c r="G929" s="46"/>
      <c r="H929" s="46"/>
      <c r="I929" s="46"/>
      <c r="J929" s="46"/>
      <c r="K929" s="46"/>
      <c r="L929" s="46"/>
      <c r="M929" s="46"/>
      <c r="N929" s="46"/>
      <c r="O929" s="46"/>
      <c r="P929" s="46"/>
      <c r="Q929" s="47"/>
      <c r="R929" s="46"/>
      <c r="S929" s="46"/>
      <c r="T929" s="46"/>
      <c r="U929" s="46"/>
      <c r="V929" s="46"/>
      <c r="W929" s="46"/>
      <c r="X929" s="46"/>
      <c r="Y929" s="46"/>
      <c r="Z929" s="46"/>
      <c r="AA929" s="95">
        <f>IFERROR(VLOOKUP(A929,'[3]10_квартал_финансирование'!$A$24:$AA$2852,21,0),"0")-V929</f>
        <v>0</v>
      </c>
    </row>
    <row r="930" spans="1:27" ht="15.75" hidden="1">
      <c r="A930" s="45" t="s">
        <v>25</v>
      </c>
      <c r="B930" s="44"/>
      <c r="C930" s="52"/>
      <c r="D930" s="51"/>
      <c r="E930" s="51"/>
      <c r="F930" s="51"/>
      <c r="G930" s="46"/>
      <c r="H930" s="46"/>
      <c r="I930" s="46"/>
      <c r="J930" s="46"/>
      <c r="K930" s="46"/>
      <c r="L930" s="46"/>
      <c r="M930" s="46"/>
      <c r="N930" s="46"/>
      <c r="O930" s="46"/>
      <c r="P930" s="46"/>
      <c r="Q930" s="47"/>
      <c r="R930" s="46"/>
      <c r="S930" s="46"/>
      <c r="T930" s="46"/>
      <c r="U930" s="46"/>
      <c r="V930" s="46"/>
      <c r="W930" s="46"/>
      <c r="X930" s="46"/>
      <c r="Y930" s="46"/>
      <c r="Z930" s="46"/>
      <c r="AA930" s="95">
        <f>IFERROR(VLOOKUP(A930,'[3]10_квартал_финансирование'!$A$24:$AA$2852,21,0),"0")-V930</f>
        <v>0</v>
      </c>
    </row>
    <row r="931" spans="1:27" ht="15.75" hidden="1">
      <c r="A931" s="45" t="s">
        <v>25</v>
      </c>
      <c r="B931" s="44" t="s">
        <v>309</v>
      </c>
      <c r="C931" s="52" t="str">
        <f>IF(A931&lt;&gt;0,C926,0)</f>
        <v>3.2.4.1</v>
      </c>
      <c r="D931" s="51"/>
      <c r="E931" s="51"/>
      <c r="F931" s="51"/>
      <c r="G931" s="46"/>
      <c r="H931" s="46"/>
      <c r="I931" s="46"/>
      <c r="J931" s="46"/>
      <c r="K931" s="46"/>
      <c r="L931" s="46"/>
      <c r="M931" s="46"/>
      <c r="N931" s="46"/>
      <c r="O931" s="46"/>
      <c r="P931" s="46"/>
      <c r="Q931" s="47"/>
      <c r="R931" s="46"/>
      <c r="S931" s="46"/>
      <c r="T931" s="46"/>
      <c r="U931" s="46"/>
      <c r="V931" s="46"/>
      <c r="W931" s="46"/>
      <c r="X931" s="46"/>
      <c r="Y931" s="46"/>
      <c r="Z931" s="46"/>
      <c r="AA931" s="95">
        <f>IFERROR(VLOOKUP(A931,'[3]10_квартал_финансирование'!$A$24:$AA$2852,21,0),"0")-V931</f>
        <v>0</v>
      </c>
    </row>
    <row r="932" spans="1:27" ht="15.75" hidden="1">
      <c r="A932" s="45" t="s">
        <v>25</v>
      </c>
      <c r="B932" s="44" t="s">
        <v>310</v>
      </c>
      <c r="C932" s="52" t="str">
        <f>IF(A932&lt;&gt;0,C926,0)</f>
        <v>3.2.4.1</v>
      </c>
      <c r="D932" s="51"/>
      <c r="E932" s="51"/>
      <c r="F932" s="51"/>
      <c r="G932" s="46"/>
      <c r="H932" s="46"/>
      <c r="I932" s="46"/>
      <c r="J932" s="46"/>
      <c r="K932" s="46"/>
      <c r="L932" s="46"/>
      <c r="M932" s="46"/>
      <c r="N932" s="46"/>
      <c r="O932" s="46"/>
      <c r="P932" s="46"/>
      <c r="Q932" s="47"/>
      <c r="R932" s="46"/>
      <c r="S932" s="46"/>
      <c r="T932" s="46"/>
      <c r="U932" s="46"/>
      <c r="V932" s="46"/>
      <c r="W932" s="46"/>
      <c r="X932" s="46"/>
      <c r="Y932" s="46"/>
      <c r="Z932" s="46"/>
      <c r="AA932" s="95">
        <f>IFERROR(VLOOKUP(A932,'[3]10_квартал_финансирование'!$A$24:$AA$2852,21,0),"0")-V932</f>
        <v>0</v>
      </c>
    </row>
    <row r="933" spans="1:27" ht="15.75" hidden="1">
      <c r="A933" s="45" t="s">
        <v>25</v>
      </c>
      <c r="B933" s="44" t="s">
        <v>311</v>
      </c>
      <c r="C933" s="52" t="str">
        <f>IF(A933&lt;&gt;0,C926,0)</f>
        <v>3.2.4.1</v>
      </c>
      <c r="D933" s="51"/>
      <c r="E933" s="51"/>
      <c r="F933" s="51"/>
      <c r="G933" s="46"/>
      <c r="H933" s="46"/>
      <c r="I933" s="46"/>
      <c r="J933" s="46"/>
      <c r="K933" s="46"/>
      <c r="L933" s="46"/>
      <c r="M933" s="46"/>
      <c r="N933" s="46"/>
      <c r="O933" s="46"/>
      <c r="P933" s="46"/>
      <c r="Q933" s="47"/>
      <c r="R933" s="46"/>
      <c r="S933" s="46"/>
      <c r="T933" s="46"/>
      <c r="U933" s="46"/>
      <c r="V933" s="46"/>
      <c r="W933" s="46"/>
      <c r="X933" s="46"/>
      <c r="Y933" s="46"/>
      <c r="Z933" s="46"/>
      <c r="AA933" s="95">
        <f>IFERROR(VLOOKUP(A933,'[3]10_квартал_финансирование'!$A$24:$AA$2852,21,0),"0")-V933</f>
        <v>0</v>
      </c>
    </row>
    <row r="934" spans="1:27" ht="15.75" hidden="1">
      <c r="A934" s="45" t="s">
        <v>25</v>
      </c>
      <c r="B934" s="44" t="s">
        <v>312</v>
      </c>
      <c r="C934" s="52" t="str">
        <f>IF(A934&lt;&gt;0,C926,0)</f>
        <v>3.2.4.1</v>
      </c>
      <c r="D934" s="51"/>
      <c r="E934" s="51"/>
      <c r="F934" s="51"/>
      <c r="G934" s="46"/>
      <c r="H934" s="46"/>
      <c r="I934" s="46"/>
      <c r="J934" s="46"/>
      <c r="K934" s="46"/>
      <c r="L934" s="46"/>
      <c r="M934" s="46"/>
      <c r="N934" s="46"/>
      <c r="O934" s="46"/>
      <c r="P934" s="46"/>
      <c r="Q934" s="47"/>
      <c r="R934" s="46"/>
      <c r="S934" s="46"/>
      <c r="T934" s="46"/>
      <c r="U934" s="46"/>
      <c r="V934" s="46"/>
      <c r="W934" s="46"/>
      <c r="X934" s="46"/>
      <c r="Y934" s="46"/>
      <c r="Z934" s="46"/>
      <c r="AA934" s="95">
        <f>IFERROR(VLOOKUP(A934,'[3]10_квартал_финансирование'!$A$24:$AA$2852,21,0),"0")-V934</f>
        <v>0</v>
      </c>
    </row>
    <row r="935" spans="1:27" ht="31.5" hidden="1" customHeight="1">
      <c r="A935" s="45" t="s">
        <v>25</v>
      </c>
      <c r="B935" s="44" t="s">
        <v>315</v>
      </c>
      <c r="C935" s="52" t="str">
        <f>IF(A935&lt;&gt;0,C926,0)</f>
        <v>3.2.4.1</v>
      </c>
      <c r="D935" s="51"/>
      <c r="E935" s="51"/>
      <c r="F935" s="51"/>
      <c r="G935" s="46"/>
      <c r="H935" s="46"/>
      <c r="I935" s="46"/>
      <c r="J935" s="46"/>
      <c r="K935" s="46"/>
      <c r="L935" s="46"/>
      <c r="M935" s="46"/>
      <c r="N935" s="46"/>
      <c r="O935" s="46"/>
      <c r="P935" s="46"/>
      <c r="Q935" s="47"/>
      <c r="R935" s="46"/>
      <c r="S935" s="46"/>
      <c r="T935" s="46"/>
      <c r="U935" s="46"/>
      <c r="V935" s="46"/>
      <c r="W935" s="46"/>
      <c r="X935" s="46"/>
      <c r="Y935" s="46"/>
      <c r="Z935" s="46"/>
      <c r="AA935" s="95">
        <f>IFERROR(VLOOKUP(A935,'[3]10_квартал_финансирование'!$A$24:$AA$2852,21,0),"0")-V935</f>
        <v>0</v>
      </c>
    </row>
    <row r="936" spans="1:27" ht="47.25" hidden="1" customHeight="1">
      <c r="A936" s="45" t="s">
        <v>25</v>
      </c>
      <c r="B936" s="44" t="s">
        <v>316</v>
      </c>
      <c r="C936" s="52" t="str">
        <f>IF(A936&lt;&gt;0,C926,0)</f>
        <v>3.2.4.1</v>
      </c>
      <c r="D936" s="51"/>
      <c r="E936" s="51"/>
      <c r="F936" s="51"/>
      <c r="G936" s="46"/>
      <c r="H936" s="46"/>
      <c r="I936" s="46"/>
      <c r="J936" s="46"/>
      <c r="K936" s="46"/>
      <c r="L936" s="46"/>
      <c r="M936" s="46"/>
      <c r="N936" s="46"/>
      <c r="O936" s="46"/>
      <c r="P936" s="46"/>
      <c r="Q936" s="47"/>
      <c r="R936" s="46"/>
      <c r="S936" s="46"/>
      <c r="T936" s="46"/>
      <c r="U936" s="46"/>
      <c r="V936" s="46"/>
      <c r="W936" s="46"/>
      <c r="X936" s="46"/>
      <c r="Y936" s="46"/>
      <c r="Z936" s="46"/>
      <c r="AA936" s="95">
        <f>IFERROR(VLOOKUP(A936,'[3]10_квартал_финансирование'!$A$24:$AA$2852,21,0),"0")-V936</f>
        <v>0</v>
      </c>
    </row>
    <row r="937" spans="1:27" ht="63" hidden="1" customHeight="1">
      <c r="A937" s="45" t="s">
        <v>25</v>
      </c>
      <c r="B937" s="44" t="s">
        <v>317</v>
      </c>
      <c r="C937" s="52" t="str">
        <f>IF(A937&lt;&gt;0,C926,0)</f>
        <v>3.2.4.1</v>
      </c>
      <c r="D937" s="51"/>
      <c r="E937" s="51"/>
      <c r="F937" s="51"/>
      <c r="G937" s="46"/>
      <c r="H937" s="46"/>
      <c r="I937" s="46"/>
      <c r="J937" s="46"/>
      <c r="K937" s="46"/>
      <c r="L937" s="46"/>
      <c r="M937" s="46"/>
      <c r="N937" s="46"/>
      <c r="O937" s="46"/>
      <c r="P937" s="46"/>
      <c r="Q937" s="47"/>
      <c r="R937" s="46"/>
      <c r="S937" s="46"/>
      <c r="T937" s="46"/>
      <c r="U937" s="46"/>
      <c r="V937" s="46"/>
      <c r="W937" s="46"/>
      <c r="X937" s="46"/>
      <c r="Y937" s="46"/>
      <c r="Z937" s="46"/>
      <c r="AA937" s="95">
        <f>IFERROR(VLOOKUP(A937,'[3]10_квартал_финансирование'!$A$24:$AA$2852,21,0),"0")-V937</f>
        <v>0</v>
      </c>
    </row>
    <row r="938" spans="1:27" ht="78.75" hidden="1" customHeight="1">
      <c r="A938" s="45" t="s">
        <v>25</v>
      </c>
      <c r="B938" s="44" t="s">
        <v>318</v>
      </c>
      <c r="C938" s="52" t="str">
        <f>IF(A938&lt;&gt;0,C926,0)</f>
        <v>3.2.4.1</v>
      </c>
      <c r="D938" s="51"/>
      <c r="E938" s="51"/>
      <c r="F938" s="51"/>
      <c r="G938" s="46"/>
      <c r="H938" s="46"/>
      <c r="I938" s="46"/>
      <c r="J938" s="46"/>
      <c r="K938" s="46"/>
      <c r="L938" s="46"/>
      <c r="M938" s="46"/>
      <c r="N938" s="46"/>
      <c r="O938" s="46"/>
      <c r="P938" s="46"/>
      <c r="Q938" s="47"/>
      <c r="R938" s="46"/>
      <c r="S938" s="46"/>
      <c r="T938" s="46"/>
      <c r="U938" s="46"/>
      <c r="V938" s="46"/>
      <c r="W938" s="46"/>
      <c r="X938" s="46"/>
      <c r="Y938" s="46"/>
      <c r="Z938" s="46"/>
      <c r="AA938" s="95">
        <f>IFERROR(VLOOKUP(A938,'[3]10_квартал_финансирование'!$A$24:$AA$2852,21,0),"0")-V938</f>
        <v>0</v>
      </c>
    </row>
    <row r="939" spans="1:27" ht="15.75" hidden="1">
      <c r="A939" s="45" t="s">
        <v>25</v>
      </c>
      <c r="B939" s="44" t="s">
        <v>319</v>
      </c>
      <c r="C939" s="52" t="str">
        <f>IF(A939&lt;&gt;0,C926,0)</f>
        <v>3.2.4.1</v>
      </c>
      <c r="D939" s="51"/>
      <c r="E939" s="51"/>
      <c r="F939" s="51"/>
      <c r="G939" s="46"/>
      <c r="H939" s="46"/>
      <c r="I939" s="46"/>
      <c r="J939" s="46"/>
      <c r="K939" s="46"/>
      <c r="L939" s="46"/>
      <c r="M939" s="46"/>
      <c r="N939" s="46"/>
      <c r="O939" s="46"/>
      <c r="P939" s="46"/>
      <c r="Q939" s="47"/>
      <c r="R939" s="46"/>
      <c r="S939" s="46"/>
      <c r="T939" s="46"/>
      <c r="U939" s="46"/>
      <c r="V939" s="46"/>
      <c r="W939" s="46"/>
      <c r="X939" s="46"/>
      <c r="Y939" s="46"/>
      <c r="Z939" s="46"/>
      <c r="AA939" s="95">
        <f>IFERROR(VLOOKUP(A939,'[3]10_квартал_финансирование'!$A$24:$AA$2852,21,0),"0")-V939</f>
        <v>0</v>
      </c>
    </row>
    <row r="940" spans="1:27" ht="31.5">
      <c r="A940" s="45" t="s">
        <v>25</v>
      </c>
      <c r="B940" s="44"/>
      <c r="C940" s="50" t="s">
        <v>355</v>
      </c>
      <c r="D940" s="71" t="s">
        <v>195</v>
      </c>
      <c r="E940" s="51" t="s">
        <v>52</v>
      </c>
      <c r="F940" s="51">
        <v>0</v>
      </c>
      <c r="G940" s="74">
        <f t="shared" ref="G940:Z940" si="129">SUBTOTAL(9,G941:G952)</f>
        <v>7.379999999999999</v>
      </c>
      <c r="H940" s="73">
        <f t="shared" si="129"/>
        <v>0</v>
      </c>
      <c r="I940" s="73">
        <f t="shared" si="129"/>
        <v>0</v>
      </c>
      <c r="J940" s="74">
        <f t="shared" si="129"/>
        <v>7.379999999999999</v>
      </c>
      <c r="K940" s="74">
        <f t="shared" si="129"/>
        <v>0</v>
      </c>
      <c r="L940" s="73">
        <f t="shared" si="129"/>
        <v>6.6870000000000003</v>
      </c>
      <c r="M940" s="73">
        <f t="shared" si="129"/>
        <v>0</v>
      </c>
      <c r="N940" s="73">
        <f t="shared" si="129"/>
        <v>0</v>
      </c>
      <c r="O940" s="73">
        <f t="shared" si="129"/>
        <v>5.8160000000000007</v>
      </c>
      <c r="P940" s="73">
        <f t="shared" si="129"/>
        <v>0.87099999999999989</v>
      </c>
      <c r="Q940" s="74">
        <f t="shared" si="129"/>
        <v>1.05</v>
      </c>
      <c r="R940" s="73">
        <f t="shared" si="129"/>
        <v>0</v>
      </c>
      <c r="S940" s="73">
        <f t="shared" si="129"/>
        <v>0</v>
      </c>
      <c r="T940" s="73">
        <f t="shared" si="129"/>
        <v>1.05</v>
      </c>
      <c r="U940" s="73">
        <f t="shared" si="129"/>
        <v>0</v>
      </c>
      <c r="V940" s="73">
        <f t="shared" si="129"/>
        <v>6.3710000000000004</v>
      </c>
      <c r="W940" s="73">
        <f t="shared" si="129"/>
        <v>0</v>
      </c>
      <c r="X940" s="73">
        <f t="shared" si="129"/>
        <v>0</v>
      </c>
      <c r="Y940" s="73">
        <f t="shared" si="129"/>
        <v>5.5000000000000009</v>
      </c>
      <c r="Z940" s="73">
        <f t="shared" si="129"/>
        <v>0.87099999999999989</v>
      </c>
      <c r="AA940" s="95"/>
    </row>
    <row r="941" spans="1:27" ht="94.5">
      <c r="A941" s="45" t="s">
        <v>1583</v>
      </c>
      <c r="B941" s="44" t="s">
        <v>305</v>
      </c>
      <c r="C941" s="52" t="str">
        <f>IF(A941&lt;&gt;0,C940,0)</f>
        <v>3.2.4.2</v>
      </c>
      <c r="D941" s="51" t="s">
        <v>1584</v>
      </c>
      <c r="E941" s="51" t="s">
        <v>1510</v>
      </c>
      <c r="F941" s="51" t="s">
        <v>3224</v>
      </c>
      <c r="G941" s="47">
        <v>3.98</v>
      </c>
      <c r="H941" s="46">
        <v>0</v>
      </c>
      <c r="I941" s="46">
        <v>0</v>
      </c>
      <c r="J941" s="47">
        <v>3.98</v>
      </c>
      <c r="K941" s="47">
        <v>0</v>
      </c>
      <c r="L941" s="46">
        <v>1.7270000000000001</v>
      </c>
      <c r="M941" s="46"/>
      <c r="N941" s="46"/>
      <c r="O941" s="46">
        <v>1.498</v>
      </c>
      <c r="P941" s="46">
        <v>0.22900000000000009</v>
      </c>
      <c r="Q941" s="47">
        <v>0.01</v>
      </c>
      <c r="R941" s="46">
        <v>0</v>
      </c>
      <c r="S941" s="46">
        <v>0</v>
      </c>
      <c r="T941" s="46">
        <v>0.01</v>
      </c>
      <c r="U941" s="46">
        <v>0</v>
      </c>
      <c r="V941" s="46">
        <v>1.633</v>
      </c>
      <c r="W941" s="46"/>
      <c r="X941" s="46">
        <v>0</v>
      </c>
      <c r="Y941" s="46">
        <v>1.4039999999999999</v>
      </c>
      <c r="Z941" s="46">
        <v>0.22900000000000009</v>
      </c>
      <c r="AA941" s="95"/>
    </row>
    <row r="942" spans="1:27" ht="47.25">
      <c r="A942" s="45" t="s">
        <v>1585</v>
      </c>
      <c r="B942" s="44" t="s">
        <v>306</v>
      </c>
      <c r="C942" s="52" t="str">
        <f>IF(A942&lt;&gt;0,C940,0)</f>
        <v>3.2.4.2</v>
      </c>
      <c r="D942" s="51" t="s">
        <v>1586</v>
      </c>
      <c r="E942" s="51" t="s">
        <v>1510</v>
      </c>
      <c r="F942" s="51" t="s">
        <v>3225</v>
      </c>
      <c r="G942" s="47">
        <v>2.46</v>
      </c>
      <c r="H942" s="46">
        <v>0</v>
      </c>
      <c r="I942" s="46">
        <v>0</v>
      </c>
      <c r="J942" s="47">
        <v>2.46</v>
      </c>
      <c r="K942" s="47">
        <v>0</v>
      </c>
      <c r="L942" s="46">
        <v>3.802</v>
      </c>
      <c r="M942" s="46"/>
      <c r="N942" s="46"/>
      <c r="O942" s="46">
        <v>3.2560000000000002</v>
      </c>
      <c r="P942" s="46">
        <v>0.54599999999999982</v>
      </c>
      <c r="Q942" s="47">
        <v>0.1</v>
      </c>
      <c r="R942" s="46">
        <v>0</v>
      </c>
      <c r="S942" s="46">
        <v>0</v>
      </c>
      <c r="T942" s="46">
        <v>0.1</v>
      </c>
      <c r="U942" s="46">
        <v>0</v>
      </c>
      <c r="V942" s="46">
        <v>3.58</v>
      </c>
      <c r="W942" s="46"/>
      <c r="X942" s="46">
        <v>0</v>
      </c>
      <c r="Y942" s="46">
        <v>3.0340000000000003</v>
      </c>
      <c r="Z942" s="46">
        <v>0.54599999999999982</v>
      </c>
      <c r="AA942" s="95"/>
    </row>
    <row r="943" spans="1:27" ht="47.25">
      <c r="A943" s="45" t="s">
        <v>1587</v>
      </c>
      <c r="B943" s="44" t="s">
        <v>307</v>
      </c>
      <c r="C943" s="52" t="str">
        <f>IF(A943&lt;&gt;0,C940,0)</f>
        <v>3.2.4.2</v>
      </c>
      <c r="D943" s="51" t="s">
        <v>1588</v>
      </c>
      <c r="E943" s="51" t="s">
        <v>1510</v>
      </c>
      <c r="F943" s="51" t="s">
        <v>3226</v>
      </c>
      <c r="G943" s="47">
        <v>0</v>
      </c>
      <c r="H943" s="46">
        <v>0</v>
      </c>
      <c r="I943" s="46">
        <v>0</v>
      </c>
      <c r="J943" s="47">
        <v>0</v>
      </c>
      <c r="K943" s="47">
        <v>0</v>
      </c>
      <c r="L943" s="46">
        <v>0.41799999999999998</v>
      </c>
      <c r="M943" s="46"/>
      <c r="N943" s="46"/>
      <c r="O943" s="46">
        <v>0.41799999999999998</v>
      </c>
      <c r="P943" s="46">
        <v>0</v>
      </c>
      <c r="Q943" s="47">
        <v>0</v>
      </c>
      <c r="R943" s="46">
        <v>0</v>
      </c>
      <c r="S943" s="46">
        <v>0</v>
      </c>
      <c r="T943" s="46">
        <v>0</v>
      </c>
      <c r="U943" s="46">
        <v>0</v>
      </c>
      <c r="V943" s="46">
        <v>0.41799999999999998</v>
      </c>
      <c r="W943" s="46"/>
      <c r="X943" s="46">
        <v>0</v>
      </c>
      <c r="Y943" s="46">
        <v>0.41799999999999998</v>
      </c>
      <c r="Z943" s="46">
        <v>0</v>
      </c>
      <c r="AA943" s="95"/>
    </row>
    <row r="944" spans="1:27" ht="47.25">
      <c r="A944" s="45" t="s">
        <v>1589</v>
      </c>
      <c r="B944" s="44" t="s">
        <v>308</v>
      </c>
      <c r="C944" s="52" t="str">
        <f>IF(A944&lt;&gt;0,C940,0)</f>
        <v>3.2.4.2</v>
      </c>
      <c r="D944" s="51" t="s">
        <v>1590</v>
      </c>
      <c r="E944" s="51" t="s">
        <v>1510</v>
      </c>
      <c r="F944" s="51" t="s">
        <v>3227</v>
      </c>
      <c r="G944" s="47">
        <v>0.94</v>
      </c>
      <c r="H944" s="46">
        <v>0</v>
      </c>
      <c r="I944" s="46">
        <v>0</v>
      </c>
      <c r="J944" s="47">
        <v>0.94</v>
      </c>
      <c r="K944" s="47">
        <v>0</v>
      </c>
      <c r="L944" s="46">
        <v>0.74</v>
      </c>
      <c r="M944" s="46"/>
      <c r="N944" s="46"/>
      <c r="O944" s="46">
        <v>0.64400000000000002</v>
      </c>
      <c r="P944" s="46">
        <v>9.5999999999999974E-2</v>
      </c>
      <c r="Q944" s="47">
        <v>0.94</v>
      </c>
      <c r="R944" s="46">
        <v>0</v>
      </c>
      <c r="S944" s="46">
        <v>0</v>
      </c>
      <c r="T944" s="46">
        <v>0.94</v>
      </c>
      <c r="U944" s="46">
        <v>0</v>
      </c>
      <c r="V944" s="46">
        <v>0.74</v>
      </c>
      <c r="W944" s="46"/>
      <c r="X944" s="46">
        <v>0</v>
      </c>
      <c r="Y944" s="46">
        <v>0.64400000000000002</v>
      </c>
      <c r="Z944" s="46">
        <v>9.5999999999999974E-2</v>
      </c>
      <c r="AA944" s="95"/>
    </row>
    <row r="945" spans="1:27" ht="15.75" hidden="1">
      <c r="A945" s="45" t="s">
        <v>25</v>
      </c>
      <c r="B945" s="44" t="s">
        <v>309</v>
      </c>
      <c r="C945" s="52" t="str">
        <f>IF(A945&lt;&gt;0,C940,0)</f>
        <v>3.2.4.2</v>
      </c>
      <c r="D945" s="51"/>
      <c r="E945" s="51"/>
      <c r="F945" s="51"/>
      <c r="G945" s="46"/>
      <c r="H945" s="46"/>
      <c r="I945" s="46"/>
      <c r="J945" s="46"/>
      <c r="K945" s="46"/>
      <c r="L945" s="46"/>
      <c r="M945" s="46"/>
      <c r="N945" s="46"/>
      <c r="O945" s="46"/>
      <c r="P945" s="46"/>
      <c r="Q945" s="47"/>
      <c r="R945" s="46"/>
      <c r="S945" s="46"/>
      <c r="T945" s="46"/>
      <c r="U945" s="46"/>
      <c r="V945" s="46"/>
      <c r="W945" s="46"/>
      <c r="X945" s="46"/>
      <c r="Y945" s="46"/>
      <c r="Z945" s="46"/>
      <c r="AA945" s="95">
        <f>IFERROR(VLOOKUP(A945,'[3]10_квартал_финансирование'!$A$24:$AA$2852,21,0),"0")-V945</f>
        <v>0</v>
      </c>
    </row>
    <row r="946" spans="1:27" ht="15.75" hidden="1">
      <c r="A946" s="45" t="s">
        <v>25</v>
      </c>
      <c r="B946" s="44" t="s">
        <v>310</v>
      </c>
      <c r="C946" s="52" t="str">
        <f>IF(A946&lt;&gt;0,C940,0)</f>
        <v>3.2.4.2</v>
      </c>
      <c r="D946" s="51"/>
      <c r="E946" s="51"/>
      <c r="F946" s="51"/>
      <c r="G946" s="46"/>
      <c r="H946" s="46"/>
      <c r="I946" s="46"/>
      <c r="J946" s="46"/>
      <c r="K946" s="46"/>
      <c r="L946" s="46"/>
      <c r="M946" s="46"/>
      <c r="N946" s="46"/>
      <c r="O946" s="46"/>
      <c r="P946" s="46"/>
      <c r="Q946" s="47"/>
      <c r="R946" s="46"/>
      <c r="S946" s="46"/>
      <c r="T946" s="46"/>
      <c r="U946" s="46"/>
      <c r="V946" s="46"/>
      <c r="W946" s="46"/>
      <c r="X946" s="46"/>
      <c r="Y946" s="46"/>
      <c r="Z946" s="46"/>
      <c r="AA946" s="95">
        <f>IFERROR(VLOOKUP(A946,'[3]10_квартал_финансирование'!$A$24:$AA$2852,21,0),"0")-V946</f>
        <v>0</v>
      </c>
    </row>
    <row r="947" spans="1:27" ht="15.75" hidden="1">
      <c r="A947" s="45" t="s">
        <v>25</v>
      </c>
      <c r="B947" s="44" t="s">
        <v>311</v>
      </c>
      <c r="C947" s="52" t="str">
        <f>IF(A947&lt;&gt;0,C940,0)</f>
        <v>3.2.4.2</v>
      </c>
      <c r="D947" s="51"/>
      <c r="E947" s="51"/>
      <c r="F947" s="51"/>
      <c r="G947" s="46"/>
      <c r="H947" s="46"/>
      <c r="I947" s="46"/>
      <c r="J947" s="46"/>
      <c r="K947" s="46"/>
      <c r="L947" s="46"/>
      <c r="M947" s="46"/>
      <c r="N947" s="46"/>
      <c r="O947" s="46"/>
      <c r="P947" s="46"/>
      <c r="Q947" s="47"/>
      <c r="R947" s="46"/>
      <c r="S947" s="46"/>
      <c r="T947" s="46"/>
      <c r="U947" s="46"/>
      <c r="V947" s="46"/>
      <c r="W947" s="46"/>
      <c r="X947" s="46"/>
      <c r="Y947" s="46"/>
      <c r="Z947" s="46"/>
      <c r="AA947" s="95">
        <f>IFERROR(VLOOKUP(A947,'[3]10_квартал_финансирование'!$A$24:$AA$2852,21,0),"0")-V947</f>
        <v>0</v>
      </c>
    </row>
    <row r="948" spans="1:27" ht="15.75" hidden="1">
      <c r="A948" s="45" t="s">
        <v>25</v>
      </c>
      <c r="B948" s="44" t="s">
        <v>312</v>
      </c>
      <c r="C948" s="52" t="str">
        <f>IF(A948&lt;&gt;0,C940,0)</f>
        <v>3.2.4.2</v>
      </c>
      <c r="D948" s="51"/>
      <c r="E948" s="51"/>
      <c r="F948" s="51"/>
      <c r="G948" s="46"/>
      <c r="H948" s="46"/>
      <c r="I948" s="46"/>
      <c r="J948" s="46"/>
      <c r="K948" s="46"/>
      <c r="L948" s="46"/>
      <c r="M948" s="46"/>
      <c r="N948" s="46"/>
      <c r="O948" s="46"/>
      <c r="P948" s="46"/>
      <c r="Q948" s="47"/>
      <c r="R948" s="46"/>
      <c r="S948" s="46"/>
      <c r="T948" s="46"/>
      <c r="U948" s="46"/>
      <c r="V948" s="46"/>
      <c r="W948" s="46"/>
      <c r="X948" s="46"/>
      <c r="Y948" s="46"/>
      <c r="Z948" s="46"/>
      <c r="AA948" s="95">
        <f>IFERROR(VLOOKUP(A948,'[3]10_квартал_финансирование'!$A$24:$AA$2852,21,0),"0")-V948</f>
        <v>0</v>
      </c>
    </row>
    <row r="949" spans="1:27" ht="63" hidden="1" customHeight="1">
      <c r="A949" s="45" t="s">
        <v>25</v>
      </c>
      <c r="B949" s="44" t="s">
        <v>315</v>
      </c>
      <c r="C949" s="52" t="str">
        <f>IF(A949&lt;&gt;0,C940,0)</f>
        <v>3.2.4.2</v>
      </c>
      <c r="D949" s="51"/>
      <c r="E949" s="51"/>
      <c r="F949" s="51"/>
      <c r="G949" s="46"/>
      <c r="H949" s="46"/>
      <c r="I949" s="46"/>
      <c r="J949" s="46"/>
      <c r="K949" s="46"/>
      <c r="L949" s="46"/>
      <c r="M949" s="46"/>
      <c r="N949" s="46"/>
      <c r="O949" s="46"/>
      <c r="P949" s="46"/>
      <c r="Q949" s="47"/>
      <c r="R949" s="46"/>
      <c r="S949" s="46"/>
      <c r="T949" s="46"/>
      <c r="U949" s="46"/>
      <c r="V949" s="46"/>
      <c r="W949" s="46"/>
      <c r="X949" s="46"/>
      <c r="Y949" s="46"/>
      <c r="Z949" s="46"/>
      <c r="AA949" s="95">
        <f>IFERROR(VLOOKUP(A949,'[3]10_квартал_финансирование'!$A$24:$AA$2852,21,0),"0")-V949</f>
        <v>0</v>
      </c>
    </row>
    <row r="950" spans="1:27" ht="78.75" hidden="1" customHeight="1">
      <c r="A950" s="45" t="s">
        <v>25</v>
      </c>
      <c r="B950" s="44" t="s">
        <v>316</v>
      </c>
      <c r="C950" s="52" t="str">
        <f>IF(A950&lt;&gt;0,C940,0)</f>
        <v>3.2.4.2</v>
      </c>
      <c r="D950" s="51"/>
      <c r="E950" s="51"/>
      <c r="F950" s="51"/>
      <c r="G950" s="46"/>
      <c r="H950" s="46"/>
      <c r="I950" s="46"/>
      <c r="J950" s="46"/>
      <c r="K950" s="46"/>
      <c r="L950" s="46"/>
      <c r="M950" s="46"/>
      <c r="N950" s="46"/>
      <c r="O950" s="46"/>
      <c r="P950" s="46"/>
      <c r="Q950" s="47"/>
      <c r="R950" s="46"/>
      <c r="S950" s="46"/>
      <c r="T950" s="46"/>
      <c r="U950" s="46"/>
      <c r="V950" s="46"/>
      <c r="W950" s="46"/>
      <c r="X950" s="46"/>
      <c r="Y950" s="46"/>
      <c r="Z950" s="46"/>
      <c r="AA950" s="95">
        <f>IFERROR(VLOOKUP(A950,'[3]10_квартал_финансирование'!$A$24:$AA$2852,21,0),"0")-V950</f>
        <v>0</v>
      </c>
    </row>
    <row r="951" spans="1:27" ht="15.75" hidden="1">
      <c r="A951" s="45" t="s">
        <v>25</v>
      </c>
      <c r="B951" s="44" t="s">
        <v>317</v>
      </c>
      <c r="C951" s="52" t="str">
        <f>IF(A951&lt;&gt;0,C940,0)</f>
        <v>3.2.4.2</v>
      </c>
      <c r="D951" s="51"/>
      <c r="E951" s="51"/>
      <c r="F951" s="51"/>
      <c r="G951" s="46"/>
      <c r="H951" s="46"/>
      <c r="I951" s="46"/>
      <c r="J951" s="46"/>
      <c r="K951" s="46"/>
      <c r="L951" s="46"/>
      <c r="M951" s="46"/>
      <c r="N951" s="46"/>
      <c r="O951" s="46"/>
      <c r="P951" s="46"/>
      <c r="Q951" s="47"/>
      <c r="R951" s="46"/>
      <c r="S951" s="46"/>
      <c r="T951" s="46"/>
      <c r="U951" s="46"/>
      <c r="V951" s="46"/>
      <c r="W951" s="46"/>
      <c r="X951" s="46"/>
      <c r="Y951" s="46"/>
      <c r="Z951" s="46"/>
      <c r="AA951" s="95">
        <f>IFERROR(VLOOKUP(A951,'[3]10_квартал_финансирование'!$A$24:$AA$2852,21,0),"0")-V951</f>
        <v>0</v>
      </c>
    </row>
    <row r="952" spans="1:27" ht="15.75" hidden="1">
      <c r="A952" s="45" t="s">
        <v>25</v>
      </c>
      <c r="B952" s="44" t="s">
        <v>318</v>
      </c>
      <c r="C952" s="52" t="str">
        <f>IF(A952&lt;&gt;0,C940,0)</f>
        <v>3.2.4.2</v>
      </c>
      <c r="D952" s="51"/>
      <c r="E952" s="51"/>
      <c r="F952" s="51"/>
      <c r="G952" s="46"/>
      <c r="H952" s="46"/>
      <c r="I952" s="46"/>
      <c r="J952" s="46"/>
      <c r="K952" s="46"/>
      <c r="L952" s="46"/>
      <c r="M952" s="46"/>
      <c r="N952" s="46"/>
      <c r="O952" s="46"/>
      <c r="P952" s="46"/>
      <c r="Q952" s="47"/>
      <c r="R952" s="46"/>
      <c r="S952" s="46"/>
      <c r="T952" s="46"/>
      <c r="U952" s="46"/>
      <c r="V952" s="46"/>
      <c r="W952" s="46"/>
      <c r="X952" s="46"/>
      <c r="Y952" s="46"/>
      <c r="Z952" s="46"/>
      <c r="AA952" s="95">
        <f>IFERROR(VLOOKUP(A952,'[3]10_квартал_финансирование'!$A$24:$AA$2852,21,0),"0")-V952</f>
        <v>0</v>
      </c>
    </row>
    <row r="953" spans="1:27" ht="63">
      <c r="A953" s="45" t="s">
        <v>25</v>
      </c>
      <c r="B953" s="44"/>
      <c r="C953" s="50" t="s">
        <v>356</v>
      </c>
      <c r="D953" s="71" t="s">
        <v>197</v>
      </c>
      <c r="E953" s="39" t="s">
        <v>30</v>
      </c>
      <c r="F953" s="51">
        <v>0</v>
      </c>
      <c r="G953" s="81">
        <f t="shared" ref="G953:Z953" si="130">G954+G956</f>
        <v>0</v>
      </c>
      <c r="H953" s="48">
        <f t="shared" si="130"/>
        <v>0</v>
      </c>
      <c r="I953" s="48">
        <f t="shared" si="130"/>
        <v>0</v>
      </c>
      <c r="J953" s="81">
        <f t="shared" si="130"/>
        <v>0</v>
      </c>
      <c r="K953" s="81">
        <f t="shared" si="130"/>
        <v>0</v>
      </c>
      <c r="L953" s="48">
        <f t="shared" si="130"/>
        <v>0</v>
      </c>
      <c r="M953" s="48">
        <f t="shared" si="130"/>
        <v>0</v>
      </c>
      <c r="N953" s="48">
        <f t="shared" si="130"/>
        <v>0</v>
      </c>
      <c r="O953" s="48">
        <f t="shared" si="130"/>
        <v>0</v>
      </c>
      <c r="P953" s="48">
        <f t="shared" si="130"/>
        <v>0</v>
      </c>
      <c r="Q953" s="81">
        <f t="shared" si="130"/>
        <v>0</v>
      </c>
      <c r="R953" s="48">
        <f t="shared" si="130"/>
        <v>0</v>
      </c>
      <c r="S953" s="48">
        <f t="shared" si="130"/>
        <v>0</v>
      </c>
      <c r="T953" s="48">
        <f t="shared" si="130"/>
        <v>0</v>
      </c>
      <c r="U953" s="48">
        <f t="shared" si="130"/>
        <v>0</v>
      </c>
      <c r="V953" s="48">
        <f t="shared" si="130"/>
        <v>0</v>
      </c>
      <c r="W953" s="48">
        <f t="shared" si="130"/>
        <v>0</v>
      </c>
      <c r="X953" s="48">
        <f t="shared" si="130"/>
        <v>0</v>
      </c>
      <c r="Y953" s="48">
        <f t="shared" si="130"/>
        <v>0</v>
      </c>
      <c r="Z953" s="48">
        <f t="shared" si="130"/>
        <v>0</v>
      </c>
      <c r="AA953" s="95"/>
    </row>
    <row r="954" spans="1:27" ht="47.25">
      <c r="A954" s="45" t="s">
        <v>25</v>
      </c>
      <c r="B954" s="44"/>
      <c r="C954" s="83" t="s">
        <v>357</v>
      </c>
      <c r="D954" s="71" t="s">
        <v>199</v>
      </c>
      <c r="E954" s="39" t="s">
        <v>49</v>
      </c>
      <c r="F954" s="51"/>
      <c r="G954" s="81"/>
      <c r="H954" s="48"/>
      <c r="I954" s="48"/>
      <c r="J954" s="81"/>
      <c r="K954" s="81"/>
      <c r="L954" s="48"/>
      <c r="M954" s="48"/>
      <c r="N954" s="48"/>
      <c r="O954" s="48"/>
      <c r="P954" s="48"/>
      <c r="Q954" s="81"/>
      <c r="R954" s="48"/>
      <c r="S954" s="48"/>
      <c r="T954" s="48"/>
      <c r="U954" s="48"/>
      <c r="V954" s="48"/>
      <c r="W954" s="48"/>
      <c r="X954" s="48"/>
      <c r="Y954" s="48"/>
      <c r="Z954" s="48"/>
      <c r="AA954" s="95"/>
    </row>
    <row r="955" spans="1:27" ht="15.75" hidden="1">
      <c r="A955" s="45" t="s">
        <v>25</v>
      </c>
      <c r="B955" s="44"/>
      <c r="C955" s="50"/>
      <c r="D955" s="51"/>
      <c r="E955" s="51"/>
      <c r="F955" s="51"/>
      <c r="G955" s="46"/>
      <c r="H955" s="46"/>
      <c r="I955" s="46"/>
      <c r="J955" s="46"/>
      <c r="K955" s="46"/>
      <c r="L955" s="46"/>
      <c r="M955" s="46"/>
      <c r="N955" s="46"/>
      <c r="O955" s="46"/>
      <c r="P955" s="46"/>
      <c r="Q955" s="47"/>
      <c r="R955" s="46"/>
      <c r="S955" s="46"/>
      <c r="T955" s="46"/>
      <c r="U955" s="46"/>
      <c r="V955" s="46"/>
      <c r="W955" s="46"/>
      <c r="X955" s="46"/>
      <c r="Y955" s="46"/>
      <c r="Z955" s="46"/>
      <c r="AA955" s="95">
        <f>IFERROR(VLOOKUP(A955,'[3]10_квартал_финансирование'!$A$24:$AA$2852,21,0),"0")-V955</f>
        <v>0</v>
      </c>
    </row>
    <row r="956" spans="1:27" ht="47.25">
      <c r="A956" s="45" t="s">
        <v>25</v>
      </c>
      <c r="B956" s="44"/>
      <c r="C956" s="83" t="s">
        <v>358</v>
      </c>
      <c r="D956" s="71" t="s">
        <v>201</v>
      </c>
      <c r="E956" s="39" t="s">
        <v>49</v>
      </c>
      <c r="F956" s="51">
        <v>0</v>
      </c>
      <c r="G956" s="74">
        <f t="shared" ref="G956:Z956" si="131">SUBTOTAL(9,G957:G964)</f>
        <v>0</v>
      </c>
      <c r="H956" s="73">
        <f t="shared" si="131"/>
        <v>0</v>
      </c>
      <c r="I956" s="73">
        <f t="shared" si="131"/>
        <v>0</v>
      </c>
      <c r="J956" s="74">
        <f t="shared" si="131"/>
        <v>0</v>
      </c>
      <c r="K956" s="74">
        <f t="shared" si="131"/>
        <v>0</v>
      </c>
      <c r="L956" s="73">
        <f t="shared" si="131"/>
        <v>0</v>
      </c>
      <c r="M956" s="73">
        <f t="shared" si="131"/>
        <v>0</v>
      </c>
      <c r="N956" s="73">
        <f t="shared" si="131"/>
        <v>0</v>
      </c>
      <c r="O956" s="73">
        <f t="shared" si="131"/>
        <v>0</v>
      </c>
      <c r="P956" s="73">
        <f t="shared" si="131"/>
        <v>0</v>
      </c>
      <c r="Q956" s="74">
        <f t="shared" si="131"/>
        <v>0</v>
      </c>
      <c r="R956" s="73">
        <f t="shared" si="131"/>
        <v>0</v>
      </c>
      <c r="S956" s="73">
        <f t="shared" si="131"/>
        <v>0</v>
      </c>
      <c r="T956" s="73">
        <f t="shared" si="131"/>
        <v>0</v>
      </c>
      <c r="U956" s="73">
        <f t="shared" si="131"/>
        <v>0</v>
      </c>
      <c r="V956" s="73">
        <f t="shared" si="131"/>
        <v>0</v>
      </c>
      <c r="W956" s="73">
        <f t="shared" si="131"/>
        <v>0</v>
      </c>
      <c r="X956" s="73">
        <f t="shared" si="131"/>
        <v>0</v>
      </c>
      <c r="Y956" s="73">
        <f t="shared" si="131"/>
        <v>0</v>
      </c>
      <c r="Z956" s="73">
        <f t="shared" si="131"/>
        <v>0</v>
      </c>
      <c r="AA956" s="95"/>
    </row>
    <row r="957" spans="1:27" ht="15.75" hidden="1">
      <c r="A957" s="45" t="s">
        <v>25</v>
      </c>
      <c r="B957" s="44" t="s">
        <v>305</v>
      </c>
      <c r="C957" s="52" t="str">
        <f>IF(A957&lt;&gt;0,C956,0)</f>
        <v>3.3.2.</v>
      </c>
      <c r="D957" s="51"/>
      <c r="E957" s="51"/>
      <c r="F957" s="51"/>
      <c r="G957" s="46"/>
      <c r="H957" s="46"/>
      <c r="I957" s="46"/>
      <c r="J957" s="46"/>
      <c r="K957" s="46"/>
      <c r="L957" s="46"/>
      <c r="M957" s="46"/>
      <c r="N957" s="46"/>
      <c r="O957" s="46"/>
      <c r="P957" s="46"/>
      <c r="Q957" s="47"/>
      <c r="R957" s="46"/>
      <c r="S957" s="46"/>
      <c r="T957" s="46"/>
      <c r="U957" s="46"/>
      <c r="V957" s="46"/>
      <c r="W957" s="46"/>
      <c r="X957" s="46"/>
      <c r="Y957" s="46"/>
      <c r="Z957" s="46"/>
      <c r="AA957" s="95">
        <f>IFERROR(VLOOKUP(A957,'[3]10_квартал_финансирование'!$A$24:$AA$2852,21,0),"0")-V957</f>
        <v>0</v>
      </c>
    </row>
    <row r="958" spans="1:27" ht="15.75" hidden="1">
      <c r="A958" s="45" t="s">
        <v>25</v>
      </c>
      <c r="B958" s="44" t="s">
        <v>306</v>
      </c>
      <c r="C958" s="52" t="str">
        <f>IF(A958&lt;&gt;0,C956,0)</f>
        <v>3.3.2.</v>
      </c>
      <c r="D958" s="51"/>
      <c r="E958" s="51"/>
      <c r="F958" s="51"/>
      <c r="G958" s="46"/>
      <c r="H958" s="46"/>
      <c r="I958" s="46"/>
      <c r="J958" s="46"/>
      <c r="K958" s="46"/>
      <c r="L958" s="46"/>
      <c r="M958" s="46"/>
      <c r="N958" s="46"/>
      <c r="O958" s="46"/>
      <c r="P958" s="46"/>
      <c r="Q958" s="47"/>
      <c r="R958" s="46"/>
      <c r="S958" s="46"/>
      <c r="T958" s="46"/>
      <c r="U958" s="46"/>
      <c r="V958" s="46"/>
      <c r="W958" s="46"/>
      <c r="X958" s="46"/>
      <c r="Y958" s="46"/>
      <c r="Z958" s="46"/>
      <c r="AA958" s="95">
        <f>IFERROR(VLOOKUP(A958,'[3]10_квартал_финансирование'!$A$24:$AA$2852,21,0),"0")-V958</f>
        <v>0</v>
      </c>
    </row>
    <row r="959" spans="1:27" ht="15.75" hidden="1">
      <c r="A959" s="45" t="s">
        <v>25</v>
      </c>
      <c r="B959" s="44" t="s">
        <v>307</v>
      </c>
      <c r="C959" s="52" t="str">
        <f>IF(A959&lt;&gt;0,C956,0)</f>
        <v>3.3.2.</v>
      </c>
      <c r="D959" s="51"/>
      <c r="E959" s="51"/>
      <c r="F959" s="51"/>
      <c r="G959" s="46"/>
      <c r="H959" s="46"/>
      <c r="I959" s="46"/>
      <c r="J959" s="46"/>
      <c r="K959" s="46"/>
      <c r="L959" s="46"/>
      <c r="M959" s="46"/>
      <c r="N959" s="46"/>
      <c r="O959" s="46"/>
      <c r="P959" s="46"/>
      <c r="Q959" s="47"/>
      <c r="R959" s="46"/>
      <c r="S959" s="46"/>
      <c r="T959" s="46"/>
      <c r="U959" s="46"/>
      <c r="V959" s="46"/>
      <c r="W959" s="46"/>
      <c r="X959" s="46"/>
      <c r="Y959" s="46"/>
      <c r="Z959" s="46"/>
      <c r="AA959" s="95">
        <f>IFERROR(VLOOKUP(A959,'[3]10_квартал_финансирование'!$A$24:$AA$2852,21,0),"0")-V959</f>
        <v>0</v>
      </c>
    </row>
    <row r="960" spans="1:27" ht="15.75" hidden="1">
      <c r="A960" s="45" t="s">
        <v>25</v>
      </c>
      <c r="B960" s="44" t="s">
        <v>308</v>
      </c>
      <c r="C960" s="52" t="str">
        <f>IF(A960&lt;&gt;0,C957,0)</f>
        <v>3.3.2.</v>
      </c>
      <c r="D960" s="51"/>
      <c r="E960" s="51"/>
      <c r="F960" s="51"/>
      <c r="G960" s="46"/>
      <c r="H960" s="46"/>
      <c r="I960" s="46"/>
      <c r="J960" s="46"/>
      <c r="K960" s="46"/>
      <c r="L960" s="46"/>
      <c r="M960" s="46"/>
      <c r="N960" s="46"/>
      <c r="O960" s="46"/>
      <c r="P960" s="46"/>
      <c r="Q960" s="47"/>
      <c r="R960" s="46"/>
      <c r="S960" s="46"/>
      <c r="T960" s="46"/>
      <c r="U960" s="46"/>
      <c r="V960" s="46"/>
      <c r="W960" s="46"/>
      <c r="X960" s="46"/>
      <c r="Y960" s="46"/>
      <c r="Z960" s="46"/>
      <c r="AA960" s="95">
        <f>IFERROR(VLOOKUP(A960,'[3]10_квартал_финансирование'!$A$24:$AA$2852,21,0),"0")-V960</f>
        <v>0</v>
      </c>
    </row>
    <row r="961" spans="1:27" ht="15.75" hidden="1">
      <c r="A961" s="45" t="s">
        <v>25</v>
      </c>
      <c r="B961" s="44" t="s">
        <v>309</v>
      </c>
      <c r="C961" s="52" t="str">
        <f>IF(A961&lt;&gt;0,C958,0)</f>
        <v>3.3.2.</v>
      </c>
      <c r="D961" s="51"/>
      <c r="E961" s="51"/>
      <c r="F961" s="51"/>
      <c r="G961" s="46"/>
      <c r="H961" s="46"/>
      <c r="I961" s="46"/>
      <c r="J961" s="46"/>
      <c r="K961" s="46"/>
      <c r="L961" s="46"/>
      <c r="M961" s="46"/>
      <c r="N961" s="46"/>
      <c r="O961" s="46"/>
      <c r="P961" s="46"/>
      <c r="Q961" s="47"/>
      <c r="R961" s="46"/>
      <c r="S961" s="46"/>
      <c r="T961" s="46"/>
      <c r="U961" s="46"/>
      <c r="V961" s="46"/>
      <c r="W961" s="46"/>
      <c r="X961" s="46"/>
      <c r="Y961" s="46"/>
      <c r="Z961" s="46"/>
      <c r="AA961" s="95">
        <f>IFERROR(VLOOKUP(A961,'[3]10_квартал_финансирование'!$A$24:$AA$2852,21,0),"0")-V961</f>
        <v>0</v>
      </c>
    </row>
    <row r="962" spans="1:27" ht="94.5" hidden="1" customHeight="1">
      <c r="A962" s="45" t="s">
        <v>25</v>
      </c>
      <c r="B962" s="44" t="s">
        <v>310</v>
      </c>
      <c r="C962" s="52" t="str">
        <f>IF(A962&lt;&gt;0,C960,0)</f>
        <v>3.3.2.</v>
      </c>
      <c r="D962" s="51"/>
      <c r="E962" s="51"/>
      <c r="F962" s="51"/>
      <c r="G962" s="46"/>
      <c r="H962" s="46"/>
      <c r="I962" s="46"/>
      <c r="J962" s="46"/>
      <c r="K962" s="46"/>
      <c r="L962" s="46"/>
      <c r="M962" s="46"/>
      <c r="N962" s="46"/>
      <c r="O962" s="46"/>
      <c r="P962" s="46"/>
      <c r="Q962" s="47"/>
      <c r="R962" s="46"/>
      <c r="S962" s="46"/>
      <c r="T962" s="46"/>
      <c r="U962" s="46"/>
      <c r="V962" s="46"/>
      <c r="W962" s="46"/>
      <c r="X962" s="46"/>
      <c r="Y962" s="46"/>
      <c r="Z962" s="46"/>
      <c r="AA962" s="95">
        <f>IFERROR(VLOOKUP(A962,'[3]10_квартал_финансирование'!$A$24:$AA$2852,21,0),"0")-V962</f>
        <v>0</v>
      </c>
    </row>
    <row r="963" spans="1:27" ht="63" hidden="1" customHeight="1">
      <c r="A963" s="45" t="s">
        <v>25</v>
      </c>
      <c r="B963" s="44" t="s">
        <v>311</v>
      </c>
      <c r="C963" s="52" t="str">
        <f>IF(A963&lt;&gt;0,C960,0)</f>
        <v>3.3.2.</v>
      </c>
      <c r="D963" s="51"/>
      <c r="E963" s="51"/>
      <c r="F963" s="51"/>
      <c r="G963" s="46"/>
      <c r="H963" s="46"/>
      <c r="I963" s="46"/>
      <c r="J963" s="46"/>
      <c r="K963" s="46"/>
      <c r="L963" s="46"/>
      <c r="M963" s="46"/>
      <c r="N963" s="46"/>
      <c r="O963" s="46"/>
      <c r="P963" s="46"/>
      <c r="Q963" s="47"/>
      <c r="R963" s="46"/>
      <c r="S963" s="46"/>
      <c r="T963" s="46"/>
      <c r="U963" s="46"/>
      <c r="V963" s="46"/>
      <c r="W963" s="46"/>
      <c r="X963" s="46"/>
      <c r="Y963" s="46"/>
      <c r="Z963" s="46"/>
      <c r="AA963" s="95">
        <f>IFERROR(VLOOKUP(A963,'[3]10_квартал_финансирование'!$A$24:$AA$2852,21,0),"0")-V963</f>
        <v>0</v>
      </c>
    </row>
    <row r="964" spans="1:27" ht="15.75" hidden="1">
      <c r="A964" s="45" t="s">
        <v>25</v>
      </c>
      <c r="B964" s="44" t="s">
        <v>312</v>
      </c>
      <c r="C964" s="52" t="str">
        <f>IF(A964&lt;&gt;0,C960,0)</f>
        <v>3.3.2.</v>
      </c>
      <c r="D964" s="51"/>
      <c r="E964" s="51"/>
      <c r="F964" s="51"/>
      <c r="G964" s="46"/>
      <c r="H964" s="46"/>
      <c r="I964" s="46"/>
      <c r="J964" s="46"/>
      <c r="K964" s="46"/>
      <c r="L964" s="46"/>
      <c r="M964" s="46"/>
      <c r="N964" s="46"/>
      <c r="O964" s="46"/>
      <c r="P964" s="46"/>
      <c r="Q964" s="47"/>
      <c r="R964" s="46"/>
      <c r="S964" s="46"/>
      <c r="T964" s="46"/>
      <c r="U964" s="46"/>
      <c r="V964" s="46"/>
      <c r="W964" s="46"/>
      <c r="X964" s="46"/>
      <c r="Y964" s="46"/>
      <c r="Z964" s="46"/>
      <c r="AA964" s="95">
        <f>IFERROR(VLOOKUP(A964,'[3]10_квартал_финансирование'!$A$24:$AA$2852,21,0),"0")-V964</f>
        <v>0</v>
      </c>
    </row>
    <row r="965" spans="1:27" ht="78.75" customHeight="1">
      <c r="A965" s="45" t="s">
        <v>25</v>
      </c>
      <c r="B965" s="44"/>
      <c r="C965" s="50" t="s">
        <v>359</v>
      </c>
      <c r="D965" s="71" t="s">
        <v>203</v>
      </c>
      <c r="E965" s="39" t="s">
        <v>30</v>
      </c>
      <c r="F965" s="51">
        <v>0</v>
      </c>
      <c r="G965" s="74">
        <f t="shared" ref="G965:Z965" si="132">SUBTOTAL(9,G966:G972)</f>
        <v>0</v>
      </c>
      <c r="H965" s="73">
        <f t="shared" si="132"/>
        <v>0</v>
      </c>
      <c r="I965" s="73">
        <f t="shared" si="132"/>
        <v>0</v>
      </c>
      <c r="J965" s="74">
        <f t="shared" si="132"/>
        <v>0</v>
      </c>
      <c r="K965" s="74">
        <f t="shared" si="132"/>
        <v>0</v>
      </c>
      <c r="L965" s="73">
        <f t="shared" si="132"/>
        <v>0</v>
      </c>
      <c r="M965" s="73">
        <f t="shared" si="132"/>
        <v>0</v>
      </c>
      <c r="N965" s="73">
        <f t="shared" si="132"/>
        <v>0</v>
      </c>
      <c r="O965" s="73">
        <f t="shared" si="132"/>
        <v>0</v>
      </c>
      <c r="P965" s="73">
        <f t="shared" si="132"/>
        <v>0</v>
      </c>
      <c r="Q965" s="74">
        <f t="shared" si="132"/>
        <v>0</v>
      </c>
      <c r="R965" s="73">
        <f t="shared" si="132"/>
        <v>0</v>
      </c>
      <c r="S965" s="73">
        <f t="shared" si="132"/>
        <v>0</v>
      </c>
      <c r="T965" s="73">
        <f t="shared" si="132"/>
        <v>0</v>
      </c>
      <c r="U965" s="73">
        <f t="shared" si="132"/>
        <v>0</v>
      </c>
      <c r="V965" s="73">
        <f t="shared" si="132"/>
        <v>0</v>
      </c>
      <c r="W965" s="73">
        <f t="shared" si="132"/>
        <v>0</v>
      </c>
      <c r="X965" s="73">
        <f t="shared" si="132"/>
        <v>0</v>
      </c>
      <c r="Y965" s="73">
        <f t="shared" si="132"/>
        <v>0</v>
      </c>
      <c r="Z965" s="73">
        <f t="shared" si="132"/>
        <v>0</v>
      </c>
      <c r="AA965" s="95"/>
    </row>
    <row r="966" spans="1:27" ht="78.75" hidden="1" customHeight="1">
      <c r="A966" s="45" t="s">
        <v>25</v>
      </c>
      <c r="B966" s="44" t="s">
        <v>305</v>
      </c>
      <c r="C966" s="52" t="str">
        <f>IF(A966&lt;&gt;0,C965,0)</f>
        <v>3.4</v>
      </c>
      <c r="D966" s="51"/>
      <c r="E966" s="51"/>
      <c r="F966" s="51"/>
      <c r="G966" s="46"/>
      <c r="H966" s="46"/>
      <c r="I966" s="46"/>
      <c r="J966" s="46"/>
      <c r="K966" s="46"/>
      <c r="L966" s="46"/>
      <c r="M966" s="46"/>
      <c r="N966" s="46"/>
      <c r="O966" s="46"/>
      <c r="P966" s="46"/>
      <c r="Q966" s="47"/>
      <c r="R966" s="46"/>
      <c r="S966" s="46"/>
      <c r="T966" s="46"/>
      <c r="U966" s="46"/>
      <c r="V966" s="46"/>
      <c r="W966" s="46"/>
      <c r="X966" s="46"/>
      <c r="Y966" s="46"/>
      <c r="Z966" s="46"/>
      <c r="AA966" s="95">
        <f>IFERROR(VLOOKUP(A966,'[3]10_квартал_финансирование'!$A$24:$AA$2852,21,0),"0")-V966</f>
        <v>0</v>
      </c>
    </row>
    <row r="967" spans="1:27" ht="78.75" hidden="1" customHeight="1">
      <c r="A967" s="45" t="s">
        <v>25</v>
      </c>
      <c r="B967" s="44" t="s">
        <v>306</v>
      </c>
      <c r="C967" s="52" t="str">
        <f>IF(A967&lt;&gt;0,C965,0)</f>
        <v>3.4</v>
      </c>
      <c r="D967" s="51"/>
      <c r="E967" s="51"/>
      <c r="F967" s="51"/>
      <c r="G967" s="46"/>
      <c r="H967" s="46"/>
      <c r="I967" s="46"/>
      <c r="J967" s="46"/>
      <c r="K967" s="46"/>
      <c r="L967" s="46"/>
      <c r="M967" s="46"/>
      <c r="N967" s="46"/>
      <c r="O967" s="46"/>
      <c r="P967" s="46"/>
      <c r="Q967" s="47"/>
      <c r="R967" s="46"/>
      <c r="S967" s="46"/>
      <c r="T967" s="46"/>
      <c r="U967" s="46"/>
      <c r="V967" s="46"/>
      <c r="W967" s="46"/>
      <c r="X967" s="46"/>
      <c r="Y967" s="46"/>
      <c r="Z967" s="46"/>
      <c r="AA967" s="95">
        <f>IFERROR(VLOOKUP(A967,'[3]10_квартал_финансирование'!$A$24:$AA$2852,21,0),"0")-V967</f>
        <v>0</v>
      </c>
    </row>
    <row r="968" spans="1:27" ht="47.25" hidden="1" customHeight="1">
      <c r="A968" s="45" t="s">
        <v>25</v>
      </c>
      <c r="B968" s="44" t="s">
        <v>307</v>
      </c>
      <c r="C968" s="52" t="str">
        <f>IF(A968&lt;&gt;0,C965,0)</f>
        <v>3.4</v>
      </c>
      <c r="D968" s="51"/>
      <c r="E968" s="51"/>
      <c r="F968" s="51"/>
      <c r="G968" s="46"/>
      <c r="H968" s="46"/>
      <c r="I968" s="46"/>
      <c r="J968" s="46"/>
      <c r="K968" s="46"/>
      <c r="L968" s="46"/>
      <c r="M968" s="46"/>
      <c r="N968" s="46"/>
      <c r="O968" s="46"/>
      <c r="P968" s="46"/>
      <c r="Q968" s="47"/>
      <c r="R968" s="46"/>
      <c r="S968" s="46"/>
      <c r="T968" s="46"/>
      <c r="U968" s="46"/>
      <c r="V968" s="46"/>
      <c r="W968" s="46"/>
      <c r="X968" s="46"/>
      <c r="Y968" s="46"/>
      <c r="Z968" s="46"/>
      <c r="AA968" s="95">
        <f>IFERROR(VLOOKUP(A968,'[3]10_квартал_финансирование'!$A$24:$AA$2852,21,0),"0")-V968</f>
        <v>0</v>
      </c>
    </row>
    <row r="969" spans="1:27" ht="94.5" hidden="1" customHeight="1">
      <c r="A969" s="45" t="s">
        <v>25</v>
      </c>
      <c r="B969" s="44" t="s">
        <v>308</v>
      </c>
      <c r="C969" s="52" t="str">
        <f>IF(A969&lt;&gt;0,C965,0)</f>
        <v>3.4</v>
      </c>
      <c r="D969" s="51"/>
      <c r="E969" s="51"/>
      <c r="F969" s="51"/>
      <c r="G969" s="46"/>
      <c r="H969" s="46"/>
      <c r="I969" s="46"/>
      <c r="J969" s="46"/>
      <c r="K969" s="46"/>
      <c r="L969" s="46"/>
      <c r="M969" s="46"/>
      <c r="N969" s="46"/>
      <c r="O969" s="46"/>
      <c r="P969" s="46"/>
      <c r="Q969" s="47"/>
      <c r="R969" s="46"/>
      <c r="S969" s="46"/>
      <c r="T969" s="46"/>
      <c r="U969" s="46"/>
      <c r="V969" s="46"/>
      <c r="W969" s="46"/>
      <c r="X969" s="46"/>
      <c r="Y969" s="46"/>
      <c r="Z969" s="46"/>
      <c r="AA969" s="95">
        <f>IFERROR(VLOOKUP(A969,'[3]10_квартал_финансирование'!$A$24:$AA$2852,21,0),"0")-V969</f>
        <v>0</v>
      </c>
    </row>
    <row r="970" spans="1:27" ht="94.5" hidden="1" customHeight="1">
      <c r="A970" s="45" t="s">
        <v>25</v>
      </c>
      <c r="B970" s="44" t="s">
        <v>309</v>
      </c>
      <c r="C970" s="52" t="str">
        <f>IF(A970&lt;&gt;0,C965,0)</f>
        <v>3.4</v>
      </c>
      <c r="D970" s="51"/>
      <c r="E970" s="51"/>
      <c r="F970" s="51"/>
      <c r="G970" s="46"/>
      <c r="H970" s="46"/>
      <c r="I970" s="46"/>
      <c r="J970" s="46"/>
      <c r="K970" s="46"/>
      <c r="L970" s="46"/>
      <c r="M970" s="46"/>
      <c r="N970" s="46"/>
      <c r="O970" s="46"/>
      <c r="P970" s="46"/>
      <c r="Q970" s="47"/>
      <c r="R970" s="46"/>
      <c r="S970" s="46"/>
      <c r="T970" s="46"/>
      <c r="U970" s="46"/>
      <c r="V970" s="46"/>
      <c r="W970" s="46"/>
      <c r="X970" s="46"/>
      <c r="Y970" s="46"/>
      <c r="Z970" s="46"/>
      <c r="AA970" s="95">
        <f>IFERROR(VLOOKUP(A970,'[3]10_квартал_финансирование'!$A$24:$AA$2852,21,0),"0")-V970</f>
        <v>0</v>
      </c>
    </row>
    <row r="971" spans="1:27" ht="110.25" hidden="1" customHeight="1">
      <c r="A971" s="45" t="s">
        <v>25</v>
      </c>
      <c r="B971" s="44" t="s">
        <v>310</v>
      </c>
      <c r="C971" s="52" t="str">
        <f>IF(A971&lt;&gt;0,C965,0)</f>
        <v>3.4</v>
      </c>
      <c r="D971" s="51"/>
      <c r="E971" s="51"/>
      <c r="F971" s="51"/>
      <c r="G971" s="46"/>
      <c r="H971" s="46"/>
      <c r="I971" s="46"/>
      <c r="J971" s="46"/>
      <c r="K971" s="46"/>
      <c r="L971" s="46"/>
      <c r="M971" s="46"/>
      <c r="N971" s="46"/>
      <c r="O971" s="46"/>
      <c r="P971" s="46"/>
      <c r="Q971" s="47"/>
      <c r="R971" s="46"/>
      <c r="S971" s="46"/>
      <c r="T971" s="46"/>
      <c r="U971" s="46"/>
      <c r="V971" s="46"/>
      <c r="W971" s="46"/>
      <c r="X971" s="46"/>
      <c r="Y971" s="46"/>
      <c r="Z971" s="46"/>
      <c r="AA971" s="95">
        <f>IFERROR(VLOOKUP(A971,'[3]10_квартал_финансирование'!$A$24:$AA$2852,21,0),"0")-V971</f>
        <v>0</v>
      </c>
    </row>
    <row r="972" spans="1:27" ht="94.5" hidden="1" customHeight="1">
      <c r="A972" s="45" t="s">
        <v>25</v>
      </c>
      <c r="B972" s="44" t="s">
        <v>311</v>
      </c>
      <c r="C972" s="52" t="str">
        <f>IF(A972&lt;&gt;0,C965,0)</f>
        <v>3.4</v>
      </c>
      <c r="D972" s="51"/>
      <c r="E972" s="51"/>
      <c r="F972" s="51"/>
      <c r="G972" s="46"/>
      <c r="H972" s="46"/>
      <c r="I972" s="46"/>
      <c r="J972" s="46"/>
      <c r="K972" s="46"/>
      <c r="L972" s="46"/>
      <c r="M972" s="46"/>
      <c r="N972" s="46"/>
      <c r="O972" s="46"/>
      <c r="P972" s="46"/>
      <c r="Q972" s="47"/>
      <c r="R972" s="46"/>
      <c r="S972" s="46"/>
      <c r="T972" s="46"/>
      <c r="U972" s="46"/>
      <c r="V972" s="46"/>
      <c r="W972" s="46"/>
      <c r="X972" s="46"/>
      <c r="Y972" s="46"/>
      <c r="Z972" s="46"/>
      <c r="AA972" s="95">
        <f>IFERROR(VLOOKUP(A972,'[3]10_квартал_финансирование'!$A$24:$AA$2852,21,0),"0")-V972</f>
        <v>0</v>
      </c>
    </row>
    <row r="973" spans="1:27" ht="94.5" customHeight="1">
      <c r="A973" s="45" t="s">
        <v>25</v>
      </c>
      <c r="B973" s="44"/>
      <c r="C973" s="50" t="s">
        <v>360</v>
      </c>
      <c r="D973" s="76" t="s">
        <v>205</v>
      </c>
      <c r="E973" s="39" t="s">
        <v>30</v>
      </c>
      <c r="F973" s="51">
        <v>0</v>
      </c>
      <c r="G973" s="74">
        <f t="shared" ref="G973:Z973" si="133">SUBTOTAL(9,G974:G980)</f>
        <v>0</v>
      </c>
      <c r="H973" s="73">
        <f t="shared" si="133"/>
        <v>0</v>
      </c>
      <c r="I973" s="73">
        <f t="shared" si="133"/>
        <v>0</v>
      </c>
      <c r="J973" s="74">
        <f t="shared" si="133"/>
        <v>0</v>
      </c>
      <c r="K973" s="74">
        <f t="shared" si="133"/>
        <v>0</v>
      </c>
      <c r="L973" s="73">
        <f t="shared" si="133"/>
        <v>0</v>
      </c>
      <c r="M973" s="73">
        <f t="shared" si="133"/>
        <v>0</v>
      </c>
      <c r="N973" s="73">
        <f t="shared" si="133"/>
        <v>0</v>
      </c>
      <c r="O973" s="73">
        <f t="shared" si="133"/>
        <v>0</v>
      </c>
      <c r="P973" s="73">
        <f t="shared" si="133"/>
        <v>0</v>
      </c>
      <c r="Q973" s="74">
        <f t="shared" si="133"/>
        <v>0</v>
      </c>
      <c r="R973" s="73">
        <f t="shared" si="133"/>
        <v>0</v>
      </c>
      <c r="S973" s="73">
        <f t="shared" si="133"/>
        <v>0</v>
      </c>
      <c r="T973" s="73">
        <f t="shared" si="133"/>
        <v>0</v>
      </c>
      <c r="U973" s="73">
        <f t="shared" si="133"/>
        <v>0</v>
      </c>
      <c r="V973" s="73">
        <f t="shared" si="133"/>
        <v>0</v>
      </c>
      <c r="W973" s="73">
        <f t="shared" si="133"/>
        <v>0</v>
      </c>
      <c r="X973" s="73">
        <f t="shared" si="133"/>
        <v>0</v>
      </c>
      <c r="Y973" s="73">
        <f t="shared" si="133"/>
        <v>0</v>
      </c>
      <c r="Z973" s="73">
        <f t="shared" si="133"/>
        <v>0</v>
      </c>
      <c r="AA973" s="95"/>
    </row>
    <row r="974" spans="1:27" ht="110.25" customHeight="1">
      <c r="A974" s="45" t="s">
        <v>1591</v>
      </c>
      <c r="B974" s="44" t="s">
        <v>305</v>
      </c>
      <c r="C974" s="52" t="str">
        <f>IF(A974&lt;&gt;0,C973,0)</f>
        <v>3.5.</v>
      </c>
      <c r="D974" s="51" t="s">
        <v>1592</v>
      </c>
      <c r="E974" s="51" t="s">
        <v>1510</v>
      </c>
      <c r="F974" s="51" t="s">
        <v>3228</v>
      </c>
      <c r="G974" s="47">
        <v>0</v>
      </c>
      <c r="H974" s="46">
        <v>0</v>
      </c>
      <c r="I974" s="46">
        <v>0</v>
      </c>
      <c r="J974" s="47">
        <v>0</v>
      </c>
      <c r="K974" s="47">
        <v>0</v>
      </c>
      <c r="L974" s="46">
        <v>0</v>
      </c>
      <c r="M974" s="46"/>
      <c r="N974" s="46"/>
      <c r="O974" s="46">
        <v>0</v>
      </c>
      <c r="P974" s="46">
        <v>0</v>
      </c>
      <c r="Q974" s="47">
        <v>0</v>
      </c>
      <c r="R974" s="46">
        <v>0</v>
      </c>
      <c r="S974" s="46">
        <v>0</v>
      </c>
      <c r="T974" s="46">
        <v>0</v>
      </c>
      <c r="U974" s="46">
        <v>0</v>
      </c>
      <c r="V974" s="46">
        <v>0</v>
      </c>
      <c r="W974" s="46"/>
      <c r="X974" s="46">
        <v>0</v>
      </c>
      <c r="Y974" s="46">
        <v>0</v>
      </c>
      <c r="Z974" s="46">
        <v>0</v>
      </c>
      <c r="AA974" s="95"/>
    </row>
    <row r="975" spans="1:27" ht="173.25" hidden="1" customHeight="1">
      <c r="A975" s="45" t="s">
        <v>25</v>
      </c>
      <c r="B975" s="44" t="s">
        <v>306</v>
      </c>
      <c r="C975" s="52" t="str">
        <f>IF(A975&lt;&gt;0,C973,0)</f>
        <v>3.5.</v>
      </c>
      <c r="D975" s="51"/>
      <c r="E975" s="51"/>
      <c r="F975" s="51"/>
      <c r="G975" s="46"/>
      <c r="H975" s="46"/>
      <c r="I975" s="46"/>
      <c r="J975" s="46"/>
      <c r="K975" s="46"/>
      <c r="L975" s="46"/>
      <c r="M975" s="46"/>
      <c r="N975" s="46"/>
      <c r="O975" s="46"/>
      <c r="P975" s="46"/>
      <c r="Q975" s="47"/>
      <c r="R975" s="46"/>
      <c r="S975" s="46"/>
      <c r="T975" s="46"/>
      <c r="U975" s="46"/>
      <c r="V975" s="46"/>
      <c r="W975" s="46"/>
      <c r="X975" s="46"/>
      <c r="Y975" s="46"/>
      <c r="Z975" s="46"/>
      <c r="AA975" s="95">
        <f>IFERROR(VLOOKUP(A975,'[3]10_квартал_финансирование'!$A$24:$AA$2852,21,0),"0")-V975</f>
        <v>0</v>
      </c>
    </row>
    <row r="976" spans="1:27" ht="94.5" hidden="1" customHeight="1">
      <c r="A976" s="45" t="s">
        <v>25</v>
      </c>
      <c r="B976" s="44" t="s">
        <v>307</v>
      </c>
      <c r="C976" s="52" t="str">
        <f>IF(A976&lt;&gt;0,C973,0)</f>
        <v>3.5.</v>
      </c>
      <c r="D976" s="51"/>
      <c r="E976" s="51"/>
      <c r="F976" s="51"/>
      <c r="G976" s="46"/>
      <c r="H976" s="46"/>
      <c r="I976" s="46"/>
      <c r="J976" s="46"/>
      <c r="K976" s="46"/>
      <c r="L976" s="46"/>
      <c r="M976" s="46"/>
      <c r="N976" s="46"/>
      <c r="O976" s="46"/>
      <c r="P976" s="46"/>
      <c r="Q976" s="47"/>
      <c r="R976" s="46"/>
      <c r="S976" s="46"/>
      <c r="T976" s="46"/>
      <c r="U976" s="46"/>
      <c r="V976" s="46"/>
      <c r="W976" s="46"/>
      <c r="X976" s="46"/>
      <c r="Y976" s="46"/>
      <c r="Z976" s="46"/>
      <c r="AA976" s="95">
        <f>IFERROR(VLOOKUP(A976,'[3]10_квартал_финансирование'!$A$24:$AA$2852,21,0),"0")-V976</f>
        <v>0</v>
      </c>
    </row>
    <row r="977" spans="1:27" ht="110.25" hidden="1" customHeight="1">
      <c r="A977" s="45" t="s">
        <v>25</v>
      </c>
      <c r="B977" s="44" t="s">
        <v>308</v>
      </c>
      <c r="C977" s="52" t="str">
        <f>IF(A977&lt;&gt;0,C973,0)</f>
        <v>3.5.</v>
      </c>
      <c r="D977" s="51"/>
      <c r="E977" s="51"/>
      <c r="F977" s="51"/>
      <c r="G977" s="46"/>
      <c r="H977" s="46"/>
      <c r="I977" s="46"/>
      <c r="J977" s="46"/>
      <c r="K977" s="46"/>
      <c r="L977" s="46"/>
      <c r="M977" s="46"/>
      <c r="N977" s="46"/>
      <c r="O977" s="46"/>
      <c r="P977" s="46"/>
      <c r="Q977" s="47"/>
      <c r="R977" s="46"/>
      <c r="S977" s="46"/>
      <c r="T977" s="46"/>
      <c r="U977" s="46"/>
      <c r="V977" s="46"/>
      <c r="W977" s="46"/>
      <c r="X977" s="46"/>
      <c r="Y977" s="46"/>
      <c r="Z977" s="46"/>
      <c r="AA977" s="95">
        <f>IFERROR(VLOOKUP(A977,'[3]10_квартал_финансирование'!$A$24:$AA$2852,21,0),"0")-V977</f>
        <v>0</v>
      </c>
    </row>
    <row r="978" spans="1:27" ht="94.5" hidden="1" customHeight="1">
      <c r="A978" s="45" t="s">
        <v>25</v>
      </c>
      <c r="B978" s="44" t="s">
        <v>309</v>
      </c>
      <c r="C978" s="52" t="str">
        <f>IF(A978&lt;&gt;0,C973,0)</f>
        <v>3.5.</v>
      </c>
      <c r="D978" s="51"/>
      <c r="E978" s="51"/>
      <c r="F978" s="51"/>
      <c r="G978" s="46"/>
      <c r="H978" s="46"/>
      <c r="I978" s="46"/>
      <c r="J978" s="46"/>
      <c r="K978" s="46"/>
      <c r="L978" s="46"/>
      <c r="M978" s="46"/>
      <c r="N978" s="46"/>
      <c r="O978" s="46"/>
      <c r="P978" s="46"/>
      <c r="Q978" s="47"/>
      <c r="R978" s="46"/>
      <c r="S978" s="46"/>
      <c r="T978" s="46"/>
      <c r="U978" s="46"/>
      <c r="V978" s="46"/>
      <c r="W978" s="46"/>
      <c r="X978" s="46"/>
      <c r="Y978" s="46"/>
      <c r="Z978" s="46"/>
      <c r="AA978" s="95">
        <f>IFERROR(VLOOKUP(A978,'[3]10_квартал_финансирование'!$A$24:$AA$2852,21,0),"0")-V978</f>
        <v>0</v>
      </c>
    </row>
    <row r="979" spans="1:27" ht="15.75" hidden="1">
      <c r="A979" s="45" t="s">
        <v>25</v>
      </c>
      <c r="B979" s="44" t="s">
        <v>310</v>
      </c>
      <c r="C979" s="52" t="str">
        <f>IF(A979&lt;&gt;0,C974,0)</f>
        <v>3.5.</v>
      </c>
      <c r="D979" s="51"/>
      <c r="E979" s="51"/>
      <c r="F979" s="51"/>
      <c r="G979" s="46"/>
      <c r="H979" s="46"/>
      <c r="I979" s="46"/>
      <c r="J979" s="46"/>
      <c r="K979" s="46"/>
      <c r="L979" s="46"/>
      <c r="M979" s="46"/>
      <c r="N979" s="46"/>
      <c r="O979" s="46"/>
      <c r="P979" s="46"/>
      <c r="Q979" s="47"/>
      <c r="R979" s="46"/>
      <c r="S979" s="46"/>
      <c r="T979" s="46"/>
      <c r="U979" s="46"/>
      <c r="V979" s="46"/>
      <c r="W979" s="46"/>
      <c r="X979" s="46"/>
      <c r="Y979" s="46"/>
      <c r="Z979" s="46"/>
      <c r="AA979" s="95">
        <f>IFERROR(VLOOKUP(A979,'[3]10_квартал_финансирование'!$A$24:$AA$2852,21,0),"0")-V979</f>
        <v>0</v>
      </c>
    </row>
    <row r="980" spans="1:27" ht="141.75" customHeight="1">
      <c r="A980" s="45" t="s">
        <v>25</v>
      </c>
      <c r="B980" s="44"/>
      <c r="C980" s="52" t="s">
        <v>361</v>
      </c>
      <c r="D980" s="76" t="s">
        <v>207</v>
      </c>
      <c r="E980" s="51" t="s">
        <v>30</v>
      </c>
      <c r="F980" s="51">
        <v>0</v>
      </c>
      <c r="G980" s="74">
        <f t="shared" ref="G980:Z980" si="134">SUBTOTAL(9,G981:G988)</f>
        <v>0</v>
      </c>
      <c r="H980" s="73">
        <f t="shared" si="134"/>
        <v>0</v>
      </c>
      <c r="I980" s="73">
        <f t="shared" si="134"/>
        <v>0</v>
      </c>
      <c r="J980" s="74">
        <f t="shared" si="134"/>
        <v>0</v>
      </c>
      <c r="K980" s="74">
        <f t="shared" si="134"/>
        <v>0</v>
      </c>
      <c r="L980" s="73">
        <f t="shared" si="134"/>
        <v>0</v>
      </c>
      <c r="M980" s="73">
        <f t="shared" si="134"/>
        <v>0</v>
      </c>
      <c r="N980" s="73">
        <f t="shared" si="134"/>
        <v>0</v>
      </c>
      <c r="O980" s="73">
        <f t="shared" si="134"/>
        <v>0</v>
      </c>
      <c r="P980" s="73">
        <f t="shared" si="134"/>
        <v>0</v>
      </c>
      <c r="Q980" s="74">
        <f t="shared" si="134"/>
        <v>0</v>
      </c>
      <c r="R980" s="73">
        <f t="shared" si="134"/>
        <v>0</v>
      </c>
      <c r="S980" s="73">
        <f t="shared" si="134"/>
        <v>0</v>
      </c>
      <c r="T980" s="73">
        <f t="shared" si="134"/>
        <v>0</v>
      </c>
      <c r="U980" s="73">
        <f t="shared" si="134"/>
        <v>0</v>
      </c>
      <c r="V980" s="73">
        <f t="shared" si="134"/>
        <v>0</v>
      </c>
      <c r="W980" s="73">
        <f t="shared" si="134"/>
        <v>0</v>
      </c>
      <c r="X980" s="73">
        <f t="shared" si="134"/>
        <v>0</v>
      </c>
      <c r="Y980" s="73">
        <f t="shared" si="134"/>
        <v>0</v>
      </c>
      <c r="Z980" s="73">
        <f t="shared" si="134"/>
        <v>0</v>
      </c>
      <c r="AA980" s="95"/>
    </row>
    <row r="981" spans="1:27" ht="141.75" hidden="1" customHeight="1">
      <c r="A981" s="45" t="s">
        <v>25</v>
      </c>
      <c r="B981" s="44" t="s">
        <v>305</v>
      </c>
      <c r="C981" s="52" t="s">
        <v>361</v>
      </c>
      <c r="D981" s="51"/>
      <c r="E981" s="51"/>
      <c r="F981" s="51"/>
      <c r="G981" s="46"/>
      <c r="H981" s="46"/>
      <c r="I981" s="46"/>
      <c r="J981" s="46"/>
      <c r="K981" s="46"/>
      <c r="L981" s="46"/>
      <c r="M981" s="46"/>
      <c r="N981" s="46"/>
      <c r="O981" s="46"/>
      <c r="P981" s="46"/>
      <c r="Q981" s="47"/>
      <c r="R981" s="46"/>
      <c r="S981" s="46"/>
      <c r="T981" s="46"/>
      <c r="U981" s="46"/>
      <c r="V981" s="46"/>
      <c r="W981" s="46"/>
      <c r="X981" s="46"/>
      <c r="Y981" s="46"/>
      <c r="Z981" s="46"/>
      <c r="AA981" s="95">
        <f>IFERROR(VLOOKUP(A981,'[3]10_квартал_финансирование'!$A$24:$AA$2852,21,0),"0")-V981</f>
        <v>0</v>
      </c>
    </row>
    <row r="982" spans="1:27" ht="15.75" hidden="1">
      <c r="A982" s="45" t="s">
        <v>25</v>
      </c>
      <c r="B982" s="44" t="s">
        <v>306</v>
      </c>
      <c r="C982" s="52" t="s">
        <v>361</v>
      </c>
      <c r="D982" s="51"/>
      <c r="E982" s="51"/>
      <c r="F982" s="51"/>
      <c r="G982" s="46"/>
      <c r="H982" s="46"/>
      <c r="I982" s="46"/>
      <c r="J982" s="46"/>
      <c r="K982" s="46"/>
      <c r="L982" s="46"/>
      <c r="M982" s="46"/>
      <c r="N982" s="46"/>
      <c r="O982" s="46"/>
      <c r="P982" s="46"/>
      <c r="Q982" s="47"/>
      <c r="R982" s="46"/>
      <c r="S982" s="46"/>
      <c r="T982" s="46"/>
      <c r="U982" s="46"/>
      <c r="V982" s="46"/>
      <c r="W982" s="46"/>
      <c r="X982" s="46"/>
      <c r="Y982" s="46"/>
      <c r="Z982" s="46"/>
      <c r="AA982" s="95">
        <f>IFERROR(VLOOKUP(A982,'[3]10_квартал_финансирование'!$A$24:$AA$2852,21,0),"0")-V982</f>
        <v>0</v>
      </c>
    </row>
    <row r="983" spans="1:27" ht="94.5" hidden="1" customHeight="1">
      <c r="A983" s="45" t="s">
        <v>25</v>
      </c>
      <c r="B983" s="44" t="s">
        <v>307</v>
      </c>
      <c r="C983" s="52" t="s">
        <v>361</v>
      </c>
      <c r="D983" s="51"/>
      <c r="E983" s="51"/>
      <c r="F983" s="51"/>
      <c r="G983" s="46"/>
      <c r="H983" s="46"/>
      <c r="I983" s="46"/>
      <c r="J983" s="46"/>
      <c r="K983" s="46"/>
      <c r="L983" s="46"/>
      <c r="M983" s="46"/>
      <c r="N983" s="46"/>
      <c r="O983" s="46"/>
      <c r="P983" s="46"/>
      <c r="Q983" s="47"/>
      <c r="R983" s="46"/>
      <c r="S983" s="46"/>
      <c r="T983" s="46"/>
      <c r="U983" s="46"/>
      <c r="V983" s="46"/>
      <c r="W983" s="46"/>
      <c r="X983" s="46"/>
      <c r="Y983" s="46"/>
      <c r="Z983" s="46"/>
      <c r="AA983" s="95">
        <f>IFERROR(VLOOKUP(A983,'[3]10_квартал_финансирование'!$A$24:$AA$2852,21,0),"0")-V983</f>
        <v>0</v>
      </c>
    </row>
    <row r="984" spans="1:27" ht="15.75" hidden="1">
      <c r="A984" s="45" t="s">
        <v>25</v>
      </c>
      <c r="B984" s="44" t="s">
        <v>308</v>
      </c>
      <c r="C984" s="52" t="s">
        <v>361</v>
      </c>
      <c r="D984" s="51"/>
      <c r="E984" s="51"/>
      <c r="F984" s="51"/>
      <c r="G984" s="46"/>
      <c r="H984" s="46"/>
      <c r="I984" s="46"/>
      <c r="J984" s="46"/>
      <c r="K984" s="46"/>
      <c r="L984" s="46"/>
      <c r="M984" s="46"/>
      <c r="N984" s="46"/>
      <c r="O984" s="46"/>
      <c r="P984" s="46"/>
      <c r="Q984" s="47"/>
      <c r="R984" s="46"/>
      <c r="S984" s="46"/>
      <c r="T984" s="46"/>
      <c r="U984" s="46"/>
      <c r="V984" s="46"/>
      <c r="W984" s="46"/>
      <c r="X984" s="46"/>
      <c r="Y984" s="46"/>
      <c r="Z984" s="46"/>
      <c r="AA984" s="95">
        <f>IFERROR(VLOOKUP(A984,'[3]10_квартал_финансирование'!$A$24:$AA$2852,21,0),"0")-V984</f>
        <v>0</v>
      </c>
    </row>
    <row r="985" spans="1:27" ht="78.75" hidden="1" customHeight="1">
      <c r="A985" s="45" t="s">
        <v>25</v>
      </c>
      <c r="B985" s="44" t="s">
        <v>309</v>
      </c>
      <c r="C985" s="52" t="s">
        <v>361</v>
      </c>
      <c r="D985" s="51"/>
      <c r="E985" s="51"/>
      <c r="F985" s="51"/>
      <c r="G985" s="46"/>
      <c r="H985" s="46"/>
      <c r="I985" s="46"/>
      <c r="J985" s="46"/>
      <c r="K985" s="46"/>
      <c r="L985" s="46"/>
      <c r="M985" s="46"/>
      <c r="N985" s="46"/>
      <c r="O985" s="46"/>
      <c r="P985" s="46"/>
      <c r="Q985" s="47"/>
      <c r="R985" s="46"/>
      <c r="S985" s="46"/>
      <c r="T985" s="46"/>
      <c r="U985" s="46"/>
      <c r="V985" s="46"/>
      <c r="W985" s="46"/>
      <c r="X985" s="46"/>
      <c r="Y985" s="46"/>
      <c r="Z985" s="46"/>
      <c r="AA985" s="95">
        <f>IFERROR(VLOOKUP(A985,'[3]10_квартал_финансирование'!$A$24:$AA$2852,21,0),"0")-V985</f>
        <v>0</v>
      </c>
    </row>
    <row r="986" spans="1:27" ht="141.75" hidden="1" customHeight="1">
      <c r="A986" s="45" t="s">
        <v>25</v>
      </c>
      <c r="B986" s="44" t="s">
        <v>310</v>
      </c>
      <c r="C986" s="52" t="s">
        <v>361</v>
      </c>
      <c r="D986" s="51"/>
      <c r="E986" s="51"/>
      <c r="F986" s="51"/>
      <c r="G986" s="46"/>
      <c r="H986" s="46"/>
      <c r="I986" s="46"/>
      <c r="J986" s="46"/>
      <c r="K986" s="46"/>
      <c r="L986" s="46"/>
      <c r="M986" s="46"/>
      <c r="N986" s="46"/>
      <c r="O986" s="46"/>
      <c r="P986" s="46"/>
      <c r="Q986" s="47"/>
      <c r="R986" s="46"/>
      <c r="S986" s="46"/>
      <c r="T986" s="46"/>
      <c r="U986" s="46"/>
      <c r="V986" s="46"/>
      <c r="W986" s="46"/>
      <c r="X986" s="46"/>
      <c r="Y986" s="46"/>
      <c r="Z986" s="46"/>
      <c r="AA986" s="95">
        <f>IFERROR(VLOOKUP(A986,'[3]10_квартал_финансирование'!$A$24:$AA$2852,21,0),"0")-V986</f>
        <v>0</v>
      </c>
    </row>
    <row r="987" spans="1:27" ht="15.75" hidden="1">
      <c r="A987" s="45" t="s">
        <v>25</v>
      </c>
      <c r="B987" s="44" t="s">
        <v>311</v>
      </c>
      <c r="C987" s="52" t="s">
        <v>361</v>
      </c>
      <c r="D987" s="51"/>
      <c r="E987" s="51"/>
      <c r="F987" s="51"/>
      <c r="G987" s="46"/>
      <c r="H987" s="46"/>
      <c r="I987" s="46"/>
      <c r="J987" s="46"/>
      <c r="K987" s="46"/>
      <c r="L987" s="46"/>
      <c r="M987" s="46"/>
      <c r="N987" s="46"/>
      <c r="O987" s="46"/>
      <c r="P987" s="46"/>
      <c r="Q987" s="47"/>
      <c r="R987" s="46"/>
      <c r="S987" s="46"/>
      <c r="T987" s="46"/>
      <c r="U987" s="46"/>
      <c r="V987" s="46"/>
      <c r="W987" s="46"/>
      <c r="X987" s="46"/>
      <c r="Y987" s="46"/>
      <c r="Z987" s="46"/>
      <c r="AA987" s="95">
        <f>IFERROR(VLOOKUP(A987,'[3]10_квартал_финансирование'!$A$24:$AA$2852,21,0),"0")-V987</f>
        <v>0</v>
      </c>
    </row>
    <row r="988" spans="1:27" ht="94.5" hidden="1" customHeight="1">
      <c r="A988" s="45" t="s">
        <v>25</v>
      </c>
      <c r="B988" s="44" t="s">
        <v>312</v>
      </c>
      <c r="C988" s="52" t="s">
        <v>361</v>
      </c>
      <c r="D988" s="51"/>
      <c r="E988" s="51"/>
      <c r="F988" s="51"/>
      <c r="G988" s="46"/>
      <c r="H988" s="46"/>
      <c r="I988" s="46"/>
      <c r="J988" s="46"/>
      <c r="K988" s="46"/>
      <c r="L988" s="46"/>
      <c r="M988" s="46"/>
      <c r="N988" s="46"/>
      <c r="O988" s="46"/>
      <c r="P988" s="46"/>
      <c r="Q988" s="47"/>
      <c r="R988" s="46"/>
      <c r="S988" s="46"/>
      <c r="T988" s="46"/>
      <c r="U988" s="46"/>
      <c r="V988" s="46"/>
      <c r="W988" s="46"/>
      <c r="X988" s="46"/>
      <c r="Y988" s="46"/>
      <c r="Z988" s="46"/>
      <c r="AA988" s="95">
        <f>IFERROR(VLOOKUP(A988,'[3]10_квартал_финансирование'!$A$24:$AA$2852,21,0),"0")-V988</f>
        <v>0</v>
      </c>
    </row>
    <row r="989" spans="1:27" ht="63" customHeight="1">
      <c r="A989" s="45" t="s">
        <v>25</v>
      </c>
      <c r="B989" s="44"/>
      <c r="C989" s="52" t="s">
        <v>362</v>
      </c>
      <c r="D989" s="51" t="s">
        <v>208</v>
      </c>
      <c r="E989" s="51" t="s">
        <v>30</v>
      </c>
      <c r="F989" s="51">
        <v>0</v>
      </c>
      <c r="G989" s="74">
        <f t="shared" ref="G989:Z989" si="135">SUBTOTAL(9,G990:G1002)</f>
        <v>22.430000000000003</v>
      </c>
      <c r="H989" s="73">
        <f t="shared" si="135"/>
        <v>0</v>
      </c>
      <c r="I989" s="73">
        <f t="shared" si="135"/>
        <v>0</v>
      </c>
      <c r="J989" s="74">
        <f t="shared" si="135"/>
        <v>22.430000000000003</v>
      </c>
      <c r="K989" s="74">
        <f t="shared" si="135"/>
        <v>0</v>
      </c>
      <c r="L989" s="73">
        <f t="shared" si="135"/>
        <v>18.497999999999998</v>
      </c>
      <c r="M989" s="73">
        <f t="shared" si="135"/>
        <v>0</v>
      </c>
      <c r="N989" s="73">
        <f t="shared" si="135"/>
        <v>0</v>
      </c>
      <c r="O989" s="73">
        <f t="shared" si="135"/>
        <v>15.699999999999996</v>
      </c>
      <c r="P989" s="73">
        <f t="shared" si="135"/>
        <v>2.7980000000000009</v>
      </c>
      <c r="Q989" s="74">
        <f t="shared" si="135"/>
        <v>15.06</v>
      </c>
      <c r="R989" s="73">
        <f t="shared" si="135"/>
        <v>0</v>
      </c>
      <c r="S989" s="73">
        <f t="shared" si="135"/>
        <v>0</v>
      </c>
      <c r="T989" s="73">
        <f t="shared" si="135"/>
        <v>15.05</v>
      </c>
      <c r="U989" s="73">
        <f t="shared" si="135"/>
        <v>0</v>
      </c>
      <c r="V989" s="73">
        <f t="shared" si="135"/>
        <v>8.1169999999999991</v>
      </c>
      <c r="W989" s="73">
        <f t="shared" si="135"/>
        <v>0</v>
      </c>
      <c r="X989" s="73">
        <f t="shared" si="135"/>
        <v>0</v>
      </c>
      <c r="Y989" s="73">
        <f t="shared" si="135"/>
        <v>6.8799999999999981</v>
      </c>
      <c r="Z989" s="73">
        <f t="shared" si="135"/>
        <v>1.2370000000000001</v>
      </c>
      <c r="AA989" s="95"/>
    </row>
    <row r="990" spans="1:27" ht="63" customHeight="1">
      <c r="A990" s="45" t="s">
        <v>1593</v>
      </c>
      <c r="B990" s="44" t="s">
        <v>305</v>
      </c>
      <c r="C990" s="52" t="s">
        <v>362</v>
      </c>
      <c r="D990" s="51" t="s">
        <v>1594</v>
      </c>
      <c r="E990" s="51" t="s">
        <v>1510</v>
      </c>
      <c r="F990" s="51" t="s">
        <v>3229</v>
      </c>
      <c r="G990" s="47">
        <v>0</v>
      </c>
      <c r="H990" s="46">
        <v>0</v>
      </c>
      <c r="I990" s="46">
        <v>0</v>
      </c>
      <c r="J990" s="47">
        <v>0</v>
      </c>
      <c r="K990" s="47">
        <v>0</v>
      </c>
      <c r="L990" s="46">
        <v>0</v>
      </c>
      <c r="M990" s="46"/>
      <c r="N990" s="46"/>
      <c r="O990" s="46">
        <v>0</v>
      </c>
      <c r="P990" s="46">
        <v>0</v>
      </c>
      <c r="Q990" s="47">
        <v>0</v>
      </c>
      <c r="R990" s="46">
        <v>0</v>
      </c>
      <c r="S990" s="46">
        <v>0</v>
      </c>
      <c r="T990" s="46">
        <v>0</v>
      </c>
      <c r="U990" s="46">
        <v>0</v>
      </c>
      <c r="V990" s="46">
        <v>0</v>
      </c>
      <c r="W990" s="46"/>
      <c r="X990" s="46">
        <v>0</v>
      </c>
      <c r="Y990" s="46">
        <v>0</v>
      </c>
      <c r="Z990" s="46">
        <v>0</v>
      </c>
      <c r="AA990" s="95"/>
    </row>
    <row r="991" spans="1:27" ht="63">
      <c r="A991" s="45" t="s">
        <v>1595</v>
      </c>
      <c r="B991" s="44" t="s">
        <v>306</v>
      </c>
      <c r="C991" s="52" t="s">
        <v>362</v>
      </c>
      <c r="D991" s="51" t="s">
        <v>1596</v>
      </c>
      <c r="E991" s="51" t="s">
        <v>1510</v>
      </c>
      <c r="F991" s="51" t="s">
        <v>3230</v>
      </c>
      <c r="G991" s="47">
        <v>2.83</v>
      </c>
      <c r="H991" s="46">
        <v>0</v>
      </c>
      <c r="I991" s="46">
        <v>0</v>
      </c>
      <c r="J991" s="47">
        <v>2.83</v>
      </c>
      <c r="K991" s="47">
        <v>0</v>
      </c>
      <c r="L991" s="46">
        <v>8.1449999999999996</v>
      </c>
      <c r="M991" s="46"/>
      <c r="N991" s="46"/>
      <c r="O991" s="46">
        <v>6.9019999999999992</v>
      </c>
      <c r="P991" s="46">
        <v>1.2430000000000003</v>
      </c>
      <c r="Q991" s="47">
        <v>0</v>
      </c>
      <c r="R991" s="46">
        <v>0</v>
      </c>
      <c r="S991" s="46">
        <v>0</v>
      </c>
      <c r="T991" s="46">
        <v>0</v>
      </c>
      <c r="U991" s="46">
        <v>0</v>
      </c>
      <c r="V991" s="46">
        <v>0.90199999999999925</v>
      </c>
      <c r="W991" s="46"/>
      <c r="X991" s="46">
        <v>0</v>
      </c>
      <c r="Y991" s="46">
        <v>0.76399999999999935</v>
      </c>
      <c r="Z991" s="46">
        <v>0.1379999999999999</v>
      </c>
      <c r="AA991" s="95"/>
    </row>
    <row r="992" spans="1:27" ht="78.75" customHeight="1">
      <c r="A992" s="45" t="s">
        <v>1597</v>
      </c>
      <c r="B992" s="44" t="s">
        <v>307</v>
      </c>
      <c r="C992" s="52" t="s">
        <v>362</v>
      </c>
      <c r="D992" s="51" t="s">
        <v>1598</v>
      </c>
      <c r="E992" s="51" t="s">
        <v>1510</v>
      </c>
      <c r="F992" s="51" t="s">
        <v>3231</v>
      </c>
      <c r="G992" s="47">
        <v>9.39</v>
      </c>
      <c r="H992" s="46">
        <v>0</v>
      </c>
      <c r="I992" s="46">
        <v>0</v>
      </c>
      <c r="J992" s="47">
        <v>9.39</v>
      </c>
      <c r="K992" s="47">
        <v>0</v>
      </c>
      <c r="L992" s="46">
        <v>6.7729999999999997</v>
      </c>
      <c r="M992" s="46"/>
      <c r="N992" s="46"/>
      <c r="O992" s="46">
        <v>5.7619999999999996</v>
      </c>
      <c r="P992" s="46">
        <v>1.0110000000000001</v>
      </c>
      <c r="Q992" s="47">
        <v>6.68</v>
      </c>
      <c r="R992" s="46">
        <v>0</v>
      </c>
      <c r="S992" s="46">
        <v>0</v>
      </c>
      <c r="T992" s="46">
        <v>6.68</v>
      </c>
      <c r="U992" s="46">
        <v>0</v>
      </c>
      <c r="V992" s="46">
        <v>4.4550000000000001</v>
      </c>
      <c r="W992" s="46"/>
      <c r="X992" s="46">
        <v>0</v>
      </c>
      <c r="Y992" s="46">
        <v>3.7760000000000002</v>
      </c>
      <c r="Z992" s="46">
        <v>0.67900000000000005</v>
      </c>
      <c r="AA992" s="95"/>
    </row>
    <row r="993" spans="1:27" ht="78.75" customHeight="1">
      <c r="A993" s="45" t="s">
        <v>1599</v>
      </c>
      <c r="B993" s="44" t="s">
        <v>308</v>
      </c>
      <c r="C993" s="52" t="s">
        <v>362</v>
      </c>
      <c r="D993" s="51" t="s">
        <v>1600</v>
      </c>
      <c r="E993" s="51" t="s">
        <v>1510</v>
      </c>
      <c r="F993" s="51" t="s">
        <v>3232</v>
      </c>
      <c r="G993" s="47">
        <v>8.41</v>
      </c>
      <c r="H993" s="46">
        <v>0</v>
      </c>
      <c r="I993" s="46">
        <v>0</v>
      </c>
      <c r="J993" s="47">
        <v>8.41</v>
      </c>
      <c r="K993" s="47">
        <v>0</v>
      </c>
      <c r="L993" s="46">
        <v>2.581</v>
      </c>
      <c r="M993" s="46"/>
      <c r="N993" s="46"/>
      <c r="O993" s="46">
        <v>2.1879999999999997</v>
      </c>
      <c r="P993" s="46">
        <v>0.39300000000000024</v>
      </c>
      <c r="Q993" s="47">
        <v>5.89</v>
      </c>
      <c r="R993" s="46">
        <v>0</v>
      </c>
      <c r="S993" s="46">
        <v>0</v>
      </c>
      <c r="T993" s="46">
        <v>5.89</v>
      </c>
      <c r="U993" s="46">
        <v>0</v>
      </c>
      <c r="V993" s="46">
        <v>2.581</v>
      </c>
      <c r="W993" s="46"/>
      <c r="X993" s="46">
        <v>0</v>
      </c>
      <c r="Y993" s="46">
        <v>2.1879999999999997</v>
      </c>
      <c r="Z993" s="46">
        <v>0.39300000000000024</v>
      </c>
      <c r="AA993" s="95"/>
    </row>
    <row r="994" spans="1:27" ht="63" customHeight="1">
      <c r="A994" s="45" t="s">
        <v>1601</v>
      </c>
      <c r="B994" s="44" t="s">
        <v>309</v>
      </c>
      <c r="C994" s="52" t="s">
        <v>362</v>
      </c>
      <c r="D994" s="51" t="s">
        <v>1327</v>
      </c>
      <c r="E994" s="51" t="s">
        <v>1510</v>
      </c>
      <c r="F994" s="51" t="s">
        <v>3233</v>
      </c>
      <c r="G994" s="47">
        <v>1.8</v>
      </c>
      <c r="H994" s="46">
        <v>0</v>
      </c>
      <c r="I994" s="46">
        <v>0</v>
      </c>
      <c r="J994" s="47">
        <v>1.8</v>
      </c>
      <c r="K994" s="47">
        <v>0</v>
      </c>
      <c r="L994" s="46">
        <v>0.81400000000000006</v>
      </c>
      <c r="M994" s="46"/>
      <c r="N994" s="46"/>
      <c r="O994" s="46">
        <v>0.69</v>
      </c>
      <c r="P994" s="46">
        <v>0.12400000000000011</v>
      </c>
      <c r="Q994" s="47">
        <v>1.8</v>
      </c>
      <c r="R994" s="46">
        <v>0</v>
      </c>
      <c r="S994" s="46">
        <v>0</v>
      </c>
      <c r="T994" s="46">
        <v>1.8</v>
      </c>
      <c r="U994" s="46">
        <v>0</v>
      </c>
      <c r="V994" s="46">
        <v>0.127</v>
      </c>
      <c r="W994" s="46"/>
      <c r="X994" s="46">
        <v>0</v>
      </c>
      <c r="Y994" s="46">
        <v>0.10799999999999998</v>
      </c>
      <c r="Z994" s="46">
        <v>1.9000000000000017E-2</v>
      </c>
      <c r="AA994" s="95"/>
    </row>
    <row r="995" spans="1:27" ht="94.5" customHeight="1">
      <c r="A995" s="45" t="s">
        <v>1602</v>
      </c>
      <c r="B995" s="44" t="s">
        <v>310</v>
      </c>
      <c r="C995" s="52" t="s">
        <v>362</v>
      </c>
      <c r="D995" s="51" t="s">
        <v>1325</v>
      </c>
      <c r="E995" s="51" t="s">
        <v>1510</v>
      </c>
      <c r="F995" s="51" t="s">
        <v>3234</v>
      </c>
      <c r="G995" s="47">
        <v>0</v>
      </c>
      <c r="H995" s="46">
        <v>0</v>
      </c>
      <c r="I995" s="46">
        <v>0</v>
      </c>
      <c r="J995" s="47">
        <v>0</v>
      </c>
      <c r="K995" s="47">
        <v>0</v>
      </c>
      <c r="L995" s="46">
        <v>0.185</v>
      </c>
      <c r="M995" s="46"/>
      <c r="N995" s="46"/>
      <c r="O995" s="46">
        <v>0.158</v>
      </c>
      <c r="P995" s="46">
        <v>2.6999999999999996E-2</v>
      </c>
      <c r="Q995" s="47">
        <v>0</v>
      </c>
      <c r="R995" s="46">
        <v>0</v>
      </c>
      <c r="S995" s="46">
        <v>0</v>
      </c>
      <c r="T995" s="46">
        <v>0</v>
      </c>
      <c r="U995" s="46">
        <v>0</v>
      </c>
      <c r="V995" s="46">
        <v>5.1999999999999991E-2</v>
      </c>
      <c r="W995" s="46"/>
      <c r="X995" s="46">
        <v>0</v>
      </c>
      <c r="Y995" s="46">
        <v>4.4000000000000004E-2</v>
      </c>
      <c r="Z995" s="46">
        <v>7.9999999999999932E-3</v>
      </c>
      <c r="AA995" s="95"/>
    </row>
    <row r="996" spans="1:27" ht="78.75" customHeight="1">
      <c r="A996" s="45" t="s">
        <v>1603</v>
      </c>
      <c r="B996" s="44" t="s">
        <v>311</v>
      </c>
      <c r="C996" s="52" t="s">
        <v>362</v>
      </c>
      <c r="D996" s="51" t="s">
        <v>1604</v>
      </c>
      <c r="E996" s="51" t="s">
        <v>1510</v>
      </c>
      <c r="F996" s="51">
        <v>0</v>
      </c>
      <c r="G996" s="47">
        <v>0</v>
      </c>
      <c r="H996" s="46">
        <v>0</v>
      </c>
      <c r="I996" s="46">
        <v>0</v>
      </c>
      <c r="J996" s="47">
        <v>0</v>
      </c>
      <c r="K996" s="47">
        <v>0</v>
      </c>
      <c r="L996" s="46">
        <v>0</v>
      </c>
      <c r="M996" s="46"/>
      <c r="N996" s="46"/>
      <c r="O996" s="46">
        <v>0</v>
      </c>
      <c r="P996" s="46">
        <v>0</v>
      </c>
      <c r="Q996" s="47">
        <v>0</v>
      </c>
      <c r="R996" s="46">
        <v>0</v>
      </c>
      <c r="S996" s="46">
        <v>0</v>
      </c>
      <c r="T996" s="46">
        <v>0</v>
      </c>
      <c r="U996" s="46">
        <v>0</v>
      </c>
      <c r="V996" s="46">
        <v>0</v>
      </c>
      <c r="W996" s="46"/>
      <c r="X996" s="46">
        <v>0</v>
      </c>
      <c r="Y996" s="46">
        <v>0</v>
      </c>
      <c r="Z996" s="46">
        <v>0</v>
      </c>
      <c r="AA996" s="95"/>
    </row>
    <row r="997" spans="1:27" ht="126" customHeight="1">
      <c r="A997" s="45" t="s">
        <v>1605</v>
      </c>
      <c r="B997" s="44" t="s">
        <v>312</v>
      </c>
      <c r="C997" s="52" t="s">
        <v>362</v>
      </c>
      <c r="D997" s="51" t="s">
        <v>1504</v>
      </c>
      <c r="E997" s="51" t="s">
        <v>1510</v>
      </c>
      <c r="F997" s="51" t="s">
        <v>3235</v>
      </c>
      <c r="G997" s="47">
        <v>0</v>
      </c>
      <c r="H997" s="46">
        <v>0</v>
      </c>
      <c r="I997" s="46">
        <v>0</v>
      </c>
      <c r="J997" s="47">
        <v>0</v>
      </c>
      <c r="K997" s="47">
        <v>0</v>
      </c>
      <c r="L997" s="46">
        <v>0</v>
      </c>
      <c r="M997" s="46"/>
      <c r="N997" s="46"/>
      <c r="O997" s="46">
        <v>0</v>
      </c>
      <c r="P997" s="46">
        <v>0</v>
      </c>
      <c r="Q997" s="47">
        <v>0</v>
      </c>
      <c r="R997" s="46">
        <v>0</v>
      </c>
      <c r="S997" s="46">
        <v>0</v>
      </c>
      <c r="T997" s="46">
        <v>0</v>
      </c>
      <c r="U997" s="46">
        <v>0</v>
      </c>
      <c r="V997" s="46">
        <v>0</v>
      </c>
      <c r="W997" s="46"/>
      <c r="X997" s="46">
        <v>0</v>
      </c>
      <c r="Y997" s="46">
        <v>0</v>
      </c>
      <c r="Z997" s="46">
        <v>0</v>
      </c>
      <c r="AA997" s="95"/>
    </row>
    <row r="998" spans="1:27" ht="94.5" customHeight="1">
      <c r="A998" s="45" t="s">
        <v>1606</v>
      </c>
      <c r="B998" s="44" t="s">
        <v>315</v>
      </c>
      <c r="C998" s="52" t="s">
        <v>362</v>
      </c>
      <c r="D998" s="51" t="s">
        <v>1331</v>
      </c>
      <c r="E998" s="51" t="s">
        <v>1510</v>
      </c>
      <c r="F998" s="51" t="s">
        <v>3236</v>
      </c>
      <c r="G998" s="47">
        <v>0</v>
      </c>
      <c r="H998" s="46">
        <v>0</v>
      </c>
      <c r="I998" s="46">
        <v>0</v>
      </c>
      <c r="J998" s="47">
        <v>0</v>
      </c>
      <c r="K998" s="47">
        <v>0</v>
      </c>
      <c r="L998" s="46">
        <v>0</v>
      </c>
      <c r="M998" s="46"/>
      <c r="N998" s="46"/>
      <c r="O998" s="46">
        <v>0</v>
      </c>
      <c r="P998" s="46">
        <v>0</v>
      </c>
      <c r="Q998" s="47">
        <v>0</v>
      </c>
      <c r="R998" s="46">
        <v>0</v>
      </c>
      <c r="S998" s="46">
        <v>0</v>
      </c>
      <c r="T998" s="46">
        <v>0</v>
      </c>
      <c r="U998" s="46">
        <v>0</v>
      </c>
      <c r="V998" s="46">
        <v>0</v>
      </c>
      <c r="W998" s="46"/>
      <c r="X998" s="46">
        <v>0</v>
      </c>
      <c r="Y998" s="46">
        <v>0</v>
      </c>
      <c r="Z998" s="46">
        <v>0</v>
      </c>
      <c r="AA998" s="95"/>
    </row>
    <row r="999" spans="1:27" ht="94.5" customHeight="1">
      <c r="A999" s="45" t="s">
        <v>1607</v>
      </c>
      <c r="B999" s="44" t="s">
        <v>316</v>
      </c>
      <c r="C999" s="52" t="s">
        <v>362</v>
      </c>
      <c r="D999" s="51" t="s">
        <v>1333</v>
      </c>
      <c r="E999" s="51" t="s">
        <v>1510</v>
      </c>
      <c r="F999" s="51">
        <v>0</v>
      </c>
      <c r="G999" s="47">
        <v>0</v>
      </c>
      <c r="H999" s="46">
        <v>0</v>
      </c>
      <c r="I999" s="46">
        <v>0</v>
      </c>
      <c r="J999" s="47">
        <v>0</v>
      </c>
      <c r="K999" s="47">
        <v>0</v>
      </c>
      <c r="L999" s="46">
        <v>0</v>
      </c>
      <c r="M999" s="46"/>
      <c r="N999" s="46"/>
      <c r="O999" s="46">
        <v>0</v>
      </c>
      <c r="P999" s="46">
        <v>0</v>
      </c>
      <c r="Q999" s="47">
        <v>0</v>
      </c>
      <c r="R999" s="46">
        <v>0</v>
      </c>
      <c r="S999" s="46">
        <v>0</v>
      </c>
      <c r="T999" s="46">
        <v>0</v>
      </c>
      <c r="U999" s="46">
        <v>0</v>
      </c>
      <c r="V999" s="46">
        <v>0</v>
      </c>
      <c r="W999" s="46"/>
      <c r="X999" s="46">
        <v>0</v>
      </c>
      <c r="Y999" s="46">
        <v>0</v>
      </c>
      <c r="Z999" s="46">
        <v>0</v>
      </c>
      <c r="AA999" s="95"/>
    </row>
    <row r="1000" spans="1:27" ht="94.5" customHeight="1">
      <c r="A1000" s="45" t="s">
        <v>1608</v>
      </c>
      <c r="B1000" s="44" t="s">
        <v>317</v>
      </c>
      <c r="C1000" s="52" t="s">
        <v>362</v>
      </c>
      <c r="D1000" s="51" t="s">
        <v>1335</v>
      </c>
      <c r="E1000" s="51" t="s">
        <v>1510</v>
      </c>
      <c r="F1000" s="51" t="s">
        <v>1608</v>
      </c>
      <c r="G1000" s="47">
        <v>0</v>
      </c>
      <c r="H1000" s="46">
        <v>0</v>
      </c>
      <c r="I1000" s="46">
        <v>0</v>
      </c>
      <c r="J1000" s="47">
        <v>0</v>
      </c>
      <c r="K1000" s="47">
        <v>0</v>
      </c>
      <c r="L1000" s="46">
        <v>0</v>
      </c>
      <c r="M1000" s="46"/>
      <c r="N1000" s="46"/>
      <c r="O1000" s="46">
        <v>0</v>
      </c>
      <c r="P1000" s="46">
        <v>0</v>
      </c>
      <c r="Q1000" s="47">
        <v>0.69</v>
      </c>
      <c r="R1000" s="46">
        <v>0</v>
      </c>
      <c r="S1000" s="46">
        <v>0</v>
      </c>
      <c r="T1000" s="46">
        <v>0.67999999999999994</v>
      </c>
      <c r="U1000" s="46">
        <v>0</v>
      </c>
      <c r="V1000" s="46">
        <v>0</v>
      </c>
      <c r="W1000" s="46"/>
      <c r="X1000" s="46">
        <v>0</v>
      </c>
      <c r="Y1000" s="46">
        <v>0</v>
      </c>
      <c r="Z1000" s="46">
        <v>0</v>
      </c>
      <c r="AA1000" s="95"/>
    </row>
    <row r="1001" spans="1:27" ht="63" customHeight="1">
      <c r="A1001" s="45" t="s">
        <v>1609</v>
      </c>
      <c r="B1001" s="44" t="s">
        <v>318</v>
      </c>
      <c r="C1001" s="52" t="s">
        <v>362</v>
      </c>
      <c r="D1001" s="51" t="s">
        <v>1335</v>
      </c>
      <c r="E1001" s="51" t="s">
        <v>1510</v>
      </c>
      <c r="F1001" s="51">
        <v>0</v>
      </c>
      <c r="G1001" s="47">
        <v>0</v>
      </c>
      <c r="H1001" s="46">
        <v>0</v>
      </c>
      <c r="I1001" s="46">
        <v>0</v>
      </c>
      <c r="J1001" s="47">
        <v>0</v>
      </c>
      <c r="K1001" s="47">
        <v>0</v>
      </c>
      <c r="L1001" s="46">
        <v>0</v>
      </c>
      <c r="M1001" s="46"/>
      <c r="N1001" s="46"/>
      <c r="O1001" s="46">
        <v>0</v>
      </c>
      <c r="P1001" s="46">
        <v>0</v>
      </c>
      <c r="Q1001" s="47">
        <v>0</v>
      </c>
      <c r="R1001" s="46">
        <v>0</v>
      </c>
      <c r="S1001" s="46">
        <v>0</v>
      </c>
      <c r="T1001" s="46">
        <v>0</v>
      </c>
      <c r="U1001" s="46">
        <v>0</v>
      </c>
      <c r="V1001" s="46">
        <v>0</v>
      </c>
      <c r="W1001" s="46"/>
      <c r="X1001" s="46">
        <v>0</v>
      </c>
      <c r="Y1001" s="46">
        <v>0</v>
      </c>
      <c r="Z1001" s="46">
        <v>0</v>
      </c>
      <c r="AA1001" s="95"/>
    </row>
    <row r="1002" spans="1:27" ht="94.5" hidden="1" customHeight="1">
      <c r="A1002" s="45" t="s">
        <v>25</v>
      </c>
      <c r="B1002" s="44" t="s">
        <v>319</v>
      </c>
      <c r="C1002" s="52" t="s">
        <v>362</v>
      </c>
      <c r="D1002" s="51"/>
      <c r="E1002" s="51"/>
      <c r="F1002" s="51"/>
      <c r="G1002" s="46"/>
      <c r="H1002" s="46"/>
      <c r="I1002" s="46"/>
      <c r="J1002" s="46"/>
      <c r="K1002" s="46"/>
      <c r="L1002" s="46"/>
      <c r="M1002" s="46"/>
      <c r="N1002" s="46"/>
      <c r="O1002" s="46"/>
      <c r="P1002" s="46"/>
      <c r="Q1002" s="47"/>
      <c r="R1002" s="46"/>
      <c r="S1002" s="46"/>
      <c r="T1002" s="46"/>
      <c r="U1002" s="46"/>
      <c r="V1002" s="46"/>
      <c r="W1002" s="46"/>
      <c r="X1002" s="46"/>
      <c r="Y1002" s="46"/>
      <c r="Z1002" s="46"/>
      <c r="AA1002" s="95">
        <f>IFERROR(VLOOKUP(A1002,'[3]10_квартал_финансирование'!$A$24:$AA$2852,21,0),"0")-V1002</f>
        <v>0</v>
      </c>
    </row>
    <row r="1003" spans="1:27" ht="63" customHeight="1">
      <c r="A1003" s="84" t="s">
        <v>25</v>
      </c>
      <c r="B1003" s="44"/>
      <c r="C1003" s="52" t="s">
        <v>300</v>
      </c>
      <c r="D1003" s="66" t="s">
        <v>363</v>
      </c>
      <c r="E1003" s="51" t="s">
        <v>30</v>
      </c>
      <c r="F1003" s="51">
        <v>0</v>
      </c>
      <c r="G1003" s="70">
        <f t="shared" ref="G1003:Z1003" si="136">G1004+G1234+G1487+G1491+G1480+G1467</f>
        <v>2483.3599999999997</v>
      </c>
      <c r="H1003" s="69">
        <f t="shared" si="136"/>
        <v>0</v>
      </c>
      <c r="I1003" s="69">
        <f t="shared" si="136"/>
        <v>0</v>
      </c>
      <c r="J1003" s="70">
        <f t="shared" si="136"/>
        <v>667.03000000000009</v>
      </c>
      <c r="K1003" s="70">
        <f t="shared" si="136"/>
        <v>1816.3399999999997</v>
      </c>
      <c r="L1003" s="69">
        <f t="shared" si="136"/>
        <v>937.20700000000011</v>
      </c>
      <c r="M1003" s="69">
        <f t="shared" si="136"/>
        <v>0</v>
      </c>
      <c r="N1003" s="69">
        <f t="shared" si="136"/>
        <v>0</v>
      </c>
      <c r="O1003" s="69">
        <f t="shared" si="136"/>
        <v>636.97916649542367</v>
      </c>
      <c r="P1003" s="69">
        <f t="shared" si="136"/>
        <v>300.22783350457644</v>
      </c>
      <c r="Q1003" s="70">
        <f t="shared" si="136"/>
        <v>187.83</v>
      </c>
      <c r="R1003" s="69">
        <f t="shared" si="136"/>
        <v>0</v>
      </c>
      <c r="S1003" s="69">
        <f t="shared" si="136"/>
        <v>0</v>
      </c>
      <c r="T1003" s="69">
        <f t="shared" si="136"/>
        <v>107.31</v>
      </c>
      <c r="U1003" s="69">
        <f t="shared" si="136"/>
        <v>80.52</v>
      </c>
      <c r="V1003" s="69">
        <f t="shared" si="136"/>
        <v>420.71300000000014</v>
      </c>
      <c r="W1003" s="69">
        <f t="shared" si="136"/>
        <v>0</v>
      </c>
      <c r="X1003" s="69">
        <f t="shared" si="136"/>
        <v>0</v>
      </c>
      <c r="Y1003" s="69">
        <f t="shared" si="136"/>
        <v>319.22516649542371</v>
      </c>
      <c r="Z1003" s="69">
        <f t="shared" si="136"/>
        <v>101.48783350457629</v>
      </c>
      <c r="AA1003" s="95"/>
    </row>
    <row r="1004" spans="1:27" ht="94.5" customHeight="1">
      <c r="A1004" s="44"/>
      <c r="B1004" s="44"/>
      <c r="C1004" s="50" t="s">
        <v>364</v>
      </c>
      <c r="D1004" s="71" t="s">
        <v>46</v>
      </c>
      <c r="E1004" s="39" t="s">
        <v>30</v>
      </c>
      <c r="F1004" s="75"/>
      <c r="G1004" s="74">
        <f t="shared" ref="G1004:Z1004" si="137">G1005+G1191+G1194+G1211</f>
        <v>661.98</v>
      </c>
      <c r="H1004" s="73">
        <f t="shared" si="137"/>
        <v>0</v>
      </c>
      <c r="I1004" s="73">
        <f t="shared" si="137"/>
        <v>0</v>
      </c>
      <c r="J1004" s="74">
        <f t="shared" si="137"/>
        <v>313.12</v>
      </c>
      <c r="K1004" s="74">
        <f t="shared" si="137"/>
        <v>348.87</v>
      </c>
      <c r="L1004" s="73">
        <f t="shared" si="137"/>
        <v>639.01400000000012</v>
      </c>
      <c r="M1004" s="73">
        <f t="shared" si="137"/>
        <v>0</v>
      </c>
      <c r="N1004" s="73">
        <f t="shared" si="137"/>
        <v>0</v>
      </c>
      <c r="O1004" s="73">
        <f t="shared" si="137"/>
        <v>401.92416649542378</v>
      </c>
      <c r="P1004" s="73">
        <f t="shared" si="137"/>
        <v>237.08983350457643</v>
      </c>
      <c r="Q1004" s="74">
        <f t="shared" si="137"/>
        <v>106.02000000000001</v>
      </c>
      <c r="R1004" s="73">
        <f t="shared" si="137"/>
        <v>0</v>
      </c>
      <c r="S1004" s="73">
        <f t="shared" si="137"/>
        <v>0</v>
      </c>
      <c r="T1004" s="73">
        <f t="shared" si="137"/>
        <v>93.029000000000011</v>
      </c>
      <c r="U1004" s="73">
        <f t="shared" si="137"/>
        <v>12.991</v>
      </c>
      <c r="V1004" s="73">
        <f t="shared" si="137"/>
        <v>290.89100000000008</v>
      </c>
      <c r="W1004" s="73">
        <f t="shared" si="137"/>
        <v>0</v>
      </c>
      <c r="X1004" s="73">
        <f t="shared" si="137"/>
        <v>0</v>
      </c>
      <c r="Y1004" s="73">
        <f t="shared" si="137"/>
        <v>222.92216649542371</v>
      </c>
      <c r="Z1004" s="73">
        <f t="shared" si="137"/>
        <v>67.968833504576295</v>
      </c>
      <c r="AA1004" s="95"/>
    </row>
    <row r="1005" spans="1:27" ht="31.5">
      <c r="A1005" s="44"/>
      <c r="B1005" s="44"/>
      <c r="C1005" s="83" t="s">
        <v>365</v>
      </c>
      <c r="D1005" s="71" t="s">
        <v>48</v>
      </c>
      <c r="E1005" s="39" t="s">
        <v>49</v>
      </c>
      <c r="F1005" s="75"/>
      <c r="G1005" s="74">
        <f t="shared" ref="G1005:Z1005" si="138">G1006+G1018+G1030</f>
        <v>354.1</v>
      </c>
      <c r="H1005" s="73">
        <f t="shared" si="138"/>
        <v>0</v>
      </c>
      <c r="I1005" s="73">
        <f t="shared" si="138"/>
        <v>0</v>
      </c>
      <c r="J1005" s="74">
        <f t="shared" si="138"/>
        <v>266.16000000000003</v>
      </c>
      <c r="K1005" s="74">
        <f t="shared" si="138"/>
        <v>87.95</v>
      </c>
      <c r="L1005" s="73">
        <f t="shared" si="138"/>
        <v>629.7940000000001</v>
      </c>
      <c r="M1005" s="73">
        <f t="shared" si="138"/>
        <v>0</v>
      </c>
      <c r="N1005" s="73">
        <f t="shared" si="138"/>
        <v>0</v>
      </c>
      <c r="O1005" s="73">
        <f t="shared" si="138"/>
        <v>392.76816649542377</v>
      </c>
      <c r="P1005" s="73">
        <f t="shared" si="138"/>
        <v>237.02583350457644</v>
      </c>
      <c r="Q1005" s="74">
        <f t="shared" si="138"/>
        <v>98.23</v>
      </c>
      <c r="R1005" s="73">
        <f t="shared" si="138"/>
        <v>0</v>
      </c>
      <c r="S1005" s="73">
        <f t="shared" si="138"/>
        <v>0</v>
      </c>
      <c r="T1005" s="73">
        <f t="shared" si="138"/>
        <v>85.239000000000004</v>
      </c>
      <c r="U1005" s="73">
        <f t="shared" si="138"/>
        <v>12.991</v>
      </c>
      <c r="V1005" s="73">
        <f t="shared" si="138"/>
        <v>282.29500000000007</v>
      </c>
      <c r="W1005" s="73">
        <f t="shared" si="138"/>
        <v>0</v>
      </c>
      <c r="X1005" s="73">
        <f t="shared" si="138"/>
        <v>0</v>
      </c>
      <c r="Y1005" s="73">
        <f t="shared" si="138"/>
        <v>214.32616649542371</v>
      </c>
      <c r="Z1005" s="73">
        <f t="shared" si="138"/>
        <v>67.968833504576295</v>
      </c>
      <c r="AA1005" s="95"/>
    </row>
    <row r="1006" spans="1:27" ht="94.5" customHeight="1">
      <c r="A1006" s="45"/>
      <c r="B1006" s="44"/>
      <c r="C1006" s="50" t="s">
        <v>366</v>
      </c>
      <c r="D1006" s="71" t="s">
        <v>51</v>
      </c>
      <c r="E1006" s="39" t="s">
        <v>52</v>
      </c>
      <c r="F1006" s="75"/>
      <c r="G1006" s="74">
        <f t="shared" ref="G1006:Z1006" si="139">SUBTOTAL(9,G1007:G1008)</f>
        <v>250.8</v>
      </c>
      <c r="H1006" s="73">
        <f t="shared" si="139"/>
        <v>0</v>
      </c>
      <c r="I1006" s="73">
        <f t="shared" si="139"/>
        <v>0</v>
      </c>
      <c r="J1006" s="74">
        <f t="shared" si="139"/>
        <v>250.8</v>
      </c>
      <c r="K1006" s="74">
        <f t="shared" si="139"/>
        <v>0</v>
      </c>
      <c r="L1006" s="73">
        <f t="shared" si="139"/>
        <v>280.596</v>
      </c>
      <c r="M1006" s="73">
        <f t="shared" si="139"/>
        <v>0</v>
      </c>
      <c r="N1006" s="73">
        <f t="shared" si="139"/>
        <v>0</v>
      </c>
      <c r="O1006" s="73">
        <f t="shared" si="139"/>
        <v>260.09199999999998</v>
      </c>
      <c r="P1006" s="73">
        <f t="shared" si="139"/>
        <v>20.504000000000019</v>
      </c>
      <c r="Q1006" s="74">
        <f t="shared" si="139"/>
        <v>82.97</v>
      </c>
      <c r="R1006" s="73">
        <f t="shared" si="139"/>
        <v>0</v>
      </c>
      <c r="S1006" s="73">
        <f t="shared" si="139"/>
        <v>0</v>
      </c>
      <c r="T1006" s="73">
        <f t="shared" si="139"/>
        <v>82.97</v>
      </c>
      <c r="U1006" s="73">
        <f t="shared" si="139"/>
        <v>0</v>
      </c>
      <c r="V1006" s="73">
        <f t="shared" si="139"/>
        <v>115.27599999999997</v>
      </c>
      <c r="W1006" s="73">
        <f t="shared" si="139"/>
        <v>0</v>
      </c>
      <c r="X1006" s="73">
        <f t="shared" si="139"/>
        <v>0</v>
      </c>
      <c r="Y1006" s="73">
        <f t="shared" si="139"/>
        <v>105.17799999999998</v>
      </c>
      <c r="Z1006" s="73">
        <f t="shared" si="139"/>
        <v>10.098000000000013</v>
      </c>
      <c r="AA1006" s="95"/>
    </row>
    <row r="1007" spans="1:27" ht="110.25" customHeight="1">
      <c r="A1007" s="45" t="s">
        <v>1610</v>
      </c>
      <c r="B1007" s="44" t="s">
        <v>367</v>
      </c>
      <c r="C1007" s="52" t="str">
        <f>IF(A1007&lt;&gt;0,C1006,0)</f>
        <v>4.1.1.1</v>
      </c>
      <c r="D1007" s="51" t="s">
        <v>903</v>
      </c>
      <c r="E1007" s="51" t="s">
        <v>1611</v>
      </c>
      <c r="F1007" s="51" t="s">
        <v>2989</v>
      </c>
      <c r="G1007" s="47">
        <v>250.8</v>
      </c>
      <c r="H1007" s="46">
        <v>0</v>
      </c>
      <c r="I1007" s="46">
        <v>0</v>
      </c>
      <c r="J1007" s="47">
        <v>250.8</v>
      </c>
      <c r="K1007" s="47">
        <v>0</v>
      </c>
      <c r="L1007" s="46">
        <v>280.596</v>
      </c>
      <c r="M1007" s="46"/>
      <c r="N1007" s="46"/>
      <c r="O1007" s="46">
        <v>260.09199999999998</v>
      </c>
      <c r="P1007" s="46">
        <v>20.504000000000019</v>
      </c>
      <c r="Q1007" s="47">
        <v>82.97</v>
      </c>
      <c r="R1007" s="46">
        <v>0</v>
      </c>
      <c r="S1007" s="46">
        <v>0</v>
      </c>
      <c r="T1007" s="46">
        <v>82.97</v>
      </c>
      <c r="U1007" s="46">
        <v>0</v>
      </c>
      <c r="V1007" s="46">
        <v>115.27599999999997</v>
      </c>
      <c r="W1007" s="46"/>
      <c r="X1007" s="46">
        <v>0</v>
      </c>
      <c r="Y1007" s="46">
        <v>105.17799999999998</v>
      </c>
      <c r="Z1007" s="46">
        <v>10.098000000000013</v>
      </c>
      <c r="AA1007" s="95"/>
    </row>
    <row r="1008" spans="1:27" ht="15.75" hidden="1">
      <c r="A1008" s="45" t="s">
        <v>25</v>
      </c>
      <c r="B1008" s="44" t="s">
        <v>368</v>
      </c>
      <c r="C1008" s="52" t="str">
        <f>IF(A1008&lt;&gt;0,C1006,0)</f>
        <v>4.1.1.1</v>
      </c>
      <c r="D1008" s="51"/>
      <c r="E1008" s="51"/>
      <c r="F1008" s="51"/>
      <c r="G1008" s="46"/>
      <c r="H1008" s="46"/>
      <c r="I1008" s="46"/>
      <c r="J1008" s="46"/>
      <c r="K1008" s="46"/>
      <c r="L1008" s="46"/>
      <c r="M1008" s="46"/>
      <c r="N1008" s="46"/>
      <c r="O1008" s="46"/>
      <c r="P1008" s="46"/>
      <c r="Q1008" s="47"/>
      <c r="R1008" s="46"/>
      <c r="S1008" s="46"/>
      <c r="T1008" s="46"/>
      <c r="U1008" s="46"/>
      <c r="V1008" s="46"/>
      <c r="W1008" s="46"/>
      <c r="X1008" s="46"/>
      <c r="Y1008" s="46"/>
      <c r="Z1008" s="46"/>
      <c r="AA1008" s="95">
        <f>IFERROR(VLOOKUP(A1008,'[3]10_квартал_финансирование'!$A$24:$AA$2852,21,0),"0")-V1008</f>
        <v>0</v>
      </c>
    </row>
    <row r="1009" spans="1:27" ht="63" hidden="1" customHeight="1">
      <c r="A1009" s="45" t="s">
        <v>25</v>
      </c>
      <c r="B1009" s="44" t="s">
        <v>369</v>
      </c>
      <c r="C1009" s="52" t="str">
        <f t="shared" ref="C1009:C1017" si="140">IF(A1009&lt;&gt;0,C1008,0)</f>
        <v>4.1.1.1</v>
      </c>
      <c r="D1009" s="51"/>
      <c r="E1009" s="51"/>
      <c r="F1009" s="51"/>
      <c r="G1009" s="46"/>
      <c r="H1009" s="46"/>
      <c r="I1009" s="46"/>
      <c r="J1009" s="46"/>
      <c r="K1009" s="46"/>
      <c r="L1009" s="46"/>
      <c r="M1009" s="46"/>
      <c r="N1009" s="46"/>
      <c r="O1009" s="46"/>
      <c r="P1009" s="46"/>
      <c r="Q1009" s="47"/>
      <c r="R1009" s="46"/>
      <c r="S1009" s="46"/>
      <c r="T1009" s="46"/>
      <c r="U1009" s="46"/>
      <c r="V1009" s="46"/>
      <c r="W1009" s="46"/>
      <c r="X1009" s="46"/>
      <c r="Y1009" s="46"/>
      <c r="Z1009" s="46"/>
      <c r="AA1009" s="95">
        <f>IFERROR(VLOOKUP(A1009,'[3]10_квартал_финансирование'!$A$24:$AA$2852,21,0),"0")-V1009</f>
        <v>0</v>
      </c>
    </row>
    <row r="1010" spans="1:27" ht="47.25" hidden="1" customHeight="1">
      <c r="A1010" s="45" t="s">
        <v>25</v>
      </c>
      <c r="B1010" s="44" t="s">
        <v>370</v>
      </c>
      <c r="C1010" s="52" t="str">
        <f t="shared" si="140"/>
        <v>4.1.1.1</v>
      </c>
      <c r="D1010" s="51"/>
      <c r="E1010" s="51"/>
      <c r="F1010" s="51"/>
      <c r="G1010" s="46"/>
      <c r="H1010" s="46"/>
      <c r="I1010" s="46"/>
      <c r="J1010" s="46"/>
      <c r="K1010" s="46"/>
      <c r="L1010" s="46"/>
      <c r="M1010" s="46"/>
      <c r="N1010" s="46"/>
      <c r="O1010" s="46"/>
      <c r="P1010" s="46"/>
      <c r="Q1010" s="47"/>
      <c r="R1010" s="46"/>
      <c r="S1010" s="46"/>
      <c r="T1010" s="46"/>
      <c r="U1010" s="46"/>
      <c r="V1010" s="46"/>
      <c r="W1010" s="46"/>
      <c r="X1010" s="46"/>
      <c r="Y1010" s="46"/>
      <c r="Z1010" s="46"/>
      <c r="AA1010" s="95">
        <f>IFERROR(VLOOKUP(A1010,'[3]10_квартал_финансирование'!$A$24:$AA$2852,21,0),"0")-V1010</f>
        <v>0</v>
      </c>
    </row>
    <row r="1011" spans="1:27" ht="63" hidden="1" customHeight="1">
      <c r="A1011" s="45" t="s">
        <v>25</v>
      </c>
      <c r="B1011" s="44" t="s">
        <v>371</v>
      </c>
      <c r="C1011" s="52" t="str">
        <f t="shared" si="140"/>
        <v>4.1.1.1</v>
      </c>
      <c r="D1011" s="51"/>
      <c r="E1011" s="51"/>
      <c r="F1011" s="51"/>
      <c r="G1011" s="46"/>
      <c r="H1011" s="46"/>
      <c r="I1011" s="46"/>
      <c r="J1011" s="46"/>
      <c r="K1011" s="46"/>
      <c r="L1011" s="46"/>
      <c r="M1011" s="46"/>
      <c r="N1011" s="46"/>
      <c r="O1011" s="46"/>
      <c r="P1011" s="46"/>
      <c r="Q1011" s="47"/>
      <c r="R1011" s="46"/>
      <c r="S1011" s="46"/>
      <c r="T1011" s="46"/>
      <c r="U1011" s="46"/>
      <c r="V1011" s="46"/>
      <c r="W1011" s="46"/>
      <c r="X1011" s="46"/>
      <c r="Y1011" s="46"/>
      <c r="Z1011" s="46"/>
      <c r="AA1011" s="95">
        <f>IFERROR(VLOOKUP(A1011,'[3]10_квартал_финансирование'!$A$24:$AA$2852,21,0),"0")-V1011</f>
        <v>0</v>
      </c>
    </row>
    <row r="1012" spans="1:27" ht="78.75" hidden="1" customHeight="1">
      <c r="A1012" s="45" t="s">
        <v>25</v>
      </c>
      <c r="B1012" s="44" t="s">
        <v>372</v>
      </c>
      <c r="C1012" s="52" t="str">
        <f t="shared" si="140"/>
        <v>4.1.1.1</v>
      </c>
      <c r="D1012" s="51"/>
      <c r="E1012" s="51"/>
      <c r="F1012" s="51"/>
      <c r="G1012" s="46"/>
      <c r="H1012" s="46"/>
      <c r="I1012" s="46"/>
      <c r="J1012" s="46"/>
      <c r="K1012" s="46"/>
      <c r="L1012" s="46"/>
      <c r="M1012" s="46"/>
      <c r="N1012" s="46"/>
      <c r="O1012" s="46"/>
      <c r="P1012" s="46"/>
      <c r="Q1012" s="47"/>
      <c r="R1012" s="46"/>
      <c r="S1012" s="46"/>
      <c r="T1012" s="46"/>
      <c r="U1012" s="46"/>
      <c r="V1012" s="46"/>
      <c r="W1012" s="46"/>
      <c r="X1012" s="46"/>
      <c r="Y1012" s="46"/>
      <c r="Z1012" s="46"/>
      <c r="AA1012" s="95">
        <f>IFERROR(VLOOKUP(A1012,'[3]10_квартал_финансирование'!$A$24:$AA$2852,21,0),"0")-V1012</f>
        <v>0</v>
      </c>
    </row>
    <row r="1013" spans="1:27" ht="78.75" hidden="1" customHeight="1">
      <c r="A1013" s="45" t="s">
        <v>25</v>
      </c>
      <c r="B1013" s="44" t="s">
        <v>373</v>
      </c>
      <c r="C1013" s="52" t="str">
        <f t="shared" si="140"/>
        <v>4.1.1.1</v>
      </c>
      <c r="D1013" s="51"/>
      <c r="E1013" s="51"/>
      <c r="F1013" s="51"/>
      <c r="G1013" s="46"/>
      <c r="H1013" s="46"/>
      <c r="I1013" s="46"/>
      <c r="J1013" s="46"/>
      <c r="K1013" s="46"/>
      <c r="L1013" s="46"/>
      <c r="M1013" s="46"/>
      <c r="N1013" s="46"/>
      <c r="O1013" s="46"/>
      <c r="P1013" s="46"/>
      <c r="Q1013" s="47"/>
      <c r="R1013" s="46"/>
      <c r="S1013" s="46"/>
      <c r="T1013" s="46"/>
      <c r="U1013" s="46"/>
      <c r="V1013" s="46"/>
      <c r="W1013" s="46"/>
      <c r="X1013" s="46"/>
      <c r="Y1013" s="46"/>
      <c r="Z1013" s="46"/>
      <c r="AA1013" s="95">
        <f>IFERROR(VLOOKUP(A1013,'[3]10_квартал_финансирование'!$A$24:$AA$2852,21,0),"0")-V1013</f>
        <v>0</v>
      </c>
    </row>
    <row r="1014" spans="1:27" ht="15.75" hidden="1">
      <c r="A1014" s="45" t="s">
        <v>25</v>
      </c>
      <c r="B1014" s="44" t="s">
        <v>374</v>
      </c>
      <c r="C1014" s="52" t="str">
        <f t="shared" si="140"/>
        <v>4.1.1.1</v>
      </c>
      <c r="D1014" s="51"/>
      <c r="E1014" s="51"/>
      <c r="F1014" s="51"/>
      <c r="G1014" s="46"/>
      <c r="H1014" s="46"/>
      <c r="I1014" s="46"/>
      <c r="J1014" s="46"/>
      <c r="K1014" s="46"/>
      <c r="L1014" s="46"/>
      <c r="M1014" s="46"/>
      <c r="N1014" s="46"/>
      <c r="O1014" s="46"/>
      <c r="P1014" s="46"/>
      <c r="Q1014" s="47"/>
      <c r="R1014" s="46"/>
      <c r="S1014" s="46"/>
      <c r="T1014" s="46"/>
      <c r="U1014" s="46"/>
      <c r="V1014" s="46"/>
      <c r="W1014" s="46"/>
      <c r="X1014" s="46"/>
      <c r="Y1014" s="46"/>
      <c r="Z1014" s="46"/>
      <c r="AA1014" s="95">
        <f>IFERROR(VLOOKUP(A1014,'[3]10_квартал_финансирование'!$A$24:$AA$2852,21,0),"0")-V1014</f>
        <v>0</v>
      </c>
    </row>
    <row r="1015" spans="1:27" ht="173.25" hidden="1" customHeight="1">
      <c r="A1015" s="45" t="s">
        <v>25</v>
      </c>
      <c r="B1015" s="44" t="s">
        <v>375</v>
      </c>
      <c r="C1015" s="52" t="str">
        <f t="shared" si="140"/>
        <v>4.1.1.1</v>
      </c>
      <c r="D1015" s="51"/>
      <c r="E1015" s="51"/>
      <c r="F1015" s="51"/>
      <c r="G1015" s="46"/>
      <c r="H1015" s="46"/>
      <c r="I1015" s="46"/>
      <c r="J1015" s="46"/>
      <c r="K1015" s="46"/>
      <c r="L1015" s="46"/>
      <c r="M1015" s="46"/>
      <c r="N1015" s="46"/>
      <c r="O1015" s="46"/>
      <c r="P1015" s="46"/>
      <c r="Q1015" s="47"/>
      <c r="R1015" s="46"/>
      <c r="S1015" s="46"/>
      <c r="T1015" s="46"/>
      <c r="U1015" s="46"/>
      <c r="V1015" s="46"/>
      <c r="W1015" s="46"/>
      <c r="X1015" s="46"/>
      <c r="Y1015" s="46"/>
      <c r="Z1015" s="46"/>
      <c r="AA1015" s="95">
        <f>IFERROR(VLOOKUP(A1015,'[3]10_квартал_финансирование'!$A$24:$AA$2852,21,0),"0")-V1015</f>
        <v>0</v>
      </c>
    </row>
    <row r="1016" spans="1:27" ht="110.25" hidden="1" customHeight="1">
      <c r="A1016" s="45" t="s">
        <v>25</v>
      </c>
      <c r="B1016" s="44" t="s">
        <v>376</v>
      </c>
      <c r="C1016" s="52" t="str">
        <f t="shared" si="140"/>
        <v>4.1.1.1</v>
      </c>
      <c r="D1016" s="51"/>
      <c r="E1016" s="51"/>
      <c r="F1016" s="51"/>
      <c r="G1016" s="46"/>
      <c r="H1016" s="46"/>
      <c r="I1016" s="46"/>
      <c r="J1016" s="46"/>
      <c r="K1016" s="46"/>
      <c r="L1016" s="46"/>
      <c r="M1016" s="46"/>
      <c r="N1016" s="46"/>
      <c r="O1016" s="46"/>
      <c r="P1016" s="46"/>
      <c r="Q1016" s="47"/>
      <c r="R1016" s="46"/>
      <c r="S1016" s="46"/>
      <c r="T1016" s="46"/>
      <c r="U1016" s="46"/>
      <c r="V1016" s="46"/>
      <c r="W1016" s="46"/>
      <c r="X1016" s="46"/>
      <c r="Y1016" s="46"/>
      <c r="Z1016" s="46"/>
      <c r="AA1016" s="95">
        <f>IFERROR(VLOOKUP(A1016,'[3]10_квартал_финансирование'!$A$24:$AA$2852,21,0),"0")-V1016</f>
        <v>0</v>
      </c>
    </row>
    <row r="1017" spans="1:27" ht="94.5" hidden="1" customHeight="1">
      <c r="A1017" s="45" t="s">
        <v>25</v>
      </c>
      <c r="B1017" s="44" t="s">
        <v>377</v>
      </c>
      <c r="C1017" s="52" t="str">
        <f t="shared" si="140"/>
        <v>4.1.1.1</v>
      </c>
      <c r="D1017" s="51"/>
      <c r="E1017" s="51"/>
      <c r="F1017" s="51"/>
      <c r="G1017" s="46"/>
      <c r="H1017" s="46"/>
      <c r="I1017" s="46"/>
      <c r="J1017" s="46"/>
      <c r="K1017" s="46"/>
      <c r="L1017" s="46"/>
      <c r="M1017" s="46"/>
      <c r="N1017" s="46"/>
      <c r="O1017" s="46"/>
      <c r="P1017" s="46"/>
      <c r="Q1017" s="47"/>
      <c r="R1017" s="46"/>
      <c r="S1017" s="46"/>
      <c r="T1017" s="46"/>
      <c r="U1017" s="46"/>
      <c r="V1017" s="46"/>
      <c r="W1017" s="46"/>
      <c r="X1017" s="46"/>
      <c r="Y1017" s="46"/>
      <c r="Z1017" s="46"/>
      <c r="AA1017" s="95">
        <f>IFERROR(VLOOKUP(A1017,'[3]10_квартал_финансирование'!$A$24:$AA$2852,21,0),"0")-V1017</f>
        <v>0</v>
      </c>
    </row>
    <row r="1018" spans="1:27" ht="47.25">
      <c r="A1018" s="45" t="s">
        <v>25</v>
      </c>
      <c r="B1018" s="44"/>
      <c r="C1018" s="50" t="s">
        <v>378</v>
      </c>
      <c r="D1018" s="71" t="s">
        <v>60</v>
      </c>
      <c r="E1018" s="39" t="s">
        <v>52</v>
      </c>
      <c r="F1018" s="51">
        <v>0</v>
      </c>
      <c r="G1018" s="74">
        <f t="shared" ref="G1018:Z1018" si="141">SUBTOTAL(9,G1019:G1029)</f>
        <v>0</v>
      </c>
      <c r="H1018" s="73">
        <f t="shared" si="141"/>
        <v>0</v>
      </c>
      <c r="I1018" s="73">
        <f t="shared" si="141"/>
        <v>0</v>
      </c>
      <c r="J1018" s="74">
        <f t="shared" si="141"/>
        <v>0</v>
      </c>
      <c r="K1018" s="74">
        <f t="shared" si="141"/>
        <v>0</v>
      </c>
      <c r="L1018" s="73">
        <f t="shared" si="141"/>
        <v>49.479000000000006</v>
      </c>
      <c r="M1018" s="73">
        <f t="shared" si="141"/>
        <v>0</v>
      </c>
      <c r="N1018" s="73">
        <f t="shared" si="141"/>
        <v>0</v>
      </c>
      <c r="O1018" s="73">
        <f t="shared" si="141"/>
        <v>0</v>
      </c>
      <c r="P1018" s="73">
        <f t="shared" si="141"/>
        <v>49.479000000000006</v>
      </c>
      <c r="Q1018" s="74">
        <f t="shared" si="141"/>
        <v>0</v>
      </c>
      <c r="R1018" s="73">
        <f t="shared" si="141"/>
        <v>0</v>
      </c>
      <c r="S1018" s="73">
        <f t="shared" si="141"/>
        <v>0</v>
      </c>
      <c r="T1018" s="73">
        <f t="shared" si="141"/>
        <v>0</v>
      </c>
      <c r="U1018" s="73">
        <f t="shared" si="141"/>
        <v>0</v>
      </c>
      <c r="V1018" s="73">
        <f t="shared" si="141"/>
        <v>21.295000000000002</v>
      </c>
      <c r="W1018" s="73">
        <f t="shared" si="141"/>
        <v>0</v>
      </c>
      <c r="X1018" s="73">
        <f t="shared" si="141"/>
        <v>0</v>
      </c>
      <c r="Y1018" s="73">
        <f t="shared" si="141"/>
        <v>0</v>
      </c>
      <c r="Z1018" s="73">
        <f t="shared" si="141"/>
        <v>21.295000000000002</v>
      </c>
      <c r="AA1018" s="95"/>
    </row>
    <row r="1019" spans="1:27" ht="63">
      <c r="A1019" s="45" t="s">
        <v>1612</v>
      </c>
      <c r="B1019" s="44" t="s">
        <v>367</v>
      </c>
      <c r="C1019" s="52" t="str">
        <f>IF(A1019&lt;&gt;0,C1018,0)</f>
        <v>4.1.1.2</v>
      </c>
      <c r="D1019" s="51" t="s">
        <v>1341</v>
      </c>
      <c r="E1019" s="51" t="s">
        <v>1611</v>
      </c>
      <c r="F1019" s="51" t="s">
        <v>2989</v>
      </c>
      <c r="G1019" s="47">
        <v>0</v>
      </c>
      <c r="H1019" s="46">
        <v>0</v>
      </c>
      <c r="I1019" s="46">
        <v>0</v>
      </c>
      <c r="J1019" s="47">
        <v>0</v>
      </c>
      <c r="K1019" s="47">
        <v>0</v>
      </c>
      <c r="L1019" s="46">
        <v>49.479000000000006</v>
      </c>
      <c r="M1019" s="46"/>
      <c r="N1019" s="46"/>
      <c r="O1019" s="46">
        <v>0</v>
      </c>
      <c r="P1019" s="46">
        <v>49.479000000000006</v>
      </c>
      <c r="Q1019" s="47">
        <v>0</v>
      </c>
      <c r="R1019" s="46">
        <v>0</v>
      </c>
      <c r="S1019" s="46">
        <v>0</v>
      </c>
      <c r="T1019" s="46">
        <v>0</v>
      </c>
      <c r="U1019" s="46">
        <v>0</v>
      </c>
      <c r="V1019" s="46">
        <v>21.295000000000002</v>
      </c>
      <c r="W1019" s="46"/>
      <c r="X1019" s="46">
        <v>0</v>
      </c>
      <c r="Y1019" s="46">
        <v>0</v>
      </c>
      <c r="Z1019" s="46">
        <v>21.295000000000002</v>
      </c>
      <c r="AA1019" s="95"/>
    </row>
    <row r="1020" spans="1:27" ht="15.75" hidden="1">
      <c r="A1020" s="45" t="s">
        <v>25</v>
      </c>
      <c r="B1020" s="44" t="s">
        <v>368</v>
      </c>
      <c r="C1020" s="52" t="str">
        <f>IF(A1020&lt;&gt;0,C1018,0)</f>
        <v>4.1.1.2</v>
      </c>
      <c r="D1020" s="51"/>
      <c r="E1020" s="51"/>
      <c r="F1020" s="51"/>
      <c r="G1020" s="46"/>
      <c r="H1020" s="46"/>
      <c r="I1020" s="46"/>
      <c r="J1020" s="46"/>
      <c r="K1020" s="46"/>
      <c r="L1020" s="46"/>
      <c r="M1020" s="46"/>
      <c r="N1020" s="46"/>
      <c r="O1020" s="46"/>
      <c r="P1020" s="46"/>
      <c r="Q1020" s="47"/>
      <c r="R1020" s="46"/>
      <c r="S1020" s="46"/>
      <c r="T1020" s="46"/>
      <c r="U1020" s="46"/>
      <c r="V1020" s="46"/>
      <c r="W1020" s="46"/>
      <c r="X1020" s="46"/>
      <c r="Y1020" s="46"/>
      <c r="Z1020" s="46"/>
      <c r="AA1020" s="95">
        <f>IFERROR(VLOOKUP(A1020,'[3]10_квартал_финансирование'!$A$24:$AA$2852,21,0),"0")-V1020</f>
        <v>0</v>
      </c>
    </row>
    <row r="1021" spans="1:27" ht="15.75" hidden="1">
      <c r="A1021" s="45" t="s">
        <v>25</v>
      </c>
      <c r="B1021" s="44" t="s">
        <v>369</v>
      </c>
      <c r="C1021" s="52" t="str">
        <f>IF(A1021&lt;&gt;0,C1018,0)</f>
        <v>4.1.1.2</v>
      </c>
      <c r="D1021" s="51"/>
      <c r="E1021" s="51"/>
      <c r="F1021" s="51"/>
      <c r="G1021" s="46"/>
      <c r="H1021" s="46"/>
      <c r="I1021" s="46"/>
      <c r="J1021" s="46"/>
      <c r="K1021" s="46"/>
      <c r="L1021" s="46"/>
      <c r="M1021" s="46"/>
      <c r="N1021" s="46"/>
      <c r="O1021" s="46"/>
      <c r="P1021" s="46"/>
      <c r="Q1021" s="47"/>
      <c r="R1021" s="46"/>
      <c r="S1021" s="46"/>
      <c r="T1021" s="46"/>
      <c r="U1021" s="46"/>
      <c r="V1021" s="46"/>
      <c r="W1021" s="46"/>
      <c r="X1021" s="46"/>
      <c r="Y1021" s="46"/>
      <c r="Z1021" s="46"/>
      <c r="AA1021" s="95">
        <f>IFERROR(VLOOKUP(A1021,'[3]10_квартал_финансирование'!$A$24:$AA$2852,21,0),"0")-V1021</f>
        <v>0</v>
      </c>
    </row>
    <row r="1022" spans="1:27" ht="126" hidden="1" customHeight="1">
      <c r="A1022" s="45" t="s">
        <v>25</v>
      </c>
      <c r="B1022" s="44" t="s">
        <v>370</v>
      </c>
      <c r="C1022" s="52" t="str">
        <f>IF(A1022&lt;&gt;0,C1018,0)</f>
        <v>4.1.1.2</v>
      </c>
      <c r="D1022" s="51"/>
      <c r="E1022" s="51"/>
      <c r="F1022" s="51"/>
      <c r="G1022" s="46"/>
      <c r="H1022" s="46"/>
      <c r="I1022" s="46"/>
      <c r="J1022" s="46"/>
      <c r="K1022" s="46"/>
      <c r="L1022" s="46"/>
      <c r="M1022" s="46"/>
      <c r="N1022" s="46"/>
      <c r="O1022" s="46"/>
      <c r="P1022" s="46"/>
      <c r="Q1022" s="47"/>
      <c r="R1022" s="46"/>
      <c r="S1022" s="46"/>
      <c r="T1022" s="46"/>
      <c r="U1022" s="46"/>
      <c r="V1022" s="46"/>
      <c r="W1022" s="46"/>
      <c r="X1022" s="46"/>
      <c r="Y1022" s="46"/>
      <c r="Z1022" s="46"/>
      <c r="AA1022" s="95">
        <f>IFERROR(VLOOKUP(A1022,'[3]10_квартал_финансирование'!$A$24:$AA$2852,21,0),"0")-V1022</f>
        <v>0</v>
      </c>
    </row>
    <row r="1023" spans="1:27" ht="15.75" hidden="1">
      <c r="A1023" s="45" t="s">
        <v>25</v>
      </c>
      <c r="B1023" s="44" t="s">
        <v>371</v>
      </c>
      <c r="C1023" s="52" t="str">
        <f>IF(A1023&lt;&gt;0,C1018,0)</f>
        <v>4.1.1.2</v>
      </c>
      <c r="D1023" s="51"/>
      <c r="E1023" s="51"/>
      <c r="F1023" s="51"/>
      <c r="G1023" s="46"/>
      <c r="H1023" s="46"/>
      <c r="I1023" s="46"/>
      <c r="J1023" s="46"/>
      <c r="K1023" s="46"/>
      <c r="L1023" s="46"/>
      <c r="M1023" s="46"/>
      <c r="N1023" s="46"/>
      <c r="O1023" s="46"/>
      <c r="P1023" s="46"/>
      <c r="Q1023" s="47"/>
      <c r="R1023" s="46"/>
      <c r="S1023" s="46"/>
      <c r="T1023" s="46"/>
      <c r="U1023" s="46"/>
      <c r="V1023" s="46"/>
      <c r="W1023" s="46"/>
      <c r="X1023" s="46"/>
      <c r="Y1023" s="46"/>
      <c r="Z1023" s="46"/>
      <c r="AA1023" s="95">
        <f>IFERROR(VLOOKUP(A1023,'[3]10_квартал_финансирование'!$A$24:$AA$2852,21,0),"0")-V1023</f>
        <v>0</v>
      </c>
    </row>
    <row r="1024" spans="1:27" ht="15.75" hidden="1">
      <c r="A1024" s="45" t="s">
        <v>25</v>
      </c>
      <c r="B1024" s="44" t="s">
        <v>372</v>
      </c>
      <c r="C1024" s="52" t="str">
        <f>IF(A1024&lt;&gt;0,C1018,0)</f>
        <v>4.1.1.2</v>
      </c>
      <c r="D1024" s="51"/>
      <c r="E1024" s="51"/>
      <c r="F1024" s="51"/>
      <c r="G1024" s="46"/>
      <c r="H1024" s="46"/>
      <c r="I1024" s="46"/>
      <c r="J1024" s="46"/>
      <c r="K1024" s="46"/>
      <c r="L1024" s="46"/>
      <c r="M1024" s="46"/>
      <c r="N1024" s="46"/>
      <c r="O1024" s="46"/>
      <c r="P1024" s="46"/>
      <c r="Q1024" s="47"/>
      <c r="R1024" s="46"/>
      <c r="S1024" s="46"/>
      <c r="T1024" s="46"/>
      <c r="U1024" s="46"/>
      <c r="V1024" s="46"/>
      <c r="W1024" s="46"/>
      <c r="X1024" s="46"/>
      <c r="Y1024" s="46"/>
      <c r="Z1024" s="46"/>
      <c r="AA1024" s="95">
        <f>IFERROR(VLOOKUP(A1024,'[3]10_квартал_финансирование'!$A$24:$AA$2852,21,0),"0")-V1024</f>
        <v>0</v>
      </c>
    </row>
    <row r="1025" spans="1:27" ht="15.75" hidden="1">
      <c r="A1025" s="45" t="s">
        <v>25</v>
      </c>
      <c r="B1025" s="44" t="s">
        <v>373</v>
      </c>
      <c r="C1025" s="52" t="str">
        <f>IF(A1025&lt;&gt;0,C1018,0)</f>
        <v>4.1.1.2</v>
      </c>
      <c r="D1025" s="51"/>
      <c r="E1025" s="51"/>
      <c r="F1025" s="51"/>
      <c r="G1025" s="46"/>
      <c r="H1025" s="46"/>
      <c r="I1025" s="46"/>
      <c r="J1025" s="46"/>
      <c r="K1025" s="46"/>
      <c r="L1025" s="46"/>
      <c r="M1025" s="46"/>
      <c r="N1025" s="46"/>
      <c r="O1025" s="46"/>
      <c r="P1025" s="46"/>
      <c r="Q1025" s="47"/>
      <c r="R1025" s="46"/>
      <c r="S1025" s="46"/>
      <c r="T1025" s="46"/>
      <c r="U1025" s="46"/>
      <c r="V1025" s="46"/>
      <c r="W1025" s="46"/>
      <c r="X1025" s="46"/>
      <c r="Y1025" s="46"/>
      <c r="Z1025" s="46"/>
      <c r="AA1025" s="95">
        <f>IFERROR(VLOOKUP(A1025,'[3]10_квартал_финансирование'!$A$24:$AA$2852,21,0),"0")-V1025</f>
        <v>0</v>
      </c>
    </row>
    <row r="1026" spans="1:27" ht="15.75" hidden="1">
      <c r="A1026" s="45" t="s">
        <v>25</v>
      </c>
      <c r="B1026" s="44" t="s">
        <v>374</v>
      </c>
      <c r="C1026" s="52" t="str">
        <f>IF(A1026&lt;&gt;0,C1018,0)</f>
        <v>4.1.1.2</v>
      </c>
      <c r="D1026" s="51"/>
      <c r="E1026" s="51"/>
      <c r="F1026" s="51"/>
      <c r="G1026" s="46"/>
      <c r="H1026" s="46"/>
      <c r="I1026" s="46"/>
      <c r="J1026" s="46"/>
      <c r="K1026" s="46"/>
      <c r="L1026" s="46"/>
      <c r="M1026" s="46"/>
      <c r="N1026" s="46"/>
      <c r="O1026" s="46"/>
      <c r="P1026" s="46"/>
      <c r="Q1026" s="47"/>
      <c r="R1026" s="46"/>
      <c r="S1026" s="46"/>
      <c r="T1026" s="46"/>
      <c r="U1026" s="46"/>
      <c r="V1026" s="46"/>
      <c r="W1026" s="46"/>
      <c r="X1026" s="46"/>
      <c r="Y1026" s="46"/>
      <c r="Z1026" s="46"/>
      <c r="AA1026" s="95">
        <f>IFERROR(VLOOKUP(A1026,'[3]10_квартал_финансирование'!$A$24:$AA$2852,21,0),"0")-V1026</f>
        <v>0</v>
      </c>
    </row>
    <row r="1027" spans="1:27" ht="15.75" hidden="1">
      <c r="A1027" s="45" t="s">
        <v>25</v>
      </c>
      <c r="B1027" s="44" t="s">
        <v>375</v>
      </c>
      <c r="C1027" s="52" t="str">
        <f>IF(A1027&lt;&gt;0,C1018,0)</f>
        <v>4.1.1.2</v>
      </c>
      <c r="D1027" s="51"/>
      <c r="E1027" s="51"/>
      <c r="F1027" s="51"/>
      <c r="G1027" s="46"/>
      <c r="H1027" s="46"/>
      <c r="I1027" s="46"/>
      <c r="J1027" s="46"/>
      <c r="K1027" s="46"/>
      <c r="L1027" s="46"/>
      <c r="M1027" s="46"/>
      <c r="N1027" s="46"/>
      <c r="O1027" s="46"/>
      <c r="P1027" s="46"/>
      <c r="Q1027" s="47"/>
      <c r="R1027" s="46"/>
      <c r="S1027" s="46"/>
      <c r="T1027" s="46"/>
      <c r="U1027" s="46"/>
      <c r="V1027" s="46"/>
      <c r="W1027" s="46"/>
      <c r="X1027" s="46"/>
      <c r="Y1027" s="46"/>
      <c r="Z1027" s="46"/>
      <c r="AA1027" s="95">
        <f>IFERROR(VLOOKUP(A1027,'[3]10_квартал_финансирование'!$A$24:$AA$2852,21,0),"0")-V1027</f>
        <v>0</v>
      </c>
    </row>
    <row r="1028" spans="1:27" ht="15.75" hidden="1">
      <c r="A1028" s="45" t="s">
        <v>25</v>
      </c>
      <c r="B1028" s="44" t="s">
        <v>376</v>
      </c>
      <c r="C1028" s="52" t="str">
        <f>IF(A1028&lt;&gt;0,C1018,0)</f>
        <v>4.1.1.2</v>
      </c>
      <c r="D1028" s="51"/>
      <c r="E1028" s="51"/>
      <c r="F1028" s="51"/>
      <c r="G1028" s="46"/>
      <c r="H1028" s="46"/>
      <c r="I1028" s="46"/>
      <c r="J1028" s="46"/>
      <c r="K1028" s="46"/>
      <c r="L1028" s="46"/>
      <c r="M1028" s="46"/>
      <c r="N1028" s="46"/>
      <c r="O1028" s="46"/>
      <c r="P1028" s="46"/>
      <c r="Q1028" s="47"/>
      <c r="R1028" s="46"/>
      <c r="S1028" s="46"/>
      <c r="T1028" s="46"/>
      <c r="U1028" s="46"/>
      <c r="V1028" s="46"/>
      <c r="W1028" s="46"/>
      <c r="X1028" s="46"/>
      <c r="Y1028" s="46"/>
      <c r="Z1028" s="46"/>
      <c r="AA1028" s="95">
        <f>IFERROR(VLOOKUP(A1028,'[3]10_квартал_финансирование'!$A$24:$AA$2852,21,0),"0")-V1028</f>
        <v>0</v>
      </c>
    </row>
    <row r="1029" spans="1:27" ht="15.75" hidden="1">
      <c r="A1029" s="45" t="s">
        <v>25</v>
      </c>
      <c r="B1029" s="44" t="s">
        <v>377</v>
      </c>
      <c r="C1029" s="52" t="str">
        <f>IF(A1029&lt;&gt;0,C1018,0)</f>
        <v>4.1.1.2</v>
      </c>
      <c r="D1029" s="51"/>
      <c r="E1029" s="51"/>
      <c r="F1029" s="51"/>
      <c r="G1029" s="46"/>
      <c r="H1029" s="46"/>
      <c r="I1029" s="46"/>
      <c r="J1029" s="46"/>
      <c r="K1029" s="46"/>
      <c r="L1029" s="46"/>
      <c r="M1029" s="46"/>
      <c r="N1029" s="46"/>
      <c r="O1029" s="46"/>
      <c r="P1029" s="46"/>
      <c r="Q1029" s="47"/>
      <c r="R1029" s="46"/>
      <c r="S1029" s="46"/>
      <c r="T1029" s="46"/>
      <c r="U1029" s="46"/>
      <c r="V1029" s="46"/>
      <c r="W1029" s="46"/>
      <c r="X1029" s="46"/>
      <c r="Y1029" s="46"/>
      <c r="Z1029" s="46"/>
      <c r="AA1029" s="95">
        <f>IFERROR(VLOOKUP(A1029,'[3]10_квартал_финансирование'!$A$24:$AA$2852,21,0),"0")-V1029</f>
        <v>0</v>
      </c>
    </row>
    <row r="1030" spans="1:27" ht="47.25" customHeight="1">
      <c r="A1030" s="45" t="s">
        <v>25</v>
      </c>
      <c r="B1030" s="44"/>
      <c r="C1030" s="50" t="s">
        <v>379</v>
      </c>
      <c r="D1030" s="71" t="s">
        <v>62</v>
      </c>
      <c r="E1030" s="39" t="s">
        <v>52</v>
      </c>
      <c r="F1030" s="51">
        <v>0</v>
      </c>
      <c r="G1030" s="74">
        <f t="shared" ref="G1030:Z1030" si="142">SUBTOTAL(9,G1031:G1190)</f>
        <v>103.3</v>
      </c>
      <c r="H1030" s="73">
        <f t="shared" si="142"/>
        <v>0</v>
      </c>
      <c r="I1030" s="73">
        <f t="shared" si="142"/>
        <v>0</v>
      </c>
      <c r="J1030" s="74">
        <f t="shared" si="142"/>
        <v>15.36</v>
      </c>
      <c r="K1030" s="74">
        <f t="shared" si="142"/>
        <v>87.95</v>
      </c>
      <c r="L1030" s="73">
        <f t="shared" si="142"/>
        <v>299.71900000000011</v>
      </c>
      <c r="M1030" s="73">
        <f t="shared" si="142"/>
        <v>0</v>
      </c>
      <c r="N1030" s="73">
        <f t="shared" si="142"/>
        <v>0</v>
      </c>
      <c r="O1030" s="73">
        <f t="shared" si="142"/>
        <v>132.67616649542376</v>
      </c>
      <c r="P1030" s="73">
        <f t="shared" si="142"/>
        <v>167.04283350457641</v>
      </c>
      <c r="Q1030" s="74">
        <f t="shared" si="142"/>
        <v>15.26</v>
      </c>
      <c r="R1030" s="73">
        <f t="shared" si="142"/>
        <v>0</v>
      </c>
      <c r="S1030" s="73">
        <f t="shared" si="142"/>
        <v>0</v>
      </c>
      <c r="T1030" s="73">
        <f t="shared" si="142"/>
        <v>2.2690000000000001</v>
      </c>
      <c r="U1030" s="73">
        <f t="shared" si="142"/>
        <v>12.991</v>
      </c>
      <c r="V1030" s="73">
        <f t="shared" si="142"/>
        <v>145.72400000000013</v>
      </c>
      <c r="W1030" s="73">
        <f t="shared" si="142"/>
        <v>0</v>
      </c>
      <c r="X1030" s="73">
        <f t="shared" si="142"/>
        <v>0</v>
      </c>
      <c r="Y1030" s="73">
        <f t="shared" si="142"/>
        <v>109.14816649542372</v>
      </c>
      <c r="Z1030" s="73">
        <f t="shared" si="142"/>
        <v>36.575833504576281</v>
      </c>
      <c r="AA1030" s="95"/>
    </row>
    <row r="1031" spans="1:27" ht="126">
      <c r="A1031" s="45" t="s">
        <v>1613</v>
      </c>
      <c r="B1031" s="44" t="s">
        <v>367</v>
      </c>
      <c r="C1031" s="52" t="str">
        <f>IF(A1031&lt;&gt;0,C1030,0)</f>
        <v>4.1.1.3</v>
      </c>
      <c r="D1031" s="51" t="s">
        <v>1614</v>
      </c>
      <c r="E1031" s="51" t="s">
        <v>1611</v>
      </c>
      <c r="F1031" s="51">
        <v>0</v>
      </c>
      <c r="G1031" s="47">
        <v>0</v>
      </c>
      <c r="H1031" s="46">
        <v>0</v>
      </c>
      <c r="I1031" s="46">
        <v>0</v>
      </c>
      <c r="J1031" s="47">
        <v>0</v>
      </c>
      <c r="K1031" s="47">
        <v>0</v>
      </c>
      <c r="L1031" s="46">
        <v>4.2000000000000003E-2</v>
      </c>
      <c r="M1031" s="46"/>
      <c r="N1031" s="46"/>
      <c r="O1031" s="46">
        <v>4.2000000000000003E-2</v>
      </c>
      <c r="P1031" s="46">
        <v>0</v>
      </c>
      <c r="Q1031" s="47">
        <v>0</v>
      </c>
      <c r="R1031" s="46">
        <v>0</v>
      </c>
      <c r="S1031" s="46">
        <v>0</v>
      </c>
      <c r="T1031" s="46">
        <v>0</v>
      </c>
      <c r="U1031" s="46">
        <v>0</v>
      </c>
      <c r="V1031" s="46">
        <v>0</v>
      </c>
      <c r="W1031" s="46"/>
      <c r="X1031" s="46">
        <v>0</v>
      </c>
      <c r="Y1031" s="46">
        <v>0</v>
      </c>
      <c r="Z1031" s="46">
        <v>0</v>
      </c>
      <c r="AA1031" s="95"/>
    </row>
    <row r="1032" spans="1:27" ht="63">
      <c r="A1032" s="45" t="s">
        <v>1615</v>
      </c>
      <c r="B1032" s="44" t="s">
        <v>368</v>
      </c>
      <c r="C1032" s="52" t="str">
        <f>IF(A1032&lt;&gt;0,C1030,0)</f>
        <v>4.1.1.3</v>
      </c>
      <c r="D1032" s="51" t="s">
        <v>1616</v>
      </c>
      <c r="E1032" s="51" t="s">
        <v>1611</v>
      </c>
      <c r="F1032" s="51">
        <v>0</v>
      </c>
      <c r="G1032" s="47">
        <v>0</v>
      </c>
      <c r="H1032" s="46">
        <v>0</v>
      </c>
      <c r="I1032" s="46">
        <v>0</v>
      </c>
      <c r="J1032" s="47">
        <v>0</v>
      </c>
      <c r="K1032" s="47">
        <v>0</v>
      </c>
      <c r="L1032" s="46">
        <v>5.0000000000000001E-3</v>
      </c>
      <c r="M1032" s="46"/>
      <c r="N1032" s="46"/>
      <c r="O1032" s="46">
        <v>5.0000000000000001E-3</v>
      </c>
      <c r="P1032" s="46">
        <v>0</v>
      </c>
      <c r="Q1032" s="47">
        <v>0</v>
      </c>
      <c r="R1032" s="46">
        <v>0</v>
      </c>
      <c r="S1032" s="46">
        <v>0</v>
      </c>
      <c r="T1032" s="46">
        <v>0</v>
      </c>
      <c r="U1032" s="46">
        <v>0</v>
      </c>
      <c r="V1032" s="46">
        <v>0</v>
      </c>
      <c r="W1032" s="46"/>
      <c r="X1032" s="46">
        <v>0</v>
      </c>
      <c r="Y1032" s="46">
        <v>0</v>
      </c>
      <c r="Z1032" s="46">
        <v>0</v>
      </c>
      <c r="AA1032" s="95"/>
    </row>
    <row r="1033" spans="1:27" ht="63">
      <c r="A1033" s="45" t="s">
        <v>1617</v>
      </c>
      <c r="B1033" s="44" t="s">
        <v>369</v>
      </c>
      <c r="C1033" s="52" t="str">
        <f>IF(A1033&lt;&gt;0,C1030,0)</f>
        <v>4.1.1.3</v>
      </c>
      <c r="D1033" s="51" t="s">
        <v>1618</v>
      </c>
      <c r="E1033" s="51" t="s">
        <v>1611</v>
      </c>
      <c r="F1033" s="51">
        <v>0</v>
      </c>
      <c r="G1033" s="47">
        <v>0</v>
      </c>
      <c r="H1033" s="46">
        <v>0</v>
      </c>
      <c r="I1033" s="46">
        <v>0</v>
      </c>
      <c r="J1033" s="47">
        <v>0</v>
      </c>
      <c r="K1033" s="47">
        <v>0</v>
      </c>
      <c r="L1033" s="46">
        <v>7.0000000000000001E-3</v>
      </c>
      <c r="M1033" s="46"/>
      <c r="N1033" s="46"/>
      <c r="O1033" s="46">
        <v>7.0000000000000001E-3</v>
      </c>
      <c r="P1033" s="46">
        <v>0</v>
      </c>
      <c r="Q1033" s="47">
        <v>0</v>
      </c>
      <c r="R1033" s="46">
        <v>0</v>
      </c>
      <c r="S1033" s="46">
        <v>0</v>
      </c>
      <c r="T1033" s="46">
        <v>0</v>
      </c>
      <c r="U1033" s="46">
        <v>0</v>
      </c>
      <c r="V1033" s="46">
        <v>7.0000000000000001E-3</v>
      </c>
      <c r="W1033" s="46"/>
      <c r="X1033" s="46">
        <v>0</v>
      </c>
      <c r="Y1033" s="46">
        <v>7.0000000000000001E-3</v>
      </c>
      <c r="Z1033" s="46">
        <v>0</v>
      </c>
      <c r="AA1033" s="95"/>
    </row>
    <row r="1034" spans="1:27" ht="47.25">
      <c r="A1034" s="45" t="s">
        <v>1619</v>
      </c>
      <c r="B1034" s="44" t="s">
        <v>370</v>
      </c>
      <c r="C1034" s="52" t="str">
        <f>IF(A1034&lt;&gt;0,C1030,0)</f>
        <v>4.1.1.3</v>
      </c>
      <c r="D1034" s="51" t="s">
        <v>1620</v>
      </c>
      <c r="E1034" s="51" t="s">
        <v>1611</v>
      </c>
      <c r="F1034" s="51">
        <v>0</v>
      </c>
      <c r="G1034" s="47">
        <v>0</v>
      </c>
      <c r="H1034" s="46">
        <v>0</v>
      </c>
      <c r="I1034" s="46">
        <v>0</v>
      </c>
      <c r="J1034" s="47">
        <v>0</v>
      </c>
      <c r="K1034" s="47">
        <v>0</v>
      </c>
      <c r="L1034" s="46">
        <v>1E-3</v>
      </c>
      <c r="M1034" s="46"/>
      <c r="N1034" s="46"/>
      <c r="O1034" s="46">
        <v>1E-3</v>
      </c>
      <c r="P1034" s="46">
        <v>0</v>
      </c>
      <c r="Q1034" s="47">
        <v>0</v>
      </c>
      <c r="R1034" s="46">
        <v>0</v>
      </c>
      <c r="S1034" s="46">
        <v>0</v>
      </c>
      <c r="T1034" s="46">
        <v>0</v>
      </c>
      <c r="U1034" s="46">
        <v>0</v>
      </c>
      <c r="V1034" s="46">
        <v>1E-3</v>
      </c>
      <c r="W1034" s="46"/>
      <c r="X1034" s="46">
        <v>0</v>
      </c>
      <c r="Y1034" s="46">
        <v>1E-3</v>
      </c>
      <c r="Z1034" s="46">
        <v>0</v>
      </c>
      <c r="AA1034" s="95"/>
    </row>
    <row r="1035" spans="1:27" ht="94.5">
      <c r="A1035" s="45" t="s">
        <v>1621</v>
      </c>
      <c r="B1035" s="44" t="s">
        <v>371</v>
      </c>
      <c r="C1035" s="52" t="str">
        <f>IF(A1035&lt;&gt;0,C1030,0)</f>
        <v>4.1.1.3</v>
      </c>
      <c r="D1035" s="51" t="s">
        <v>1622</v>
      </c>
      <c r="E1035" s="51" t="s">
        <v>1611</v>
      </c>
      <c r="F1035" s="51">
        <v>0</v>
      </c>
      <c r="G1035" s="47">
        <v>0</v>
      </c>
      <c r="H1035" s="46">
        <v>0</v>
      </c>
      <c r="I1035" s="46">
        <v>0</v>
      </c>
      <c r="J1035" s="47">
        <v>0</v>
      </c>
      <c r="K1035" s="47">
        <v>0</v>
      </c>
      <c r="L1035" s="46">
        <v>1.6E-2</v>
      </c>
      <c r="M1035" s="46"/>
      <c r="N1035" s="46"/>
      <c r="O1035" s="46">
        <v>1.6E-2</v>
      </c>
      <c r="P1035" s="46">
        <v>0</v>
      </c>
      <c r="Q1035" s="47">
        <v>0</v>
      </c>
      <c r="R1035" s="46">
        <v>0</v>
      </c>
      <c r="S1035" s="46">
        <v>0</v>
      </c>
      <c r="T1035" s="46">
        <v>0</v>
      </c>
      <c r="U1035" s="46">
        <v>0</v>
      </c>
      <c r="V1035" s="46">
        <v>1.6E-2</v>
      </c>
      <c r="W1035" s="46"/>
      <c r="X1035" s="46">
        <v>0</v>
      </c>
      <c r="Y1035" s="46">
        <v>1.6E-2</v>
      </c>
      <c r="Z1035" s="46">
        <v>0</v>
      </c>
      <c r="AA1035" s="95"/>
    </row>
    <row r="1036" spans="1:27" ht="252">
      <c r="A1036" s="45" t="s">
        <v>1623</v>
      </c>
      <c r="B1036" s="44" t="s">
        <v>372</v>
      </c>
      <c r="C1036" s="52" t="str">
        <f>IF(A1036&lt;&gt;0,C1030,0)</f>
        <v>4.1.1.3</v>
      </c>
      <c r="D1036" s="51" t="s">
        <v>1624</v>
      </c>
      <c r="E1036" s="51" t="s">
        <v>1611</v>
      </c>
      <c r="F1036" s="51">
        <v>0</v>
      </c>
      <c r="G1036" s="47">
        <v>0</v>
      </c>
      <c r="H1036" s="46">
        <v>0</v>
      </c>
      <c r="I1036" s="46">
        <v>0</v>
      </c>
      <c r="J1036" s="47">
        <v>0</v>
      </c>
      <c r="K1036" s="47">
        <v>0</v>
      </c>
      <c r="L1036" s="46">
        <v>0.01</v>
      </c>
      <c r="M1036" s="46"/>
      <c r="N1036" s="46"/>
      <c r="O1036" s="46">
        <v>0.01</v>
      </c>
      <c r="P1036" s="46">
        <v>0</v>
      </c>
      <c r="Q1036" s="47">
        <v>0</v>
      </c>
      <c r="R1036" s="46">
        <v>0</v>
      </c>
      <c r="S1036" s="46">
        <v>0</v>
      </c>
      <c r="T1036" s="46">
        <v>0</v>
      </c>
      <c r="U1036" s="46">
        <v>0</v>
      </c>
      <c r="V1036" s="46">
        <v>0.01</v>
      </c>
      <c r="W1036" s="46"/>
      <c r="X1036" s="46">
        <v>0</v>
      </c>
      <c r="Y1036" s="46">
        <v>0.01</v>
      </c>
      <c r="Z1036" s="46">
        <v>0</v>
      </c>
      <c r="AA1036" s="95"/>
    </row>
    <row r="1037" spans="1:27" ht="78.75">
      <c r="A1037" s="45" t="s">
        <v>1625</v>
      </c>
      <c r="B1037" s="44" t="s">
        <v>373</v>
      </c>
      <c r="C1037" s="52" t="str">
        <f>IF(A1037&lt;&gt;0,C1030,0)</f>
        <v>4.1.1.3</v>
      </c>
      <c r="D1037" s="51" t="s">
        <v>1626</v>
      </c>
      <c r="E1037" s="51" t="s">
        <v>1611</v>
      </c>
      <c r="F1037" s="51" t="s">
        <v>3237</v>
      </c>
      <c r="G1037" s="47">
        <v>0</v>
      </c>
      <c r="H1037" s="46">
        <v>0</v>
      </c>
      <c r="I1037" s="46">
        <v>0</v>
      </c>
      <c r="J1037" s="47">
        <v>0</v>
      </c>
      <c r="K1037" s="47">
        <v>0</v>
      </c>
      <c r="L1037" s="46">
        <v>0.60600000000000009</v>
      </c>
      <c r="M1037" s="46"/>
      <c r="N1037" s="46"/>
      <c r="O1037" s="46">
        <v>0.53400000000000014</v>
      </c>
      <c r="P1037" s="46">
        <v>7.1999999999999953E-2</v>
      </c>
      <c r="Q1037" s="47">
        <v>0</v>
      </c>
      <c r="R1037" s="46">
        <v>0</v>
      </c>
      <c r="S1037" s="46">
        <v>0</v>
      </c>
      <c r="T1037" s="46">
        <v>0</v>
      </c>
      <c r="U1037" s="46">
        <v>0</v>
      </c>
      <c r="V1037" s="46">
        <v>4.4000000000000039E-2</v>
      </c>
      <c r="W1037" s="46"/>
      <c r="X1037" s="46">
        <v>0</v>
      </c>
      <c r="Y1037" s="46">
        <v>4.4000000000000095E-2</v>
      </c>
      <c r="Z1037" s="46">
        <v>-5.5511151231257827E-17</v>
      </c>
      <c r="AA1037" s="95"/>
    </row>
    <row r="1038" spans="1:27" ht="94.5" customHeight="1">
      <c r="A1038" s="45" t="s">
        <v>1627</v>
      </c>
      <c r="B1038" s="44" t="s">
        <v>374</v>
      </c>
      <c r="C1038" s="52" t="str">
        <f>IF(A1038&lt;&gt;0,C1030,0)</f>
        <v>4.1.1.3</v>
      </c>
      <c r="D1038" s="51" t="s">
        <v>1628</v>
      </c>
      <c r="E1038" s="51" t="s">
        <v>1611</v>
      </c>
      <c r="F1038" s="51" t="s">
        <v>3238</v>
      </c>
      <c r="G1038" s="47">
        <v>0</v>
      </c>
      <c r="H1038" s="46">
        <v>0</v>
      </c>
      <c r="I1038" s="46">
        <v>0</v>
      </c>
      <c r="J1038" s="47">
        <v>0</v>
      </c>
      <c r="K1038" s="47">
        <v>0</v>
      </c>
      <c r="L1038" s="46">
        <v>2.4E-2</v>
      </c>
      <c r="M1038" s="46"/>
      <c r="N1038" s="46"/>
      <c r="O1038" s="46">
        <v>0.02</v>
      </c>
      <c r="P1038" s="46">
        <v>4.0000000000000001E-3</v>
      </c>
      <c r="Q1038" s="47">
        <v>0</v>
      </c>
      <c r="R1038" s="46">
        <v>0</v>
      </c>
      <c r="S1038" s="46">
        <v>0</v>
      </c>
      <c r="T1038" s="46">
        <v>0</v>
      </c>
      <c r="U1038" s="46">
        <v>0</v>
      </c>
      <c r="V1038" s="46">
        <v>2.4E-2</v>
      </c>
      <c r="W1038" s="46"/>
      <c r="X1038" s="46">
        <v>0</v>
      </c>
      <c r="Y1038" s="46">
        <v>0.02</v>
      </c>
      <c r="Z1038" s="46">
        <v>4.0000000000000001E-3</v>
      </c>
      <c r="AA1038" s="95"/>
    </row>
    <row r="1039" spans="1:27" ht="63">
      <c r="A1039" s="45" t="s">
        <v>1629</v>
      </c>
      <c r="B1039" s="44" t="s">
        <v>375</v>
      </c>
      <c r="C1039" s="52" t="str">
        <f>IF(A1039&lt;&gt;0,C1030,0)</f>
        <v>4.1.1.3</v>
      </c>
      <c r="D1039" s="51" t="s">
        <v>1630</v>
      </c>
      <c r="E1039" s="51" t="s">
        <v>1611</v>
      </c>
      <c r="F1039" s="51" t="s">
        <v>3239</v>
      </c>
      <c r="G1039" s="47">
        <v>0</v>
      </c>
      <c r="H1039" s="46">
        <v>0</v>
      </c>
      <c r="I1039" s="46">
        <v>0</v>
      </c>
      <c r="J1039" s="47">
        <v>0</v>
      </c>
      <c r="K1039" s="47">
        <v>0</v>
      </c>
      <c r="L1039" s="46">
        <v>5.8579999999999997</v>
      </c>
      <c r="M1039" s="46"/>
      <c r="N1039" s="46"/>
      <c r="O1039" s="46">
        <v>4.9649999999999999</v>
      </c>
      <c r="P1039" s="46">
        <v>0.89299999999999979</v>
      </c>
      <c r="Q1039" s="47">
        <v>0</v>
      </c>
      <c r="R1039" s="46">
        <v>0</v>
      </c>
      <c r="S1039" s="46">
        <v>0</v>
      </c>
      <c r="T1039" s="46">
        <v>0</v>
      </c>
      <c r="U1039" s="46">
        <v>0</v>
      </c>
      <c r="V1039" s="46">
        <v>2.0999999999999908E-2</v>
      </c>
      <c r="W1039" s="46"/>
      <c r="X1039" s="46">
        <v>0</v>
      </c>
      <c r="Y1039" s="46">
        <v>1.7999999999999794E-2</v>
      </c>
      <c r="Z1039" s="46">
        <v>3.0000000000001137E-3</v>
      </c>
      <c r="AA1039" s="95"/>
    </row>
    <row r="1040" spans="1:27" ht="47.25">
      <c r="A1040" s="45" t="s">
        <v>1631</v>
      </c>
      <c r="B1040" s="44" t="s">
        <v>376</v>
      </c>
      <c r="C1040" s="52" t="str">
        <f>IF(A1040&lt;&gt;0,C1030,0)</f>
        <v>4.1.1.3</v>
      </c>
      <c r="D1040" s="51" t="s">
        <v>1632</v>
      </c>
      <c r="E1040" s="51" t="s">
        <v>1611</v>
      </c>
      <c r="F1040" s="51" t="s">
        <v>3240</v>
      </c>
      <c r="G1040" s="47">
        <v>0</v>
      </c>
      <c r="H1040" s="46">
        <v>0</v>
      </c>
      <c r="I1040" s="46">
        <v>0</v>
      </c>
      <c r="J1040" s="47">
        <v>0</v>
      </c>
      <c r="K1040" s="47">
        <v>0</v>
      </c>
      <c r="L1040" s="46">
        <v>0</v>
      </c>
      <c r="M1040" s="46"/>
      <c r="N1040" s="46"/>
      <c r="O1040" s="46">
        <v>0</v>
      </c>
      <c r="P1040" s="46">
        <v>0</v>
      </c>
      <c r="Q1040" s="47">
        <v>0</v>
      </c>
      <c r="R1040" s="46">
        <v>0</v>
      </c>
      <c r="S1040" s="46">
        <v>0</v>
      </c>
      <c r="T1040" s="46">
        <v>0</v>
      </c>
      <c r="U1040" s="46">
        <v>0</v>
      </c>
      <c r="V1040" s="46">
        <v>0</v>
      </c>
      <c r="W1040" s="46"/>
      <c r="X1040" s="46">
        <v>0</v>
      </c>
      <c r="Y1040" s="46">
        <v>0</v>
      </c>
      <c r="Z1040" s="46">
        <v>0</v>
      </c>
      <c r="AA1040" s="95"/>
    </row>
    <row r="1041" spans="1:27" ht="47.25">
      <c r="A1041" s="45" t="s">
        <v>1633</v>
      </c>
      <c r="B1041" s="44" t="s">
        <v>377</v>
      </c>
      <c r="C1041" s="52" t="str">
        <f>IF(A1041&lt;&gt;0,C1030,0)</f>
        <v>4.1.1.3</v>
      </c>
      <c r="D1041" s="51" t="s">
        <v>1634</v>
      </c>
      <c r="E1041" s="51" t="s">
        <v>1611</v>
      </c>
      <c r="F1041" s="51">
        <v>0</v>
      </c>
      <c r="G1041" s="47">
        <v>0</v>
      </c>
      <c r="H1041" s="46">
        <v>0</v>
      </c>
      <c r="I1041" s="46">
        <v>0</v>
      </c>
      <c r="J1041" s="47">
        <v>0</v>
      </c>
      <c r="K1041" s="47">
        <v>0</v>
      </c>
      <c r="L1041" s="46">
        <v>3.4000000000000002E-2</v>
      </c>
      <c r="M1041" s="46"/>
      <c r="N1041" s="46"/>
      <c r="O1041" s="46">
        <v>3.4000000000000002E-2</v>
      </c>
      <c r="P1041" s="46">
        <v>0</v>
      </c>
      <c r="Q1041" s="47">
        <v>0</v>
      </c>
      <c r="R1041" s="46">
        <v>0</v>
      </c>
      <c r="S1041" s="46">
        <v>0</v>
      </c>
      <c r="T1041" s="46">
        <v>0</v>
      </c>
      <c r="U1041" s="46">
        <v>0</v>
      </c>
      <c r="V1041" s="46">
        <v>0</v>
      </c>
      <c r="W1041" s="46"/>
      <c r="X1041" s="46">
        <v>0</v>
      </c>
      <c r="Y1041" s="46">
        <v>0</v>
      </c>
      <c r="Z1041" s="46">
        <v>0</v>
      </c>
      <c r="AA1041" s="95"/>
    </row>
    <row r="1042" spans="1:27" ht="157.5">
      <c r="A1042" s="45" t="s">
        <v>1635</v>
      </c>
      <c r="B1042" s="44" t="s">
        <v>380</v>
      </c>
      <c r="C1042" s="52" t="str">
        <f>IF(A1042&lt;&gt;0,C1030,0)</f>
        <v>4.1.1.3</v>
      </c>
      <c r="D1042" s="51" t="s">
        <v>1636</v>
      </c>
      <c r="E1042" s="51" t="s">
        <v>1611</v>
      </c>
      <c r="F1042" s="51">
        <v>0</v>
      </c>
      <c r="G1042" s="47">
        <v>0</v>
      </c>
      <c r="H1042" s="46">
        <v>0</v>
      </c>
      <c r="I1042" s="46">
        <v>0</v>
      </c>
      <c r="J1042" s="47">
        <v>0</v>
      </c>
      <c r="K1042" s="47">
        <v>0</v>
      </c>
      <c r="L1042" s="46">
        <v>3.0000000000000001E-3</v>
      </c>
      <c r="M1042" s="46"/>
      <c r="N1042" s="46"/>
      <c r="O1042" s="46">
        <v>3.0000000000000001E-3</v>
      </c>
      <c r="P1042" s="46">
        <v>0</v>
      </c>
      <c r="Q1042" s="47">
        <v>0</v>
      </c>
      <c r="R1042" s="46">
        <v>0</v>
      </c>
      <c r="S1042" s="46">
        <v>0</v>
      </c>
      <c r="T1042" s="46">
        <v>0</v>
      </c>
      <c r="U1042" s="46">
        <v>0</v>
      </c>
      <c r="V1042" s="46">
        <v>3.0000000000000001E-3</v>
      </c>
      <c r="W1042" s="46"/>
      <c r="X1042" s="46">
        <v>0</v>
      </c>
      <c r="Y1042" s="46">
        <v>3.0000000000000001E-3</v>
      </c>
      <c r="Z1042" s="46">
        <v>0</v>
      </c>
      <c r="AA1042" s="95"/>
    </row>
    <row r="1043" spans="1:27" ht="47.25">
      <c r="A1043" s="45" t="s">
        <v>1637</v>
      </c>
      <c r="B1043" s="44" t="s">
        <v>381</v>
      </c>
      <c r="C1043" s="52" t="str">
        <f>IF(A1043&lt;&gt;0,C1030,0)</f>
        <v>4.1.1.3</v>
      </c>
      <c r="D1043" s="51" t="s">
        <v>1638</v>
      </c>
      <c r="E1043" s="51" t="s">
        <v>1611</v>
      </c>
      <c r="F1043" s="51">
        <v>0</v>
      </c>
      <c r="G1043" s="47">
        <v>0</v>
      </c>
      <c r="H1043" s="46">
        <v>0</v>
      </c>
      <c r="I1043" s="46">
        <v>0</v>
      </c>
      <c r="J1043" s="47">
        <v>0</v>
      </c>
      <c r="K1043" s="47">
        <v>0</v>
      </c>
      <c r="L1043" s="46">
        <v>2E-3</v>
      </c>
      <c r="M1043" s="46"/>
      <c r="N1043" s="46"/>
      <c r="O1043" s="46">
        <v>2E-3</v>
      </c>
      <c r="P1043" s="46">
        <v>0</v>
      </c>
      <c r="Q1043" s="47">
        <v>0</v>
      </c>
      <c r="R1043" s="46">
        <v>0</v>
      </c>
      <c r="S1043" s="46">
        <v>0</v>
      </c>
      <c r="T1043" s="46">
        <v>0</v>
      </c>
      <c r="U1043" s="46">
        <v>0</v>
      </c>
      <c r="V1043" s="46">
        <v>2E-3</v>
      </c>
      <c r="W1043" s="46"/>
      <c r="X1043" s="46">
        <v>0</v>
      </c>
      <c r="Y1043" s="46">
        <v>2E-3</v>
      </c>
      <c r="Z1043" s="46">
        <v>0</v>
      </c>
      <c r="AA1043" s="95"/>
    </row>
    <row r="1044" spans="1:27" ht="47.25">
      <c r="A1044" s="45" t="s">
        <v>1639</v>
      </c>
      <c r="B1044" s="44" t="s">
        <v>382</v>
      </c>
      <c r="C1044" s="52" t="str">
        <f>IF(A1044&lt;&gt;0,C1030,0)</f>
        <v>4.1.1.3</v>
      </c>
      <c r="D1044" s="51" t="s">
        <v>1640</v>
      </c>
      <c r="E1044" s="51" t="s">
        <v>1611</v>
      </c>
      <c r="F1044" s="51" t="s">
        <v>3241</v>
      </c>
      <c r="G1044" s="47">
        <v>0</v>
      </c>
      <c r="H1044" s="46">
        <v>0</v>
      </c>
      <c r="I1044" s="46">
        <v>0</v>
      </c>
      <c r="J1044" s="47">
        <v>0</v>
      </c>
      <c r="K1044" s="47">
        <v>0</v>
      </c>
      <c r="L1044" s="46">
        <v>0</v>
      </c>
      <c r="M1044" s="46"/>
      <c r="N1044" s="46"/>
      <c r="O1044" s="46">
        <v>0</v>
      </c>
      <c r="P1044" s="46">
        <v>0</v>
      </c>
      <c r="Q1044" s="47">
        <v>0</v>
      </c>
      <c r="R1044" s="46">
        <v>0</v>
      </c>
      <c r="S1044" s="46">
        <v>0</v>
      </c>
      <c r="T1044" s="46">
        <v>0</v>
      </c>
      <c r="U1044" s="46">
        <v>0</v>
      </c>
      <c r="V1044" s="46">
        <v>0</v>
      </c>
      <c r="W1044" s="46"/>
      <c r="X1044" s="46">
        <v>0</v>
      </c>
      <c r="Y1044" s="46">
        <v>0</v>
      </c>
      <c r="Z1044" s="46">
        <v>0</v>
      </c>
      <c r="AA1044" s="95"/>
    </row>
    <row r="1045" spans="1:27" ht="63">
      <c r="A1045" s="45" t="s">
        <v>1641</v>
      </c>
      <c r="B1045" s="44" t="s">
        <v>383</v>
      </c>
      <c r="C1045" s="52" t="str">
        <f>IF(A1045&lt;&gt;0,C1030,0)</f>
        <v>4.1.1.3</v>
      </c>
      <c r="D1045" s="51" t="s">
        <v>1642</v>
      </c>
      <c r="E1045" s="51" t="s">
        <v>1611</v>
      </c>
      <c r="F1045" s="51" t="s">
        <v>3242</v>
      </c>
      <c r="G1045" s="47">
        <v>0</v>
      </c>
      <c r="H1045" s="46">
        <v>0</v>
      </c>
      <c r="I1045" s="46">
        <v>0</v>
      </c>
      <c r="J1045" s="47">
        <v>0</v>
      </c>
      <c r="K1045" s="47">
        <v>0</v>
      </c>
      <c r="L1045" s="46">
        <v>0</v>
      </c>
      <c r="M1045" s="46"/>
      <c r="N1045" s="46"/>
      <c r="O1045" s="46">
        <v>0</v>
      </c>
      <c r="P1045" s="46">
        <v>0</v>
      </c>
      <c r="Q1045" s="47">
        <v>0</v>
      </c>
      <c r="R1045" s="46">
        <v>0</v>
      </c>
      <c r="S1045" s="46">
        <v>0</v>
      </c>
      <c r="T1045" s="46">
        <v>0</v>
      </c>
      <c r="U1045" s="46">
        <v>0</v>
      </c>
      <c r="V1045" s="46">
        <v>0</v>
      </c>
      <c r="W1045" s="46"/>
      <c r="X1045" s="46">
        <v>0</v>
      </c>
      <c r="Y1045" s="46">
        <v>0</v>
      </c>
      <c r="Z1045" s="46">
        <v>0</v>
      </c>
      <c r="AA1045" s="95"/>
    </row>
    <row r="1046" spans="1:27" ht="31.5">
      <c r="A1046" s="45" t="s">
        <v>1643</v>
      </c>
      <c r="B1046" s="44" t="s">
        <v>384</v>
      </c>
      <c r="C1046" s="52" t="str">
        <f>IF(A1046&lt;&gt;0,C1030,0)</f>
        <v>4.1.1.3</v>
      </c>
      <c r="D1046" s="51" t="s">
        <v>1644</v>
      </c>
      <c r="E1046" s="51" t="s">
        <v>1611</v>
      </c>
      <c r="F1046" s="51" t="s">
        <v>3243</v>
      </c>
      <c r="G1046" s="47">
        <v>0</v>
      </c>
      <c r="H1046" s="46">
        <v>0</v>
      </c>
      <c r="I1046" s="46">
        <v>0</v>
      </c>
      <c r="J1046" s="47">
        <v>0</v>
      </c>
      <c r="K1046" s="47">
        <v>0</v>
      </c>
      <c r="L1046" s="46">
        <v>0.10800000000000001</v>
      </c>
      <c r="M1046" s="46"/>
      <c r="N1046" s="46"/>
      <c r="O1046" s="46">
        <v>0.10800000000000001</v>
      </c>
      <c r="P1046" s="46">
        <v>0</v>
      </c>
      <c r="Q1046" s="47">
        <v>0</v>
      </c>
      <c r="R1046" s="46">
        <v>0</v>
      </c>
      <c r="S1046" s="46">
        <v>0</v>
      </c>
      <c r="T1046" s="46">
        <v>0</v>
      </c>
      <c r="U1046" s="46">
        <v>0</v>
      </c>
      <c r="V1046" s="46">
        <v>0.05</v>
      </c>
      <c r="W1046" s="46"/>
      <c r="X1046" s="46">
        <v>0</v>
      </c>
      <c r="Y1046" s="46">
        <v>0.10800000000000001</v>
      </c>
      <c r="Z1046" s="46">
        <v>-5.8000000000000003E-2</v>
      </c>
      <c r="AA1046" s="95"/>
    </row>
    <row r="1047" spans="1:27" ht="47.25">
      <c r="A1047" s="45" t="s">
        <v>1645</v>
      </c>
      <c r="B1047" s="44" t="s">
        <v>385</v>
      </c>
      <c r="C1047" s="52" t="str">
        <f>IF(A1047&lt;&gt;0,C1030,0)</f>
        <v>4.1.1.3</v>
      </c>
      <c r="D1047" s="51" t="s">
        <v>1646</v>
      </c>
      <c r="E1047" s="51" t="s">
        <v>1611</v>
      </c>
      <c r="F1047" s="51" t="s">
        <v>3244</v>
      </c>
      <c r="G1047" s="47">
        <v>0</v>
      </c>
      <c r="H1047" s="46">
        <v>0</v>
      </c>
      <c r="I1047" s="46">
        <v>0</v>
      </c>
      <c r="J1047" s="47">
        <v>0</v>
      </c>
      <c r="K1047" s="47">
        <v>0</v>
      </c>
      <c r="L1047" s="46">
        <v>3.2959999999999998</v>
      </c>
      <c r="M1047" s="46"/>
      <c r="N1047" s="46"/>
      <c r="O1047" s="46">
        <v>2.7929999999999997</v>
      </c>
      <c r="P1047" s="46">
        <v>0.50300000000000011</v>
      </c>
      <c r="Q1047" s="47">
        <v>0</v>
      </c>
      <c r="R1047" s="46">
        <v>0</v>
      </c>
      <c r="S1047" s="46">
        <v>0</v>
      </c>
      <c r="T1047" s="46">
        <v>0</v>
      </c>
      <c r="U1047" s="46">
        <v>0</v>
      </c>
      <c r="V1047" s="46">
        <v>0</v>
      </c>
      <c r="W1047" s="46"/>
      <c r="X1047" s="46">
        <v>0</v>
      </c>
      <c r="Y1047" s="46">
        <v>-9.9999999999988987E-4</v>
      </c>
      <c r="Z1047" s="46">
        <v>9.9999999999988987E-4</v>
      </c>
      <c r="AA1047" s="95"/>
    </row>
    <row r="1048" spans="1:27" ht="47.25">
      <c r="A1048" s="45" t="s">
        <v>1647</v>
      </c>
      <c r="B1048" s="44" t="s">
        <v>386</v>
      </c>
      <c r="C1048" s="52" t="str">
        <f>IF(A1048&lt;&gt;0,C1030,0)</f>
        <v>4.1.1.3</v>
      </c>
      <c r="D1048" s="51" t="s">
        <v>1648</v>
      </c>
      <c r="E1048" s="51" t="s">
        <v>1611</v>
      </c>
      <c r="F1048" s="51" t="s">
        <v>3245</v>
      </c>
      <c r="G1048" s="47">
        <v>0</v>
      </c>
      <c r="H1048" s="46">
        <v>0</v>
      </c>
      <c r="I1048" s="46">
        <v>0</v>
      </c>
      <c r="J1048" s="47">
        <v>0</v>
      </c>
      <c r="K1048" s="47">
        <v>0</v>
      </c>
      <c r="L1048" s="46">
        <v>5.0999999999999997E-2</v>
      </c>
      <c r="M1048" s="46"/>
      <c r="N1048" s="46"/>
      <c r="O1048" s="46">
        <v>0</v>
      </c>
      <c r="P1048" s="46">
        <v>5.0999999999999997E-2</v>
      </c>
      <c r="Q1048" s="47">
        <v>0</v>
      </c>
      <c r="R1048" s="46">
        <v>0</v>
      </c>
      <c r="S1048" s="46">
        <v>0</v>
      </c>
      <c r="T1048" s="46">
        <v>0</v>
      </c>
      <c r="U1048" s="46">
        <v>0</v>
      </c>
      <c r="V1048" s="46">
        <v>0</v>
      </c>
      <c r="W1048" s="46"/>
      <c r="X1048" s="46">
        <v>0</v>
      </c>
      <c r="Y1048" s="46">
        <v>0</v>
      </c>
      <c r="Z1048" s="46">
        <v>0</v>
      </c>
      <c r="AA1048" s="95"/>
    </row>
    <row r="1049" spans="1:27" ht="78.75" customHeight="1">
      <c r="A1049" s="45" t="s">
        <v>1649</v>
      </c>
      <c r="B1049" s="44" t="s">
        <v>387</v>
      </c>
      <c r="C1049" s="52" t="str">
        <f>IF(A1049&lt;&gt;0,C1030,0)</f>
        <v>4.1.1.3</v>
      </c>
      <c r="D1049" s="51" t="s">
        <v>1650</v>
      </c>
      <c r="E1049" s="51" t="s">
        <v>1611</v>
      </c>
      <c r="F1049" s="51" t="s">
        <v>3246</v>
      </c>
      <c r="G1049" s="47">
        <v>0</v>
      </c>
      <c r="H1049" s="46">
        <v>0</v>
      </c>
      <c r="I1049" s="46">
        <v>0</v>
      </c>
      <c r="J1049" s="47">
        <v>0</v>
      </c>
      <c r="K1049" s="47">
        <v>0</v>
      </c>
      <c r="L1049" s="46">
        <v>21.785</v>
      </c>
      <c r="M1049" s="46"/>
      <c r="N1049" s="46"/>
      <c r="O1049" s="46">
        <v>0</v>
      </c>
      <c r="P1049" s="46">
        <v>21.785</v>
      </c>
      <c r="Q1049" s="47">
        <v>0</v>
      </c>
      <c r="R1049" s="46">
        <v>0</v>
      </c>
      <c r="S1049" s="46">
        <v>0</v>
      </c>
      <c r="T1049" s="46">
        <v>0</v>
      </c>
      <c r="U1049" s="46">
        <v>0</v>
      </c>
      <c r="V1049" s="46">
        <v>1.0000000000012221E-3</v>
      </c>
      <c r="W1049" s="46"/>
      <c r="X1049" s="46">
        <v>0</v>
      </c>
      <c r="Y1049" s="46">
        <v>0</v>
      </c>
      <c r="Z1049" s="46">
        <v>1.0000000000012221E-3</v>
      </c>
      <c r="AA1049" s="95"/>
    </row>
    <row r="1050" spans="1:27" ht="173.25">
      <c r="A1050" s="45" t="s">
        <v>1651</v>
      </c>
      <c r="B1050" s="44" t="s">
        <v>388</v>
      </c>
      <c r="C1050" s="52" t="str">
        <f>IF(A1050&lt;&gt;0,C1030,0)</f>
        <v>4.1.1.3</v>
      </c>
      <c r="D1050" s="51" t="s">
        <v>1652</v>
      </c>
      <c r="E1050" s="51" t="s">
        <v>1611</v>
      </c>
      <c r="F1050" s="51">
        <v>0</v>
      </c>
      <c r="G1050" s="47">
        <v>0</v>
      </c>
      <c r="H1050" s="46">
        <v>0</v>
      </c>
      <c r="I1050" s="46">
        <v>0</v>
      </c>
      <c r="J1050" s="47">
        <v>0</v>
      </c>
      <c r="K1050" s="47">
        <v>0</v>
      </c>
      <c r="L1050" s="46">
        <v>0.16299999999999998</v>
      </c>
      <c r="M1050" s="46"/>
      <c r="N1050" s="46"/>
      <c r="O1050" s="46">
        <v>0</v>
      </c>
      <c r="P1050" s="46">
        <v>0.16299999999999998</v>
      </c>
      <c r="Q1050" s="47">
        <v>0</v>
      </c>
      <c r="R1050" s="46">
        <v>0</v>
      </c>
      <c r="S1050" s="46">
        <v>0</v>
      </c>
      <c r="T1050" s="46">
        <v>0</v>
      </c>
      <c r="U1050" s="46">
        <v>0</v>
      </c>
      <c r="V1050" s="46">
        <v>4.4999999999999984E-2</v>
      </c>
      <c r="W1050" s="46"/>
      <c r="X1050" s="46">
        <v>0</v>
      </c>
      <c r="Y1050" s="46">
        <v>0</v>
      </c>
      <c r="Z1050" s="46">
        <v>4.4999999999999984E-2</v>
      </c>
      <c r="AA1050" s="95"/>
    </row>
    <row r="1051" spans="1:27" ht="31.5">
      <c r="A1051" s="45" t="s">
        <v>1653</v>
      </c>
      <c r="B1051" s="44" t="s">
        <v>389</v>
      </c>
      <c r="C1051" s="52" t="str">
        <f>IF(A1051&lt;&gt;0,C1030,0)</f>
        <v>4.1.1.3</v>
      </c>
      <c r="D1051" s="51" t="s">
        <v>1654</v>
      </c>
      <c r="E1051" s="51" t="s">
        <v>1611</v>
      </c>
      <c r="F1051" s="51">
        <v>0</v>
      </c>
      <c r="G1051" s="47">
        <v>0</v>
      </c>
      <c r="H1051" s="46">
        <v>0</v>
      </c>
      <c r="I1051" s="46">
        <v>0</v>
      </c>
      <c r="J1051" s="47">
        <v>0</v>
      </c>
      <c r="K1051" s="47">
        <v>0</v>
      </c>
      <c r="L1051" s="46">
        <v>0.34600000000000003</v>
      </c>
      <c r="M1051" s="46"/>
      <c r="N1051" s="46"/>
      <c r="O1051" s="46">
        <v>0</v>
      </c>
      <c r="P1051" s="46">
        <v>0.34600000000000003</v>
      </c>
      <c r="Q1051" s="47">
        <v>0</v>
      </c>
      <c r="R1051" s="46">
        <v>0</v>
      </c>
      <c r="S1051" s="46">
        <v>0</v>
      </c>
      <c r="T1051" s="46">
        <v>0</v>
      </c>
      <c r="U1051" s="46">
        <v>0</v>
      </c>
      <c r="V1051" s="46">
        <v>7.0000000000000062E-3</v>
      </c>
      <c r="W1051" s="46"/>
      <c r="X1051" s="46">
        <v>0</v>
      </c>
      <c r="Y1051" s="46">
        <v>0</v>
      </c>
      <c r="Z1051" s="46">
        <v>7.0000000000000062E-3</v>
      </c>
      <c r="AA1051" s="95"/>
    </row>
    <row r="1052" spans="1:27" ht="63">
      <c r="A1052" s="45" t="s">
        <v>1655</v>
      </c>
      <c r="B1052" s="44" t="s">
        <v>390</v>
      </c>
      <c r="C1052" s="52" t="str">
        <f>IF(A1052&lt;&gt;0,C1030,0)</f>
        <v>4.1.1.3</v>
      </c>
      <c r="D1052" s="51" t="s">
        <v>1656</v>
      </c>
      <c r="E1052" s="51" t="s">
        <v>1611</v>
      </c>
      <c r="F1052" s="51">
        <v>0</v>
      </c>
      <c r="G1052" s="47">
        <v>0</v>
      </c>
      <c r="H1052" s="46">
        <v>0</v>
      </c>
      <c r="I1052" s="46">
        <v>0</v>
      </c>
      <c r="J1052" s="47">
        <v>0</v>
      </c>
      <c r="K1052" s="47">
        <v>0</v>
      </c>
      <c r="L1052" s="46">
        <v>0.01</v>
      </c>
      <c r="M1052" s="46"/>
      <c r="N1052" s="46"/>
      <c r="O1052" s="46">
        <v>0</v>
      </c>
      <c r="P1052" s="46">
        <v>0.01</v>
      </c>
      <c r="Q1052" s="47">
        <v>0</v>
      </c>
      <c r="R1052" s="46">
        <v>0</v>
      </c>
      <c r="S1052" s="46">
        <v>0</v>
      </c>
      <c r="T1052" s="46">
        <v>0</v>
      </c>
      <c r="U1052" s="46">
        <v>0</v>
      </c>
      <c r="V1052" s="46">
        <v>4.0000000000000001E-3</v>
      </c>
      <c r="W1052" s="46"/>
      <c r="X1052" s="46">
        <v>0</v>
      </c>
      <c r="Y1052" s="46">
        <v>0</v>
      </c>
      <c r="Z1052" s="46">
        <v>4.0000000000000001E-3</v>
      </c>
      <c r="AA1052" s="95"/>
    </row>
    <row r="1053" spans="1:27" ht="63">
      <c r="A1053" s="45" t="s">
        <v>1657</v>
      </c>
      <c r="B1053" s="44" t="s">
        <v>391</v>
      </c>
      <c r="C1053" s="52" t="str">
        <f>IF(A1053&lt;&gt;0,C1030,0)</f>
        <v>4.1.1.3</v>
      </c>
      <c r="D1053" s="51" t="s">
        <v>1658</v>
      </c>
      <c r="E1053" s="51" t="s">
        <v>1611</v>
      </c>
      <c r="F1053" s="51">
        <v>0</v>
      </c>
      <c r="G1053" s="47">
        <v>0</v>
      </c>
      <c r="H1053" s="46">
        <v>0</v>
      </c>
      <c r="I1053" s="46">
        <v>0</v>
      </c>
      <c r="J1053" s="47">
        <v>0</v>
      </c>
      <c r="K1053" s="47">
        <v>0</v>
      </c>
      <c r="L1053" s="46">
        <v>0.248</v>
      </c>
      <c r="M1053" s="46"/>
      <c r="N1053" s="46"/>
      <c r="O1053" s="46">
        <v>0</v>
      </c>
      <c r="P1053" s="46">
        <v>0.248</v>
      </c>
      <c r="Q1053" s="47">
        <v>0</v>
      </c>
      <c r="R1053" s="46">
        <v>0</v>
      </c>
      <c r="S1053" s="46">
        <v>0</v>
      </c>
      <c r="T1053" s="46">
        <v>0</v>
      </c>
      <c r="U1053" s="46">
        <v>0</v>
      </c>
      <c r="V1053" s="46">
        <v>7.6000000000000012E-2</v>
      </c>
      <c r="W1053" s="46"/>
      <c r="X1053" s="46">
        <v>0</v>
      </c>
      <c r="Y1053" s="46">
        <v>0</v>
      </c>
      <c r="Z1053" s="46">
        <v>7.6000000000000012E-2</v>
      </c>
      <c r="AA1053" s="95"/>
    </row>
    <row r="1054" spans="1:27" ht="31.5" customHeight="1">
      <c r="A1054" s="45" t="s">
        <v>1659</v>
      </c>
      <c r="B1054" s="44" t="s">
        <v>392</v>
      </c>
      <c r="C1054" s="52" t="str">
        <f>IF(A1054&lt;&gt;0,C1030,0)</f>
        <v>4.1.1.3</v>
      </c>
      <c r="D1054" s="51" t="s">
        <v>1660</v>
      </c>
      <c r="E1054" s="51" t="s">
        <v>1611</v>
      </c>
      <c r="F1054" s="51">
        <v>0</v>
      </c>
      <c r="G1054" s="47">
        <v>0</v>
      </c>
      <c r="H1054" s="46">
        <v>0</v>
      </c>
      <c r="I1054" s="46">
        <v>0</v>
      </c>
      <c r="J1054" s="47">
        <v>0</v>
      </c>
      <c r="K1054" s="47">
        <v>0</v>
      </c>
      <c r="L1054" s="46">
        <v>0.625</v>
      </c>
      <c r="M1054" s="46"/>
      <c r="N1054" s="46"/>
      <c r="O1054" s="46">
        <v>0</v>
      </c>
      <c r="P1054" s="46">
        <v>0.625</v>
      </c>
      <c r="Q1054" s="47">
        <v>0</v>
      </c>
      <c r="R1054" s="46">
        <v>0</v>
      </c>
      <c r="S1054" s="46">
        <v>0</v>
      </c>
      <c r="T1054" s="46">
        <v>0</v>
      </c>
      <c r="U1054" s="46">
        <v>0</v>
      </c>
      <c r="V1054" s="46">
        <v>0.124</v>
      </c>
      <c r="W1054" s="46"/>
      <c r="X1054" s="46">
        <v>0</v>
      </c>
      <c r="Y1054" s="46">
        <v>0</v>
      </c>
      <c r="Z1054" s="46">
        <v>0.124</v>
      </c>
      <c r="AA1054" s="95"/>
    </row>
    <row r="1055" spans="1:27" ht="47.25">
      <c r="A1055" s="45" t="s">
        <v>1661</v>
      </c>
      <c r="B1055" s="44" t="s">
        <v>393</v>
      </c>
      <c r="C1055" s="52" t="str">
        <f>IF(A1055&lt;&gt;0,C1030,0)</f>
        <v>4.1.1.3</v>
      </c>
      <c r="D1055" s="51" t="s">
        <v>1662</v>
      </c>
      <c r="E1055" s="51" t="s">
        <v>1611</v>
      </c>
      <c r="F1055" s="51" t="s">
        <v>3247</v>
      </c>
      <c r="G1055" s="47">
        <v>0</v>
      </c>
      <c r="H1055" s="46">
        <v>0</v>
      </c>
      <c r="I1055" s="46">
        <v>0</v>
      </c>
      <c r="J1055" s="47">
        <v>0</v>
      </c>
      <c r="K1055" s="47">
        <v>0</v>
      </c>
      <c r="L1055" s="46">
        <v>9.799999999999999E-2</v>
      </c>
      <c r="M1055" s="46"/>
      <c r="N1055" s="46"/>
      <c r="O1055" s="46">
        <v>0</v>
      </c>
      <c r="P1055" s="46">
        <v>9.799999999999999E-2</v>
      </c>
      <c r="Q1055" s="47">
        <v>0</v>
      </c>
      <c r="R1055" s="46">
        <v>0</v>
      </c>
      <c r="S1055" s="46">
        <v>0</v>
      </c>
      <c r="T1055" s="46">
        <v>0</v>
      </c>
      <c r="U1055" s="46">
        <v>0</v>
      </c>
      <c r="V1055" s="46">
        <v>8.9999999999999941E-3</v>
      </c>
      <c r="W1055" s="46"/>
      <c r="X1055" s="46">
        <v>0</v>
      </c>
      <c r="Y1055" s="46">
        <v>0</v>
      </c>
      <c r="Z1055" s="46">
        <v>8.9999999999999941E-3</v>
      </c>
      <c r="AA1055" s="95"/>
    </row>
    <row r="1056" spans="1:27" ht="110.25">
      <c r="A1056" s="45" t="s">
        <v>1663</v>
      </c>
      <c r="B1056" s="44" t="s">
        <v>394</v>
      </c>
      <c r="C1056" s="52" t="str">
        <f>IF(A1056&lt;&gt;0,C1030,0)</f>
        <v>4.1.1.3</v>
      </c>
      <c r="D1056" s="51" t="s">
        <v>1664</v>
      </c>
      <c r="E1056" s="51" t="s">
        <v>1611</v>
      </c>
      <c r="F1056" s="51">
        <v>0</v>
      </c>
      <c r="G1056" s="47">
        <v>0</v>
      </c>
      <c r="H1056" s="46">
        <v>0</v>
      </c>
      <c r="I1056" s="46">
        <v>0</v>
      </c>
      <c r="J1056" s="47">
        <v>0</v>
      </c>
      <c r="K1056" s="47">
        <v>0</v>
      </c>
      <c r="L1056" s="46">
        <v>2.5999999999999999E-2</v>
      </c>
      <c r="M1056" s="46"/>
      <c r="N1056" s="46"/>
      <c r="O1056" s="46">
        <v>0</v>
      </c>
      <c r="P1056" s="46">
        <v>2.5999999999999999E-2</v>
      </c>
      <c r="Q1056" s="47">
        <v>0</v>
      </c>
      <c r="R1056" s="46">
        <v>0</v>
      </c>
      <c r="S1056" s="46">
        <v>0</v>
      </c>
      <c r="T1056" s="46">
        <v>0</v>
      </c>
      <c r="U1056" s="46">
        <v>0</v>
      </c>
      <c r="V1056" s="46">
        <v>2.5999999999999999E-2</v>
      </c>
      <c r="W1056" s="46"/>
      <c r="X1056" s="46">
        <v>0</v>
      </c>
      <c r="Y1056" s="46">
        <v>0</v>
      </c>
      <c r="Z1056" s="46">
        <v>2.5999999999999999E-2</v>
      </c>
      <c r="AA1056" s="95"/>
    </row>
    <row r="1057" spans="1:27" ht="63">
      <c r="A1057" s="45" t="s">
        <v>1665</v>
      </c>
      <c r="B1057" s="44" t="s">
        <v>395</v>
      </c>
      <c r="C1057" s="52" t="str">
        <f>IF(A1057&lt;&gt;0,C1030,0)</f>
        <v>4.1.1.3</v>
      </c>
      <c r="D1057" s="51" t="s">
        <v>1666</v>
      </c>
      <c r="E1057" s="51" t="s">
        <v>1611</v>
      </c>
      <c r="F1057" s="51">
        <v>0</v>
      </c>
      <c r="G1057" s="47">
        <v>0</v>
      </c>
      <c r="H1057" s="46">
        <v>0</v>
      </c>
      <c r="I1057" s="46">
        <v>0</v>
      </c>
      <c r="J1057" s="47">
        <v>0</v>
      </c>
      <c r="K1057" s="47">
        <v>0</v>
      </c>
      <c r="L1057" s="46">
        <v>0.01</v>
      </c>
      <c r="M1057" s="46"/>
      <c r="N1057" s="46"/>
      <c r="O1057" s="46">
        <v>0</v>
      </c>
      <c r="P1057" s="46">
        <v>0.01</v>
      </c>
      <c r="Q1057" s="47">
        <v>0</v>
      </c>
      <c r="R1057" s="46">
        <v>0</v>
      </c>
      <c r="S1057" s="46">
        <v>0</v>
      </c>
      <c r="T1057" s="46">
        <v>0</v>
      </c>
      <c r="U1057" s="46">
        <v>0</v>
      </c>
      <c r="V1057" s="46">
        <v>0.01</v>
      </c>
      <c r="W1057" s="46"/>
      <c r="X1057" s="46">
        <v>0</v>
      </c>
      <c r="Y1057" s="46">
        <v>0</v>
      </c>
      <c r="Z1057" s="46">
        <v>0.01</v>
      </c>
      <c r="AA1057" s="95"/>
    </row>
    <row r="1058" spans="1:27" ht="78.75">
      <c r="A1058" s="45" t="s">
        <v>1667</v>
      </c>
      <c r="B1058" s="44" t="s">
        <v>396</v>
      </c>
      <c r="C1058" s="52" t="str">
        <f>IF(A1058&lt;&gt;0,C1030,0)</f>
        <v>4.1.1.3</v>
      </c>
      <c r="D1058" s="51" t="s">
        <v>1668</v>
      </c>
      <c r="E1058" s="51" t="s">
        <v>1611</v>
      </c>
      <c r="F1058" s="51" t="s">
        <v>3248</v>
      </c>
      <c r="G1058" s="47">
        <v>0</v>
      </c>
      <c r="H1058" s="46">
        <v>0</v>
      </c>
      <c r="I1058" s="46">
        <v>0</v>
      </c>
      <c r="J1058" s="47">
        <v>0</v>
      </c>
      <c r="K1058" s="47">
        <v>0</v>
      </c>
      <c r="L1058" s="46">
        <v>2.5999999999999999E-2</v>
      </c>
      <c r="M1058" s="46"/>
      <c r="N1058" s="46"/>
      <c r="O1058" s="46">
        <v>0</v>
      </c>
      <c r="P1058" s="46">
        <v>2.5999999999999999E-2</v>
      </c>
      <c r="Q1058" s="47">
        <v>0</v>
      </c>
      <c r="R1058" s="46">
        <v>0</v>
      </c>
      <c r="S1058" s="46">
        <v>0</v>
      </c>
      <c r="T1058" s="46">
        <v>0</v>
      </c>
      <c r="U1058" s="46">
        <v>0</v>
      </c>
      <c r="V1058" s="46">
        <v>2.5999999999999999E-2</v>
      </c>
      <c r="W1058" s="46"/>
      <c r="X1058" s="46">
        <v>0</v>
      </c>
      <c r="Y1058" s="46">
        <v>0</v>
      </c>
      <c r="Z1058" s="46">
        <v>2.5999999999999999E-2</v>
      </c>
      <c r="AA1058" s="95"/>
    </row>
    <row r="1059" spans="1:27" ht="78.75" customHeight="1">
      <c r="A1059" s="45" t="s">
        <v>1669</v>
      </c>
      <c r="B1059" s="44" t="s">
        <v>397</v>
      </c>
      <c r="C1059" s="52" t="str">
        <f>IF(A1059&lt;&gt;0,C1030,0)</f>
        <v>4.1.1.3</v>
      </c>
      <c r="D1059" s="51" t="s">
        <v>1670</v>
      </c>
      <c r="E1059" s="51" t="s">
        <v>1611</v>
      </c>
      <c r="F1059" s="51" t="s">
        <v>3249</v>
      </c>
      <c r="G1059" s="47">
        <v>0</v>
      </c>
      <c r="H1059" s="46">
        <v>0</v>
      </c>
      <c r="I1059" s="46">
        <v>0</v>
      </c>
      <c r="J1059" s="47">
        <v>0</v>
      </c>
      <c r="K1059" s="47">
        <v>0</v>
      </c>
      <c r="L1059" s="46">
        <v>1.2E-2</v>
      </c>
      <c r="M1059" s="46"/>
      <c r="N1059" s="46"/>
      <c r="O1059" s="46">
        <v>0</v>
      </c>
      <c r="P1059" s="46">
        <v>1.2E-2</v>
      </c>
      <c r="Q1059" s="47">
        <v>0</v>
      </c>
      <c r="R1059" s="46">
        <v>0</v>
      </c>
      <c r="S1059" s="46">
        <v>0</v>
      </c>
      <c r="T1059" s="46">
        <v>0</v>
      </c>
      <c r="U1059" s="46">
        <v>0</v>
      </c>
      <c r="V1059" s="46">
        <v>4.0000000000000001E-3</v>
      </c>
      <c r="W1059" s="46"/>
      <c r="X1059" s="46">
        <v>0</v>
      </c>
      <c r="Y1059" s="46">
        <v>0</v>
      </c>
      <c r="Z1059" s="46">
        <v>4.0000000000000001E-3</v>
      </c>
      <c r="AA1059" s="95"/>
    </row>
    <row r="1060" spans="1:27" ht="63" customHeight="1">
      <c r="A1060" s="45" t="s">
        <v>1671</v>
      </c>
      <c r="B1060" s="44" t="s">
        <v>398</v>
      </c>
      <c r="C1060" s="52" t="str">
        <f>IF(A1060&lt;&gt;0,C1030,0)</f>
        <v>4.1.1.3</v>
      </c>
      <c r="D1060" s="51" t="s">
        <v>1672</v>
      </c>
      <c r="E1060" s="51" t="s">
        <v>1611</v>
      </c>
      <c r="F1060" s="51" t="s">
        <v>3250</v>
      </c>
      <c r="G1060" s="47">
        <v>0</v>
      </c>
      <c r="H1060" s="46">
        <v>0</v>
      </c>
      <c r="I1060" s="46">
        <v>0</v>
      </c>
      <c r="J1060" s="47">
        <v>0</v>
      </c>
      <c r="K1060" s="47">
        <v>0</v>
      </c>
      <c r="L1060" s="46">
        <v>0</v>
      </c>
      <c r="M1060" s="46"/>
      <c r="N1060" s="46"/>
      <c r="O1060" s="46">
        <v>0</v>
      </c>
      <c r="P1060" s="46">
        <v>0</v>
      </c>
      <c r="Q1060" s="47">
        <v>0</v>
      </c>
      <c r="R1060" s="46">
        <v>0</v>
      </c>
      <c r="S1060" s="46">
        <v>0</v>
      </c>
      <c r="T1060" s="46">
        <v>0</v>
      </c>
      <c r="U1060" s="46">
        <v>0</v>
      </c>
      <c r="V1060" s="46">
        <v>0</v>
      </c>
      <c r="W1060" s="46"/>
      <c r="X1060" s="46">
        <v>0</v>
      </c>
      <c r="Y1060" s="46">
        <v>0</v>
      </c>
      <c r="Z1060" s="46">
        <v>0</v>
      </c>
      <c r="AA1060" s="95"/>
    </row>
    <row r="1061" spans="1:27" ht="94.5" customHeight="1">
      <c r="A1061" s="45" t="s">
        <v>1673</v>
      </c>
      <c r="B1061" s="44" t="s">
        <v>399</v>
      </c>
      <c r="C1061" s="52" t="str">
        <f>IF(A1061&lt;&gt;0,C1030,0)</f>
        <v>4.1.1.3</v>
      </c>
      <c r="D1061" s="51" t="s">
        <v>1674</v>
      </c>
      <c r="E1061" s="51" t="s">
        <v>1611</v>
      </c>
      <c r="F1061" s="51" t="s">
        <v>3251</v>
      </c>
      <c r="G1061" s="47">
        <v>0</v>
      </c>
      <c r="H1061" s="46">
        <v>0</v>
      </c>
      <c r="I1061" s="46">
        <v>0</v>
      </c>
      <c r="J1061" s="47">
        <v>0</v>
      </c>
      <c r="K1061" s="47">
        <v>0</v>
      </c>
      <c r="L1061" s="46">
        <v>0.55100000000000005</v>
      </c>
      <c r="M1061" s="46"/>
      <c r="N1061" s="46"/>
      <c r="O1061" s="46">
        <v>0</v>
      </c>
      <c r="P1061" s="46">
        <v>0.55100000000000005</v>
      </c>
      <c r="Q1061" s="47">
        <v>0</v>
      </c>
      <c r="R1061" s="46">
        <v>0</v>
      </c>
      <c r="S1061" s="46">
        <v>0</v>
      </c>
      <c r="T1061" s="46">
        <v>0</v>
      </c>
      <c r="U1061" s="46">
        <v>0</v>
      </c>
      <c r="V1061" s="46">
        <v>0.51800000000000002</v>
      </c>
      <c r="W1061" s="46"/>
      <c r="X1061" s="46">
        <v>0</v>
      </c>
      <c r="Y1061" s="46">
        <v>0</v>
      </c>
      <c r="Z1061" s="46">
        <v>0.51800000000000002</v>
      </c>
      <c r="AA1061" s="95"/>
    </row>
    <row r="1062" spans="1:27" ht="78.75">
      <c r="A1062" s="45" t="s">
        <v>1675</v>
      </c>
      <c r="B1062" s="44" t="s">
        <v>400</v>
      </c>
      <c r="C1062" s="52" t="str">
        <f>IF(A1062&lt;&gt;0,C1030,0)</f>
        <v>4.1.1.3</v>
      </c>
      <c r="D1062" s="51" t="s">
        <v>1676</v>
      </c>
      <c r="E1062" s="51" t="s">
        <v>1611</v>
      </c>
      <c r="F1062" s="51" t="s">
        <v>3252</v>
      </c>
      <c r="G1062" s="47">
        <v>0</v>
      </c>
      <c r="H1062" s="46">
        <v>0</v>
      </c>
      <c r="I1062" s="46">
        <v>0</v>
      </c>
      <c r="J1062" s="47">
        <v>0</v>
      </c>
      <c r="K1062" s="47">
        <v>0</v>
      </c>
      <c r="L1062" s="46">
        <v>19.831999999999997</v>
      </c>
      <c r="M1062" s="46"/>
      <c r="N1062" s="46"/>
      <c r="O1062" s="46">
        <v>0</v>
      </c>
      <c r="P1062" s="46">
        <v>19.831999999999997</v>
      </c>
      <c r="Q1062" s="47">
        <v>0</v>
      </c>
      <c r="R1062" s="46">
        <v>0</v>
      </c>
      <c r="S1062" s="46">
        <v>0</v>
      </c>
      <c r="T1062" s="46">
        <v>0</v>
      </c>
      <c r="U1062" s="46">
        <v>0</v>
      </c>
      <c r="V1062" s="46">
        <v>18.751999999999995</v>
      </c>
      <c r="W1062" s="46"/>
      <c r="X1062" s="46">
        <v>0</v>
      </c>
      <c r="Y1062" s="46">
        <v>0</v>
      </c>
      <c r="Z1062" s="46">
        <v>18.751999999999995</v>
      </c>
      <c r="AA1062" s="95"/>
    </row>
    <row r="1063" spans="1:27" ht="94.5">
      <c r="A1063" s="45" t="s">
        <v>1677</v>
      </c>
      <c r="B1063" s="44" t="s">
        <v>401</v>
      </c>
      <c r="C1063" s="52" t="str">
        <f>IF(A1063&lt;&gt;0,C1030,0)</f>
        <v>4.1.1.3</v>
      </c>
      <c r="D1063" s="51" t="s">
        <v>1678</v>
      </c>
      <c r="E1063" s="51" t="s">
        <v>1611</v>
      </c>
      <c r="F1063" s="51" t="s">
        <v>3253</v>
      </c>
      <c r="G1063" s="47">
        <v>0</v>
      </c>
      <c r="H1063" s="46">
        <v>0</v>
      </c>
      <c r="I1063" s="46">
        <v>0</v>
      </c>
      <c r="J1063" s="47">
        <v>0</v>
      </c>
      <c r="K1063" s="47">
        <v>0</v>
      </c>
      <c r="L1063" s="46">
        <v>5.9939999999999998</v>
      </c>
      <c r="M1063" s="46"/>
      <c r="N1063" s="46"/>
      <c r="O1063" s="46">
        <v>0</v>
      </c>
      <c r="P1063" s="46">
        <v>5.9939999999999998</v>
      </c>
      <c r="Q1063" s="47">
        <v>0</v>
      </c>
      <c r="R1063" s="46">
        <v>0</v>
      </c>
      <c r="S1063" s="46">
        <v>0</v>
      </c>
      <c r="T1063" s="46">
        <v>0</v>
      </c>
      <c r="U1063" s="46">
        <v>0</v>
      </c>
      <c r="V1063" s="46">
        <v>0.29999999999999982</v>
      </c>
      <c r="W1063" s="46"/>
      <c r="X1063" s="46">
        <v>0</v>
      </c>
      <c r="Y1063" s="46">
        <v>0</v>
      </c>
      <c r="Z1063" s="46">
        <v>0.29999999999999982</v>
      </c>
      <c r="AA1063" s="95"/>
    </row>
    <row r="1064" spans="1:27" ht="78.75">
      <c r="A1064" s="45" t="s">
        <v>1679</v>
      </c>
      <c r="B1064" s="44" t="s">
        <v>402</v>
      </c>
      <c r="C1064" s="52" t="str">
        <f>IF(A1064&lt;&gt;0,C1030,0)</f>
        <v>4.1.1.3</v>
      </c>
      <c r="D1064" s="51" t="s">
        <v>1680</v>
      </c>
      <c r="E1064" s="51" t="s">
        <v>1611</v>
      </c>
      <c r="F1064" s="51" t="s">
        <v>3254</v>
      </c>
      <c r="G1064" s="47">
        <v>5.69</v>
      </c>
      <c r="H1064" s="46">
        <v>0</v>
      </c>
      <c r="I1064" s="46">
        <v>0</v>
      </c>
      <c r="J1064" s="47">
        <v>0.85</v>
      </c>
      <c r="K1064" s="47">
        <v>4.8499999999999996</v>
      </c>
      <c r="L1064" s="46">
        <v>1.4159999999999999</v>
      </c>
      <c r="M1064" s="46"/>
      <c r="N1064" s="46"/>
      <c r="O1064" s="46">
        <v>1.218</v>
      </c>
      <c r="P1064" s="46">
        <v>0.19799999999999995</v>
      </c>
      <c r="Q1064" s="47">
        <v>0</v>
      </c>
      <c r="R1064" s="46">
        <v>0</v>
      </c>
      <c r="S1064" s="46">
        <v>0</v>
      </c>
      <c r="T1064" s="46">
        <v>0</v>
      </c>
      <c r="U1064" s="46">
        <v>0</v>
      </c>
      <c r="V1064" s="46">
        <v>5.0999999999999934E-2</v>
      </c>
      <c r="W1064" s="46"/>
      <c r="X1064" s="46">
        <v>0</v>
      </c>
      <c r="Y1064" s="46">
        <v>5.0999999999999934E-2</v>
      </c>
      <c r="Z1064" s="46">
        <v>0</v>
      </c>
      <c r="AA1064" s="95"/>
    </row>
    <row r="1065" spans="1:27" ht="47.25">
      <c r="A1065" s="45" t="s">
        <v>1681</v>
      </c>
      <c r="B1065" s="44" t="s">
        <v>403</v>
      </c>
      <c r="C1065" s="52" t="str">
        <f>IF(A1065&lt;&gt;0,C1030,0)</f>
        <v>4.1.1.3</v>
      </c>
      <c r="D1065" s="51" t="s">
        <v>1682</v>
      </c>
      <c r="E1065" s="51" t="s">
        <v>1611</v>
      </c>
      <c r="F1065" s="51" t="s">
        <v>3255</v>
      </c>
      <c r="G1065" s="47">
        <v>55.21</v>
      </c>
      <c r="H1065" s="46">
        <v>0</v>
      </c>
      <c r="I1065" s="46">
        <v>0</v>
      </c>
      <c r="J1065" s="47">
        <v>8.2100000000000009</v>
      </c>
      <c r="K1065" s="47">
        <v>47</v>
      </c>
      <c r="L1065" s="46">
        <v>17.099</v>
      </c>
      <c r="M1065" s="46"/>
      <c r="N1065" s="46"/>
      <c r="O1065" s="46">
        <v>16.269071423559321</v>
      </c>
      <c r="P1065" s="46">
        <v>0.82992857644067897</v>
      </c>
      <c r="Q1065" s="47">
        <v>0</v>
      </c>
      <c r="R1065" s="46">
        <v>0</v>
      </c>
      <c r="S1065" s="46">
        <v>0</v>
      </c>
      <c r="T1065" s="46">
        <v>0</v>
      </c>
      <c r="U1065" s="46">
        <v>0</v>
      </c>
      <c r="V1065" s="46">
        <v>6.0579999999999989</v>
      </c>
      <c r="W1065" s="46"/>
      <c r="X1065" s="46">
        <v>0</v>
      </c>
      <c r="Y1065" s="46">
        <v>5.7610714235593203</v>
      </c>
      <c r="Z1065" s="46">
        <v>0.29692857644067949</v>
      </c>
      <c r="AA1065" s="95"/>
    </row>
    <row r="1066" spans="1:27" ht="110.25">
      <c r="A1066" s="45" t="s">
        <v>1683</v>
      </c>
      <c r="B1066" s="44" t="s">
        <v>404</v>
      </c>
      <c r="C1066" s="52" t="str">
        <f>IF(A1066&lt;&gt;0,C1030,0)</f>
        <v>4.1.1.3</v>
      </c>
      <c r="D1066" s="51" t="s">
        <v>1684</v>
      </c>
      <c r="E1066" s="51" t="s">
        <v>1611</v>
      </c>
      <c r="F1066" s="51" t="s">
        <v>3256</v>
      </c>
      <c r="G1066" s="47">
        <v>27.14</v>
      </c>
      <c r="H1066" s="46">
        <v>0</v>
      </c>
      <c r="I1066" s="46">
        <v>0</v>
      </c>
      <c r="J1066" s="47">
        <v>4.03</v>
      </c>
      <c r="K1066" s="47">
        <v>23.11</v>
      </c>
      <c r="L1066" s="46">
        <v>113.486</v>
      </c>
      <c r="M1066" s="46"/>
      <c r="N1066" s="46"/>
      <c r="O1066" s="46">
        <v>100.87909507186441</v>
      </c>
      <c r="P1066" s="46">
        <v>12.606904928135592</v>
      </c>
      <c r="Q1066" s="47">
        <v>0</v>
      </c>
      <c r="R1066" s="46">
        <v>0</v>
      </c>
      <c r="S1066" s="46">
        <v>0</v>
      </c>
      <c r="T1066" s="46">
        <v>0</v>
      </c>
      <c r="U1066" s="46">
        <v>0</v>
      </c>
      <c r="V1066" s="46">
        <v>55.249000000000009</v>
      </c>
      <c r="W1066" s="46"/>
      <c r="X1066" s="46">
        <v>0</v>
      </c>
      <c r="Y1066" s="46">
        <v>100.87909507186441</v>
      </c>
      <c r="Z1066" s="46">
        <v>-45.63009507186441</v>
      </c>
      <c r="AA1066" s="95"/>
    </row>
    <row r="1067" spans="1:27" ht="110.25">
      <c r="A1067" s="45" t="s">
        <v>1685</v>
      </c>
      <c r="B1067" s="44" t="s">
        <v>405</v>
      </c>
      <c r="C1067" s="52" t="str">
        <f>IF(A1067&lt;&gt;0,C1030,0)</f>
        <v>4.1.1.3</v>
      </c>
      <c r="D1067" s="51" t="s">
        <v>1686</v>
      </c>
      <c r="E1067" s="51" t="s">
        <v>1611</v>
      </c>
      <c r="F1067" s="51" t="s">
        <v>3257</v>
      </c>
      <c r="G1067" s="47">
        <v>0</v>
      </c>
      <c r="H1067" s="46">
        <v>0</v>
      </c>
      <c r="I1067" s="46">
        <v>0</v>
      </c>
      <c r="J1067" s="47">
        <v>0</v>
      </c>
      <c r="K1067" s="47">
        <v>0</v>
      </c>
      <c r="L1067" s="46">
        <v>45.747</v>
      </c>
      <c r="M1067" s="46"/>
      <c r="N1067" s="46"/>
      <c r="O1067" s="46">
        <v>0</v>
      </c>
      <c r="P1067" s="46">
        <v>45.747</v>
      </c>
      <c r="Q1067" s="47">
        <v>0</v>
      </c>
      <c r="R1067" s="46">
        <v>0</v>
      </c>
      <c r="S1067" s="46">
        <v>0</v>
      </c>
      <c r="T1067" s="46">
        <v>0</v>
      </c>
      <c r="U1067" s="46">
        <v>0</v>
      </c>
      <c r="V1067" s="46">
        <v>19.158000000000001</v>
      </c>
      <c r="W1067" s="46"/>
      <c r="X1067" s="46">
        <v>0</v>
      </c>
      <c r="Y1067" s="46">
        <v>0</v>
      </c>
      <c r="Z1067" s="46">
        <v>19.158000000000001</v>
      </c>
      <c r="AA1067" s="95"/>
    </row>
    <row r="1068" spans="1:27" ht="110.25">
      <c r="A1068" s="45" t="s">
        <v>1687</v>
      </c>
      <c r="B1068" s="44" t="s">
        <v>406</v>
      </c>
      <c r="C1068" s="52" t="str">
        <f>IF(A1068&lt;&gt;0,C1030,0)</f>
        <v>4.1.1.3</v>
      </c>
      <c r="D1068" s="51" t="s">
        <v>1688</v>
      </c>
      <c r="E1068" s="51" t="s">
        <v>1611</v>
      </c>
      <c r="F1068" s="51">
        <v>0</v>
      </c>
      <c r="G1068" s="47">
        <v>0</v>
      </c>
      <c r="H1068" s="46">
        <v>0</v>
      </c>
      <c r="I1068" s="46">
        <v>0</v>
      </c>
      <c r="J1068" s="47">
        <v>0</v>
      </c>
      <c r="K1068" s="47">
        <v>0</v>
      </c>
      <c r="L1068" s="46">
        <v>3.8069999999999999</v>
      </c>
      <c r="M1068" s="46"/>
      <c r="N1068" s="46"/>
      <c r="O1068" s="46">
        <v>0</v>
      </c>
      <c r="P1068" s="46">
        <v>3.8069999999999999</v>
      </c>
      <c r="Q1068" s="47">
        <v>0</v>
      </c>
      <c r="R1068" s="46">
        <v>0</v>
      </c>
      <c r="S1068" s="46">
        <v>0</v>
      </c>
      <c r="T1068" s="46">
        <v>0</v>
      </c>
      <c r="U1068" s="46">
        <v>0</v>
      </c>
      <c r="V1068" s="46">
        <v>3.806</v>
      </c>
      <c r="W1068" s="46"/>
      <c r="X1068" s="46">
        <v>0</v>
      </c>
      <c r="Y1068" s="46">
        <v>0</v>
      </c>
      <c r="Z1068" s="46">
        <v>3.806</v>
      </c>
      <c r="AA1068" s="95"/>
    </row>
    <row r="1069" spans="1:27" ht="78.75">
      <c r="A1069" s="45" t="s">
        <v>1689</v>
      </c>
      <c r="B1069" s="44" t="s">
        <v>407</v>
      </c>
      <c r="C1069" s="52" t="str">
        <f>IF(A1069&lt;&gt;0,C1030,0)</f>
        <v>4.1.1.3</v>
      </c>
      <c r="D1069" s="51" t="s">
        <v>1690</v>
      </c>
      <c r="E1069" s="51" t="s">
        <v>1611</v>
      </c>
      <c r="F1069" s="51" t="s">
        <v>3258</v>
      </c>
      <c r="G1069" s="47">
        <v>0</v>
      </c>
      <c r="H1069" s="46">
        <v>0</v>
      </c>
      <c r="I1069" s="46">
        <v>0</v>
      </c>
      <c r="J1069" s="47">
        <v>0</v>
      </c>
      <c r="K1069" s="47">
        <v>0</v>
      </c>
      <c r="L1069" s="46">
        <v>2.4E-2</v>
      </c>
      <c r="M1069" s="46"/>
      <c r="N1069" s="46"/>
      <c r="O1069" s="46">
        <v>0</v>
      </c>
      <c r="P1069" s="46">
        <v>2.4E-2</v>
      </c>
      <c r="Q1069" s="47">
        <v>0</v>
      </c>
      <c r="R1069" s="46">
        <v>0</v>
      </c>
      <c r="S1069" s="46">
        <v>0</v>
      </c>
      <c r="T1069" s="46">
        <v>0</v>
      </c>
      <c r="U1069" s="46">
        <v>0</v>
      </c>
      <c r="V1069" s="46">
        <v>6.9999999999999993E-3</v>
      </c>
      <c r="W1069" s="46"/>
      <c r="X1069" s="46">
        <v>0</v>
      </c>
      <c r="Y1069" s="46">
        <v>0</v>
      </c>
      <c r="Z1069" s="46">
        <v>6.9999999999999993E-3</v>
      </c>
      <c r="AA1069" s="95"/>
    </row>
    <row r="1070" spans="1:27" ht="110.25">
      <c r="A1070" s="45" t="s">
        <v>1691</v>
      </c>
      <c r="B1070" s="44" t="s">
        <v>408</v>
      </c>
      <c r="C1070" s="52" t="str">
        <f>IF(A1070&lt;&gt;0,C1030,0)</f>
        <v>4.1.1.3</v>
      </c>
      <c r="D1070" s="51" t="s">
        <v>1692</v>
      </c>
      <c r="E1070" s="51" t="s">
        <v>1611</v>
      </c>
      <c r="F1070" s="51">
        <v>0</v>
      </c>
      <c r="G1070" s="47">
        <v>0</v>
      </c>
      <c r="H1070" s="46">
        <v>0</v>
      </c>
      <c r="I1070" s="46">
        <v>0</v>
      </c>
      <c r="J1070" s="47">
        <v>0</v>
      </c>
      <c r="K1070" s="47">
        <v>0</v>
      </c>
      <c r="L1070" s="46">
        <v>24.856999999999999</v>
      </c>
      <c r="M1070" s="46"/>
      <c r="N1070" s="46"/>
      <c r="O1070" s="46">
        <v>0</v>
      </c>
      <c r="P1070" s="46">
        <v>24.856999999999999</v>
      </c>
      <c r="Q1070" s="47">
        <v>0</v>
      </c>
      <c r="R1070" s="46">
        <v>0</v>
      </c>
      <c r="S1070" s="46">
        <v>0</v>
      </c>
      <c r="T1070" s="46">
        <v>0</v>
      </c>
      <c r="U1070" s="46">
        <v>0</v>
      </c>
      <c r="V1070" s="46">
        <v>23.058</v>
      </c>
      <c r="W1070" s="46"/>
      <c r="X1070" s="46">
        <v>0</v>
      </c>
      <c r="Y1070" s="46">
        <v>0</v>
      </c>
      <c r="Z1070" s="46">
        <v>23.058</v>
      </c>
      <c r="AA1070" s="95"/>
    </row>
    <row r="1071" spans="1:27" ht="236.25">
      <c r="A1071" s="45" t="s">
        <v>1693</v>
      </c>
      <c r="B1071" s="44" t="s">
        <v>409</v>
      </c>
      <c r="C1071" s="52" t="str">
        <f>IF(A1071&lt;&gt;0,C1030,0)</f>
        <v>4.1.1.3</v>
      </c>
      <c r="D1071" s="51" t="s">
        <v>1694</v>
      </c>
      <c r="E1071" s="51" t="s">
        <v>1611</v>
      </c>
      <c r="F1071" s="51">
        <v>0</v>
      </c>
      <c r="G1071" s="47">
        <v>0</v>
      </c>
      <c r="H1071" s="46">
        <v>0</v>
      </c>
      <c r="I1071" s="46">
        <v>0</v>
      </c>
      <c r="J1071" s="47">
        <v>0</v>
      </c>
      <c r="K1071" s="47">
        <v>0</v>
      </c>
      <c r="L1071" s="46">
        <v>7.2999999999999995E-2</v>
      </c>
      <c r="M1071" s="46"/>
      <c r="N1071" s="46"/>
      <c r="O1071" s="46">
        <v>0</v>
      </c>
      <c r="P1071" s="46">
        <v>7.2999999999999995E-2</v>
      </c>
      <c r="Q1071" s="47">
        <v>0</v>
      </c>
      <c r="R1071" s="46">
        <v>0</v>
      </c>
      <c r="S1071" s="46">
        <v>0</v>
      </c>
      <c r="T1071" s="46">
        <v>0</v>
      </c>
      <c r="U1071" s="46">
        <v>0</v>
      </c>
      <c r="V1071" s="46">
        <v>1.0000000000000009E-3</v>
      </c>
      <c r="W1071" s="46"/>
      <c r="X1071" s="46">
        <v>0</v>
      </c>
      <c r="Y1071" s="46">
        <v>0</v>
      </c>
      <c r="Z1071" s="46">
        <v>1.0000000000000009E-3</v>
      </c>
      <c r="AA1071" s="95"/>
    </row>
    <row r="1072" spans="1:27" ht="141.75">
      <c r="A1072" s="45" t="s">
        <v>1695</v>
      </c>
      <c r="B1072" s="44" t="s">
        <v>410</v>
      </c>
      <c r="C1072" s="52" t="str">
        <f>IF(A1072&lt;&gt;0,C1030,0)</f>
        <v>4.1.1.3</v>
      </c>
      <c r="D1072" s="51" t="s">
        <v>1696</v>
      </c>
      <c r="E1072" s="51" t="s">
        <v>1611</v>
      </c>
      <c r="F1072" s="51">
        <v>0</v>
      </c>
      <c r="G1072" s="47">
        <v>0</v>
      </c>
      <c r="H1072" s="46">
        <v>0</v>
      </c>
      <c r="I1072" s="46">
        <v>0</v>
      </c>
      <c r="J1072" s="47">
        <v>0</v>
      </c>
      <c r="K1072" s="47">
        <v>0</v>
      </c>
      <c r="L1072" s="46">
        <v>1.4E-2</v>
      </c>
      <c r="M1072" s="46"/>
      <c r="N1072" s="46"/>
      <c r="O1072" s="46">
        <v>0</v>
      </c>
      <c r="P1072" s="46">
        <v>1.4E-2</v>
      </c>
      <c r="Q1072" s="47">
        <v>0</v>
      </c>
      <c r="R1072" s="46">
        <v>0</v>
      </c>
      <c r="S1072" s="46">
        <v>0</v>
      </c>
      <c r="T1072" s="46">
        <v>0</v>
      </c>
      <c r="U1072" s="46">
        <v>0</v>
      </c>
      <c r="V1072" s="46">
        <v>1.4E-2</v>
      </c>
      <c r="W1072" s="46"/>
      <c r="X1072" s="46">
        <v>0</v>
      </c>
      <c r="Y1072" s="46">
        <v>0</v>
      </c>
      <c r="Z1072" s="46">
        <v>1.4E-2</v>
      </c>
      <c r="AA1072" s="95"/>
    </row>
    <row r="1073" spans="1:27" ht="63">
      <c r="A1073" s="45" t="s">
        <v>1697</v>
      </c>
      <c r="B1073" s="44" t="s">
        <v>411</v>
      </c>
      <c r="C1073" s="52" t="str">
        <f>IF(A1073&lt;&gt;0,C1030,0)</f>
        <v>4.1.1.3</v>
      </c>
      <c r="D1073" s="51" t="s">
        <v>1698</v>
      </c>
      <c r="E1073" s="51" t="s">
        <v>1611</v>
      </c>
      <c r="F1073" s="51" t="s">
        <v>3259</v>
      </c>
      <c r="G1073" s="47">
        <v>0</v>
      </c>
      <c r="H1073" s="46">
        <v>0</v>
      </c>
      <c r="I1073" s="46">
        <v>0</v>
      </c>
      <c r="J1073" s="47">
        <v>0</v>
      </c>
      <c r="K1073" s="47">
        <v>0</v>
      </c>
      <c r="L1073" s="46">
        <v>0</v>
      </c>
      <c r="M1073" s="46"/>
      <c r="N1073" s="46"/>
      <c r="O1073" s="46">
        <v>0</v>
      </c>
      <c r="P1073" s="46">
        <v>0</v>
      </c>
      <c r="Q1073" s="47">
        <v>0</v>
      </c>
      <c r="R1073" s="46">
        <v>0</v>
      </c>
      <c r="S1073" s="46">
        <v>0</v>
      </c>
      <c r="T1073" s="46">
        <v>0</v>
      </c>
      <c r="U1073" s="46">
        <v>0</v>
      </c>
      <c r="V1073" s="46">
        <v>0</v>
      </c>
      <c r="W1073" s="46"/>
      <c r="X1073" s="46">
        <v>0</v>
      </c>
      <c r="Y1073" s="46">
        <v>0</v>
      </c>
      <c r="Z1073" s="46">
        <v>0</v>
      </c>
      <c r="AA1073" s="95"/>
    </row>
    <row r="1074" spans="1:27" ht="63" customHeight="1">
      <c r="A1074" s="45" t="s">
        <v>1699</v>
      </c>
      <c r="B1074" s="44" t="s">
        <v>412</v>
      </c>
      <c r="C1074" s="52" t="str">
        <f>IF(A1074&lt;&gt;0,C1030,0)</f>
        <v>4.1.1.3</v>
      </c>
      <c r="D1074" s="51" t="s">
        <v>1700</v>
      </c>
      <c r="E1074" s="51" t="s">
        <v>1611</v>
      </c>
      <c r="F1074" s="51" t="s">
        <v>3260</v>
      </c>
      <c r="G1074" s="47">
        <v>0</v>
      </c>
      <c r="H1074" s="46">
        <v>0</v>
      </c>
      <c r="I1074" s="46">
        <v>0</v>
      </c>
      <c r="J1074" s="47">
        <v>0</v>
      </c>
      <c r="K1074" s="47">
        <v>0</v>
      </c>
      <c r="L1074" s="46">
        <v>7.2060000000000004</v>
      </c>
      <c r="M1074" s="46"/>
      <c r="N1074" s="46"/>
      <c r="O1074" s="46">
        <v>0</v>
      </c>
      <c r="P1074" s="46">
        <v>7.2060000000000004</v>
      </c>
      <c r="Q1074" s="47">
        <v>0</v>
      </c>
      <c r="R1074" s="46">
        <v>0</v>
      </c>
      <c r="S1074" s="46">
        <v>0</v>
      </c>
      <c r="T1074" s="46">
        <v>0</v>
      </c>
      <c r="U1074" s="46">
        <v>0</v>
      </c>
      <c r="V1074" s="46">
        <v>0.40700000000000003</v>
      </c>
      <c r="W1074" s="46"/>
      <c r="X1074" s="46">
        <v>0</v>
      </c>
      <c r="Y1074" s="46">
        <v>0</v>
      </c>
      <c r="Z1074" s="46">
        <v>0.40700000000000003</v>
      </c>
      <c r="AA1074" s="95"/>
    </row>
    <row r="1075" spans="1:27" ht="63">
      <c r="A1075" s="45" t="s">
        <v>1701</v>
      </c>
      <c r="B1075" s="44" t="s">
        <v>413</v>
      </c>
      <c r="C1075" s="52" t="str">
        <f>IF(A1075&lt;&gt;0,C1030,0)</f>
        <v>4.1.1.3</v>
      </c>
      <c r="D1075" s="51" t="s">
        <v>1702</v>
      </c>
      <c r="E1075" s="51" t="s">
        <v>1611</v>
      </c>
      <c r="F1075" s="51" t="s">
        <v>3261</v>
      </c>
      <c r="G1075" s="47">
        <v>0</v>
      </c>
      <c r="H1075" s="46">
        <v>0</v>
      </c>
      <c r="I1075" s="46">
        <v>0</v>
      </c>
      <c r="J1075" s="47">
        <v>0</v>
      </c>
      <c r="K1075" s="47">
        <v>0</v>
      </c>
      <c r="L1075" s="46">
        <v>2.1890000000000005</v>
      </c>
      <c r="M1075" s="46"/>
      <c r="N1075" s="46"/>
      <c r="O1075" s="46">
        <v>1.8740000000000006</v>
      </c>
      <c r="P1075" s="46">
        <v>0.31499999999999995</v>
      </c>
      <c r="Q1075" s="47">
        <v>0</v>
      </c>
      <c r="R1075" s="46">
        <v>0</v>
      </c>
      <c r="S1075" s="46">
        <v>0</v>
      </c>
      <c r="T1075" s="46">
        <v>0</v>
      </c>
      <c r="U1075" s="46">
        <v>0</v>
      </c>
      <c r="V1075" s="46">
        <v>3.5000000000000142E-2</v>
      </c>
      <c r="W1075" s="46"/>
      <c r="X1075" s="46">
        <v>0</v>
      </c>
      <c r="Y1075" s="46">
        <v>3.5000000000000142E-2</v>
      </c>
      <c r="Z1075" s="46">
        <v>0</v>
      </c>
      <c r="AA1075" s="95"/>
    </row>
    <row r="1076" spans="1:27" ht="63" customHeight="1">
      <c r="A1076" s="45" t="s">
        <v>1703</v>
      </c>
      <c r="B1076" s="44" t="s">
        <v>414</v>
      </c>
      <c r="C1076" s="52" t="str">
        <f>IF(A1076&lt;&gt;0,C1030,0)</f>
        <v>4.1.1.3</v>
      </c>
      <c r="D1076" s="51" t="s">
        <v>1704</v>
      </c>
      <c r="E1076" s="51" t="s">
        <v>1611</v>
      </c>
      <c r="F1076" s="51" t="s">
        <v>3262</v>
      </c>
      <c r="G1076" s="47">
        <v>0</v>
      </c>
      <c r="H1076" s="46">
        <v>0</v>
      </c>
      <c r="I1076" s="46">
        <v>0</v>
      </c>
      <c r="J1076" s="47">
        <v>0</v>
      </c>
      <c r="K1076" s="47">
        <v>0</v>
      </c>
      <c r="L1076" s="46">
        <v>0.66900000000000004</v>
      </c>
      <c r="M1076" s="46"/>
      <c r="N1076" s="46"/>
      <c r="O1076" s="46">
        <v>0.58600000000000008</v>
      </c>
      <c r="P1076" s="46">
        <v>8.2999999999999963E-2</v>
      </c>
      <c r="Q1076" s="47">
        <v>0</v>
      </c>
      <c r="R1076" s="46">
        <v>0</v>
      </c>
      <c r="S1076" s="46">
        <v>0</v>
      </c>
      <c r="T1076" s="46">
        <v>0</v>
      </c>
      <c r="U1076" s="46">
        <v>0</v>
      </c>
      <c r="V1076" s="46">
        <v>0.51900000000000002</v>
      </c>
      <c r="W1076" s="46"/>
      <c r="X1076" s="46">
        <v>0</v>
      </c>
      <c r="Y1076" s="46">
        <v>0.44</v>
      </c>
      <c r="Z1076" s="46">
        <v>7.8999999999999959E-2</v>
      </c>
      <c r="AA1076" s="95"/>
    </row>
    <row r="1077" spans="1:27" ht="110.25" customHeight="1">
      <c r="A1077" s="45" t="s">
        <v>1705</v>
      </c>
      <c r="B1077" s="44" t="s">
        <v>415</v>
      </c>
      <c r="C1077" s="52" t="str">
        <f>IF(A1077&lt;&gt;0,C1030,0)</f>
        <v>4.1.1.3</v>
      </c>
      <c r="D1077" s="51" t="s">
        <v>1706</v>
      </c>
      <c r="E1077" s="51" t="s">
        <v>1611</v>
      </c>
      <c r="F1077" s="51" t="s">
        <v>3263</v>
      </c>
      <c r="G1077" s="47">
        <v>0</v>
      </c>
      <c r="H1077" s="46">
        <v>0</v>
      </c>
      <c r="I1077" s="46">
        <v>0</v>
      </c>
      <c r="J1077" s="47">
        <v>0</v>
      </c>
      <c r="K1077" s="47">
        <v>0</v>
      </c>
      <c r="L1077" s="46">
        <v>0</v>
      </c>
      <c r="M1077" s="46"/>
      <c r="N1077" s="46"/>
      <c r="O1077" s="46">
        <v>0</v>
      </c>
      <c r="P1077" s="46">
        <v>0</v>
      </c>
      <c r="Q1077" s="47">
        <v>0</v>
      </c>
      <c r="R1077" s="46">
        <v>0</v>
      </c>
      <c r="S1077" s="46">
        <v>0</v>
      </c>
      <c r="T1077" s="46">
        <v>0</v>
      </c>
      <c r="U1077" s="46">
        <v>0</v>
      </c>
      <c r="V1077" s="46">
        <v>0</v>
      </c>
      <c r="W1077" s="46"/>
      <c r="X1077" s="46">
        <v>0</v>
      </c>
      <c r="Y1077" s="46">
        <v>0</v>
      </c>
      <c r="Z1077" s="46">
        <v>0</v>
      </c>
      <c r="AA1077" s="95"/>
    </row>
    <row r="1078" spans="1:27" ht="189" customHeight="1">
      <c r="A1078" s="45" t="s">
        <v>1707</v>
      </c>
      <c r="B1078" s="44" t="s">
        <v>416</v>
      </c>
      <c r="C1078" s="52" t="str">
        <f>IF(A1078&lt;&gt;0,C1030,0)</f>
        <v>4.1.1.3</v>
      </c>
      <c r="D1078" s="51" t="s">
        <v>1708</v>
      </c>
      <c r="E1078" s="51" t="s">
        <v>1611</v>
      </c>
      <c r="F1078" s="51" t="s">
        <v>3264</v>
      </c>
      <c r="G1078" s="47">
        <v>0</v>
      </c>
      <c r="H1078" s="46">
        <v>0</v>
      </c>
      <c r="I1078" s="46">
        <v>0</v>
      </c>
      <c r="J1078" s="47">
        <v>0</v>
      </c>
      <c r="K1078" s="47">
        <v>0</v>
      </c>
      <c r="L1078" s="46">
        <v>0.77500000000000002</v>
      </c>
      <c r="M1078" s="46"/>
      <c r="N1078" s="46"/>
      <c r="O1078" s="46">
        <v>0.65700000000000003</v>
      </c>
      <c r="P1078" s="46">
        <v>0.11799999999999999</v>
      </c>
      <c r="Q1078" s="47">
        <v>0</v>
      </c>
      <c r="R1078" s="46">
        <v>0</v>
      </c>
      <c r="S1078" s="46">
        <v>0</v>
      </c>
      <c r="T1078" s="46">
        <v>0</v>
      </c>
      <c r="U1078" s="46">
        <v>0</v>
      </c>
      <c r="V1078" s="46">
        <v>0.25800000000000001</v>
      </c>
      <c r="W1078" s="46"/>
      <c r="X1078" s="46">
        <v>0</v>
      </c>
      <c r="Y1078" s="46">
        <v>0.21900000000000003</v>
      </c>
      <c r="Z1078" s="46">
        <v>3.8999999999999979E-2</v>
      </c>
      <c r="AA1078" s="95"/>
    </row>
    <row r="1079" spans="1:27" ht="47.25">
      <c r="A1079" s="45" t="s">
        <v>1709</v>
      </c>
      <c r="B1079" s="44" t="s">
        <v>417</v>
      </c>
      <c r="C1079" s="52" t="str">
        <f>IF(A1079&lt;&gt;0,C1030,0)</f>
        <v>4.1.1.3</v>
      </c>
      <c r="D1079" s="51" t="s">
        <v>1710</v>
      </c>
      <c r="E1079" s="51" t="s">
        <v>1611</v>
      </c>
      <c r="F1079" s="51" t="s">
        <v>3265</v>
      </c>
      <c r="G1079" s="47">
        <v>0</v>
      </c>
      <c r="H1079" s="46">
        <v>0</v>
      </c>
      <c r="I1079" s="46">
        <v>0</v>
      </c>
      <c r="J1079" s="47">
        <v>0</v>
      </c>
      <c r="K1079" s="47">
        <v>0</v>
      </c>
      <c r="L1079" s="46">
        <v>0.64600000000000002</v>
      </c>
      <c r="M1079" s="46"/>
      <c r="N1079" s="46"/>
      <c r="O1079" s="46">
        <v>0.57500000000000007</v>
      </c>
      <c r="P1079" s="46">
        <v>7.0999999999999952E-2</v>
      </c>
      <c r="Q1079" s="47">
        <v>0</v>
      </c>
      <c r="R1079" s="46">
        <v>0</v>
      </c>
      <c r="S1079" s="46">
        <v>0</v>
      </c>
      <c r="T1079" s="46">
        <v>0</v>
      </c>
      <c r="U1079" s="46">
        <v>0</v>
      </c>
      <c r="V1079" s="46">
        <v>0.64</v>
      </c>
      <c r="W1079" s="46"/>
      <c r="X1079" s="46">
        <v>0</v>
      </c>
      <c r="Y1079" s="46">
        <v>0.57000000000000006</v>
      </c>
      <c r="Z1079" s="46">
        <v>6.9999999999999951E-2</v>
      </c>
      <c r="AA1079" s="95"/>
    </row>
    <row r="1080" spans="1:27" ht="110.25">
      <c r="A1080" s="45" t="s">
        <v>1711</v>
      </c>
      <c r="B1080" s="44" t="s">
        <v>418</v>
      </c>
      <c r="C1080" s="52" t="str">
        <f>IF(A1080&lt;&gt;0,C1030,0)</f>
        <v>4.1.1.3</v>
      </c>
      <c r="D1080" s="51" t="s">
        <v>1712</v>
      </c>
      <c r="E1080" s="51" t="s">
        <v>1611</v>
      </c>
      <c r="F1080" s="51">
        <v>0</v>
      </c>
      <c r="G1080" s="47">
        <v>0</v>
      </c>
      <c r="H1080" s="46">
        <v>0</v>
      </c>
      <c r="I1080" s="46">
        <v>0</v>
      </c>
      <c r="J1080" s="47">
        <v>0</v>
      </c>
      <c r="K1080" s="47">
        <v>0</v>
      </c>
      <c r="L1080" s="46">
        <v>8.900000000000001E-2</v>
      </c>
      <c r="M1080" s="46"/>
      <c r="N1080" s="46"/>
      <c r="O1080" s="46">
        <v>8.900000000000001E-2</v>
      </c>
      <c r="P1080" s="46">
        <v>0</v>
      </c>
      <c r="Q1080" s="47">
        <v>0</v>
      </c>
      <c r="R1080" s="46">
        <v>0</v>
      </c>
      <c r="S1080" s="46">
        <v>0</v>
      </c>
      <c r="T1080" s="46">
        <v>0</v>
      </c>
      <c r="U1080" s="46">
        <v>0</v>
      </c>
      <c r="V1080" s="46">
        <v>3.0000000000000027E-3</v>
      </c>
      <c r="W1080" s="46"/>
      <c r="X1080" s="46">
        <v>0</v>
      </c>
      <c r="Y1080" s="46">
        <v>3.0000000000000027E-3</v>
      </c>
      <c r="Z1080" s="46">
        <v>0</v>
      </c>
      <c r="AA1080" s="95"/>
    </row>
    <row r="1081" spans="1:27" ht="78.75" customHeight="1">
      <c r="A1081" s="45" t="s">
        <v>1713</v>
      </c>
      <c r="B1081" s="44" t="s">
        <v>419</v>
      </c>
      <c r="C1081" s="52" t="str">
        <f>IF(A1081&lt;&gt;0,C1030,0)</f>
        <v>4.1.1.3</v>
      </c>
      <c r="D1081" s="51" t="s">
        <v>1714</v>
      </c>
      <c r="E1081" s="51" t="s">
        <v>1611</v>
      </c>
      <c r="F1081" s="51">
        <v>0</v>
      </c>
      <c r="G1081" s="47">
        <v>0</v>
      </c>
      <c r="H1081" s="46">
        <v>0</v>
      </c>
      <c r="I1081" s="46">
        <v>0</v>
      </c>
      <c r="J1081" s="47">
        <v>0</v>
      </c>
      <c r="K1081" s="47">
        <v>0</v>
      </c>
      <c r="L1081" s="46">
        <v>5.7999999999999996E-2</v>
      </c>
      <c r="M1081" s="46"/>
      <c r="N1081" s="46"/>
      <c r="O1081" s="46">
        <v>5.7999999999999996E-2</v>
      </c>
      <c r="P1081" s="46">
        <v>0</v>
      </c>
      <c r="Q1081" s="47">
        <v>0</v>
      </c>
      <c r="R1081" s="46">
        <v>0</v>
      </c>
      <c r="S1081" s="46">
        <v>0</v>
      </c>
      <c r="T1081" s="46">
        <v>0</v>
      </c>
      <c r="U1081" s="46">
        <v>0</v>
      </c>
      <c r="V1081" s="46">
        <v>2.9999999999999995E-2</v>
      </c>
      <c r="W1081" s="46"/>
      <c r="X1081" s="46">
        <v>0</v>
      </c>
      <c r="Y1081" s="46">
        <v>2.9999999999999995E-2</v>
      </c>
      <c r="Z1081" s="46">
        <v>0</v>
      </c>
      <c r="AA1081" s="95"/>
    </row>
    <row r="1082" spans="1:27" ht="126">
      <c r="A1082" s="45" t="s">
        <v>1715</v>
      </c>
      <c r="B1082" s="44" t="s">
        <v>420</v>
      </c>
      <c r="C1082" s="52" t="str">
        <f>IF(A1082&lt;&gt;0,C1030,0)</f>
        <v>4.1.1.3</v>
      </c>
      <c r="D1082" s="51" t="s">
        <v>1716</v>
      </c>
      <c r="E1082" s="51" t="s">
        <v>1611</v>
      </c>
      <c r="F1082" s="51">
        <v>0</v>
      </c>
      <c r="G1082" s="47">
        <v>0</v>
      </c>
      <c r="H1082" s="46">
        <v>0</v>
      </c>
      <c r="I1082" s="46">
        <v>0</v>
      </c>
      <c r="J1082" s="47">
        <v>0</v>
      </c>
      <c r="K1082" s="47">
        <v>0</v>
      </c>
      <c r="L1082" s="46">
        <v>1.9E-2</v>
      </c>
      <c r="M1082" s="46"/>
      <c r="N1082" s="46"/>
      <c r="O1082" s="46">
        <v>1.9E-2</v>
      </c>
      <c r="P1082" s="46">
        <v>0</v>
      </c>
      <c r="Q1082" s="47">
        <v>0</v>
      </c>
      <c r="R1082" s="46">
        <v>0</v>
      </c>
      <c r="S1082" s="46">
        <v>0</v>
      </c>
      <c r="T1082" s="46">
        <v>0</v>
      </c>
      <c r="U1082" s="46">
        <v>0</v>
      </c>
      <c r="V1082" s="46">
        <v>1.9E-2</v>
      </c>
      <c r="W1082" s="46"/>
      <c r="X1082" s="46">
        <v>0</v>
      </c>
      <c r="Y1082" s="46">
        <v>1.9E-2</v>
      </c>
      <c r="Z1082" s="46">
        <v>0</v>
      </c>
      <c r="AA1082" s="95"/>
    </row>
    <row r="1083" spans="1:27" ht="47.25" customHeight="1">
      <c r="A1083" s="45" t="s">
        <v>1717</v>
      </c>
      <c r="B1083" s="44" t="s">
        <v>421</v>
      </c>
      <c r="C1083" s="52" t="str">
        <f>IF(A1083&lt;&gt;0,C1030,0)</f>
        <v>4.1.1.3</v>
      </c>
      <c r="D1083" s="51" t="s">
        <v>1718</v>
      </c>
      <c r="E1083" s="51" t="s">
        <v>1611</v>
      </c>
      <c r="F1083" s="51">
        <v>0</v>
      </c>
      <c r="G1083" s="47">
        <v>0</v>
      </c>
      <c r="H1083" s="46">
        <v>0</v>
      </c>
      <c r="I1083" s="46">
        <v>0</v>
      </c>
      <c r="J1083" s="47">
        <v>0</v>
      </c>
      <c r="K1083" s="47">
        <v>0</v>
      </c>
      <c r="L1083" s="46">
        <v>1E-3</v>
      </c>
      <c r="M1083" s="46"/>
      <c r="N1083" s="46"/>
      <c r="O1083" s="46">
        <v>1E-3</v>
      </c>
      <c r="P1083" s="46">
        <v>0</v>
      </c>
      <c r="Q1083" s="47">
        <v>0</v>
      </c>
      <c r="R1083" s="46">
        <v>0</v>
      </c>
      <c r="S1083" s="46">
        <v>0</v>
      </c>
      <c r="T1083" s="46">
        <v>0</v>
      </c>
      <c r="U1083" s="46">
        <v>0</v>
      </c>
      <c r="V1083" s="46">
        <v>1E-3</v>
      </c>
      <c r="W1083" s="46"/>
      <c r="X1083" s="46">
        <v>0</v>
      </c>
      <c r="Y1083" s="46">
        <v>1E-3</v>
      </c>
      <c r="Z1083" s="46">
        <v>0</v>
      </c>
      <c r="AA1083" s="95"/>
    </row>
    <row r="1084" spans="1:27" ht="47.25">
      <c r="A1084" s="45" t="s">
        <v>1719</v>
      </c>
      <c r="B1084" s="44" t="s">
        <v>422</v>
      </c>
      <c r="C1084" s="52" t="str">
        <f>IF(A1084&lt;&gt;0,C1030,0)</f>
        <v>4.1.1.3</v>
      </c>
      <c r="D1084" s="51" t="s">
        <v>1720</v>
      </c>
      <c r="E1084" s="51" t="s">
        <v>1611</v>
      </c>
      <c r="F1084" s="51" t="s">
        <v>3266</v>
      </c>
      <c r="G1084" s="47">
        <v>0</v>
      </c>
      <c r="H1084" s="46">
        <v>0</v>
      </c>
      <c r="I1084" s="46">
        <v>0</v>
      </c>
      <c r="J1084" s="47">
        <v>0</v>
      </c>
      <c r="K1084" s="47">
        <v>0</v>
      </c>
      <c r="L1084" s="46">
        <v>0</v>
      </c>
      <c r="M1084" s="46"/>
      <c r="N1084" s="46"/>
      <c r="O1084" s="46">
        <v>0</v>
      </c>
      <c r="P1084" s="46">
        <v>0</v>
      </c>
      <c r="Q1084" s="47">
        <v>0</v>
      </c>
      <c r="R1084" s="46">
        <v>0</v>
      </c>
      <c r="S1084" s="46">
        <v>0</v>
      </c>
      <c r="T1084" s="46">
        <v>0</v>
      </c>
      <c r="U1084" s="46">
        <v>0</v>
      </c>
      <c r="V1084" s="46">
        <v>0</v>
      </c>
      <c r="W1084" s="46"/>
      <c r="X1084" s="46">
        <v>0</v>
      </c>
      <c r="Y1084" s="46">
        <v>0</v>
      </c>
      <c r="Z1084" s="46">
        <v>0</v>
      </c>
      <c r="AA1084" s="95"/>
    </row>
    <row r="1085" spans="1:27" ht="63">
      <c r="A1085" s="45" t="s">
        <v>1721</v>
      </c>
      <c r="B1085" s="44" t="s">
        <v>423</v>
      </c>
      <c r="C1085" s="52" t="str">
        <f>IF(A1085&lt;&gt;0,C1030,0)</f>
        <v>4.1.1.3</v>
      </c>
      <c r="D1085" s="51" t="s">
        <v>1722</v>
      </c>
      <c r="E1085" s="51" t="s">
        <v>1611</v>
      </c>
      <c r="F1085" s="51" t="s">
        <v>3267</v>
      </c>
      <c r="G1085" s="47">
        <v>0</v>
      </c>
      <c r="H1085" s="46">
        <v>0</v>
      </c>
      <c r="I1085" s="46">
        <v>0</v>
      </c>
      <c r="J1085" s="47">
        <v>0</v>
      </c>
      <c r="K1085" s="47">
        <v>0</v>
      </c>
      <c r="L1085" s="46">
        <v>0.5</v>
      </c>
      <c r="M1085" s="46"/>
      <c r="N1085" s="46"/>
      <c r="O1085" s="46">
        <v>0.42399999999999999</v>
      </c>
      <c r="P1085" s="46">
        <v>7.6000000000000012E-2</v>
      </c>
      <c r="Q1085" s="47">
        <v>0</v>
      </c>
      <c r="R1085" s="46">
        <v>0</v>
      </c>
      <c r="S1085" s="46">
        <v>0</v>
      </c>
      <c r="T1085" s="46">
        <v>0</v>
      </c>
      <c r="U1085" s="46">
        <v>0</v>
      </c>
      <c r="V1085" s="46">
        <v>2.5000000000000022E-2</v>
      </c>
      <c r="W1085" s="46"/>
      <c r="X1085" s="46">
        <v>0</v>
      </c>
      <c r="Y1085" s="46">
        <v>2.1000000000000019E-2</v>
      </c>
      <c r="Z1085" s="46">
        <v>4.0000000000000036E-3</v>
      </c>
      <c r="AA1085" s="95"/>
    </row>
    <row r="1086" spans="1:27" ht="47.25" customHeight="1">
      <c r="A1086" s="45" t="s">
        <v>1723</v>
      </c>
      <c r="B1086" s="44" t="s">
        <v>424</v>
      </c>
      <c r="C1086" s="52" t="str">
        <f>IF(A1086&lt;&gt;0,C1030,0)</f>
        <v>4.1.1.3</v>
      </c>
      <c r="D1086" s="51" t="s">
        <v>1724</v>
      </c>
      <c r="E1086" s="51" t="s">
        <v>1611</v>
      </c>
      <c r="F1086" s="51" t="s">
        <v>3268</v>
      </c>
      <c r="G1086" s="47">
        <v>0</v>
      </c>
      <c r="H1086" s="46">
        <v>0</v>
      </c>
      <c r="I1086" s="46">
        <v>0</v>
      </c>
      <c r="J1086" s="47">
        <v>0</v>
      </c>
      <c r="K1086" s="47">
        <v>0</v>
      </c>
      <c r="L1086" s="46">
        <v>3.2000000000000001E-2</v>
      </c>
      <c r="M1086" s="46"/>
      <c r="N1086" s="46"/>
      <c r="O1086" s="46">
        <v>2.7E-2</v>
      </c>
      <c r="P1086" s="46">
        <v>5.000000000000001E-3</v>
      </c>
      <c r="Q1086" s="47">
        <v>0</v>
      </c>
      <c r="R1086" s="46">
        <v>0</v>
      </c>
      <c r="S1086" s="46">
        <v>0</v>
      </c>
      <c r="T1086" s="46">
        <v>0</v>
      </c>
      <c r="U1086" s="46">
        <v>0</v>
      </c>
      <c r="V1086" s="46">
        <v>3.2000000000000001E-2</v>
      </c>
      <c r="W1086" s="46"/>
      <c r="X1086" s="46">
        <v>0</v>
      </c>
      <c r="Y1086" s="46">
        <v>2.7E-2</v>
      </c>
      <c r="Z1086" s="46">
        <v>5.000000000000001E-3</v>
      </c>
      <c r="AA1086" s="95"/>
    </row>
    <row r="1087" spans="1:27" ht="78.75" customHeight="1">
      <c r="A1087" s="45" t="s">
        <v>1725</v>
      </c>
      <c r="B1087" s="44" t="s">
        <v>425</v>
      </c>
      <c r="C1087" s="52" t="str">
        <f t="shared" ref="C1087:C1104" si="143">IF(A1087&lt;&gt;0,C1031,0)</f>
        <v>4.1.1.3</v>
      </c>
      <c r="D1087" s="51" t="s">
        <v>1726</v>
      </c>
      <c r="E1087" s="51" t="s">
        <v>1611</v>
      </c>
      <c r="F1087" s="51" t="s">
        <v>3269</v>
      </c>
      <c r="G1087" s="47">
        <v>0</v>
      </c>
      <c r="H1087" s="46">
        <v>0</v>
      </c>
      <c r="I1087" s="46">
        <v>0</v>
      </c>
      <c r="J1087" s="47">
        <v>0</v>
      </c>
      <c r="K1087" s="47">
        <v>0</v>
      </c>
      <c r="L1087" s="46">
        <v>2.9000000000000001E-2</v>
      </c>
      <c r="M1087" s="46"/>
      <c r="N1087" s="46"/>
      <c r="O1087" s="46">
        <v>2.5000000000000001E-2</v>
      </c>
      <c r="P1087" s="46">
        <v>4.0000000000000001E-3</v>
      </c>
      <c r="Q1087" s="47">
        <v>0</v>
      </c>
      <c r="R1087" s="46">
        <v>0</v>
      </c>
      <c r="S1087" s="46">
        <v>0</v>
      </c>
      <c r="T1087" s="46">
        <v>0</v>
      </c>
      <c r="U1087" s="46">
        <v>0</v>
      </c>
      <c r="V1087" s="46">
        <v>2.9000000000000001E-2</v>
      </c>
      <c r="W1087" s="46"/>
      <c r="X1087" s="46">
        <v>0</v>
      </c>
      <c r="Y1087" s="46">
        <v>2.5000000000000001E-2</v>
      </c>
      <c r="Z1087" s="46">
        <v>4.0000000000000001E-3</v>
      </c>
      <c r="AA1087" s="95"/>
    </row>
    <row r="1088" spans="1:27" ht="47.25" customHeight="1">
      <c r="A1088" s="45" t="s">
        <v>1727</v>
      </c>
      <c r="B1088" s="44" t="s">
        <v>426</v>
      </c>
      <c r="C1088" s="52" t="str">
        <f t="shared" si="143"/>
        <v>4.1.1.3</v>
      </c>
      <c r="D1088" s="51" t="s">
        <v>1728</v>
      </c>
      <c r="E1088" s="51" t="s">
        <v>1611</v>
      </c>
      <c r="F1088" s="51" t="s">
        <v>3270</v>
      </c>
      <c r="G1088" s="47">
        <v>0</v>
      </c>
      <c r="H1088" s="46">
        <v>0</v>
      </c>
      <c r="I1088" s="46">
        <v>0</v>
      </c>
      <c r="J1088" s="47">
        <v>0</v>
      </c>
      <c r="K1088" s="47">
        <v>0</v>
      </c>
      <c r="L1088" s="46">
        <v>0</v>
      </c>
      <c r="M1088" s="46"/>
      <c r="N1088" s="46"/>
      <c r="O1088" s="46">
        <v>0</v>
      </c>
      <c r="P1088" s="46">
        <v>0</v>
      </c>
      <c r="Q1088" s="47">
        <v>0</v>
      </c>
      <c r="R1088" s="46">
        <v>0</v>
      </c>
      <c r="S1088" s="46">
        <v>0</v>
      </c>
      <c r="T1088" s="46">
        <v>0</v>
      </c>
      <c r="U1088" s="46">
        <v>0</v>
      </c>
      <c r="V1088" s="46">
        <v>0</v>
      </c>
      <c r="W1088" s="46"/>
      <c r="X1088" s="46">
        <v>0</v>
      </c>
      <c r="Y1088" s="46">
        <v>0</v>
      </c>
      <c r="Z1088" s="46">
        <v>0</v>
      </c>
      <c r="AA1088" s="95"/>
    </row>
    <row r="1089" spans="1:27" ht="63" customHeight="1">
      <c r="A1089" s="45" t="s">
        <v>1729</v>
      </c>
      <c r="B1089" s="44" t="s">
        <v>427</v>
      </c>
      <c r="C1089" s="52" t="str">
        <f t="shared" si="143"/>
        <v>4.1.1.3</v>
      </c>
      <c r="D1089" s="51" t="s">
        <v>1730</v>
      </c>
      <c r="E1089" s="51" t="s">
        <v>1611</v>
      </c>
      <c r="F1089" s="51" t="s">
        <v>3271</v>
      </c>
      <c r="G1089" s="47">
        <v>0</v>
      </c>
      <c r="H1089" s="46">
        <v>0</v>
      </c>
      <c r="I1089" s="46">
        <v>0</v>
      </c>
      <c r="J1089" s="47">
        <v>0</v>
      </c>
      <c r="K1089" s="47">
        <v>0</v>
      </c>
      <c r="L1089" s="46">
        <v>0</v>
      </c>
      <c r="M1089" s="46"/>
      <c r="N1089" s="46"/>
      <c r="O1089" s="46">
        <v>0</v>
      </c>
      <c r="P1089" s="46">
        <v>0</v>
      </c>
      <c r="Q1089" s="47">
        <v>0</v>
      </c>
      <c r="R1089" s="46">
        <v>0</v>
      </c>
      <c r="S1089" s="46">
        <v>0</v>
      </c>
      <c r="T1089" s="46">
        <v>0</v>
      </c>
      <c r="U1089" s="46">
        <v>0</v>
      </c>
      <c r="V1089" s="46">
        <v>0</v>
      </c>
      <c r="W1089" s="46"/>
      <c r="X1089" s="46">
        <v>0</v>
      </c>
      <c r="Y1089" s="46">
        <v>0</v>
      </c>
      <c r="Z1089" s="46">
        <v>0</v>
      </c>
      <c r="AA1089" s="95"/>
    </row>
    <row r="1090" spans="1:27" ht="63" customHeight="1">
      <c r="A1090" s="45" t="s">
        <v>1731</v>
      </c>
      <c r="B1090" s="44" t="s">
        <v>428</v>
      </c>
      <c r="C1090" s="52" t="str">
        <f t="shared" si="143"/>
        <v>4.1.1.3</v>
      </c>
      <c r="D1090" s="51" t="s">
        <v>1732</v>
      </c>
      <c r="E1090" s="51" t="s">
        <v>1611</v>
      </c>
      <c r="F1090" s="51" t="s">
        <v>3272</v>
      </c>
      <c r="G1090" s="47">
        <v>0</v>
      </c>
      <c r="H1090" s="46">
        <v>0</v>
      </c>
      <c r="I1090" s="46">
        <v>0</v>
      </c>
      <c r="J1090" s="47">
        <v>0</v>
      </c>
      <c r="K1090" s="47">
        <v>0</v>
      </c>
      <c r="L1090" s="46">
        <v>0.49300000000000005</v>
      </c>
      <c r="M1090" s="46"/>
      <c r="N1090" s="46"/>
      <c r="O1090" s="46">
        <v>0.41800000000000004</v>
      </c>
      <c r="P1090" s="46">
        <v>7.5000000000000011E-2</v>
      </c>
      <c r="Q1090" s="47">
        <v>0</v>
      </c>
      <c r="R1090" s="46">
        <v>0</v>
      </c>
      <c r="S1090" s="46">
        <v>0</v>
      </c>
      <c r="T1090" s="46">
        <v>0</v>
      </c>
      <c r="U1090" s="46">
        <v>0</v>
      </c>
      <c r="V1090" s="46">
        <v>2.5000000000000022E-2</v>
      </c>
      <c r="W1090" s="46"/>
      <c r="X1090" s="46">
        <v>0</v>
      </c>
      <c r="Y1090" s="46">
        <v>2.1000000000000019E-2</v>
      </c>
      <c r="Z1090" s="46">
        <v>4.0000000000000036E-3</v>
      </c>
      <c r="AA1090" s="95"/>
    </row>
    <row r="1091" spans="1:27" ht="63">
      <c r="A1091" s="45" t="s">
        <v>1733</v>
      </c>
      <c r="B1091" s="44" t="s">
        <v>429</v>
      </c>
      <c r="C1091" s="52" t="str">
        <f t="shared" si="143"/>
        <v>4.1.1.3</v>
      </c>
      <c r="D1091" s="51" t="s">
        <v>1734</v>
      </c>
      <c r="E1091" s="51" t="s">
        <v>1611</v>
      </c>
      <c r="F1091" s="51" t="s">
        <v>3273</v>
      </c>
      <c r="G1091" s="47">
        <v>0</v>
      </c>
      <c r="H1091" s="46">
        <v>0</v>
      </c>
      <c r="I1091" s="46">
        <v>0</v>
      </c>
      <c r="J1091" s="47">
        <v>0</v>
      </c>
      <c r="K1091" s="47">
        <v>0</v>
      </c>
      <c r="L1091" s="46">
        <v>2.5000000000000001E-2</v>
      </c>
      <c r="M1091" s="46"/>
      <c r="N1091" s="46"/>
      <c r="O1091" s="46">
        <v>2.1000000000000001E-2</v>
      </c>
      <c r="P1091" s="46">
        <v>4.0000000000000001E-3</v>
      </c>
      <c r="Q1091" s="47">
        <v>0</v>
      </c>
      <c r="R1091" s="46">
        <v>0</v>
      </c>
      <c r="S1091" s="46">
        <v>0</v>
      </c>
      <c r="T1091" s="46">
        <v>0</v>
      </c>
      <c r="U1091" s="46">
        <v>0</v>
      </c>
      <c r="V1091" s="46">
        <v>0</v>
      </c>
      <c r="W1091" s="46"/>
      <c r="X1091" s="46">
        <v>0</v>
      </c>
      <c r="Y1091" s="46">
        <v>0</v>
      </c>
      <c r="Z1091" s="46">
        <v>0</v>
      </c>
      <c r="AA1091" s="95"/>
    </row>
    <row r="1092" spans="1:27" ht="78.75">
      <c r="A1092" s="45" t="s">
        <v>1735</v>
      </c>
      <c r="B1092" s="44" t="s">
        <v>430</v>
      </c>
      <c r="C1092" s="52" t="str">
        <f t="shared" si="143"/>
        <v>4.1.1.3</v>
      </c>
      <c r="D1092" s="51" t="s">
        <v>1736</v>
      </c>
      <c r="E1092" s="51" t="s">
        <v>1611</v>
      </c>
      <c r="F1092" s="51">
        <v>0</v>
      </c>
      <c r="G1092" s="47">
        <v>0</v>
      </c>
      <c r="H1092" s="46">
        <v>0</v>
      </c>
      <c r="I1092" s="46">
        <v>0</v>
      </c>
      <c r="J1092" s="47">
        <v>0</v>
      </c>
      <c r="K1092" s="47">
        <v>0</v>
      </c>
      <c r="L1092" s="46">
        <v>0.06</v>
      </c>
      <c r="M1092" s="46"/>
      <c r="N1092" s="46"/>
      <c r="O1092" s="46">
        <v>5.8999999999999997E-2</v>
      </c>
      <c r="P1092" s="46">
        <v>1.0000000000000009E-3</v>
      </c>
      <c r="Q1092" s="47">
        <v>0</v>
      </c>
      <c r="R1092" s="46">
        <v>0</v>
      </c>
      <c r="S1092" s="46">
        <v>0</v>
      </c>
      <c r="T1092" s="46">
        <v>0</v>
      </c>
      <c r="U1092" s="46">
        <v>0</v>
      </c>
      <c r="V1092" s="46">
        <v>6.9999999999999993E-3</v>
      </c>
      <c r="W1092" s="46"/>
      <c r="X1092" s="46">
        <v>0</v>
      </c>
      <c r="Y1092" s="46">
        <v>5.9999999999999984E-3</v>
      </c>
      <c r="Z1092" s="46">
        <v>1.0000000000000009E-3</v>
      </c>
      <c r="AA1092" s="95"/>
    </row>
    <row r="1093" spans="1:27" ht="63">
      <c r="A1093" s="45" t="s">
        <v>1737</v>
      </c>
      <c r="B1093" s="44" t="s">
        <v>431</v>
      </c>
      <c r="C1093" s="52" t="str">
        <f t="shared" si="143"/>
        <v>4.1.1.3</v>
      </c>
      <c r="D1093" s="51" t="s">
        <v>1738</v>
      </c>
      <c r="E1093" s="51" t="s">
        <v>1611</v>
      </c>
      <c r="F1093" s="51">
        <v>0</v>
      </c>
      <c r="G1093" s="47">
        <v>0</v>
      </c>
      <c r="H1093" s="46">
        <v>0</v>
      </c>
      <c r="I1093" s="46">
        <v>0</v>
      </c>
      <c r="J1093" s="47">
        <v>0</v>
      </c>
      <c r="K1093" s="47">
        <v>0</v>
      </c>
      <c r="L1093" s="46">
        <v>0.108</v>
      </c>
      <c r="M1093" s="46"/>
      <c r="N1093" s="46"/>
      <c r="O1093" s="46">
        <v>0.108</v>
      </c>
      <c r="P1093" s="46">
        <v>0</v>
      </c>
      <c r="Q1093" s="47">
        <v>0</v>
      </c>
      <c r="R1093" s="46">
        <v>0</v>
      </c>
      <c r="S1093" s="46">
        <v>0</v>
      </c>
      <c r="T1093" s="46">
        <v>0</v>
      </c>
      <c r="U1093" s="46">
        <v>0</v>
      </c>
      <c r="V1093" s="46">
        <v>5.0000000000000044E-3</v>
      </c>
      <c r="W1093" s="46"/>
      <c r="X1093" s="46">
        <v>0</v>
      </c>
      <c r="Y1093" s="46">
        <v>5.0000000000000044E-3</v>
      </c>
      <c r="Z1093" s="46">
        <v>0</v>
      </c>
      <c r="AA1093" s="95"/>
    </row>
    <row r="1094" spans="1:27" ht="94.5">
      <c r="A1094" s="45" t="s">
        <v>1739</v>
      </c>
      <c r="B1094" s="44" t="s">
        <v>432</v>
      </c>
      <c r="C1094" s="52" t="str">
        <f t="shared" si="143"/>
        <v>4.1.1.3</v>
      </c>
      <c r="D1094" s="51" t="s">
        <v>1740</v>
      </c>
      <c r="E1094" s="51" t="s">
        <v>1611</v>
      </c>
      <c r="F1094" s="51">
        <v>0</v>
      </c>
      <c r="G1094" s="47">
        <v>0</v>
      </c>
      <c r="H1094" s="46">
        <v>0</v>
      </c>
      <c r="I1094" s="46">
        <v>0</v>
      </c>
      <c r="J1094" s="47">
        <v>0</v>
      </c>
      <c r="K1094" s="47">
        <v>0</v>
      </c>
      <c r="L1094" s="46">
        <v>8.0000000000000002E-3</v>
      </c>
      <c r="M1094" s="46"/>
      <c r="N1094" s="46"/>
      <c r="O1094" s="46">
        <v>8.0000000000000002E-3</v>
      </c>
      <c r="P1094" s="46">
        <v>0</v>
      </c>
      <c r="Q1094" s="47">
        <v>0</v>
      </c>
      <c r="R1094" s="46">
        <v>0</v>
      </c>
      <c r="S1094" s="46">
        <v>0</v>
      </c>
      <c r="T1094" s="46">
        <v>0</v>
      </c>
      <c r="U1094" s="46">
        <v>0</v>
      </c>
      <c r="V1094" s="46">
        <v>2E-3</v>
      </c>
      <c r="W1094" s="46"/>
      <c r="X1094" s="46">
        <v>0</v>
      </c>
      <c r="Y1094" s="46">
        <v>2E-3</v>
      </c>
      <c r="Z1094" s="46">
        <v>0</v>
      </c>
      <c r="AA1094" s="95"/>
    </row>
    <row r="1095" spans="1:27" ht="63" customHeight="1">
      <c r="A1095" s="45" t="s">
        <v>1741</v>
      </c>
      <c r="B1095" s="44" t="s">
        <v>433</v>
      </c>
      <c r="C1095" s="52" t="str">
        <f t="shared" si="143"/>
        <v>4.1.1.3</v>
      </c>
      <c r="D1095" s="51" t="s">
        <v>1742</v>
      </c>
      <c r="E1095" s="51" t="s">
        <v>1611</v>
      </c>
      <c r="F1095" s="51">
        <v>0</v>
      </c>
      <c r="G1095" s="47">
        <v>0</v>
      </c>
      <c r="H1095" s="46">
        <v>0</v>
      </c>
      <c r="I1095" s="46">
        <v>0</v>
      </c>
      <c r="J1095" s="47">
        <v>0</v>
      </c>
      <c r="K1095" s="47">
        <v>0</v>
      </c>
      <c r="L1095" s="46">
        <v>1E-3</v>
      </c>
      <c r="M1095" s="46"/>
      <c r="N1095" s="46"/>
      <c r="O1095" s="46">
        <v>1E-3</v>
      </c>
      <c r="P1095" s="46">
        <v>0</v>
      </c>
      <c r="Q1095" s="47">
        <v>0</v>
      </c>
      <c r="R1095" s="46">
        <v>0</v>
      </c>
      <c r="S1095" s="46">
        <v>0</v>
      </c>
      <c r="T1095" s="46">
        <v>0</v>
      </c>
      <c r="U1095" s="46">
        <v>0</v>
      </c>
      <c r="V1095" s="46">
        <v>-5.0000000000000001E-3</v>
      </c>
      <c r="W1095" s="46"/>
      <c r="X1095" s="46">
        <v>0</v>
      </c>
      <c r="Y1095" s="46">
        <v>-5.0000000000000001E-3</v>
      </c>
      <c r="Z1095" s="46">
        <v>0</v>
      </c>
      <c r="AA1095" s="95"/>
    </row>
    <row r="1096" spans="1:27" ht="173.25">
      <c r="A1096" s="45" t="s">
        <v>1743</v>
      </c>
      <c r="B1096" s="44" t="s">
        <v>434</v>
      </c>
      <c r="C1096" s="52" t="str">
        <f t="shared" si="143"/>
        <v>4.1.1.3</v>
      </c>
      <c r="D1096" s="51" t="s">
        <v>1744</v>
      </c>
      <c r="E1096" s="51" t="s">
        <v>1611</v>
      </c>
      <c r="F1096" s="51">
        <v>0</v>
      </c>
      <c r="G1096" s="47">
        <v>0</v>
      </c>
      <c r="H1096" s="46">
        <v>0</v>
      </c>
      <c r="I1096" s="46">
        <v>0</v>
      </c>
      <c r="J1096" s="47">
        <v>0</v>
      </c>
      <c r="K1096" s="47">
        <v>0</v>
      </c>
      <c r="L1096" s="46">
        <v>4.5999999999999999E-2</v>
      </c>
      <c r="M1096" s="46"/>
      <c r="N1096" s="46"/>
      <c r="O1096" s="46">
        <v>4.5999999999999999E-2</v>
      </c>
      <c r="P1096" s="46">
        <v>0</v>
      </c>
      <c r="Q1096" s="47">
        <v>0</v>
      </c>
      <c r="R1096" s="46">
        <v>0</v>
      </c>
      <c r="S1096" s="46">
        <v>0</v>
      </c>
      <c r="T1096" s="46">
        <v>0</v>
      </c>
      <c r="U1096" s="46">
        <v>0</v>
      </c>
      <c r="V1096" s="46">
        <v>3.5999999999999997E-2</v>
      </c>
      <c r="W1096" s="46"/>
      <c r="X1096" s="46">
        <v>0</v>
      </c>
      <c r="Y1096" s="46">
        <v>3.5999999999999997E-2</v>
      </c>
      <c r="Z1096" s="46">
        <v>0</v>
      </c>
      <c r="AA1096" s="95"/>
    </row>
    <row r="1097" spans="1:27" ht="63">
      <c r="A1097" s="45" t="s">
        <v>1745</v>
      </c>
      <c r="B1097" s="44" t="s">
        <v>435</v>
      </c>
      <c r="C1097" s="52" t="str">
        <f t="shared" si="143"/>
        <v>4.1.1.3</v>
      </c>
      <c r="D1097" s="51" t="s">
        <v>1746</v>
      </c>
      <c r="E1097" s="51" t="s">
        <v>1611</v>
      </c>
      <c r="F1097" s="51">
        <v>0</v>
      </c>
      <c r="G1097" s="47">
        <v>0</v>
      </c>
      <c r="H1097" s="46">
        <v>0</v>
      </c>
      <c r="I1097" s="46">
        <v>0</v>
      </c>
      <c r="J1097" s="47">
        <v>0</v>
      </c>
      <c r="K1097" s="47">
        <v>0</v>
      </c>
      <c r="L1097" s="46">
        <v>3.7999999999999999E-2</v>
      </c>
      <c r="M1097" s="46"/>
      <c r="N1097" s="46"/>
      <c r="O1097" s="46">
        <v>3.7999999999999999E-2</v>
      </c>
      <c r="P1097" s="46">
        <v>0</v>
      </c>
      <c r="Q1097" s="47">
        <v>0</v>
      </c>
      <c r="R1097" s="46">
        <v>0</v>
      </c>
      <c r="S1097" s="46">
        <v>0</v>
      </c>
      <c r="T1097" s="46">
        <v>0</v>
      </c>
      <c r="U1097" s="46">
        <v>0</v>
      </c>
      <c r="V1097" s="46">
        <v>3.7999999999999999E-2</v>
      </c>
      <c r="W1097" s="46"/>
      <c r="X1097" s="46">
        <v>0</v>
      </c>
      <c r="Y1097" s="46">
        <v>3.7999999999999999E-2</v>
      </c>
      <c r="Z1097" s="46">
        <v>0</v>
      </c>
      <c r="AA1097" s="95"/>
    </row>
    <row r="1098" spans="1:27" ht="47.25">
      <c r="A1098" s="45" t="s">
        <v>1747</v>
      </c>
      <c r="B1098" s="44" t="s">
        <v>436</v>
      </c>
      <c r="C1098" s="52" t="str">
        <f t="shared" si="143"/>
        <v>4.1.1.3</v>
      </c>
      <c r="D1098" s="51" t="s">
        <v>1748</v>
      </c>
      <c r="E1098" s="51" t="s">
        <v>1611</v>
      </c>
      <c r="F1098" s="51">
        <v>0</v>
      </c>
      <c r="G1098" s="47">
        <v>0</v>
      </c>
      <c r="H1098" s="46">
        <v>0</v>
      </c>
      <c r="I1098" s="46">
        <v>0</v>
      </c>
      <c r="J1098" s="47">
        <v>0</v>
      </c>
      <c r="K1098" s="47">
        <v>0</v>
      </c>
      <c r="L1098" s="46">
        <v>1.6E-2</v>
      </c>
      <c r="M1098" s="46"/>
      <c r="N1098" s="46"/>
      <c r="O1098" s="46">
        <v>1.6E-2</v>
      </c>
      <c r="P1098" s="46">
        <v>0</v>
      </c>
      <c r="Q1098" s="47">
        <v>0</v>
      </c>
      <c r="R1098" s="46">
        <v>0</v>
      </c>
      <c r="S1098" s="46">
        <v>0</v>
      </c>
      <c r="T1098" s="46">
        <v>0</v>
      </c>
      <c r="U1098" s="46">
        <v>0</v>
      </c>
      <c r="V1098" s="46">
        <v>1.6E-2</v>
      </c>
      <c r="W1098" s="46"/>
      <c r="X1098" s="46">
        <v>0</v>
      </c>
      <c r="Y1098" s="46">
        <v>1.6E-2</v>
      </c>
      <c r="Z1098" s="46">
        <v>0</v>
      </c>
      <c r="AA1098" s="95"/>
    </row>
    <row r="1099" spans="1:27" ht="78.75">
      <c r="A1099" s="45" t="s">
        <v>1749</v>
      </c>
      <c r="B1099" s="44" t="s">
        <v>437</v>
      </c>
      <c r="C1099" s="52" t="str">
        <f t="shared" si="143"/>
        <v>4.1.1.3</v>
      </c>
      <c r="D1099" s="51" t="s">
        <v>1750</v>
      </c>
      <c r="E1099" s="51" t="s">
        <v>1611</v>
      </c>
      <c r="F1099" s="51">
        <v>0</v>
      </c>
      <c r="G1099" s="47">
        <v>0</v>
      </c>
      <c r="H1099" s="46">
        <v>0</v>
      </c>
      <c r="I1099" s="46">
        <v>0</v>
      </c>
      <c r="J1099" s="47">
        <v>0</v>
      </c>
      <c r="K1099" s="47">
        <v>0</v>
      </c>
      <c r="L1099" s="46">
        <v>3.0000000000000001E-3</v>
      </c>
      <c r="M1099" s="46"/>
      <c r="N1099" s="46"/>
      <c r="O1099" s="46">
        <v>3.0000000000000001E-3</v>
      </c>
      <c r="P1099" s="46">
        <v>0</v>
      </c>
      <c r="Q1099" s="47">
        <v>0</v>
      </c>
      <c r="R1099" s="46">
        <v>0</v>
      </c>
      <c r="S1099" s="46">
        <v>0</v>
      </c>
      <c r="T1099" s="46">
        <v>0</v>
      </c>
      <c r="U1099" s="46">
        <v>0</v>
      </c>
      <c r="V1099" s="46">
        <v>3.0000000000000001E-3</v>
      </c>
      <c r="W1099" s="46"/>
      <c r="X1099" s="46">
        <v>0</v>
      </c>
      <c r="Y1099" s="46">
        <v>3.0000000000000001E-3</v>
      </c>
      <c r="Z1099" s="46">
        <v>0</v>
      </c>
      <c r="AA1099" s="95"/>
    </row>
    <row r="1100" spans="1:27" ht="63" customHeight="1">
      <c r="A1100" s="45" t="s">
        <v>1751</v>
      </c>
      <c r="B1100" s="44" t="s">
        <v>438</v>
      </c>
      <c r="C1100" s="52" t="str">
        <f t="shared" si="143"/>
        <v>4.1.1.3</v>
      </c>
      <c r="D1100" s="51" t="s">
        <v>1752</v>
      </c>
      <c r="E1100" s="51" t="s">
        <v>1611</v>
      </c>
      <c r="F1100" s="51">
        <v>0</v>
      </c>
      <c r="G1100" s="47">
        <v>0</v>
      </c>
      <c r="H1100" s="46">
        <v>0</v>
      </c>
      <c r="I1100" s="46">
        <v>0</v>
      </c>
      <c r="J1100" s="47">
        <v>0</v>
      </c>
      <c r="K1100" s="47">
        <v>0</v>
      </c>
      <c r="L1100" s="46">
        <v>0.38500000000000001</v>
      </c>
      <c r="M1100" s="46"/>
      <c r="N1100" s="46"/>
      <c r="O1100" s="46">
        <v>0.33500000000000002</v>
      </c>
      <c r="P1100" s="46">
        <v>4.9999999999999989E-2</v>
      </c>
      <c r="Q1100" s="47">
        <v>0</v>
      </c>
      <c r="R1100" s="46">
        <v>0</v>
      </c>
      <c r="S1100" s="46">
        <v>0</v>
      </c>
      <c r="T1100" s="46">
        <v>0</v>
      </c>
      <c r="U1100" s="46">
        <v>0</v>
      </c>
      <c r="V1100" s="46">
        <v>0.38500000000000001</v>
      </c>
      <c r="W1100" s="46"/>
      <c r="X1100" s="46">
        <v>0</v>
      </c>
      <c r="Y1100" s="46">
        <v>0.33500000000000002</v>
      </c>
      <c r="Z1100" s="46">
        <v>4.9999999999999989E-2</v>
      </c>
      <c r="AA1100" s="95"/>
    </row>
    <row r="1101" spans="1:27" ht="63">
      <c r="A1101" s="45" t="s">
        <v>1753</v>
      </c>
      <c r="B1101" s="44" t="s">
        <v>439</v>
      </c>
      <c r="C1101" s="52" t="str">
        <f t="shared" si="143"/>
        <v>4.1.1.3</v>
      </c>
      <c r="D1101" s="51" t="s">
        <v>1754</v>
      </c>
      <c r="E1101" s="51" t="s">
        <v>1611</v>
      </c>
      <c r="F1101" s="51">
        <v>0</v>
      </c>
      <c r="G1101" s="47">
        <v>0</v>
      </c>
      <c r="H1101" s="46">
        <v>0</v>
      </c>
      <c r="I1101" s="46">
        <v>0</v>
      </c>
      <c r="J1101" s="47">
        <v>0</v>
      </c>
      <c r="K1101" s="47">
        <v>0</v>
      </c>
      <c r="L1101" s="46">
        <v>1.6E-2</v>
      </c>
      <c r="M1101" s="46"/>
      <c r="N1101" s="46"/>
      <c r="O1101" s="46">
        <v>1.4E-2</v>
      </c>
      <c r="P1101" s="46">
        <v>2E-3</v>
      </c>
      <c r="Q1101" s="47">
        <v>0</v>
      </c>
      <c r="R1101" s="46">
        <v>0</v>
      </c>
      <c r="S1101" s="46">
        <v>0</v>
      </c>
      <c r="T1101" s="46">
        <v>0</v>
      </c>
      <c r="U1101" s="46">
        <v>0</v>
      </c>
      <c r="V1101" s="46">
        <v>1.6E-2</v>
      </c>
      <c r="W1101" s="46"/>
      <c r="X1101" s="46">
        <v>0</v>
      </c>
      <c r="Y1101" s="46">
        <v>1.4E-2</v>
      </c>
      <c r="Z1101" s="46">
        <v>2E-3</v>
      </c>
      <c r="AA1101" s="95"/>
    </row>
    <row r="1102" spans="1:27" ht="47.25">
      <c r="A1102" s="45" t="s">
        <v>1755</v>
      </c>
      <c r="B1102" s="44" t="s">
        <v>440</v>
      </c>
      <c r="C1102" s="52" t="str">
        <f t="shared" si="143"/>
        <v>4.1.1.3</v>
      </c>
      <c r="D1102" s="51" t="s">
        <v>1756</v>
      </c>
      <c r="E1102" s="51" t="s">
        <v>1611</v>
      </c>
      <c r="F1102" s="51" t="s">
        <v>3274</v>
      </c>
      <c r="G1102" s="47">
        <v>0</v>
      </c>
      <c r="H1102" s="46">
        <v>0</v>
      </c>
      <c r="I1102" s="46">
        <v>0</v>
      </c>
      <c r="J1102" s="47">
        <v>0</v>
      </c>
      <c r="K1102" s="47">
        <v>0</v>
      </c>
      <c r="L1102" s="46">
        <v>0.04</v>
      </c>
      <c r="M1102" s="46"/>
      <c r="N1102" s="46"/>
      <c r="O1102" s="46">
        <v>3.4000000000000002E-2</v>
      </c>
      <c r="P1102" s="46">
        <v>5.9999999999999984E-3</v>
      </c>
      <c r="Q1102" s="47">
        <v>0</v>
      </c>
      <c r="R1102" s="46">
        <v>0</v>
      </c>
      <c r="S1102" s="46">
        <v>0</v>
      </c>
      <c r="T1102" s="46">
        <v>0</v>
      </c>
      <c r="U1102" s="46">
        <v>0</v>
      </c>
      <c r="V1102" s="46">
        <v>0.04</v>
      </c>
      <c r="W1102" s="46"/>
      <c r="X1102" s="46">
        <v>0</v>
      </c>
      <c r="Y1102" s="46">
        <v>3.4000000000000002E-2</v>
      </c>
      <c r="Z1102" s="46">
        <v>5.9999999999999984E-3</v>
      </c>
      <c r="AA1102" s="95"/>
    </row>
    <row r="1103" spans="1:27" ht="47.25">
      <c r="A1103" s="45" t="s">
        <v>1757</v>
      </c>
      <c r="B1103" s="44" t="s">
        <v>441</v>
      </c>
      <c r="C1103" s="52" t="str">
        <f t="shared" si="143"/>
        <v>4.1.1.3</v>
      </c>
      <c r="D1103" s="51" t="s">
        <v>1758</v>
      </c>
      <c r="E1103" s="51" t="s">
        <v>1611</v>
      </c>
      <c r="F1103" s="51">
        <v>0</v>
      </c>
      <c r="G1103" s="47">
        <v>0</v>
      </c>
      <c r="H1103" s="46">
        <v>0</v>
      </c>
      <c r="I1103" s="46">
        <v>0</v>
      </c>
      <c r="J1103" s="47">
        <v>0</v>
      </c>
      <c r="K1103" s="47">
        <v>0</v>
      </c>
      <c r="L1103" s="46">
        <v>3.0000000000000001E-3</v>
      </c>
      <c r="M1103" s="46"/>
      <c r="N1103" s="46"/>
      <c r="O1103" s="46">
        <v>3.0000000000000001E-3</v>
      </c>
      <c r="P1103" s="46">
        <v>0</v>
      </c>
      <c r="Q1103" s="47">
        <v>0</v>
      </c>
      <c r="R1103" s="46">
        <v>0</v>
      </c>
      <c r="S1103" s="46">
        <v>0</v>
      </c>
      <c r="T1103" s="46">
        <v>0</v>
      </c>
      <c r="U1103" s="46">
        <v>0</v>
      </c>
      <c r="V1103" s="46">
        <v>3.0000000000000001E-3</v>
      </c>
      <c r="W1103" s="46"/>
      <c r="X1103" s="46">
        <v>0</v>
      </c>
      <c r="Y1103" s="46">
        <v>3.0000000000000001E-3</v>
      </c>
      <c r="Z1103" s="46">
        <v>0</v>
      </c>
      <c r="AA1103" s="95"/>
    </row>
    <row r="1104" spans="1:27" ht="110.25">
      <c r="A1104" s="45" t="s">
        <v>1759</v>
      </c>
      <c r="B1104" s="44" t="s">
        <v>442</v>
      </c>
      <c r="C1104" s="52" t="str">
        <f t="shared" si="143"/>
        <v>4.1.1.3</v>
      </c>
      <c r="D1104" s="51" t="s">
        <v>1760</v>
      </c>
      <c r="E1104" s="51" t="s">
        <v>1611</v>
      </c>
      <c r="F1104" s="51">
        <v>0</v>
      </c>
      <c r="G1104" s="47">
        <v>0</v>
      </c>
      <c r="H1104" s="46">
        <v>0</v>
      </c>
      <c r="I1104" s="46">
        <v>0</v>
      </c>
      <c r="J1104" s="47">
        <v>0</v>
      </c>
      <c r="K1104" s="47">
        <v>0</v>
      </c>
      <c r="L1104" s="46">
        <v>0.33600000000000002</v>
      </c>
      <c r="M1104" s="46"/>
      <c r="N1104" s="46"/>
      <c r="O1104" s="46">
        <v>0.28500000000000003</v>
      </c>
      <c r="P1104" s="46">
        <v>5.099999999999999E-2</v>
      </c>
      <c r="Q1104" s="47">
        <v>0</v>
      </c>
      <c r="R1104" s="46">
        <v>0</v>
      </c>
      <c r="S1104" s="46">
        <v>0</v>
      </c>
      <c r="T1104" s="46">
        <v>0</v>
      </c>
      <c r="U1104" s="46">
        <v>0</v>
      </c>
      <c r="V1104" s="46">
        <v>0.33600000000000002</v>
      </c>
      <c r="W1104" s="46"/>
      <c r="X1104" s="46">
        <v>0</v>
      </c>
      <c r="Y1104" s="46">
        <v>0.28500000000000003</v>
      </c>
      <c r="Z1104" s="46">
        <v>5.099999999999999E-2</v>
      </c>
      <c r="AA1104" s="95"/>
    </row>
    <row r="1105" spans="1:27" ht="47.25">
      <c r="A1105" s="45" t="s">
        <v>1761</v>
      </c>
      <c r="B1105" s="44" t="s">
        <v>443</v>
      </c>
      <c r="C1105" s="52" t="str">
        <f>IF(A1105&lt;&gt;0,C1040,0)</f>
        <v>4.1.1.3</v>
      </c>
      <c r="D1105" s="51" t="s">
        <v>1762</v>
      </c>
      <c r="E1105" s="51" t="s">
        <v>1611</v>
      </c>
      <c r="F1105" s="51">
        <v>0</v>
      </c>
      <c r="G1105" s="47">
        <v>0</v>
      </c>
      <c r="H1105" s="46">
        <v>0</v>
      </c>
      <c r="I1105" s="46">
        <v>0</v>
      </c>
      <c r="J1105" s="47">
        <v>0</v>
      </c>
      <c r="K1105" s="47">
        <v>0</v>
      </c>
      <c r="L1105" s="46">
        <v>3.1E-2</v>
      </c>
      <c r="M1105" s="46"/>
      <c r="N1105" s="46"/>
      <c r="O1105" s="46">
        <v>2.5999999999999999E-2</v>
      </c>
      <c r="P1105" s="46">
        <v>5.000000000000001E-3</v>
      </c>
      <c r="Q1105" s="47">
        <v>0</v>
      </c>
      <c r="R1105" s="46">
        <v>0</v>
      </c>
      <c r="S1105" s="46">
        <v>0</v>
      </c>
      <c r="T1105" s="46">
        <v>0</v>
      </c>
      <c r="U1105" s="46">
        <v>0</v>
      </c>
      <c r="V1105" s="46">
        <v>3.1E-2</v>
      </c>
      <c r="W1105" s="46"/>
      <c r="X1105" s="46">
        <v>0</v>
      </c>
      <c r="Y1105" s="46">
        <v>2.5999999999999999E-2</v>
      </c>
      <c r="Z1105" s="46">
        <v>5.000000000000001E-3</v>
      </c>
      <c r="AA1105" s="95"/>
    </row>
    <row r="1106" spans="1:27" ht="173.25">
      <c r="A1106" s="45" t="s">
        <v>1763</v>
      </c>
      <c r="B1106" s="44" t="s">
        <v>444</v>
      </c>
      <c r="C1106" s="52" t="str">
        <f t="shared" ref="C1106:C1169" si="144">IF(A1106&lt;&gt;0,C1041,0)</f>
        <v>4.1.1.3</v>
      </c>
      <c r="D1106" s="51" t="s">
        <v>1764</v>
      </c>
      <c r="E1106" s="51" t="s">
        <v>1611</v>
      </c>
      <c r="F1106" s="51">
        <v>0</v>
      </c>
      <c r="G1106" s="47">
        <v>0</v>
      </c>
      <c r="H1106" s="46">
        <v>0</v>
      </c>
      <c r="I1106" s="46">
        <v>0</v>
      </c>
      <c r="J1106" s="47">
        <v>0</v>
      </c>
      <c r="K1106" s="47">
        <v>0</v>
      </c>
      <c r="L1106" s="46">
        <v>0.02</v>
      </c>
      <c r="M1106" s="46"/>
      <c r="N1106" s="46"/>
      <c r="O1106" s="46">
        <v>0.02</v>
      </c>
      <c r="P1106" s="46">
        <v>0</v>
      </c>
      <c r="Q1106" s="47">
        <v>0</v>
      </c>
      <c r="R1106" s="46">
        <v>0</v>
      </c>
      <c r="S1106" s="46">
        <v>0</v>
      </c>
      <c r="T1106" s="46">
        <v>0</v>
      </c>
      <c r="U1106" s="46">
        <v>0</v>
      </c>
      <c r="V1106" s="46">
        <v>0.02</v>
      </c>
      <c r="W1106" s="46"/>
      <c r="X1106" s="46">
        <v>0</v>
      </c>
      <c r="Y1106" s="46">
        <v>0.02</v>
      </c>
      <c r="Z1106" s="46">
        <v>0</v>
      </c>
      <c r="AA1106" s="95"/>
    </row>
    <row r="1107" spans="1:27" ht="63">
      <c r="A1107" s="45" t="s">
        <v>1765</v>
      </c>
      <c r="B1107" s="44" t="s">
        <v>445</v>
      </c>
      <c r="C1107" s="52" t="str">
        <f t="shared" si="144"/>
        <v>4.1.1.3</v>
      </c>
      <c r="D1107" s="51" t="s">
        <v>1766</v>
      </c>
      <c r="E1107" s="51" t="s">
        <v>1611</v>
      </c>
      <c r="F1107" s="51" t="s">
        <v>3275</v>
      </c>
      <c r="G1107" s="47">
        <v>0</v>
      </c>
      <c r="H1107" s="46">
        <v>0</v>
      </c>
      <c r="I1107" s="46">
        <v>0</v>
      </c>
      <c r="J1107" s="47">
        <v>0</v>
      </c>
      <c r="K1107" s="47">
        <v>0</v>
      </c>
      <c r="L1107" s="46">
        <v>0</v>
      </c>
      <c r="M1107" s="46"/>
      <c r="N1107" s="46"/>
      <c r="O1107" s="46">
        <v>0</v>
      </c>
      <c r="P1107" s="46">
        <v>0</v>
      </c>
      <c r="Q1107" s="47">
        <v>0</v>
      </c>
      <c r="R1107" s="46">
        <v>0</v>
      </c>
      <c r="S1107" s="46">
        <v>0</v>
      </c>
      <c r="T1107" s="46">
        <v>0</v>
      </c>
      <c r="U1107" s="46">
        <v>0</v>
      </c>
      <c r="V1107" s="46">
        <v>0</v>
      </c>
      <c r="W1107" s="46"/>
      <c r="X1107" s="46">
        <v>0</v>
      </c>
      <c r="Y1107" s="46">
        <v>0</v>
      </c>
      <c r="Z1107" s="46">
        <v>0</v>
      </c>
      <c r="AA1107" s="95"/>
    </row>
    <row r="1108" spans="1:27" ht="63">
      <c r="A1108" s="45" t="s">
        <v>1767</v>
      </c>
      <c r="B1108" s="44" t="s">
        <v>446</v>
      </c>
      <c r="C1108" s="52" t="str">
        <f t="shared" si="144"/>
        <v>4.1.1.3</v>
      </c>
      <c r="D1108" s="51" t="s">
        <v>1768</v>
      </c>
      <c r="E1108" s="51" t="s">
        <v>1611</v>
      </c>
      <c r="F1108" s="51" t="s">
        <v>3276</v>
      </c>
      <c r="G1108" s="47">
        <v>0</v>
      </c>
      <c r="H1108" s="46">
        <v>0</v>
      </c>
      <c r="I1108" s="46">
        <v>0</v>
      </c>
      <c r="J1108" s="47">
        <v>0</v>
      </c>
      <c r="K1108" s="47">
        <v>0</v>
      </c>
      <c r="L1108" s="46">
        <v>0.29299999999999998</v>
      </c>
      <c r="M1108" s="46"/>
      <c r="N1108" s="46"/>
      <c r="O1108" s="46">
        <v>0</v>
      </c>
      <c r="P1108" s="46">
        <v>0.29299999999999998</v>
      </c>
      <c r="Q1108" s="47">
        <v>0</v>
      </c>
      <c r="R1108" s="46">
        <v>0</v>
      </c>
      <c r="S1108" s="46">
        <v>0</v>
      </c>
      <c r="T1108" s="46">
        <v>0</v>
      </c>
      <c r="U1108" s="46">
        <v>0</v>
      </c>
      <c r="V1108" s="46">
        <v>0.11499999999999999</v>
      </c>
      <c r="W1108" s="46"/>
      <c r="X1108" s="46">
        <v>0</v>
      </c>
      <c r="Y1108" s="46">
        <v>0</v>
      </c>
      <c r="Z1108" s="46">
        <v>0.11499999999999999</v>
      </c>
      <c r="AA1108" s="95"/>
    </row>
    <row r="1109" spans="1:27" ht="78.75">
      <c r="A1109" s="45" t="s">
        <v>1769</v>
      </c>
      <c r="B1109" s="44" t="s">
        <v>447</v>
      </c>
      <c r="C1109" s="52" t="str">
        <f t="shared" si="144"/>
        <v>4.1.1.3</v>
      </c>
      <c r="D1109" s="51" t="s">
        <v>1770</v>
      </c>
      <c r="E1109" s="51" t="s">
        <v>1611</v>
      </c>
      <c r="F1109" s="51" t="s">
        <v>3277</v>
      </c>
      <c r="G1109" s="47">
        <v>0</v>
      </c>
      <c r="H1109" s="46">
        <v>0</v>
      </c>
      <c r="I1109" s="46">
        <v>0</v>
      </c>
      <c r="J1109" s="47">
        <v>0</v>
      </c>
      <c r="K1109" s="47">
        <v>0</v>
      </c>
      <c r="L1109" s="46">
        <v>9.0000000000000011E-3</v>
      </c>
      <c r="M1109" s="46"/>
      <c r="N1109" s="46"/>
      <c r="O1109" s="46">
        <v>0</v>
      </c>
      <c r="P1109" s="46">
        <v>9.0000000000000011E-3</v>
      </c>
      <c r="Q1109" s="47">
        <v>0</v>
      </c>
      <c r="R1109" s="46">
        <v>0</v>
      </c>
      <c r="S1109" s="46">
        <v>0</v>
      </c>
      <c r="T1109" s="46">
        <v>0</v>
      </c>
      <c r="U1109" s="46">
        <v>0</v>
      </c>
      <c r="V1109" s="46">
        <v>3.0000000000000009E-3</v>
      </c>
      <c r="W1109" s="46"/>
      <c r="X1109" s="46">
        <v>0</v>
      </c>
      <c r="Y1109" s="46">
        <v>0</v>
      </c>
      <c r="Z1109" s="46">
        <v>3.0000000000000009E-3</v>
      </c>
      <c r="AA1109" s="95"/>
    </row>
    <row r="1110" spans="1:27" ht="47.25">
      <c r="A1110" s="45" t="s">
        <v>1771</v>
      </c>
      <c r="B1110" s="44" t="s">
        <v>448</v>
      </c>
      <c r="C1110" s="52" t="str">
        <f t="shared" si="144"/>
        <v>4.1.1.3</v>
      </c>
      <c r="D1110" s="51" t="s">
        <v>1772</v>
      </c>
      <c r="E1110" s="51" t="s">
        <v>1611</v>
      </c>
      <c r="F1110" s="51" t="s">
        <v>3278</v>
      </c>
      <c r="G1110" s="47">
        <v>0</v>
      </c>
      <c r="H1110" s="46">
        <v>0</v>
      </c>
      <c r="I1110" s="46">
        <v>0</v>
      </c>
      <c r="J1110" s="47">
        <v>0</v>
      </c>
      <c r="K1110" s="47">
        <v>0</v>
      </c>
      <c r="L1110" s="46">
        <v>0.56699999999999995</v>
      </c>
      <c r="M1110" s="46"/>
      <c r="N1110" s="46"/>
      <c r="O1110" s="46">
        <v>0</v>
      </c>
      <c r="P1110" s="46">
        <v>0.56699999999999995</v>
      </c>
      <c r="Q1110" s="47">
        <v>0</v>
      </c>
      <c r="R1110" s="46">
        <v>0</v>
      </c>
      <c r="S1110" s="46">
        <v>0</v>
      </c>
      <c r="T1110" s="46">
        <v>0</v>
      </c>
      <c r="U1110" s="46">
        <v>0</v>
      </c>
      <c r="V1110" s="46">
        <v>0</v>
      </c>
      <c r="W1110" s="46"/>
      <c r="X1110" s="46">
        <v>0</v>
      </c>
      <c r="Y1110" s="46">
        <v>0</v>
      </c>
      <c r="Z1110" s="46">
        <v>0</v>
      </c>
      <c r="AA1110" s="95"/>
    </row>
    <row r="1111" spans="1:27" ht="94.5" customHeight="1">
      <c r="A1111" s="45" t="s">
        <v>1773</v>
      </c>
      <c r="B1111" s="44" t="s">
        <v>449</v>
      </c>
      <c r="C1111" s="52" t="str">
        <f t="shared" si="144"/>
        <v>4.1.1.3</v>
      </c>
      <c r="D1111" s="51" t="s">
        <v>1774</v>
      </c>
      <c r="E1111" s="51" t="s">
        <v>1611</v>
      </c>
      <c r="F1111" s="51" t="s">
        <v>3279</v>
      </c>
      <c r="G1111" s="47">
        <v>0</v>
      </c>
      <c r="H1111" s="46">
        <v>0</v>
      </c>
      <c r="I1111" s="46">
        <v>0</v>
      </c>
      <c r="J1111" s="47">
        <v>0</v>
      </c>
      <c r="K1111" s="47">
        <v>0</v>
      </c>
      <c r="L1111" s="46">
        <v>4.1000000000000002E-2</v>
      </c>
      <c r="M1111" s="46"/>
      <c r="N1111" s="46"/>
      <c r="O1111" s="46">
        <v>0</v>
      </c>
      <c r="P1111" s="46">
        <v>4.1000000000000002E-2</v>
      </c>
      <c r="Q1111" s="47">
        <v>0</v>
      </c>
      <c r="R1111" s="46">
        <v>0</v>
      </c>
      <c r="S1111" s="46">
        <v>0</v>
      </c>
      <c r="T1111" s="46">
        <v>0</v>
      </c>
      <c r="U1111" s="46">
        <v>0</v>
      </c>
      <c r="V1111" s="46">
        <v>-1.0000000000000009E-3</v>
      </c>
      <c r="W1111" s="46"/>
      <c r="X1111" s="46">
        <v>0</v>
      </c>
      <c r="Y1111" s="46">
        <v>0</v>
      </c>
      <c r="Z1111" s="46">
        <v>-1.0000000000000009E-3</v>
      </c>
      <c r="AA1111" s="95"/>
    </row>
    <row r="1112" spans="1:27" ht="110.25" customHeight="1">
      <c r="A1112" s="45" t="s">
        <v>1775</v>
      </c>
      <c r="B1112" s="44" t="s">
        <v>450</v>
      </c>
      <c r="C1112" s="52" t="str">
        <f t="shared" si="144"/>
        <v>4.1.1.3</v>
      </c>
      <c r="D1112" s="51" t="s">
        <v>1776</v>
      </c>
      <c r="E1112" s="51" t="s">
        <v>1611</v>
      </c>
      <c r="F1112" s="51">
        <v>0</v>
      </c>
      <c r="G1112" s="47">
        <v>0</v>
      </c>
      <c r="H1112" s="46">
        <v>0</v>
      </c>
      <c r="I1112" s="46">
        <v>0</v>
      </c>
      <c r="J1112" s="47">
        <v>0</v>
      </c>
      <c r="K1112" s="47">
        <v>0</v>
      </c>
      <c r="L1112" s="46">
        <v>8.8999999999999996E-2</v>
      </c>
      <c r="M1112" s="46"/>
      <c r="N1112" s="46"/>
      <c r="O1112" s="46">
        <v>0</v>
      </c>
      <c r="P1112" s="46">
        <v>8.8999999999999996E-2</v>
      </c>
      <c r="Q1112" s="47">
        <v>0</v>
      </c>
      <c r="R1112" s="46">
        <v>0</v>
      </c>
      <c r="S1112" s="46">
        <v>0</v>
      </c>
      <c r="T1112" s="46">
        <v>0</v>
      </c>
      <c r="U1112" s="46">
        <v>0</v>
      </c>
      <c r="V1112" s="46">
        <v>1.8000000000000002E-2</v>
      </c>
      <c r="W1112" s="46"/>
      <c r="X1112" s="46">
        <v>0</v>
      </c>
      <c r="Y1112" s="46">
        <v>0</v>
      </c>
      <c r="Z1112" s="46">
        <v>1.8000000000000002E-2</v>
      </c>
      <c r="AA1112" s="95"/>
    </row>
    <row r="1113" spans="1:27" ht="78.75" customHeight="1">
      <c r="A1113" s="45" t="s">
        <v>1777</v>
      </c>
      <c r="B1113" s="44" t="s">
        <v>451</v>
      </c>
      <c r="C1113" s="52" t="str">
        <f t="shared" si="144"/>
        <v>4.1.1.3</v>
      </c>
      <c r="D1113" s="51" t="s">
        <v>1778</v>
      </c>
      <c r="E1113" s="51" t="s">
        <v>1611</v>
      </c>
      <c r="F1113" s="51">
        <v>0</v>
      </c>
      <c r="G1113" s="47">
        <v>0</v>
      </c>
      <c r="H1113" s="46">
        <v>0</v>
      </c>
      <c r="I1113" s="46">
        <v>0</v>
      </c>
      <c r="J1113" s="47">
        <v>0</v>
      </c>
      <c r="K1113" s="47">
        <v>0</v>
      </c>
      <c r="L1113" s="46">
        <v>1E-3</v>
      </c>
      <c r="M1113" s="46"/>
      <c r="N1113" s="46"/>
      <c r="O1113" s="46">
        <v>0</v>
      </c>
      <c r="P1113" s="46">
        <v>1E-3</v>
      </c>
      <c r="Q1113" s="47">
        <v>0</v>
      </c>
      <c r="R1113" s="46">
        <v>0</v>
      </c>
      <c r="S1113" s="46">
        <v>0</v>
      </c>
      <c r="T1113" s="46">
        <v>0</v>
      </c>
      <c r="U1113" s="46">
        <v>0</v>
      </c>
      <c r="V1113" s="46">
        <v>-6.0000000000000001E-3</v>
      </c>
      <c r="W1113" s="46"/>
      <c r="X1113" s="46">
        <v>0</v>
      </c>
      <c r="Y1113" s="46">
        <v>0</v>
      </c>
      <c r="Z1113" s="46">
        <v>-6.0000000000000001E-3</v>
      </c>
      <c r="AA1113" s="95"/>
    </row>
    <row r="1114" spans="1:27" ht="47.25" customHeight="1">
      <c r="A1114" s="45" t="s">
        <v>1779</v>
      </c>
      <c r="B1114" s="44" t="s">
        <v>452</v>
      </c>
      <c r="C1114" s="52" t="str">
        <f t="shared" si="144"/>
        <v>4.1.1.3</v>
      </c>
      <c r="D1114" s="51" t="s">
        <v>1780</v>
      </c>
      <c r="E1114" s="51" t="s">
        <v>1611</v>
      </c>
      <c r="F1114" s="51">
        <v>0</v>
      </c>
      <c r="G1114" s="47">
        <v>0</v>
      </c>
      <c r="H1114" s="46">
        <v>0</v>
      </c>
      <c r="I1114" s="46">
        <v>0</v>
      </c>
      <c r="J1114" s="47">
        <v>0</v>
      </c>
      <c r="K1114" s="47">
        <v>0</v>
      </c>
      <c r="L1114" s="46">
        <v>1.6E-2</v>
      </c>
      <c r="M1114" s="46"/>
      <c r="N1114" s="46"/>
      <c r="O1114" s="46">
        <v>0</v>
      </c>
      <c r="P1114" s="46">
        <v>1.6E-2</v>
      </c>
      <c r="Q1114" s="47">
        <v>0</v>
      </c>
      <c r="R1114" s="46">
        <v>0</v>
      </c>
      <c r="S1114" s="46">
        <v>0</v>
      </c>
      <c r="T1114" s="46">
        <v>0</v>
      </c>
      <c r="U1114" s="46">
        <v>0</v>
      </c>
      <c r="V1114" s="46">
        <v>1.3000000000000001E-2</v>
      </c>
      <c r="W1114" s="46"/>
      <c r="X1114" s="46">
        <v>0</v>
      </c>
      <c r="Y1114" s="46">
        <v>0</v>
      </c>
      <c r="Z1114" s="46">
        <v>1.3000000000000001E-2</v>
      </c>
      <c r="AA1114" s="95"/>
    </row>
    <row r="1115" spans="1:27" ht="110.25" customHeight="1">
      <c r="A1115" s="45" t="s">
        <v>1781</v>
      </c>
      <c r="B1115" s="44" t="s">
        <v>453</v>
      </c>
      <c r="C1115" s="52" t="str">
        <f t="shared" si="144"/>
        <v>4.1.1.3</v>
      </c>
      <c r="D1115" s="51" t="s">
        <v>1782</v>
      </c>
      <c r="E1115" s="51" t="s">
        <v>1611</v>
      </c>
      <c r="F1115" s="51">
        <v>0</v>
      </c>
      <c r="G1115" s="47">
        <v>0</v>
      </c>
      <c r="H1115" s="46">
        <v>0</v>
      </c>
      <c r="I1115" s="46">
        <v>0</v>
      </c>
      <c r="J1115" s="47">
        <v>0</v>
      </c>
      <c r="K1115" s="47">
        <v>0</v>
      </c>
      <c r="L1115" s="46">
        <v>0.02</v>
      </c>
      <c r="M1115" s="46"/>
      <c r="N1115" s="46"/>
      <c r="O1115" s="46">
        <v>0</v>
      </c>
      <c r="P1115" s="46">
        <v>0.02</v>
      </c>
      <c r="Q1115" s="47">
        <v>0</v>
      </c>
      <c r="R1115" s="46">
        <v>0</v>
      </c>
      <c r="S1115" s="46">
        <v>0</v>
      </c>
      <c r="T1115" s="46">
        <v>0</v>
      </c>
      <c r="U1115" s="46">
        <v>0</v>
      </c>
      <c r="V1115" s="46">
        <v>7.000000000000001E-3</v>
      </c>
      <c r="W1115" s="46"/>
      <c r="X1115" s="46">
        <v>0</v>
      </c>
      <c r="Y1115" s="46">
        <v>0</v>
      </c>
      <c r="Z1115" s="46">
        <v>7.000000000000001E-3</v>
      </c>
      <c r="AA1115" s="95"/>
    </row>
    <row r="1116" spans="1:27" ht="47.25" customHeight="1">
      <c r="A1116" s="45" t="s">
        <v>1783</v>
      </c>
      <c r="B1116" s="44" t="s">
        <v>454</v>
      </c>
      <c r="C1116" s="52" t="str">
        <f t="shared" si="144"/>
        <v>4.1.1.3</v>
      </c>
      <c r="D1116" s="51" t="s">
        <v>1784</v>
      </c>
      <c r="E1116" s="51" t="s">
        <v>1611</v>
      </c>
      <c r="F1116" s="51">
        <v>0</v>
      </c>
      <c r="G1116" s="47">
        <v>0</v>
      </c>
      <c r="H1116" s="46">
        <v>0</v>
      </c>
      <c r="I1116" s="46">
        <v>0</v>
      </c>
      <c r="J1116" s="47">
        <v>0</v>
      </c>
      <c r="K1116" s="47">
        <v>0</v>
      </c>
      <c r="L1116" s="46">
        <v>4.9000000000000002E-2</v>
      </c>
      <c r="M1116" s="46"/>
      <c r="N1116" s="46"/>
      <c r="O1116" s="46">
        <v>0</v>
      </c>
      <c r="P1116" s="46">
        <v>4.9000000000000002E-2</v>
      </c>
      <c r="Q1116" s="47">
        <v>0</v>
      </c>
      <c r="R1116" s="46">
        <v>0</v>
      </c>
      <c r="S1116" s="46">
        <v>0</v>
      </c>
      <c r="T1116" s="46">
        <v>0</v>
      </c>
      <c r="U1116" s="46">
        <v>0</v>
      </c>
      <c r="V1116" s="46">
        <v>9.0000000000000011E-3</v>
      </c>
      <c r="W1116" s="46"/>
      <c r="X1116" s="46">
        <v>0</v>
      </c>
      <c r="Y1116" s="46">
        <v>0</v>
      </c>
      <c r="Z1116" s="46">
        <v>9.0000000000000011E-3</v>
      </c>
      <c r="AA1116" s="95"/>
    </row>
    <row r="1117" spans="1:27" ht="204.75" customHeight="1">
      <c r="A1117" s="45" t="s">
        <v>1785</v>
      </c>
      <c r="B1117" s="44" t="s">
        <v>455</v>
      </c>
      <c r="C1117" s="52" t="str">
        <f t="shared" si="144"/>
        <v>4.1.1.3</v>
      </c>
      <c r="D1117" s="51" t="s">
        <v>1786</v>
      </c>
      <c r="E1117" s="51" t="s">
        <v>1611</v>
      </c>
      <c r="F1117" s="51">
        <v>0</v>
      </c>
      <c r="G1117" s="47">
        <v>0</v>
      </c>
      <c r="H1117" s="46">
        <v>0</v>
      </c>
      <c r="I1117" s="46">
        <v>0</v>
      </c>
      <c r="J1117" s="47">
        <v>0</v>
      </c>
      <c r="K1117" s="47">
        <v>0</v>
      </c>
      <c r="L1117" s="46">
        <v>1.6E-2</v>
      </c>
      <c r="M1117" s="46"/>
      <c r="N1117" s="46"/>
      <c r="O1117" s="46">
        <v>0</v>
      </c>
      <c r="P1117" s="46">
        <v>1.6E-2</v>
      </c>
      <c r="Q1117" s="47">
        <v>0</v>
      </c>
      <c r="R1117" s="46">
        <v>0</v>
      </c>
      <c r="S1117" s="46">
        <v>0</v>
      </c>
      <c r="T1117" s="46">
        <v>0</v>
      </c>
      <c r="U1117" s="46">
        <v>0</v>
      </c>
      <c r="V1117" s="46">
        <v>1.0000000000000009E-3</v>
      </c>
      <c r="W1117" s="46"/>
      <c r="X1117" s="46">
        <v>0</v>
      </c>
      <c r="Y1117" s="46">
        <v>0</v>
      </c>
      <c r="Z1117" s="46">
        <v>1.0000000000000009E-3</v>
      </c>
      <c r="AA1117" s="95"/>
    </row>
    <row r="1118" spans="1:27" ht="94.5" customHeight="1">
      <c r="A1118" s="45" t="s">
        <v>1787</v>
      </c>
      <c r="B1118" s="44" t="s">
        <v>456</v>
      </c>
      <c r="C1118" s="52" t="str">
        <f t="shared" si="144"/>
        <v>4.1.1.3</v>
      </c>
      <c r="D1118" s="51" t="s">
        <v>1788</v>
      </c>
      <c r="E1118" s="51" t="s">
        <v>1611</v>
      </c>
      <c r="F1118" s="51">
        <v>0</v>
      </c>
      <c r="G1118" s="47">
        <v>0</v>
      </c>
      <c r="H1118" s="46">
        <v>0</v>
      </c>
      <c r="I1118" s="46">
        <v>0</v>
      </c>
      <c r="J1118" s="47">
        <v>0</v>
      </c>
      <c r="K1118" s="47">
        <v>0</v>
      </c>
      <c r="L1118" s="46">
        <v>0.36299999999999999</v>
      </c>
      <c r="M1118" s="46"/>
      <c r="N1118" s="46"/>
      <c r="O1118" s="46">
        <v>0</v>
      </c>
      <c r="P1118" s="46">
        <v>0.36299999999999999</v>
      </c>
      <c r="Q1118" s="47">
        <v>0</v>
      </c>
      <c r="R1118" s="46">
        <v>0</v>
      </c>
      <c r="S1118" s="46">
        <v>0</v>
      </c>
      <c r="T1118" s="46">
        <v>0</v>
      </c>
      <c r="U1118" s="46">
        <v>0</v>
      </c>
      <c r="V1118" s="46">
        <v>8.0000000000000071E-3</v>
      </c>
      <c r="W1118" s="46"/>
      <c r="X1118" s="46">
        <v>0</v>
      </c>
      <c r="Y1118" s="46">
        <v>0</v>
      </c>
      <c r="Z1118" s="46">
        <v>8.0000000000000071E-3</v>
      </c>
      <c r="AA1118" s="95"/>
    </row>
    <row r="1119" spans="1:27" ht="63" customHeight="1">
      <c r="A1119" s="45" t="s">
        <v>1789</v>
      </c>
      <c r="B1119" s="44" t="s">
        <v>457</v>
      </c>
      <c r="C1119" s="52" t="str">
        <f t="shared" si="144"/>
        <v>4.1.1.3</v>
      </c>
      <c r="D1119" s="51" t="s">
        <v>1790</v>
      </c>
      <c r="E1119" s="51" t="s">
        <v>1611</v>
      </c>
      <c r="F1119" s="51">
        <v>0</v>
      </c>
      <c r="G1119" s="47">
        <v>0</v>
      </c>
      <c r="H1119" s="46">
        <v>0</v>
      </c>
      <c r="I1119" s="46">
        <v>0</v>
      </c>
      <c r="J1119" s="47">
        <v>0</v>
      </c>
      <c r="K1119" s="47">
        <v>0</v>
      </c>
      <c r="L1119" s="46">
        <v>7.0000000000000001E-3</v>
      </c>
      <c r="M1119" s="46"/>
      <c r="N1119" s="46"/>
      <c r="O1119" s="46">
        <v>0</v>
      </c>
      <c r="P1119" s="46">
        <v>7.0000000000000001E-3</v>
      </c>
      <c r="Q1119" s="47">
        <v>0</v>
      </c>
      <c r="R1119" s="46">
        <v>0</v>
      </c>
      <c r="S1119" s="46">
        <v>0</v>
      </c>
      <c r="T1119" s="46">
        <v>0</v>
      </c>
      <c r="U1119" s="46">
        <v>0</v>
      </c>
      <c r="V1119" s="46">
        <v>0</v>
      </c>
      <c r="W1119" s="46"/>
      <c r="X1119" s="46">
        <v>0</v>
      </c>
      <c r="Y1119" s="46">
        <v>0</v>
      </c>
      <c r="Z1119" s="46">
        <v>0</v>
      </c>
      <c r="AA1119" s="95"/>
    </row>
    <row r="1120" spans="1:27" ht="94.5" customHeight="1">
      <c r="A1120" s="45" t="s">
        <v>1791</v>
      </c>
      <c r="B1120" s="44" t="s">
        <v>458</v>
      </c>
      <c r="C1120" s="52" t="str">
        <f t="shared" si="144"/>
        <v>4.1.1.3</v>
      </c>
      <c r="D1120" s="51" t="s">
        <v>1792</v>
      </c>
      <c r="E1120" s="51" t="s">
        <v>1611</v>
      </c>
      <c r="F1120" s="51">
        <v>0</v>
      </c>
      <c r="G1120" s="47">
        <v>0</v>
      </c>
      <c r="H1120" s="46">
        <v>0</v>
      </c>
      <c r="I1120" s="46">
        <v>0</v>
      </c>
      <c r="J1120" s="47">
        <v>0</v>
      </c>
      <c r="K1120" s="47">
        <v>0</v>
      </c>
      <c r="L1120" s="46">
        <v>0.26100000000000001</v>
      </c>
      <c r="M1120" s="46"/>
      <c r="N1120" s="46"/>
      <c r="O1120" s="46">
        <v>0</v>
      </c>
      <c r="P1120" s="46">
        <v>0.26100000000000001</v>
      </c>
      <c r="Q1120" s="47">
        <v>0</v>
      </c>
      <c r="R1120" s="46">
        <v>0</v>
      </c>
      <c r="S1120" s="46">
        <v>0</v>
      </c>
      <c r="T1120" s="46">
        <v>0</v>
      </c>
      <c r="U1120" s="46">
        <v>0</v>
      </c>
      <c r="V1120" s="46">
        <v>0.122</v>
      </c>
      <c r="W1120" s="46"/>
      <c r="X1120" s="46">
        <v>0</v>
      </c>
      <c r="Y1120" s="46">
        <v>0</v>
      </c>
      <c r="Z1120" s="46">
        <v>0.122</v>
      </c>
      <c r="AA1120" s="95"/>
    </row>
    <row r="1121" spans="1:27" ht="78.75" customHeight="1">
      <c r="A1121" s="45" t="s">
        <v>1793</v>
      </c>
      <c r="B1121" s="44" t="s">
        <v>459</v>
      </c>
      <c r="C1121" s="52" t="str">
        <f t="shared" si="144"/>
        <v>4.1.1.3</v>
      </c>
      <c r="D1121" s="51" t="s">
        <v>1794</v>
      </c>
      <c r="E1121" s="51" t="s">
        <v>1611</v>
      </c>
      <c r="F1121" s="51">
        <v>0</v>
      </c>
      <c r="G1121" s="47">
        <v>0</v>
      </c>
      <c r="H1121" s="46">
        <v>0</v>
      </c>
      <c r="I1121" s="46">
        <v>0</v>
      </c>
      <c r="J1121" s="47">
        <v>0</v>
      </c>
      <c r="K1121" s="47">
        <v>0</v>
      </c>
      <c r="L1121" s="46">
        <v>1.0999999999999999E-2</v>
      </c>
      <c r="M1121" s="46"/>
      <c r="N1121" s="46"/>
      <c r="O1121" s="46">
        <v>0</v>
      </c>
      <c r="P1121" s="46">
        <v>1.0999999999999999E-2</v>
      </c>
      <c r="Q1121" s="47">
        <v>0</v>
      </c>
      <c r="R1121" s="46">
        <v>0</v>
      </c>
      <c r="S1121" s="46">
        <v>0</v>
      </c>
      <c r="T1121" s="46">
        <v>0</v>
      </c>
      <c r="U1121" s="46">
        <v>0</v>
      </c>
      <c r="V1121" s="46">
        <v>1.0999999999999999E-2</v>
      </c>
      <c r="W1121" s="46"/>
      <c r="X1121" s="46">
        <v>0</v>
      </c>
      <c r="Y1121" s="46">
        <v>0</v>
      </c>
      <c r="Z1121" s="46">
        <v>1.0999999999999999E-2</v>
      </c>
      <c r="AA1121" s="95"/>
    </row>
    <row r="1122" spans="1:27" ht="110.25" customHeight="1">
      <c r="A1122" s="45" t="s">
        <v>1795</v>
      </c>
      <c r="B1122" s="44" t="s">
        <v>460</v>
      </c>
      <c r="C1122" s="52" t="str">
        <f t="shared" si="144"/>
        <v>4.1.1.3</v>
      </c>
      <c r="D1122" s="51" t="s">
        <v>1796</v>
      </c>
      <c r="E1122" s="51" t="s">
        <v>1611</v>
      </c>
      <c r="F1122" s="51">
        <v>0</v>
      </c>
      <c r="G1122" s="47">
        <v>0</v>
      </c>
      <c r="H1122" s="46">
        <v>0</v>
      </c>
      <c r="I1122" s="46">
        <v>0</v>
      </c>
      <c r="J1122" s="47">
        <v>0</v>
      </c>
      <c r="K1122" s="47">
        <v>0</v>
      </c>
      <c r="L1122" s="46">
        <v>4.3999999999999997E-2</v>
      </c>
      <c r="M1122" s="46"/>
      <c r="N1122" s="46"/>
      <c r="O1122" s="46">
        <v>0</v>
      </c>
      <c r="P1122" s="46">
        <v>4.3999999999999997E-2</v>
      </c>
      <c r="Q1122" s="47">
        <v>0</v>
      </c>
      <c r="R1122" s="46">
        <v>0</v>
      </c>
      <c r="S1122" s="46">
        <v>0</v>
      </c>
      <c r="T1122" s="46">
        <v>0</v>
      </c>
      <c r="U1122" s="46">
        <v>0</v>
      </c>
      <c r="V1122" s="46">
        <v>4.3999999999999997E-2</v>
      </c>
      <c r="W1122" s="46"/>
      <c r="X1122" s="46">
        <v>0</v>
      </c>
      <c r="Y1122" s="46">
        <v>0</v>
      </c>
      <c r="Z1122" s="46">
        <v>4.3999999999999997E-2</v>
      </c>
      <c r="AA1122" s="95"/>
    </row>
    <row r="1123" spans="1:27" ht="126" customHeight="1">
      <c r="A1123" s="45" t="s">
        <v>1797</v>
      </c>
      <c r="B1123" s="44" t="s">
        <v>461</v>
      </c>
      <c r="C1123" s="52" t="str">
        <f t="shared" si="144"/>
        <v>4.1.1.3</v>
      </c>
      <c r="D1123" s="51" t="s">
        <v>1798</v>
      </c>
      <c r="E1123" s="51" t="s">
        <v>1611</v>
      </c>
      <c r="F1123" s="51">
        <v>0</v>
      </c>
      <c r="G1123" s="47">
        <v>0</v>
      </c>
      <c r="H1123" s="46">
        <v>0</v>
      </c>
      <c r="I1123" s="46">
        <v>0</v>
      </c>
      <c r="J1123" s="47">
        <v>0</v>
      </c>
      <c r="K1123" s="47">
        <v>0</v>
      </c>
      <c r="L1123" s="46">
        <v>2E-3</v>
      </c>
      <c r="M1123" s="46"/>
      <c r="N1123" s="46"/>
      <c r="O1123" s="46">
        <v>0</v>
      </c>
      <c r="P1123" s="46">
        <v>2E-3</v>
      </c>
      <c r="Q1123" s="47">
        <v>0</v>
      </c>
      <c r="R1123" s="46">
        <v>0</v>
      </c>
      <c r="S1123" s="46">
        <v>0</v>
      </c>
      <c r="T1123" s="46">
        <v>0</v>
      </c>
      <c r="U1123" s="46">
        <v>0</v>
      </c>
      <c r="V1123" s="46">
        <v>2E-3</v>
      </c>
      <c r="W1123" s="46"/>
      <c r="X1123" s="46">
        <v>0</v>
      </c>
      <c r="Y1123" s="46">
        <v>0</v>
      </c>
      <c r="Z1123" s="46">
        <v>2E-3</v>
      </c>
      <c r="AA1123" s="95"/>
    </row>
    <row r="1124" spans="1:27" ht="94.5" customHeight="1">
      <c r="A1124" s="45" t="s">
        <v>1799</v>
      </c>
      <c r="B1124" s="44" t="s">
        <v>462</v>
      </c>
      <c r="C1124" s="52" t="str">
        <f t="shared" si="144"/>
        <v>4.1.1.3</v>
      </c>
      <c r="D1124" s="51" t="s">
        <v>1800</v>
      </c>
      <c r="E1124" s="51" t="s">
        <v>1611</v>
      </c>
      <c r="F1124" s="51">
        <v>0</v>
      </c>
      <c r="G1124" s="47">
        <v>0</v>
      </c>
      <c r="H1124" s="46">
        <v>0</v>
      </c>
      <c r="I1124" s="46">
        <v>0</v>
      </c>
      <c r="J1124" s="47">
        <v>0</v>
      </c>
      <c r="K1124" s="47">
        <v>0</v>
      </c>
      <c r="L1124" s="46">
        <v>2E-3</v>
      </c>
      <c r="M1124" s="46"/>
      <c r="N1124" s="46"/>
      <c r="O1124" s="46">
        <v>0</v>
      </c>
      <c r="P1124" s="46">
        <v>2E-3</v>
      </c>
      <c r="Q1124" s="47">
        <v>0</v>
      </c>
      <c r="R1124" s="46">
        <v>0</v>
      </c>
      <c r="S1124" s="46">
        <v>0</v>
      </c>
      <c r="T1124" s="46">
        <v>0</v>
      </c>
      <c r="U1124" s="46">
        <v>0</v>
      </c>
      <c r="V1124" s="46">
        <v>2E-3</v>
      </c>
      <c r="W1124" s="46"/>
      <c r="X1124" s="46">
        <v>0</v>
      </c>
      <c r="Y1124" s="46">
        <v>0</v>
      </c>
      <c r="Z1124" s="46">
        <v>2E-3</v>
      </c>
      <c r="AA1124" s="95"/>
    </row>
    <row r="1125" spans="1:27" ht="78.75" customHeight="1">
      <c r="A1125" s="45" t="s">
        <v>1801</v>
      </c>
      <c r="B1125" s="44" t="s">
        <v>463</v>
      </c>
      <c r="C1125" s="52" t="str">
        <f t="shared" si="144"/>
        <v>4.1.1.3</v>
      </c>
      <c r="D1125" s="51" t="s">
        <v>1802</v>
      </c>
      <c r="E1125" s="51" t="s">
        <v>1611</v>
      </c>
      <c r="F1125" s="51">
        <v>0</v>
      </c>
      <c r="G1125" s="47">
        <v>0</v>
      </c>
      <c r="H1125" s="46">
        <v>0</v>
      </c>
      <c r="I1125" s="46">
        <v>0</v>
      </c>
      <c r="J1125" s="47">
        <v>0</v>
      </c>
      <c r="K1125" s="47">
        <v>0</v>
      </c>
      <c r="L1125" s="46">
        <v>1.7000000000000001E-2</v>
      </c>
      <c r="M1125" s="46"/>
      <c r="N1125" s="46"/>
      <c r="O1125" s="46">
        <v>0</v>
      </c>
      <c r="P1125" s="46">
        <v>1.7000000000000001E-2</v>
      </c>
      <c r="Q1125" s="47">
        <v>0</v>
      </c>
      <c r="R1125" s="46">
        <v>0</v>
      </c>
      <c r="S1125" s="46">
        <v>0</v>
      </c>
      <c r="T1125" s="46">
        <v>0</v>
      </c>
      <c r="U1125" s="46">
        <v>0</v>
      </c>
      <c r="V1125" s="46">
        <v>1.7000000000000001E-2</v>
      </c>
      <c r="W1125" s="46"/>
      <c r="X1125" s="46">
        <v>0</v>
      </c>
      <c r="Y1125" s="46">
        <v>0</v>
      </c>
      <c r="Z1125" s="46">
        <v>1.7000000000000001E-2</v>
      </c>
      <c r="AA1125" s="95"/>
    </row>
    <row r="1126" spans="1:27" ht="157.5" customHeight="1">
      <c r="A1126" s="45" t="s">
        <v>1803</v>
      </c>
      <c r="B1126" s="44" t="s">
        <v>464</v>
      </c>
      <c r="C1126" s="52" t="str">
        <f t="shared" si="144"/>
        <v>4.1.1.3</v>
      </c>
      <c r="D1126" s="51" t="s">
        <v>1804</v>
      </c>
      <c r="E1126" s="51" t="s">
        <v>1611</v>
      </c>
      <c r="F1126" s="51">
        <v>0</v>
      </c>
      <c r="G1126" s="47">
        <v>0</v>
      </c>
      <c r="H1126" s="46">
        <v>0</v>
      </c>
      <c r="I1126" s="46">
        <v>0</v>
      </c>
      <c r="J1126" s="47">
        <v>0</v>
      </c>
      <c r="K1126" s="47">
        <v>0</v>
      </c>
      <c r="L1126" s="46">
        <v>0</v>
      </c>
      <c r="M1126" s="46"/>
      <c r="N1126" s="46"/>
      <c r="O1126" s="46">
        <v>0</v>
      </c>
      <c r="P1126" s="46">
        <v>0</v>
      </c>
      <c r="Q1126" s="47">
        <v>0</v>
      </c>
      <c r="R1126" s="46">
        <v>0</v>
      </c>
      <c r="S1126" s="46">
        <v>0</v>
      </c>
      <c r="T1126" s="46">
        <v>0</v>
      </c>
      <c r="U1126" s="46">
        <v>0</v>
      </c>
      <c r="V1126" s="46">
        <v>0</v>
      </c>
      <c r="W1126" s="46"/>
      <c r="X1126" s="46">
        <v>0</v>
      </c>
      <c r="Y1126" s="46">
        <v>0</v>
      </c>
      <c r="Z1126" s="46">
        <v>0</v>
      </c>
      <c r="AA1126" s="95"/>
    </row>
    <row r="1127" spans="1:27" ht="189" customHeight="1">
      <c r="A1127" s="45" t="s">
        <v>1805</v>
      </c>
      <c r="B1127" s="44" t="s">
        <v>465</v>
      </c>
      <c r="C1127" s="52" t="str">
        <f t="shared" si="144"/>
        <v>4.1.1.3</v>
      </c>
      <c r="D1127" s="51" t="s">
        <v>1806</v>
      </c>
      <c r="E1127" s="51" t="s">
        <v>1611</v>
      </c>
      <c r="F1127" s="51">
        <v>0</v>
      </c>
      <c r="G1127" s="47">
        <v>0</v>
      </c>
      <c r="H1127" s="46">
        <v>0</v>
      </c>
      <c r="I1127" s="46">
        <v>0</v>
      </c>
      <c r="J1127" s="47">
        <v>0</v>
      </c>
      <c r="K1127" s="47">
        <v>0</v>
      </c>
      <c r="L1127" s="46">
        <v>6.0000000000000001E-3</v>
      </c>
      <c r="M1127" s="46"/>
      <c r="N1127" s="46"/>
      <c r="O1127" s="46">
        <v>0</v>
      </c>
      <c r="P1127" s="46">
        <v>6.0000000000000001E-3</v>
      </c>
      <c r="Q1127" s="47">
        <v>0</v>
      </c>
      <c r="R1127" s="46">
        <v>0</v>
      </c>
      <c r="S1127" s="46">
        <v>0</v>
      </c>
      <c r="T1127" s="46">
        <v>0</v>
      </c>
      <c r="U1127" s="46">
        <v>0</v>
      </c>
      <c r="V1127" s="46">
        <v>6.0000000000000001E-3</v>
      </c>
      <c r="W1127" s="46"/>
      <c r="X1127" s="46">
        <v>0</v>
      </c>
      <c r="Y1127" s="46">
        <v>0</v>
      </c>
      <c r="Z1127" s="46">
        <v>6.0000000000000001E-3</v>
      </c>
      <c r="AA1127" s="95"/>
    </row>
    <row r="1128" spans="1:27" ht="141.75" customHeight="1">
      <c r="A1128" s="45" t="s">
        <v>1807</v>
      </c>
      <c r="B1128" s="44" t="s">
        <v>466</v>
      </c>
      <c r="C1128" s="52" t="str">
        <f t="shared" si="144"/>
        <v>4.1.1.3</v>
      </c>
      <c r="D1128" s="51" t="s">
        <v>1808</v>
      </c>
      <c r="E1128" s="51" t="s">
        <v>1611</v>
      </c>
      <c r="F1128" s="51">
        <v>0</v>
      </c>
      <c r="G1128" s="47">
        <v>0</v>
      </c>
      <c r="H1128" s="46">
        <v>0</v>
      </c>
      <c r="I1128" s="46">
        <v>0</v>
      </c>
      <c r="J1128" s="47">
        <v>0</v>
      </c>
      <c r="K1128" s="47">
        <v>0</v>
      </c>
      <c r="L1128" s="46">
        <v>1.4E-2</v>
      </c>
      <c r="M1128" s="46"/>
      <c r="N1128" s="46"/>
      <c r="O1128" s="46">
        <v>0</v>
      </c>
      <c r="P1128" s="46">
        <v>1.4E-2</v>
      </c>
      <c r="Q1128" s="47">
        <v>0</v>
      </c>
      <c r="R1128" s="46">
        <v>0</v>
      </c>
      <c r="S1128" s="46">
        <v>0</v>
      </c>
      <c r="T1128" s="46">
        <v>0</v>
      </c>
      <c r="U1128" s="46">
        <v>0</v>
      </c>
      <c r="V1128" s="46">
        <v>1.4E-2</v>
      </c>
      <c r="W1128" s="46"/>
      <c r="X1128" s="46">
        <v>0</v>
      </c>
      <c r="Y1128" s="46">
        <v>0</v>
      </c>
      <c r="Z1128" s="46">
        <v>1.4E-2</v>
      </c>
      <c r="AA1128" s="95"/>
    </row>
    <row r="1129" spans="1:27" ht="78.75" customHeight="1">
      <c r="A1129" s="45" t="s">
        <v>1809</v>
      </c>
      <c r="B1129" s="44" t="s">
        <v>467</v>
      </c>
      <c r="C1129" s="52" t="str">
        <f t="shared" si="144"/>
        <v>4.1.1.3</v>
      </c>
      <c r="D1129" s="51" t="s">
        <v>1810</v>
      </c>
      <c r="E1129" s="51" t="s">
        <v>1611</v>
      </c>
      <c r="F1129" s="51">
        <v>0</v>
      </c>
      <c r="G1129" s="47">
        <v>0</v>
      </c>
      <c r="H1129" s="46">
        <v>0</v>
      </c>
      <c r="I1129" s="46">
        <v>0</v>
      </c>
      <c r="J1129" s="47">
        <v>0</v>
      </c>
      <c r="K1129" s="47">
        <v>0</v>
      </c>
      <c r="L1129" s="46">
        <v>2E-3</v>
      </c>
      <c r="M1129" s="46"/>
      <c r="N1129" s="46"/>
      <c r="O1129" s="46">
        <v>0</v>
      </c>
      <c r="P1129" s="46">
        <v>2E-3</v>
      </c>
      <c r="Q1129" s="47">
        <v>0</v>
      </c>
      <c r="R1129" s="46">
        <v>0</v>
      </c>
      <c r="S1129" s="46">
        <v>0</v>
      </c>
      <c r="T1129" s="46">
        <v>0</v>
      </c>
      <c r="U1129" s="46">
        <v>0</v>
      </c>
      <c r="V1129" s="46">
        <v>2E-3</v>
      </c>
      <c r="W1129" s="46"/>
      <c r="X1129" s="46">
        <v>0</v>
      </c>
      <c r="Y1129" s="46">
        <v>0</v>
      </c>
      <c r="Z1129" s="46">
        <v>2E-3</v>
      </c>
      <c r="AA1129" s="95"/>
    </row>
    <row r="1130" spans="1:27" ht="126" customHeight="1">
      <c r="A1130" s="45" t="s">
        <v>1811</v>
      </c>
      <c r="B1130" s="44" t="s">
        <v>468</v>
      </c>
      <c r="C1130" s="52" t="str">
        <f t="shared" si="144"/>
        <v>4.1.1.3</v>
      </c>
      <c r="D1130" s="51" t="s">
        <v>1812</v>
      </c>
      <c r="E1130" s="51" t="s">
        <v>1611</v>
      </c>
      <c r="F1130" s="51">
        <v>0</v>
      </c>
      <c r="G1130" s="47">
        <v>0</v>
      </c>
      <c r="H1130" s="46">
        <v>0</v>
      </c>
      <c r="I1130" s="46">
        <v>0</v>
      </c>
      <c r="J1130" s="47">
        <v>0</v>
      </c>
      <c r="K1130" s="47">
        <v>0</v>
      </c>
      <c r="L1130" s="46">
        <v>1.7000000000000001E-2</v>
      </c>
      <c r="M1130" s="46"/>
      <c r="N1130" s="46"/>
      <c r="O1130" s="46">
        <v>0</v>
      </c>
      <c r="P1130" s="46">
        <v>1.7000000000000001E-2</v>
      </c>
      <c r="Q1130" s="47">
        <v>0</v>
      </c>
      <c r="R1130" s="46">
        <v>0</v>
      </c>
      <c r="S1130" s="46">
        <v>0</v>
      </c>
      <c r="T1130" s="46">
        <v>0</v>
      </c>
      <c r="U1130" s="46">
        <v>0</v>
      </c>
      <c r="V1130" s="46">
        <v>1.7000000000000001E-2</v>
      </c>
      <c r="W1130" s="46"/>
      <c r="X1130" s="46">
        <v>0</v>
      </c>
      <c r="Y1130" s="46">
        <v>0</v>
      </c>
      <c r="Z1130" s="46">
        <v>1.7000000000000001E-2</v>
      </c>
      <c r="AA1130" s="95"/>
    </row>
    <row r="1131" spans="1:27" ht="78.75" customHeight="1">
      <c r="A1131" s="45" t="s">
        <v>1813</v>
      </c>
      <c r="B1131" s="44" t="s">
        <v>469</v>
      </c>
      <c r="C1131" s="52" t="str">
        <f t="shared" si="144"/>
        <v>4.1.1.3</v>
      </c>
      <c r="D1131" s="51" t="s">
        <v>1814</v>
      </c>
      <c r="E1131" s="51" t="s">
        <v>1611</v>
      </c>
      <c r="F1131" s="51">
        <v>0</v>
      </c>
      <c r="G1131" s="47">
        <v>0</v>
      </c>
      <c r="H1131" s="46">
        <v>0</v>
      </c>
      <c r="I1131" s="46">
        <v>0</v>
      </c>
      <c r="J1131" s="47">
        <v>0</v>
      </c>
      <c r="K1131" s="47">
        <v>0</v>
      </c>
      <c r="L1131" s="46">
        <v>3.4000000000000002E-2</v>
      </c>
      <c r="M1131" s="46"/>
      <c r="N1131" s="46"/>
      <c r="O1131" s="46">
        <v>0</v>
      </c>
      <c r="P1131" s="46">
        <v>3.4000000000000002E-2</v>
      </c>
      <c r="Q1131" s="47">
        <v>0</v>
      </c>
      <c r="R1131" s="46">
        <v>0</v>
      </c>
      <c r="S1131" s="46">
        <v>0</v>
      </c>
      <c r="T1131" s="46">
        <v>0</v>
      </c>
      <c r="U1131" s="46">
        <v>0</v>
      </c>
      <c r="V1131" s="46">
        <v>3.4000000000000002E-2</v>
      </c>
      <c r="W1131" s="46"/>
      <c r="X1131" s="46">
        <v>0</v>
      </c>
      <c r="Y1131" s="46">
        <v>0</v>
      </c>
      <c r="Z1131" s="46">
        <v>3.4000000000000002E-2</v>
      </c>
      <c r="AA1131" s="95"/>
    </row>
    <row r="1132" spans="1:27" ht="63" customHeight="1">
      <c r="A1132" s="45" t="s">
        <v>1815</v>
      </c>
      <c r="B1132" s="44" t="s">
        <v>470</v>
      </c>
      <c r="C1132" s="52" t="str">
        <f t="shared" si="144"/>
        <v>4.1.1.3</v>
      </c>
      <c r="D1132" s="51" t="s">
        <v>1816</v>
      </c>
      <c r="E1132" s="51" t="s">
        <v>1611</v>
      </c>
      <c r="F1132" s="51">
        <v>0</v>
      </c>
      <c r="G1132" s="47">
        <v>0</v>
      </c>
      <c r="H1132" s="46">
        <v>0</v>
      </c>
      <c r="I1132" s="46">
        <v>0</v>
      </c>
      <c r="J1132" s="47">
        <v>0</v>
      </c>
      <c r="K1132" s="47">
        <v>0</v>
      </c>
      <c r="L1132" s="46">
        <v>2E-3</v>
      </c>
      <c r="M1132" s="46"/>
      <c r="N1132" s="46"/>
      <c r="O1132" s="46">
        <v>0</v>
      </c>
      <c r="P1132" s="46">
        <v>2E-3</v>
      </c>
      <c r="Q1132" s="47">
        <v>0</v>
      </c>
      <c r="R1132" s="46">
        <v>0</v>
      </c>
      <c r="S1132" s="46">
        <v>0</v>
      </c>
      <c r="T1132" s="46">
        <v>0</v>
      </c>
      <c r="U1132" s="46">
        <v>0</v>
      </c>
      <c r="V1132" s="46">
        <v>2E-3</v>
      </c>
      <c r="W1132" s="46"/>
      <c r="X1132" s="46">
        <v>0</v>
      </c>
      <c r="Y1132" s="46">
        <v>0</v>
      </c>
      <c r="Z1132" s="46">
        <v>2E-3</v>
      </c>
      <c r="AA1132" s="95"/>
    </row>
    <row r="1133" spans="1:27" ht="47.25">
      <c r="A1133" s="45" t="s">
        <v>1817</v>
      </c>
      <c r="B1133" s="44" t="s">
        <v>471</v>
      </c>
      <c r="C1133" s="52" t="str">
        <f t="shared" si="144"/>
        <v>4.1.1.3</v>
      </c>
      <c r="D1133" s="51" t="s">
        <v>1818</v>
      </c>
      <c r="E1133" s="51" t="s">
        <v>1611</v>
      </c>
      <c r="F1133" s="51">
        <v>0</v>
      </c>
      <c r="G1133" s="47">
        <v>0</v>
      </c>
      <c r="H1133" s="46">
        <v>0</v>
      </c>
      <c r="I1133" s="46">
        <v>0</v>
      </c>
      <c r="J1133" s="47">
        <v>0</v>
      </c>
      <c r="K1133" s="47">
        <v>0</v>
      </c>
      <c r="L1133" s="46">
        <v>4.0000000000000001E-3</v>
      </c>
      <c r="M1133" s="46"/>
      <c r="N1133" s="46"/>
      <c r="O1133" s="46">
        <v>0</v>
      </c>
      <c r="P1133" s="46">
        <v>4.0000000000000001E-3</v>
      </c>
      <c r="Q1133" s="47">
        <v>0</v>
      </c>
      <c r="R1133" s="46">
        <v>0</v>
      </c>
      <c r="S1133" s="46">
        <v>0</v>
      </c>
      <c r="T1133" s="46">
        <v>0</v>
      </c>
      <c r="U1133" s="46">
        <v>0</v>
      </c>
      <c r="V1133" s="46">
        <v>4.0000000000000001E-3</v>
      </c>
      <c r="W1133" s="46"/>
      <c r="X1133" s="46">
        <v>0</v>
      </c>
      <c r="Y1133" s="46">
        <v>0</v>
      </c>
      <c r="Z1133" s="46">
        <v>4.0000000000000001E-3</v>
      </c>
      <c r="AA1133" s="95"/>
    </row>
    <row r="1134" spans="1:27" ht="78.75" customHeight="1">
      <c r="A1134" s="45" t="s">
        <v>1819</v>
      </c>
      <c r="B1134" s="44" t="s">
        <v>472</v>
      </c>
      <c r="C1134" s="52" t="str">
        <f t="shared" si="144"/>
        <v>4.1.1.3</v>
      </c>
      <c r="D1134" s="51" t="s">
        <v>1820</v>
      </c>
      <c r="E1134" s="51" t="s">
        <v>1611</v>
      </c>
      <c r="F1134" s="51">
        <v>0</v>
      </c>
      <c r="G1134" s="47">
        <v>0</v>
      </c>
      <c r="H1134" s="46">
        <v>0</v>
      </c>
      <c r="I1134" s="46">
        <v>0</v>
      </c>
      <c r="J1134" s="47">
        <v>0</v>
      </c>
      <c r="K1134" s="47">
        <v>0</v>
      </c>
      <c r="L1134" s="46">
        <v>0</v>
      </c>
      <c r="M1134" s="46"/>
      <c r="N1134" s="46"/>
      <c r="O1134" s="46">
        <v>0</v>
      </c>
      <c r="P1134" s="46">
        <v>0</v>
      </c>
      <c r="Q1134" s="47">
        <v>0</v>
      </c>
      <c r="R1134" s="46">
        <v>0</v>
      </c>
      <c r="S1134" s="46">
        <v>0</v>
      </c>
      <c r="T1134" s="46">
        <v>0</v>
      </c>
      <c r="U1134" s="46">
        <v>0</v>
      </c>
      <c r="V1134" s="46">
        <v>0</v>
      </c>
      <c r="W1134" s="46"/>
      <c r="X1134" s="46">
        <v>0</v>
      </c>
      <c r="Y1134" s="46">
        <v>0</v>
      </c>
      <c r="Z1134" s="46">
        <v>0</v>
      </c>
      <c r="AA1134" s="95"/>
    </row>
    <row r="1135" spans="1:27" ht="78.75" customHeight="1">
      <c r="A1135" s="45" t="s">
        <v>1821</v>
      </c>
      <c r="B1135" s="44" t="s">
        <v>473</v>
      </c>
      <c r="C1135" s="52" t="str">
        <f t="shared" si="144"/>
        <v>4.1.1.3</v>
      </c>
      <c r="D1135" s="51" t="s">
        <v>1822</v>
      </c>
      <c r="E1135" s="51" t="s">
        <v>1611</v>
      </c>
      <c r="F1135" s="51">
        <v>0</v>
      </c>
      <c r="G1135" s="47">
        <v>0</v>
      </c>
      <c r="H1135" s="46">
        <v>0</v>
      </c>
      <c r="I1135" s="46">
        <v>0</v>
      </c>
      <c r="J1135" s="47">
        <v>0</v>
      </c>
      <c r="K1135" s="47">
        <v>0</v>
      </c>
      <c r="L1135" s="46">
        <v>3.1E-2</v>
      </c>
      <c r="M1135" s="46"/>
      <c r="N1135" s="46"/>
      <c r="O1135" s="46">
        <v>0</v>
      </c>
      <c r="P1135" s="46">
        <v>3.1E-2</v>
      </c>
      <c r="Q1135" s="47">
        <v>0</v>
      </c>
      <c r="R1135" s="46">
        <v>0</v>
      </c>
      <c r="S1135" s="46">
        <v>0</v>
      </c>
      <c r="T1135" s="46">
        <v>0</v>
      </c>
      <c r="U1135" s="46">
        <v>0</v>
      </c>
      <c r="V1135" s="46">
        <v>3.1E-2</v>
      </c>
      <c r="W1135" s="46"/>
      <c r="X1135" s="46">
        <v>0</v>
      </c>
      <c r="Y1135" s="46">
        <v>0</v>
      </c>
      <c r="Z1135" s="46">
        <v>3.1E-2</v>
      </c>
      <c r="AA1135" s="95"/>
    </row>
    <row r="1136" spans="1:27" ht="63" customHeight="1">
      <c r="A1136" s="45" t="s">
        <v>1823</v>
      </c>
      <c r="B1136" s="44" t="s">
        <v>474</v>
      </c>
      <c r="C1136" s="52" t="str">
        <f t="shared" si="144"/>
        <v>4.1.1.3</v>
      </c>
      <c r="D1136" s="51" t="s">
        <v>1824</v>
      </c>
      <c r="E1136" s="51" t="s">
        <v>1611</v>
      </c>
      <c r="F1136" s="51">
        <v>0</v>
      </c>
      <c r="G1136" s="47">
        <v>0</v>
      </c>
      <c r="H1136" s="46">
        <v>0</v>
      </c>
      <c r="I1136" s="46">
        <v>0</v>
      </c>
      <c r="J1136" s="47">
        <v>0</v>
      </c>
      <c r="K1136" s="47">
        <v>0</v>
      </c>
      <c r="L1136" s="46">
        <v>0.214</v>
      </c>
      <c r="M1136" s="46"/>
      <c r="N1136" s="46"/>
      <c r="O1136" s="46">
        <v>0</v>
      </c>
      <c r="P1136" s="46">
        <v>0.214</v>
      </c>
      <c r="Q1136" s="47">
        <v>0</v>
      </c>
      <c r="R1136" s="46">
        <v>0</v>
      </c>
      <c r="S1136" s="46">
        <v>0</v>
      </c>
      <c r="T1136" s="46">
        <v>0</v>
      </c>
      <c r="U1136" s="46">
        <v>0</v>
      </c>
      <c r="V1136" s="46">
        <v>0.214</v>
      </c>
      <c r="W1136" s="46"/>
      <c r="X1136" s="46">
        <v>0</v>
      </c>
      <c r="Y1136" s="46">
        <v>0</v>
      </c>
      <c r="Z1136" s="46">
        <v>0.214</v>
      </c>
      <c r="AA1136" s="95"/>
    </row>
    <row r="1137" spans="1:27" ht="94.5" customHeight="1">
      <c r="A1137" s="45" t="s">
        <v>1825</v>
      </c>
      <c r="B1137" s="44" t="s">
        <v>475</v>
      </c>
      <c r="C1137" s="52" t="str">
        <f t="shared" si="144"/>
        <v>4.1.1.3</v>
      </c>
      <c r="D1137" s="51" t="s">
        <v>1826</v>
      </c>
      <c r="E1137" s="51" t="s">
        <v>1611</v>
      </c>
      <c r="F1137" s="51">
        <v>0</v>
      </c>
      <c r="G1137" s="47">
        <v>0</v>
      </c>
      <c r="H1137" s="46">
        <v>0</v>
      </c>
      <c r="I1137" s="46">
        <v>0</v>
      </c>
      <c r="J1137" s="47">
        <v>0</v>
      </c>
      <c r="K1137" s="47">
        <v>0</v>
      </c>
      <c r="L1137" s="46">
        <v>5.0000000000000001E-3</v>
      </c>
      <c r="M1137" s="46"/>
      <c r="N1137" s="46"/>
      <c r="O1137" s="46">
        <v>0</v>
      </c>
      <c r="P1137" s="46">
        <v>5.0000000000000001E-3</v>
      </c>
      <c r="Q1137" s="47">
        <v>0</v>
      </c>
      <c r="R1137" s="46">
        <v>0</v>
      </c>
      <c r="S1137" s="46">
        <v>0</v>
      </c>
      <c r="T1137" s="46">
        <v>0</v>
      </c>
      <c r="U1137" s="46">
        <v>0</v>
      </c>
      <c r="V1137" s="46">
        <v>5.0000000000000001E-3</v>
      </c>
      <c r="W1137" s="46"/>
      <c r="X1137" s="46">
        <v>0</v>
      </c>
      <c r="Y1137" s="46">
        <v>0</v>
      </c>
      <c r="Z1137" s="46">
        <v>5.0000000000000001E-3</v>
      </c>
      <c r="AA1137" s="95"/>
    </row>
    <row r="1138" spans="1:27" ht="94.5" customHeight="1">
      <c r="A1138" s="45" t="s">
        <v>1827</v>
      </c>
      <c r="B1138" s="44" t="s">
        <v>476</v>
      </c>
      <c r="C1138" s="52" t="str">
        <f t="shared" si="144"/>
        <v>4.1.1.3</v>
      </c>
      <c r="D1138" s="51" t="s">
        <v>1828</v>
      </c>
      <c r="E1138" s="51" t="s">
        <v>1611</v>
      </c>
      <c r="F1138" s="51">
        <v>0</v>
      </c>
      <c r="G1138" s="47">
        <v>0</v>
      </c>
      <c r="H1138" s="46">
        <v>0</v>
      </c>
      <c r="I1138" s="46">
        <v>0</v>
      </c>
      <c r="J1138" s="47">
        <v>0</v>
      </c>
      <c r="K1138" s="47">
        <v>0</v>
      </c>
      <c r="L1138" s="46">
        <v>3.7999999999999999E-2</v>
      </c>
      <c r="M1138" s="46"/>
      <c r="N1138" s="46"/>
      <c r="O1138" s="46">
        <v>0</v>
      </c>
      <c r="P1138" s="46">
        <v>3.7999999999999999E-2</v>
      </c>
      <c r="Q1138" s="47">
        <v>0</v>
      </c>
      <c r="R1138" s="46">
        <v>0</v>
      </c>
      <c r="S1138" s="46">
        <v>0</v>
      </c>
      <c r="T1138" s="46">
        <v>0</v>
      </c>
      <c r="U1138" s="46">
        <v>0</v>
      </c>
      <c r="V1138" s="46">
        <v>3.7999999999999999E-2</v>
      </c>
      <c r="W1138" s="46"/>
      <c r="X1138" s="46">
        <v>0</v>
      </c>
      <c r="Y1138" s="46">
        <v>0</v>
      </c>
      <c r="Z1138" s="46">
        <v>3.7999999999999999E-2</v>
      </c>
      <c r="AA1138" s="95"/>
    </row>
    <row r="1139" spans="1:27" ht="126" customHeight="1">
      <c r="A1139" s="45" t="s">
        <v>1829</v>
      </c>
      <c r="B1139" s="44" t="s">
        <v>477</v>
      </c>
      <c r="C1139" s="52" t="str">
        <f t="shared" si="144"/>
        <v>4.1.1.3</v>
      </c>
      <c r="D1139" s="51" t="s">
        <v>1830</v>
      </c>
      <c r="E1139" s="51" t="s">
        <v>1611</v>
      </c>
      <c r="F1139" s="51">
        <v>0</v>
      </c>
      <c r="G1139" s="47">
        <v>0</v>
      </c>
      <c r="H1139" s="46">
        <v>0</v>
      </c>
      <c r="I1139" s="46">
        <v>0</v>
      </c>
      <c r="J1139" s="47">
        <v>0</v>
      </c>
      <c r="K1139" s="47">
        <v>0</v>
      </c>
      <c r="L1139" s="46">
        <v>1E-3</v>
      </c>
      <c r="M1139" s="46"/>
      <c r="N1139" s="46"/>
      <c r="O1139" s="46">
        <v>0</v>
      </c>
      <c r="P1139" s="46">
        <v>1E-3</v>
      </c>
      <c r="Q1139" s="47">
        <v>0</v>
      </c>
      <c r="R1139" s="46">
        <v>0</v>
      </c>
      <c r="S1139" s="46">
        <v>0</v>
      </c>
      <c r="T1139" s="46">
        <v>0</v>
      </c>
      <c r="U1139" s="46">
        <v>0</v>
      </c>
      <c r="V1139" s="46">
        <v>1E-3</v>
      </c>
      <c r="W1139" s="46"/>
      <c r="X1139" s="46">
        <v>0</v>
      </c>
      <c r="Y1139" s="46">
        <v>0</v>
      </c>
      <c r="Z1139" s="46">
        <v>1E-3</v>
      </c>
      <c r="AA1139" s="95"/>
    </row>
    <row r="1140" spans="1:27" ht="78.75" customHeight="1">
      <c r="A1140" s="45" t="s">
        <v>1831</v>
      </c>
      <c r="B1140" s="44" t="s">
        <v>478</v>
      </c>
      <c r="C1140" s="52" t="str">
        <f t="shared" si="144"/>
        <v>4.1.1.3</v>
      </c>
      <c r="D1140" s="51" t="s">
        <v>1832</v>
      </c>
      <c r="E1140" s="51" t="s">
        <v>1611</v>
      </c>
      <c r="F1140" s="51" t="s">
        <v>3280</v>
      </c>
      <c r="G1140" s="47">
        <v>0</v>
      </c>
      <c r="H1140" s="46">
        <v>0</v>
      </c>
      <c r="I1140" s="46">
        <v>0</v>
      </c>
      <c r="J1140" s="47">
        <v>0</v>
      </c>
      <c r="K1140" s="47">
        <v>0</v>
      </c>
      <c r="L1140" s="46">
        <v>7.3999999999999996E-2</v>
      </c>
      <c r="M1140" s="46"/>
      <c r="N1140" s="46"/>
      <c r="O1140" s="46">
        <v>0</v>
      </c>
      <c r="P1140" s="46">
        <v>7.3999999999999996E-2</v>
      </c>
      <c r="Q1140" s="47">
        <v>0</v>
      </c>
      <c r="R1140" s="46">
        <v>0</v>
      </c>
      <c r="S1140" s="46">
        <v>0</v>
      </c>
      <c r="T1140" s="46">
        <v>0</v>
      </c>
      <c r="U1140" s="46">
        <v>0</v>
      </c>
      <c r="V1140" s="46">
        <v>7.3999999999999996E-2</v>
      </c>
      <c r="W1140" s="46"/>
      <c r="X1140" s="46">
        <v>0</v>
      </c>
      <c r="Y1140" s="46">
        <v>0</v>
      </c>
      <c r="Z1140" s="46">
        <v>7.3999999999999996E-2</v>
      </c>
      <c r="AA1140" s="95"/>
    </row>
    <row r="1141" spans="1:27" ht="204.75" customHeight="1">
      <c r="A1141" s="45" t="s">
        <v>1833</v>
      </c>
      <c r="B1141" s="44" t="s">
        <v>479</v>
      </c>
      <c r="C1141" s="52" t="str">
        <f t="shared" si="144"/>
        <v>4.1.1.3</v>
      </c>
      <c r="D1141" s="51" t="s">
        <v>1834</v>
      </c>
      <c r="E1141" s="51" t="s">
        <v>1611</v>
      </c>
      <c r="F1141" s="51">
        <v>0</v>
      </c>
      <c r="G1141" s="47">
        <v>0</v>
      </c>
      <c r="H1141" s="46">
        <v>0</v>
      </c>
      <c r="I1141" s="46">
        <v>0</v>
      </c>
      <c r="J1141" s="47">
        <v>0</v>
      </c>
      <c r="K1141" s="47">
        <v>0</v>
      </c>
      <c r="L1141" s="46">
        <v>0.11499999999999999</v>
      </c>
      <c r="M1141" s="46"/>
      <c r="N1141" s="46"/>
      <c r="O1141" s="46">
        <v>0</v>
      </c>
      <c r="P1141" s="46">
        <v>0.11499999999999999</v>
      </c>
      <c r="Q1141" s="47">
        <v>0</v>
      </c>
      <c r="R1141" s="46">
        <v>0</v>
      </c>
      <c r="S1141" s="46">
        <v>0</v>
      </c>
      <c r="T1141" s="46">
        <v>0</v>
      </c>
      <c r="U1141" s="46">
        <v>0</v>
      </c>
      <c r="V1141" s="46">
        <v>3.7999999999999992E-2</v>
      </c>
      <c r="W1141" s="46"/>
      <c r="X1141" s="46">
        <v>0</v>
      </c>
      <c r="Y1141" s="46">
        <v>0</v>
      </c>
      <c r="Z1141" s="46">
        <v>3.7999999999999992E-2</v>
      </c>
      <c r="AA1141" s="95"/>
    </row>
    <row r="1142" spans="1:27" ht="78.75">
      <c r="A1142" s="45" t="s">
        <v>1835</v>
      </c>
      <c r="B1142" s="44" t="s">
        <v>480</v>
      </c>
      <c r="C1142" s="52" t="str">
        <f t="shared" si="144"/>
        <v>4.1.1.3</v>
      </c>
      <c r="D1142" s="51" t="s">
        <v>1836</v>
      </c>
      <c r="E1142" s="51" t="s">
        <v>1611</v>
      </c>
      <c r="F1142" s="51" t="s">
        <v>3281</v>
      </c>
      <c r="G1142" s="47">
        <v>0</v>
      </c>
      <c r="H1142" s="46">
        <v>0</v>
      </c>
      <c r="I1142" s="46">
        <v>0</v>
      </c>
      <c r="J1142" s="47">
        <v>0</v>
      </c>
      <c r="K1142" s="47">
        <v>0</v>
      </c>
      <c r="L1142" s="46">
        <v>4.2999999999999997E-2</v>
      </c>
      <c r="M1142" s="46"/>
      <c r="N1142" s="46"/>
      <c r="O1142" s="46">
        <v>0</v>
      </c>
      <c r="P1142" s="46">
        <v>4.2999999999999997E-2</v>
      </c>
      <c r="Q1142" s="47">
        <v>0</v>
      </c>
      <c r="R1142" s="46">
        <v>0</v>
      </c>
      <c r="S1142" s="46">
        <v>0</v>
      </c>
      <c r="T1142" s="46">
        <v>0</v>
      </c>
      <c r="U1142" s="46">
        <v>0</v>
      </c>
      <c r="V1142" s="46">
        <v>2.7E-2</v>
      </c>
      <c r="W1142" s="46"/>
      <c r="X1142" s="46">
        <v>0</v>
      </c>
      <c r="Y1142" s="46">
        <v>0</v>
      </c>
      <c r="Z1142" s="46">
        <v>2.7E-2</v>
      </c>
      <c r="AA1142" s="95"/>
    </row>
    <row r="1143" spans="1:27" ht="94.5">
      <c r="A1143" s="45" t="s">
        <v>1837</v>
      </c>
      <c r="B1143" s="44" t="s">
        <v>481</v>
      </c>
      <c r="C1143" s="52" t="str">
        <f t="shared" si="144"/>
        <v>4.1.1.3</v>
      </c>
      <c r="D1143" s="51" t="s">
        <v>1838</v>
      </c>
      <c r="E1143" s="51" t="s">
        <v>1611</v>
      </c>
      <c r="F1143" s="51" t="s">
        <v>3282</v>
      </c>
      <c r="G1143" s="47">
        <v>0</v>
      </c>
      <c r="H1143" s="46">
        <v>0</v>
      </c>
      <c r="I1143" s="46">
        <v>0</v>
      </c>
      <c r="J1143" s="47">
        <v>0</v>
      </c>
      <c r="K1143" s="47">
        <v>0</v>
      </c>
      <c r="L1143" s="46">
        <v>6.5000000000000002E-2</v>
      </c>
      <c r="M1143" s="46"/>
      <c r="N1143" s="46"/>
      <c r="O1143" s="46">
        <v>0</v>
      </c>
      <c r="P1143" s="46">
        <v>6.5000000000000002E-2</v>
      </c>
      <c r="Q1143" s="47">
        <v>0</v>
      </c>
      <c r="R1143" s="46">
        <v>0</v>
      </c>
      <c r="S1143" s="46">
        <v>0</v>
      </c>
      <c r="T1143" s="46">
        <v>0</v>
      </c>
      <c r="U1143" s="46">
        <v>0</v>
      </c>
      <c r="V1143" s="46">
        <v>1.8000000000000002E-2</v>
      </c>
      <c r="W1143" s="46"/>
      <c r="X1143" s="46">
        <v>0</v>
      </c>
      <c r="Y1143" s="46">
        <v>0</v>
      </c>
      <c r="Z1143" s="46">
        <v>1.8000000000000002E-2</v>
      </c>
      <c r="AA1143" s="95"/>
    </row>
    <row r="1144" spans="1:27" ht="47.25">
      <c r="A1144" s="45" t="s">
        <v>1839</v>
      </c>
      <c r="B1144" s="44" t="s">
        <v>482</v>
      </c>
      <c r="C1144" s="52" t="str">
        <f t="shared" si="144"/>
        <v>4.1.1.3</v>
      </c>
      <c r="D1144" s="51" t="s">
        <v>1840</v>
      </c>
      <c r="E1144" s="51" t="s">
        <v>1611</v>
      </c>
      <c r="F1144" s="51">
        <v>0</v>
      </c>
      <c r="G1144" s="47">
        <v>0</v>
      </c>
      <c r="H1144" s="46">
        <v>0</v>
      </c>
      <c r="I1144" s="46">
        <v>0</v>
      </c>
      <c r="J1144" s="47">
        <v>0</v>
      </c>
      <c r="K1144" s="47">
        <v>0</v>
      </c>
      <c r="L1144" s="46">
        <v>5.2999999999999999E-2</v>
      </c>
      <c r="M1144" s="46"/>
      <c r="N1144" s="46"/>
      <c r="O1144" s="46">
        <v>0</v>
      </c>
      <c r="P1144" s="46">
        <v>5.2999999999999999E-2</v>
      </c>
      <c r="Q1144" s="47">
        <v>0</v>
      </c>
      <c r="R1144" s="46">
        <v>0</v>
      </c>
      <c r="S1144" s="46">
        <v>0</v>
      </c>
      <c r="T1144" s="46">
        <v>0</v>
      </c>
      <c r="U1144" s="46">
        <v>0</v>
      </c>
      <c r="V1144" s="46">
        <v>2.0000000000000018E-3</v>
      </c>
      <c r="W1144" s="46"/>
      <c r="X1144" s="46">
        <v>0</v>
      </c>
      <c r="Y1144" s="46">
        <v>0</v>
      </c>
      <c r="Z1144" s="46">
        <v>2.0000000000000018E-3</v>
      </c>
      <c r="AA1144" s="95"/>
    </row>
    <row r="1145" spans="1:27" ht="63">
      <c r="A1145" s="45" t="s">
        <v>1841</v>
      </c>
      <c r="B1145" s="44" t="s">
        <v>483</v>
      </c>
      <c r="C1145" s="52" t="str">
        <f t="shared" si="144"/>
        <v>4.1.1.3</v>
      </c>
      <c r="D1145" s="51" t="s">
        <v>1842</v>
      </c>
      <c r="E1145" s="51" t="s">
        <v>1611</v>
      </c>
      <c r="F1145" s="51">
        <v>0</v>
      </c>
      <c r="G1145" s="47">
        <v>0</v>
      </c>
      <c r="H1145" s="46">
        <v>0</v>
      </c>
      <c r="I1145" s="46">
        <v>0</v>
      </c>
      <c r="J1145" s="47">
        <v>0</v>
      </c>
      <c r="K1145" s="47">
        <v>0</v>
      </c>
      <c r="L1145" s="46">
        <v>0.192</v>
      </c>
      <c r="M1145" s="46"/>
      <c r="N1145" s="46"/>
      <c r="O1145" s="46">
        <v>0</v>
      </c>
      <c r="P1145" s="46">
        <v>0.192</v>
      </c>
      <c r="Q1145" s="47">
        <v>0</v>
      </c>
      <c r="R1145" s="46">
        <v>0</v>
      </c>
      <c r="S1145" s="46">
        <v>0</v>
      </c>
      <c r="T1145" s="46">
        <v>0</v>
      </c>
      <c r="U1145" s="46">
        <v>0</v>
      </c>
      <c r="V1145" s="46">
        <v>8.0000000000000071E-3</v>
      </c>
      <c r="W1145" s="46"/>
      <c r="X1145" s="46">
        <v>0</v>
      </c>
      <c r="Y1145" s="46">
        <v>0</v>
      </c>
      <c r="Z1145" s="46">
        <v>8.0000000000000071E-3</v>
      </c>
      <c r="AA1145" s="95"/>
    </row>
    <row r="1146" spans="1:27" ht="47.25">
      <c r="A1146" s="45" t="s">
        <v>1843</v>
      </c>
      <c r="B1146" s="44" t="s">
        <v>484</v>
      </c>
      <c r="C1146" s="52" t="str">
        <f t="shared" si="144"/>
        <v>4.1.1.3</v>
      </c>
      <c r="D1146" s="51" t="s">
        <v>1844</v>
      </c>
      <c r="E1146" s="51" t="s">
        <v>1611</v>
      </c>
      <c r="F1146" s="51">
        <v>0</v>
      </c>
      <c r="G1146" s="47">
        <v>0</v>
      </c>
      <c r="H1146" s="46">
        <v>0</v>
      </c>
      <c r="I1146" s="46">
        <v>0</v>
      </c>
      <c r="J1146" s="47">
        <v>0</v>
      </c>
      <c r="K1146" s="47">
        <v>0</v>
      </c>
      <c r="L1146" s="46">
        <v>0.05</v>
      </c>
      <c r="M1146" s="46"/>
      <c r="N1146" s="46"/>
      <c r="O1146" s="46">
        <v>0</v>
      </c>
      <c r="P1146" s="46">
        <v>0.05</v>
      </c>
      <c r="Q1146" s="47">
        <v>0</v>
      </c>
      <c r="R1146" s="46">
        <v>0</v>
      </c>
      <c r="S1146" s="46">
        <v>0</v>
      </c>
      <c r="T1146" s="46">
        <v>0</v>
      </c>
      <c r="U1146" s="46">
        <v>0</v>
      </c>
      <c r="V1146" s="46">
        <v>1.4999999999999999E-2</v>
      </c>
      <c r="W1146" s="46"/>
      <c r="X1146" s="46">
        <v>0</v>
      </c>
      <c r="Y1146" s="46">
        <v>0</v>
      </c>
      <c r="Z1146" s="46">
        <v>1.4999999999999999E-2</v>
      </c>
      <c r="AA1146" s="95"/>
    </row>
    <row r="1147" spans="1:27" ht="47.25">
      <c r="A1147" s="45" t="s">
        <v>1845</v>
      </c>
      <c r="B1147" s="44" t="s">
        <v>485</v>
      </c>
      <c r="C1147" s="52" t="str">
        <f t="shared" si="144"/>
        <v>4.1.1.3</v>
      </c>
      <c r="D1147" s="51" t="s">
        <v>1846</v>
      </c>
      <c r="E1147" s="51" t="s">
        <v>1611</v>
      </c>
      <c r="F1147" s="51">
        <v>0</v>
      </c>
      <c r="G1147" s="47">
        <v>0</v>
      </c>
      <c r="H1147" s="46">
        <v>0</v>
      </c>
      <c r="I1147" s="46">
        <v>0</v>
      </c>
      <c r="J1147" s="47">
        <v>0</v>
      </c>
      <c r="K1147" s="47">
        <v>0</v>
      </c>
      <c r="L1147" s="46">
        <v>2.4999999999999998E-2</v>
      </c>
      <c r="M1147" s="46"/>
      <c r="N1147" s="46"/>
      <c r="O1147" s="46">
        <v>0</v>
      </c>
      <c r="P1147" s="46">
        <v>2.4999999999999998E-2</v>
      </c>
      <c r="Q1147" s="47">
        <v>0</v>
      </c>
      <c r="R1147" s="46">
        <v>0</v>
      </c>
      <c r="S1147" s="46">
        <v>0</v>
      </c>
      <c r="T1147" s="46">
        <v>0</v>
      </c>
      <c r="U1147" s="46">
        <v>0</v>
      </c>
      <c r="V1147" s="46">
        <v>2.9999999999999992E-3</v>
      </c>
      <c r="W1147" s="46"/>
      <c r="X1147" s="46">
        <v>0</v>
      </c>
      <c r="Y1147" s="46">
        <v>0</v>
      </c>
      <c r="Z1147" s="46">
        <v>2.9999999999999992E-3</v>
      </c>
      <c r="AA1147" s="95"/>
    </row>
    <row r="1148" spans="1:27" ht="63">
      <c r="A1148" s="45" t="s">
        <v>1847</v>
      </c>
      <c r="B1148" s="44" t="s">
        <v>486</v>
      </c>
      <c r="C1148" s="52" t="str">
        <f t="shared" si="144"/>
        <v>4.1.1.3</v>
      </c>
      <c r="D1148" s="51" t="s">
        <v>1848</v>
      </c>
      <c r="E1148" s="51" t="s">
        <v>1611</v>
      </c>
      <c r="F1148" s="51">
        <v>0</v>
      </c>
      <c r="G1148" s="47">
        <v>0</v>
      </c>
      <c r="H1148" s="46">
        <v>0</v>
      </c>
      <c r="I1148" s="46">
        <v>0</v>
      </c>
      <c r="J1148" s="47">
        <v>0</v>
      </c>
      <c r="K1148" s="47">
        <v>0</v>
      </c>
      <c r="L1148" s="46">
        <v>4.0000000000000001E-3</v>
      </c>
      <c r="M1148" s="46"/>
      <c r="N1148" s="46"/>
      <c r="O1148" s="46">
        <v>0</v>
      </c>
      <c r="P1148" s="46">
        <v>4.0000000000000001E-3</v>
      </c>
      <c r="Q1148" s="47">
        <v>0</v>
      </c>
      <c r="R1148" s="46">
        <v>0</v>
      </c>
      <c r="S1148" s="46">
        <v>0</v>
      </c>
      <c r="T1148" s="46">
        <v>0</v>
      </c>
      <c r="U1148" s="46">
        <v>0</v>
      </c>
      <c r="V1148" s="46">
        <v>1E-3</v>
      </c>
      <c r="W1148" s="46"/>
      <c r="X1148" s="46">
        <v>0</v>
      </c>
      <c r="Y1148" s="46">
        <v>0</v>
      </c>
      <c r="Z1148" s="46">
        <v>1E-3</v>
      </c>
      <c r="AA1148" s="95"/>
    </row>
    <row r="1149" spans="1:27" ht="78.75">
      <c r="A1149" s="45" t="s">
        <v>1849</v>
      </c>
      <c r="B1149" s="44" t="s">
        <v>487</v>
      </c>
      <c r="C1149" s="52" t="str">
        <f t="shared" si="144"/>
        <v>4.1.1.3</v>
      </c>
      <c r="D1149" s="51" t="s">
        <v>1850</v>
      </c>
      <c r="E1149" s="51" t="s">
        <v>1611</v>
      </c>
      <c r="F1149" s="51">
        <v>0</v>
      </c>
      <c r="G1149" s="47">
        <v>0</v>
      </c>
      <c r="H1149" s="46">
        <v>0</v>
      </c>
      <c r="I1149" s="46">
        <v>0</v>
      </c>
      <c r="J1149" s="47">
        <v>0</v>
      </c>
      <c r="K1149" s="47">
        <v>0</v>
      </c>
      <c r="L1149" s="46">
        <v>0.312</v>
      </c>
      <c r="M1149" s="46"/>
      <c r="N1149" s="46"/>
      <c r="O1149" s="46">
        <v>0</v>
      </c>
      <c r="P1149" s="46">
        <v>0.312</v>
      </c>
      <c r="Q1149" s="47">
        <v>0</v>
      </c>
      <c r="R1149" s="46">
        <v>0</v>
      </c>
      <c r="S1149" s="46">
        <v>0</v>
      </c>
      <c r="T1149" s="46">
        <v>0</v>
      </c>
      <c r="U1149" s="46">
        <v>0</v>
      </c>
      <c r="V1149" s="46">
        <v>0.16700000000000001</v>
      </c>
      <c r="W1149" s="46"/>
      <c r="X1149" s="46">
        <v>0</v>
      </c>
      <c r="Y1149" s="46">
        <v>0</v>
      </c>
      <c r="Z1149" s="46">
        <v>0.16700000000000001</v>
      </c>
      <c r="AA1149" s="95"/>
    </row>
    <row r="1150" spans="1:27" ht="236.25">
      <c r="A1150" s="45" t="s">
        <v>1851</v>
      </c>
      <c r="B1150" s="44" t="s">
        <v>488</v>
      </c>
      <c r="C1150" s="52" t="str">
        <f t="shared" si="144"/>
        <v>4.1.1.3</v>
      </c>
      <c r="D1150" s="51" t="s">
        <v>1852</v>
      </c>
      <c r="E1150" s="51" t="s">
        <v>1611</v>
      </c>
      <c r="F1150" s="51">
        <v>0</v>
      </c>
      <c r="G1150" s="47">
        <v>0</v>
      </c>
      <c r="H1150" s="46">
        <v>0</v>
      </c>
      <c r="I1150" s="46">
        <v>0</v>
      </c>
      <c r="J1150" s="47">
        <v>0</v>
      </c>
      <c r="K1150" s="47">
        <v>0</v>
      </c>
      <c r="L1150" s="46">
        <v>1.4E-2</v>
      </c>
      <c r="M1150" s="46"/>
      <c r="N1150" s="46"/>
      <c r="O1150" s="46">
        <v>0</v>
      </c>
      <c r="P1150" s="46">
        <v>1.4E-2</v>
      </c>
      <c r="Q1150" s="47">
        <v>0</v>
      </c>
      <c r="R1150" s="46">
        <v>0</v>
      </c>
      <c r="S1150" s="46">
        <v>0</v>
      </c>
      <c r="T1150" s="46">
        <v>0</v>
      </c>
      <c r="U1150" s="46">
        <v>0</v>
      </c>
      <c r="V1150" s="46">
        <v>4.0000000000000001E-3</v>
      </c>
      <c r="W1150" s="46"/>
      <c r="X1150" s="46">
        <v>0</v>
      </c>
      <c r="Y1150" s="46">
        <v>0</v>
      </c>
      <c r="Z1150" s="46">
        <v>4.0000000000000001E-3</v>
      </c>
      <c r="AA1150" s="95"/>
    </row>
    <row r="1151" spans="1:27" ht="78.75">
      <c r="A1151" s="45" t="s">
        <v>1853</v>
      </c>
      <c r="B1151" s="44" t="s">
        <v>489</v>
      </c>
      <c r="C1151" s="52" t="str">
        <f t="shared" si="144"/>
        <v>4.1.1.3</v>
      </c>
      <c r="D1151" s="51" t="s">
        <v>1854</v>
      </c>
      <c r="E1151" s="51" t="s">
        <v>1611</v>
      </c>
      <c r="F1151" s="51">
        <v>0</v>
      </c>
      <c r="G1151" s="47">
        <v>0</v>
      </c>
      <c r="H1151" s="46">
        <v>0</v>
      </c>
      <c r="I1151" s="46">
        <v>0</v>
      </c>
      <c r="J1151" s="47">
        <v>0</v>
      </c>
      <c r="K1151" s="47">
        <v>0</v>
      </c>
      <c r="L1151" s="46">
        <v>1.2E-2</v>
      </c>
      <c r="M1151" s="46"/>
      <c r="N1151" s="46"/>
      <c r="O1151" s="46">
        <v>0</v>
      </c>
      <c r="P1151" s="46">
        <v>1.2E-2</v>
      </c>
      <c r="Q1151" s="47">
        <v>0</v>
      </c>
      <c r="R1151" s="46">
        <v>0</v>
      </c>
      <c r="S1151" s="46">
        <v>0</v>
      </c>
      <c r="T1151" s="46">
        <v>0</v>
      </c>
      <c r="U1151" s="46">
        <v>0</v>
      </c>
      <c r="V1151" s="46">
        <v>3.0000000000000009E-3</v>
      </c>
      <c r="W1151" s="46"/>
      <c r="X1151" s="46">
        <v>0</v>
      </c>
      <c r="Y1151" s="46">
        <v>0</v>
      </c>
      <c r="Z1151" s="46">
        <v>3.0000000000000009E-3</v>
      </c>
      <c r="AA1151" s="95"/>
    </row>
    <row r="1152" spans="1:27" ht="63">
      <c r="A1152" s="45" t="s">
        <v>1855</v>
      </c>
      <c r="B1152" s="44" t="s">
        <v>490</v>
      </c>
      <c r="C1152" s="52" t="str">
        <f t="shared" si="144"/>
        <v>4.1.1.3</v>
      </c>
      <c r="D1152" s="51" t="s">
        <v>1856</v>
      </c>
      <c r="E1152" s="51" t="s">
        <v>1611</v>
      </c>
      <c r="F1152" s="51">
        <v>0</v>
      </c>
      <c r="G1152" s="47">
        <v>0</v>
      </c>
      <c r="H1152" s="46">
        <v>0</v>
      </c>
      <c r="I1152" s="46">
        <v>0</v>
      </c>
      <c r="J1152" s="47">
        <v>0</v>
      </c>
      <c r="K1152" s="47">
        <v>0</v>
      </c>
      <c r="L1152" s="46">
        <v>8.6000000000000007E-2</v>
      </c>
      <c r="M1152" s="46"/>
      <c r="N1152" s="46"/>
      <c r="O1152" s="46">
        <v>0</v>
      </c>
      <c r="P1152" s="46">
        <v>8.6000000000000007E-2</v>
      </c>
      <c r="Q1152" s="47">
        <v>0</v>
      </c>
      <c r="R1152" s="46">
        <v>0</v>
      </c>
      <c r="S1152" s="46">
        <v>0</v>
      </c>
      <c r="T1152" s="46">
        <v>0</v>
      </c>
      <c r="U1152" s="46">
        <v>0</v>
      </c>
      <c r="V1152" s="46">
        <v>8.4000000000000005E-2</v>
      </c>
      <c r="W1152" s="46"/>
      <c r="X1152" s="46">
        <v>0</v>
      </c>
      <c r="Y1152" s="46">
        <v>0</v>
      </c>
      <c r="Z1152" s="46">
        <v>8.4000000000000005E-2</v>
      </c>
      <c r="AA1152" s="95"/>
    </row>
    <row r="1153" spans="1:27" ht="47.25">
      <c r="A1153" s="45" t="s">
        <v>1857</v>
      </c>
      <c r="B1153" s="44" t="s">
        <v>491</v>
      </c>
      <c r="C1153" s="52" t="str">
        <f t="shared" si="144"/>
        <v>4.1.1.3</v>
      </c>
      <c r="D1153" s="51" t="s">
        <v>1858</v>
      </c>
      <c r="E1153" s="51" t="s">
        <v>1611</v>
      </c>
      <c r="F1153" s="51">
        <v>0</v>
      </c>
      <c r="G1153" s="47">
        <v>0</v>
      </c>
      <c r="H1153" s="46">
        <v>0</v>
      </c>
      <c r="I1153" s="46">
        <v>0</v>
      </c>
      <c r="J1153" s="47">
        <v>0</v>
      </c>
      <c r="K1153" s="47">
        <v>0</v>
      </c>
      <c r="L1153" s="46">
        <v>1.7000000000000001E-2</v>
      </c>
      <c r="M1153" s="46"/>
      <c r="N1153" s="46"/>
      <c r="O1153" s="46">
        <v>0</v>
      </c>
      <c r="P1153" s="46">
        <v>1.7000000000000001E-2</v>
      </c>
      <c r="Q1153" s="47">
        <v>0</v>
      </c>
      <c r="R1153" s="46">
        <v>0</v>
      </c>
      <c r="S1153" s="46">
        <v>0</v>
      </c>
      <c r="T1153" s="46">
        <v>0</v>
      </c>
      <c r="U1153" s="46">
        <v>0</v>
      </c>
      <c r="V1153" s="46">
        <v>1.7000000000000001E-2</v>
      </c>
      <c r="W1153" s="46"/>
      <c r="X1153" s="46">
        <v>0</v>
      </c>
      <c r="Y1153" s="46">
        <v>0</v>
      </c>
      <c r="Z1153" s="46">
        <v>1.7000000000000001E-2</v>
      </c>
      <c r="AA1153" s="95"/>
    </row>
    <row r="1154" spans="1:27" ht="173.25">
      <c r="A1154" s="45" t="s">
        <v>1859</v>
      </c>
      <c r="B1154" s="44" t="s">
        <v>492</v>
      </c>
      <c r="C1154" s="52" t="str">
        <f t="shared" si="144"/>
        <v>4.1.1.3</v>
      </c>
      <c r="D1154" s="51" t="s">
        <v>1860</v>
      </c>
      <c r="E1154" s="51" t="s">
        <v>1611</v>
      </c>
      <c r="F1154" s="51">
        <v>0</v>
      </c>
      <c r="G1154" s="47">
        <v>0</v>
      </c>
      <c r="H1154" s="46">
        <v>0</v>
      </c>
      <c r="I1154" s="46">
        <v>0</v>
      </c>
      <c r="J1154" s="47">
        <v>0</v>
      </c>
      <c r="K1154" s="47">
        <v>0</v>
      </c>
      <c r="L1154" s="46">
        <v>3.5000000000000003E-2</v>
      </c>
      <c r="M1154" s="46"/>
      <c r="N1154" s="46"/>
      <c r="O1154" s="46">
        <v>0</v>
      </c>
      <c r="P1154" s="46">
        <v>3.5000000000000003E-2</v>
      </c>
      <c r="Q1154" s="47">
        <v>0</v>
      </c>
      <c r="R1154" s="46">
        <v>0</v>
      </c>
      <c r="S1154" s="46">
        <v>0</v>
      </c>
      <c r="T1154" s="46">
        <v>0</v>
      </c>
      <c r="U1154" s="46">
        <v>0</v>
      </c>
      <c r="V1154" s="46">
        <v>3.5000000000000003E-2</v>
      </c>
      <c r="W1154" s="46"/>
      <c r="X1154" s="46">
        <v>0</v>
      </c>
      <c r="Y1154" s="46">
        <v>0</v>
      </c>
      <c r="Z1154" s="46">
        <v>3.5000000000000003E-2</v>
      </c>
      <c r="AA1154" s="95"/>
    </row>
    <row r="1155" spans="1:27" ht="110.25">
      <c r="A1155" s="45" t="s">
        <v>1861</v>
      </c>
      <c r="B1155" s="44" t="s">
        <v>493</v>
      </c>
      <c r="C1155" s="52" t="str">
        <f t="shared" si="144"/>
        <v>4.1.1.3</v>
      </c>
      <c r="D1155" s="51" t="s">
        <v>1862</v>
      </c>
      <c r="E1155" s="51" t="s">
        <v>1611</v>
      </c>
      <c r="F1155" s="51">
        <v>0</v>
      </c>
      <c r="G1155" s="47">
        <v>0</v>
      </c>
      <c r="H1155" s="46">
        <v>0</v>
      </c>
      <c r="I1155" s="46">
        <v>0</v>
      </c>
      <c r="J1155" s="47">
        <v>0</v>
      </c>
      <c r="K1155" s="47">
        <v>0</v>
      </c>
      <c r="L1155" s="46">
        <v>2E-3</v>
      </c>
      <c r="M1155" s="46"/>
      <c r="N1155" s="46"/>
      <c r="O1155" s="46">
        <v>0</v>
      </c>
      <c r="P1155" s="46">
        <v>2E-3</v>
      </c>
      <c r="Q1155" s="47">
        <v>0</v>
      </c>
      <c r="R1155" s="46">
        <v>0</v>
      </c>
      <c r="S1155" s="46">
        <v>0</v>
      </c>
      <c r="T1155" s="46">
        <v>0</v>
      </c>
      <c r="U1155" s="46">
        <v>0</v>
      </c>
      <c r="V1155" s="46">
        <v>2E-3</v>
      </c>
      <c r="W1155" s="46"/>
      <c r="X1155" s="46">
        <v>0</v>
      </c>
      <c r="Y1155" s="46">
        <v>0</v>
      </c>
      <c r="Z1155" s="46">
        <v>2E-3</v>
      </c>
      <c r="AA1155" s="95"/>
    </row>
    <row r="1156" spans="1:27" ht="110.25">
      <c r="A1156" s="45" t="s">
        <v>1863</v>
      </c>
      <c r="B1156" s="44" t="s">
        <v>494</v>
      </c>
      <c r="C1156" s="52" t="str">
        <f t="shared" si="144"/>
        <v>4.1.1.3</v>
      </c>
      <c r="D1156" s="51" t="s">
        <v>1864</v>
      </c>
      <c r="E1156" s="51" t="s">
        <v>1611</v>
      </c>
      <c r="F1156" s="51">
        <v>0</v>
      </c>
      <c r="G1156" s="47">
        <v>0</v>
      </c>
      <c r="H1156" s="46">
        <v>0</v>
      </c>
      <c r="I1156" s="46">
        <v>0</v>
      </c>
      <c r="J1156" s="47">
        <v>0</v>
      </c>
      <c r="K1156" s="47">
        <v>0</v>
      </c>
      <c r="L1156" s="46">
        <v>4.0000000000000001E-3</v>
      </c>
      <c r="M1156" s="46"/>
      <c r="N1156" s="46"/>
      <c r="O1156" s="46">
        <v>0</v>
      </c>
      <c r="P1156" s="46">
        <v>4.0000000000000001E-3</v>
      </c>
      <c r="Q1156" s="47">
        <v>0</v>
      </c>
      <c r="R1156" s="46">
        <v>0</v>
      </c>
      <c r="S1156" s="46">
        <v>0</v>
      </c>
      <c r="T1156" s="46">
        <v>0</v>
      </c>
      <c r="U1156" s="46">
        <v>0</v>
      </c>
      <c r="V1156" s="46">
        <v>4.0000000000000001E-3</v>
      </c>
      <c r="W1156" s="46"/>
      <c r="X1156" s="46">
        <v>0</v>
      </c>
      <c r="Y1156" s="46">
        <v>0</v>
      </c>
      <c r="Z1156" s="46">
        <v>4.0000000000000001E-3</v>
      </c>
      <c r="AA1156" s="95"/>
    </row>
    <row r="1157" spans="1:27" ht="126">
      <c r="A1157" s="45" t="s">
        <v>1865</v>
      </c>
      <c r="B1157" s="44" t="s">
        <v>495</v>
      </c>
      <c r="C1157" s="52" t="str">
        <f t="shared" si="144"/>
        <v>4.1.1.3</v>
      </c>
      <c r="D1157" s="51" t="s">
        <v>1866</v>
      </c>
      <c r="E1157" s="51" t="s">
        <v>1611</v>
      </c>
      <c r="F1157" s="51">
        <v>0</v>
      </c>
      <c r="G1157" s="47">
        <v>0</v>
      </c>
      <c r="H1157" s="46">
        <v>0</v>
      </c>
      <c r="I1157" s="46">
        <v>0</v>
      </c>
      <c r="J1157" s="47">
        <v>0</v>
      </c>
      <c r="K1157" s="47">
        <v>0</v>
      </c>
      <c r="L1157" s="46">
        <v>4.0000000000000001E-3</v>
      </c>
      <c r="M1157" s="46"/>
      <c r="N1157" s="46"/>
      <c r="O1157" s="46">
        <v>0</v>
      </c>
      <c r="P1157" s="46">
        <v>4.0000000000000001E-3</v>
      </c>
      <c r="Q1157" s="47">
        <v>0</v>
      </c>
      <c r="R1157" s="46">
        <v>0</v>
      </c>
      <c r="S1157" s="46">
        <v>0</v>
      </c>
      <c r="T1157" s="46">
        <v>0</v>
      </c>
      <c r="U1157" s="46">
        <v>0</v>
      </c>
      <c r="V1157" s="46">
        <v>4.0000000000000001E-3</v>
      </c>
      <c r="W1157" s="46"/>
      <c r="X1157" s="46">
        <v>0</v>
      </c>
      <c r="Y1157" s="46">
        <v>0</v>
      </c>
      <c r="Z1157" s="46">
        <v>4.0000000000000001E-3</v>
      </c>
      <c r="AA1157" s="95"/>
    </row>
    <row r="1158" spans="1:27" ht="78.75">
      <c r="A1158" s="45" t="s">
        <v>1867</v>
      </c>
      <c r="B1158" s="44" t="s">
        <v>496</v>
      </c>
      <c r="C1158" s="52" t="str">
        <f t="shared" si="144"/>
        <v>4.1.1.3</v>
      </c>
      <c r="D1158" s="51" t="s">
        <v>1868</v>
      </c>
      <c r="E1158" s="51" t="s">
        <v>1611</v>
      </c>
      <c r="F1158" s="51">
        <v>0</v>
      </c>
      <c r="G1158" s="47">
        <v>0</v>
      </c>
      <c r="H1158" s="46">
        <v>0</v>
      </c>
      <c r="I1158" s="46">
        <v>0</v>
      </c>
      <c r="J1158" s="47">
        <v>0</v>
      </c>
      <c r="K1158" s="47">
        <v>0</v>
      </c>
      <c r="L1158" s="46">
        <v>0.05</v>
      </c>
      <c r="M1158" s="46"/>
      <c r="N1158" s="46"/>
      <c r="O1158" s="46">
        <v>0</v>
      </c>
      <c r="P1158" s="46">
        <v>0.05</v>
      </c>
      <c r="Q1158" s="47">
        <v>0</v>
      </c>
      <c r="R1158" s="46">
        <v>0</v>
      </c>
      <c r="S1158" s="46">
        <v>0</v>
      </c>
      <c r="T1158" s="46">
        <v>0</v>
      </c>
      <c r="U1158" s="46">
        <v>0</v>
      </c>
      <c r="V1158" s="46">
        <v>0.05</v>
      </c>
      <c r="W1158" s="46"/>
      <c r="X1158" s="46">
        <v>0</v>
      </c>
      <c r="Y1158" s="46">
        <v>0</v>
      </c>
      <c r="Z1158" s="46">
        <v>0.05</v>
      </c>
      <c r="AA1158" s="95"/>
    </row>
    <row r="1159" spans="1:27" ht="47.25" customHeight="1">
      <c r="A1159" s="45" t="s">
        <v>1869</v>
      </c>
      <c r="B1159" s="44" t="s">
        <v>497</v>
      </c>
      <c r="C1159" s="52" t="str">
        <f t="shared" si="144"/>
        <v>4.1.1.3</v>
      </c>
      <c r="D1159" s="51" t="s">
        <v>1870</v>
      </c>
      <c r="E1159" s="51" t="s">
        <v>1611</v>
      </c>
      <c r="F1159" s="51">
        <v>0</v>
      </c>
      <c r="G1159" s="47">
        <v>0</v>
      </c>
      <c r="H1159" s="46">
        <v>0</v>
      </c>
      <c r="I1159" s="46">
        <v>0</v>
      </c>
      <c r="J1159" s="47">
        <v>0</v>
      </c>
      <c r="K1159" s="47">
        <v>0</v>
      </c>
      <c r="L1159" s="46">
        <v>0.58199999999999996</v>
      </c>
      <c r="M1159" s="46"/>
      <c r="N1159" s="46"/>
      <c r="O1159" s="46">
        <v>0</v>
      </c>
      <c r="P1159" s="46">
        <v>0.58199999999999996</v>
      </c>
      <c r="Q1159" s="47">
        <v>0</v>
      </c>
      <c r="R1159" s="46">
        <v>0</v>
      </c>
      <c r="S1159" s="46">
        <v>0</v>
      </c>
      <c r="T1159" s="46">
        <v>0</v>
      </c>
      <c r="U1159" s="46">
        <v>0</v>
      </c>
      <c r="V1159" s="46">
        <v>0.58199999999999996</v>
      </c>
      <c r="W1159" s="46"/>
      <c r="X1159" s="46">
        <v>0</v>
      </c>
      <c r="Y1159" s="46">
        <v>0</v>
      </c>
      <c r="Z1159" s="46">
        <v>0.58199999999999996</v>
      </c>
      <c r="AA1159" s="95"/>
    </row>
    <row r="1160" spans="1:27" ht="63">
      <c r="A1160" s="45" t="s">
        <v>1871</v>
      </c>
      <c r="B1160" s="44" t="s">
        <v>498</v>
      </c>
      <c r="C1160" s="52" t="str">
        <f t="shared" si="144"/>
        <v>4.1.1.3</v>
      </c>
      <c r="D1160" s="51" t="s">
        <v>1872</v>
      </c>
      <c r="E1160" s="51" t="s">
        <v>1611</v>
      </c>
      <c r="F1160" s="51" t="s">
        <v>3283</v>
      </c>
      <c r="G1160" s="47">
        <v>15.26</v>
      </c>
      <c r="H1160" s="46">
        <v>0</v>
      </c>
      <c r="I1160" s="46">
        <v>0</v>
      </c>
      <c r="J1160" s="47">
        <v>2.27</v>
      </c>
      <c r="K1160" s="47">
        <v>12.99</v>
      </c>
      <c r="L1160" s="46">
        <v>6.9999999999999993E-2</v>
      </c>
      <c r="M1160" s="46"/>
      <c r="N1160" s="46"/>
      <c r="O1160" s="46">
        <v>0</v>
      </c>
      <c r="P1160" s="46">
        <v>6.9999999999999993E-2</v>
      </c>
      <c r="Q1160" s="47">
        <v>15.26</v>
      </c>
      <c r="R1160" s="46">
        <v>0</v>
      </c>
      <c r="S1160" s="46">
        <v>0</v>
      </c>
      <c r="T1160" s="46">
        <v>2.2690000000000001</v>
      </c>
      <c r="U1160" s="46">
        <v>12.991</v>
      </c>
      <c r="V1160" s="46">
        <v>2.7999999999999997E-2</v>
      </c>
      <c r="W1160" s="46"/>
      <c r="X1160" s="46">
        <v>0</v>
      </c>
      <c r="Y1160" s="46">
        <v>0</v>
      </c>
      <c r="Z1160" s="46">
        <v>2.7999999999999997E-2</v>
      </c>
      <c r="AA1160" s="95"/>
    </row>
    <row r="1161" spans="1:27" ht="110.25" customHeight="1">
      <c r="A1161" s="45" t="s">
        <v>1873</v>
      </c>
      <c r="B1161" s="44" t="s">
        <v>499</v>
      </c>
      <c r="C1161" s="52" t="str">
        <f t="shared" si="144"/>
        <v>4.1.1.3</v>
      </c>
      <c r="D1161" s="51" t="s">
        <v>1874</v>
      </c>
      <c r="E1161" s="51" t="s">
        <v>1611</v>
      </c>
      <c r="F1161" s="51">
        <v>0</v>
      </c>
      <c r="G1161" s="47">
        <v>0</v>
      </c>
      <c r="H1161" s="46">
        <v>0</v>
      </c>
      <c r="I1161" s="46">
        <v>0</v>
      </c>
      <c r="J1161" s="47">
        <v>0</v>
      </c>
      <c r="K1161" s="47">
        <v>0</v>
      </c>
      <c r="L1161" s="46">
        <v>3.6999999999999998E-2</v>
      </c>
      <c r="M1161" s="46"/>
      <c r="N1161" s="46"/>
      <c r="O1161" s="46">
        <v>0</v>
      </c>
      <c r="P1161" s="46">
        <v>3.6999999999999998E-2</v>
      </c>
      <c r="Q1161" s="47">
        <v>0</v>
      </c>
      <c r="R1161" s="46">
        <v>0</v>
      </c>
      <c r="S1161" s="46">
        <v>0</v>
      </c>
      <c r="T1161" s="46">
        <v>0</v>
      </c>
      <c r="U1161" s="46">
        <v>0</v>
      </c>
      <c r="V1161" s="46">
        <v>1.0000000000000009E-3</v>
      </c>
      <c r="W1161" s="46"/>
      <c r="X1161" s="46">
        <v>0</v>
      </c>
      <c r="Y1161" s="46">
        <v>0</v>
      </c>
      <c r="Z1161" s="46">
        <v>1.0000000000000009E-3</v>
      </c>
      <c r="AA1161" s="95"/>
    </row>
    <row r="1162" spans="1:27" ht="47.25">
      <c r="A1162" s="45" t="s">
        <v>1875</v>
      </c>
      <c r="B1162" s="44" t="s">
        <v>500</v>
      </c>
      <c r="C1162" s="52" t="str">
        <f t="shared" si="144"/>
        <v>4.1.1.3</v>
      </c>
      <c r="D1162" s="51" t="s">
        <v>1876</v>
      </c>
      <c r="E1162" s="51" t="s">
        <v>1611</v>
      </c>
      <c r="F1162" s="51" t="s">
        <v>3284</v>
      </c>
      <c r="G1162" s="47">
        <v>0</v>
      </c>
      <c r="H1162" s="46">
        <v>0</v>
      </c>
      <c r="I1162" s="46">
        <v>0</v>
      </c>
      <c r="J1162" s="47">
        <v>0</v>
      </c>
      <c r="K1162" s="47">
        <v>0</v>
      </c>
      <c r="L1162" s="46">
        <v>2.5000000000000001E-2</v>
      </c>
      <c r="M1162" s="46"/>
      <c r="N1162" s="46"/>
      <c r="O1162" s="46">
        <v>0</v>
      </c>
      <c r="P1162" s="46">
        <v>2.5000000000000001E-2</v>
      </c>
      <c r="Q1162" s="47">
        <v>0</v>
      </c>
      <c r="R1162" s="46">
        <v>0</v>
      </c>
      <c r="S1162" s="46">
        <v>0</v>
      </c>
      <c r="T1162" s="46">
        <v>0</v>
      </c>
      <c r="U1162" s="46">
        <v>0</v>
      </c>
      <c r="V1162" s="46">
        <v>2.5000000000000001E-2</v>
      </c>
      <c r="W1162" s="46"/>
      <c r="X1162" s="46">
        <v>0</v>
      </c>
      <c r="Y1162" s="46">
        <v>0</v>
      </c>
      <c r="Z1162" s="46">
        <v>2.5000000000000001E-2</v>
      </c>
      <c r="AA1162" s="95"/>
    </row>
    <row r="1163" spans="1:27" ht="47.25">
      <c r="A1163" s="45" t="s">
        <v>1877</v>
      </c>
      <c r="B1163" s="44" t="s">
        <v>501</v>
      </c>
      <c r="C1163" s="52" t="str">
        <f t="shared" si="144"/>
        <v>4.1.1.3</v>
      </c>
      <c r="D1163" s="51" t="s">
        <v>1878</v>
      </c>
      <c r="E1163" s="51" t="s">
        <v>1611</v>
      </c>
      <c r="F1163" s="51" t="s">
        <v>3285</v>
      </c>
      <c r="G1163" s="47">
        <v>0</v>
      </c>
      <c r="H1163" s="46">
        <v>0</v>
      </c>
      <c r="I1163" s="46">
        <v>0</v>
      </c>
      <c r="J1163" s="47">
        <v>0</v>
      </c>
      <c r="K1163" s="47">
        <v>0</v>
      </c>
      <c r="L1163" s="46">
        <v>5.0000000000000001E-3</v>
      </c>
      <c r="M1163" s="46"/>
      <c r="N1163" s="46"/>
      <c r="O1163" s="46">
        <v>0</v>
      </c>
      <c r="P1163" s="46">
        <v>5.0000000000000001E-3</v>
      </c>
      <c r="Q1163" s="47">
        <v>0</v>
      </c>
      <c r="R1163" s="46">
        <v>0</v>
      </c>
      <c r="S1163" s="46">
        <v>0</v>
      </c>
      <c r="T1163" s="46">
        <v>0</v>
      </c>
      <c r="U1163" s="46">
        <v>0</v>
      </c>
      <c r="V1163" s="46">
        <v>0</v>
      </c>
      <c r="W1163" s="46"/>
      <c r="X1163" s="46">
        <v>0</v>
      </c>
      <c r="Y1163" s="46">
        <v>0</v>
      </c>
      <c r="Z1163" s="46">
        <v>0</v>
      </c>
      <c r="AA1163" s="95"/>
    </row>
    <row r="1164" spans="1:27" ht="157.5" customHeight="1">
      <c r="A1164" s="45" t="s">
        <v>1879</v>
      </c>
      <c r="B1164" s="44" t="s">
        <v>502</v>
      </c>
      <c r="C1164" s="52" t="str">
        <f t="shared" si="144"/>
        <v>4.1.1.3</v>
      </c>
      <c r="D1164" s="51" t="s">
        <v>1880</v>
      </c>
      <c r="E1164" s="51" t="s">
        <v>1611</v>
      </c>
      <c r="F1164" s="51" t="s">
        <v>3286</v>
      </c>
      <c r="G1164" s="47">
        <v>0</v>
      </c>
      <c r="H1164" s="46">
        <v>0</v>
      </c>
      <c r="I1164" s="46">
        <v>0</v>
      </c>
      <c r="J1164" s="47">
        <v>0</v>
      </c>
      <c r="K1164" s="47">
        <v>0</v>
      </c>
      <c r="L1164" s="46">
        <v>0.157</v>
      </c>
      <c r="M1164" s="46"/>
      <c r="N1164" s="46"/>
      <c r="O1164" s="46">
        <v>0</v>
      </c>
      <c r="P1164" s="46">
        <v>0.157</v>
      </c>
      <c r="Q1164" s="47">
        <v>0</v>
      </c>
      <c r="R1164" s="46">
        <v>0</v>
      </c>
      <c r="S1164" s="46">
        <v>0</v>
      </c>
      <c r="T1164" s="46">
        <v>0</v>
      </c>
      <c r="U1164" s="46">
        <v>0</v>
      </c>
      <c r="V1164" s="46">
        <v>8.0000000000000071E-3</v>
      </c>
      <c r="W1164" s="46"/>
      <c r="X1164" s="46">
        <v>0</v>
      </c>
      <c r="Y1164" s="46">
        <v>0</v>
      </c>
      <c r="Z1164" s="46">
        <v>8.0000000000000071E-3</v>
      </c>
      <c r="AA1164" s="95"/>
    </row>
    <row r="1165" spans="1:27" ht="31.5">
      <c r="A1165" s="45" t="s">
        <v>1881</v>
      </c>
      <c r="B1165" s="44" t="s">
        <v>503</v>
      </c>
      <c r="C1165" s="52" t="str">
        <f t="shared" si="144"/>
        <v>4.1.1.3</v>
      </c>
      <c r="D1165" s="51" t="s">
        <v>1882</v>
      </c>
      <c r="E1165" s="51" t="s">
        <v>1611</v>
      </c>
      <c r="F1165" s="51" t="s">
        <v>3287</v>
      </c>
      <c r="G1165" s="47">
        <v>0</v>
      </c>
      <c r="H1165" s="46">
        <v>0</v>
      </c>
      <c r="I1165" s="46">
        <v>0</v>
      </c>
      <c r="J1165" s="47">
        <v>0</v>
      </c>
      <c r="K1165" s="47">
        <v>0</v>
      </c>
      <c r="L1165" s="46">
        <v>0.72000000000000008</v>
      </c>
      <c r="M1165" s="46"/>
      <c r="N1165" s="46"/>
      <c r="O1165" s="46">
        <v>0</v>
      </c>
      <c r="P1165" s="46">
        <v>0.72000000000000008</v>
      </c>
      <c r="Q1165" s="47">
        <v>0</v>
      </c>
      <c r="R1165" s="46">
        <v>0</v>
      </c>
      <c r="S1165" s="46">
        <v>0</v>
      </c>
      <c r="T1165" s="46">
        <v>0</v>
      </c>
      <c r="U1165" s="46">
        <v>0</v>
      </c>
      <c r="V1165" s="46">
        <v>3.8000000000000034E-2</v>
      </c>
      <c r="W1165" s="46"/>
      <c r="X1165" s="46">
        <v>0</v>
      </c>
      <c r="Y1165" s="46">
        <v>0</v>
      </c>
      <c r="Z1165" s="46">
        <v>3.8000000000000034E-2</v>
      </c>
      <c r="AA1165" s="95"/>
    </row>
    <row r="1166" spans="1:27" ht="47.25">
      <c r="A1166" s="45" t="s">
        <v>1883</v>
      </c>
      <c r="B1166" s="44" t="s">
        <v>504</v>
      </c>
      <c r="C1166" s="52" t="str">
        <f t="shared" si="144"/>
        <v>4.1.1.3</v>
      </c>
      <c r="D1166" s="51" t="s">
        <v>1884</v>
      </c>
      <c r="E1166" s="51" t="s">
        <v>1611</v>
      </c>
      <c r="F1166" s="51" t="s">
        <v>3288</v>
      </c>
      <c r="G1166" s="47">
        <v>0</v>
      </c>
      <c r="H1166" s="46">
        <v>0</v>
      </c>
      <c r="I1166" s="46">
        <v>0</v>
      </c>
      <c r="J1166" s="47">
        <v>0</v>
      </c>
      <c r="K1166" s="47">
        <v>0</v>
      </c>
      <c r="L1166" s="46">
        <v>2.3E-2</v>
      </c>
      <c r="M1166" s="46"/>
      <c r="N1166" s="46"/>
      <c r="O1166" s="46">
        <v>0</v>
      </c>
      <c r="P1166" s="46">
        <v>2.3E-2</v>
      </c>
      <c r="Q1166" s="47">
        <v>0</v>
      </c>
      <c r="R1166" s="46">
        <v>0</v>
      </c>
      <c r="S1166" s="46">
        <v>0</v>
      </c>
      <c r="T1166" s="46">
        <v>0</v>
      </c>
      <c r="U1166" s="46">
        <v>0</v>
      </c>
      <c r="V1166" s="46">
        <v>2.3E-2</v>
      </c>
      <c r="W1166" s="46"/>
      <c r="X1166" s="46">
        <v>0</v>
      </c>
      <c r="Y1166" s="46">
        <v>0</v>
      </c>
      <c r="Z1166" s="46">
        <v>2.3E-2</v>
      </c>
      <c r="AA1166" s="95"/>
    </row>
    <row r="1167" spans="1:27" ht="47.25">
      <c r="A1167" s="45" t="s">
        <v>1885</v>
      </c>
      <c r="B1167" s="44" t="s">
        <v>505</v>
      </c>
      <c r="C1167" s="52" t="str">
        <f t="shared" si="144"/>
        <v>4.1.1.3</v>
      </c>
      <c r="D1167" s="51" t="s">
        <v>1886</v>
      </c>
      <c r="E1167" s="51" t="s">
        <v>1611</v>
      </c>
      <c r="F1167" s="51">
        <v>0</v>
      </c>
      <c r="G1167" s="47">
        <v>0</v>
      </c>
      <c r="H1167" s="46">
        <v>0</v>
      </c>
      <c r="I1167" s="46">
        <v>0</v>
      </c>
      <c r="J1167" s="47">
        <v>0</v>
      </c>
      <c r="K1167" s="47">
        <v>0</v>
      </c>
      <c r="L1167" s="46">
        <v>2.4899999999999998</v>
      </c>
      <c r="M1167" s="46"/>
      <c r="N1167" s="46"/>
      <c r="O1167" s="46">
        <v>0</v>
      </c>
      <c r="P1167" s="46">
        <v>2.4899999999999998</v>
      </c>
      <c r="Q1167" s="47">
        <v>0</v>
      </c>
      <c r="R1167" s="46">
        <v>0</v>
      </c>
      <c r="S1167" s="46">
        <v>0</v>
      </c>
      <c r="T1167" s="46">
        <v>0</v>
      </c>
      <c r="U1167" s="46">
        <v>0</v>
      </c>
      <c r="V1167" s="46">
        <v>2.3479999999999999</v>
      </c>
      <c r="W1167" s="46"/>
      <c r="X1167" s="46">
        <v>0</v>
      </c>
      <c r="Y1167" s="46">
        <v>0</v>
      </c>
      <c r="Z1167" s="46">
        <v>2.3479999999999999</v>
      </c>
      <c r="AA1167" s="95"/>
    </row>
    <row r="1168" spans="1:27" ht="141.75">
      <c r="A1168" s="45" t="s">
        <v>1887</v>
      </c>
      <c r="B1168" s="44" t="s">
        <v>506</v>
      </c>
      <c r="C1168" s="52" t="str">
        <f t="shared" si="144"/>
        <v>4.1.1.3</v>
      </c>
      <c r="D1168" s="51" t="s">
        <v>1888</v>
      </c>
      <c r="E1168" s="51" t="s">
        <v>1611</v>
      </c>
      <c r="F1168" s="51">
        <v>0</v>
      </c>
      <c r="G1168" s="47">
        <v>0</v>
      </c>
      <c r="H1168" s="46">
        <v>0</v>
      </c>
      <c r="I1168" s="46">
        <v>0</v>
      </c>
      <c r="J1168" s="47">
        <v>0</v>
      </c>
      <c r="K1168" s="47">
        <v>0</v>
      </c>
      <c r="L1168" s="46">
        <v>6.8000000000000005E-2</v>
      </c>
      <c r="M1168" s="46"/>
      <c r="N1168" s="46"/>
      <c r="O1168" s="46">
        <v>0</v>
      </c>
      <c r="P1168" s="46">
        <v>6.8000000000000005E-2</v>
      </c>
      <c r="Q1168" s="47">
        <v>0</v>
      </c>
      <c r="R1168" s="46">
        <v>0</v>
      </c>
      <c r="S1168" s="46">
        <v>0</v>
      </c>
      <c r="T1168" s="46">
        <v>0</v>
      </c>
      <c r="U1168" s="46">
        <v>0</v>
      </c>
      <c r="V1168" s="46">
        <v>6.8000000000000005E-2</v>
      </c>
      <c r="W1168" s="46"/>
      <c r="X1168" s="46">
        <v>0</v>
      </c>
      <c r="Y1168" s="46">
        <v>0</v>
      </c>
      <c r="Z1168" s="46">
        <v>6.8000000000000005E-2</v>
      </c>
      <c r="AA1168" s="95"/>
    </row>
    <row r="1169" spans="1:27" ht="78.75">
      <c r="A1169" s="45" t="s">
        <v>1889</v>
      </c>
      <c r="B1169" s="44" t="s">
        <v>507</v>
      </c>
      <c r="C1169" s="52" t="str">
        <f t="shared" si="144"/>
        <v>4.1.1.3</v>
      </c>
      <c r="D1169" s="51" t="s">
        <v>1890</v>
      </c>
      <c r="E1169" s="51" t="s">
        <v>1611</v>
      </c>
      <c r="F1169" s="51">
        <v>0</v>
      </c>
      <c r="G1169" s="47">
        <v>0</v>
      </c>
      <c r="H1169" s="46">
        <v>0</v>
      </c>
      <c r="I1169" s="46">
        <v>0</v>
      </c>
      <c r="J1169" s="47">
        <v>0</v>
      </c>
      <c r="K1169" s="47">
        <v>0</v>
      </c>
      <c r="L1169" s="46">
        <v>2.5000000000000001E-2</v>
      </c>
      <c r="M1169" s="46"/>
      <c r="N1169" s="46"/>
      <c r="O1169" s="46">
        <v>0</v>
      </c>
      <c r="P1169" s="46">
        <v>2.5000000000000001E-2</v>
      </c>
      <c r="Q1169" s="47">
        <v>0</v>
      </c>
      <c r="R1169" s="46">
        <v>0</v>
      </c>
      <c r="S1169" s="46">
        <v>0</v>
      </c>
      <c r="T1169" s="46">
        <v>0</v>
      </c>
      <c r="U1169" s="46">
        <v>0</v>
      </c>
      <c r="V1169" s="46">
        <v>2.5000000000000001E-2</v>
      </c>
      <c r="W1169" s="46"/>
      <c r="X1169" s="46">
        <v>0</v>
      </c>
      <c r="Y1169" s="46">
        <v>0</v>
      </c>
      <c r="Z1169" s="46">
        <v>2.5000000000000001E-2</v>
      </c>
      <c r="AA1169" s="95"/>
    </row>
    <row r="1170" spans="1:27" ht="47.25">
      <c r="A1170" s="45" t="s">
        <v>1891</v>
      </c>
      <c r="B1170" s="44" t="s">
        <v>508</v>
      </c>
      <c r="C1170" s="52" t="str">
        <f t="shared" ref="C1170:C1190" si="145">IF(A1170&lt;&gt;0,C1105,0)</f>
        <v>4.1.1.3</v>
      </c>
      <c r="D1170" s="51" t="s">
        <v>1892</v>
      </c>
      <c r="E1170" s="51" t="s">
        <v>1611</v>
      </c>
      <c r="F1170" s="51">
        <v>0</v>
      </c>
      <c r="G1170" s="47">
        <v>0</v>
      </c>
      <c r="H1170" s="46">
        <v>0</v>
      </c>
      <c r="I1170" s="46">
        <v>0</v>
      </c>
      <c r="J1170" s="47">
        <v>0</v>
      </c>
      <c r="K1170" s="47">
        <v>0</v>
      </c>
      <c r="L1170" s="46">
        <v>5.0000000000000001E-3</v>
      </c>
      <c r="M1170" s="46"/>
      <c r="N1170" s="46"/>
      <c r="O1170" s="46">
        <v>0</v>
      </c>
      <c r="P1170" s="46">
        <v>5.0000000000000001E-3</v>
      </c>
      <c r="Q1170" s="47">
        <v>0</v>
      </c>
      <c r="R1170" s="46">
        <v>0</v>
      </c>
      <c r="S1170" s="46">
        <v>0</v>
      </c>
      <c r="T1170" s="46">
        <v>0</v>
      </c>
      <c r="U1170" s="46">
        <v>0</v>
      </c>
      <c r="V1170" s="46">
        <v>5.0000000000000001E-3</v>
      </c>
      <c r="W1170" s="46"/>
      <c r="X1170" s="46">
        <v>0</v>
      </c>
      <c r="Y1170" s="46">
        <v>0</v>
      </c>
      <c r="Z1170" s="46">
        <v>5.0000000000000001E-3</v>
      </c>
      <c r="AA1170" s="95"/>
    </row>
    <row r="1171" spans="1:27" ht="47.25">
      <c r="A1171" s="45" t="s">
        <v>1893</v>
      </c>
      <c r="B1171" s="44" t="s">
        <v>509</v>
      </c>
      <c r="C1171" s="52" t="str">
        <f t="shared" si="145"/>
        <v>4.1.1.3</v>
      </c>
      <c r="D1171" s="51" t="s">
        <v>1894</v>
      </c>
      <c r="E1171" s="51" t="s">
        <v>1611</v>
      </c>
      <c r="F1171" s="51">
        <v>0</v>
      </c>
      <c r="G1171" s="47">
        <v>0</v>
      </c>
      <c r="H1171" s="46">
        <v>0</v>
      </c>
      <c r="I1171" s="46">
        <v>0</v>
      </c>
      <c r="J1171" s="47">
        <v>0</v>
      </c>
      <c r="K1171" s="47">
        <v>0</v>
      </c>
      <c r="L1171" s="46">
        <v>1E-3</v>
      </c>
      <c r="M1171" s="46"/>
      <c r="N1171" s="46"/>
      <c r="O1171" s="46">
        <v>0</v>
      </c>
      <c r="P1171" s="46">
        <v>1E-3</v>
      </c>
      <c r="Q1171" s="47">
        <v>0</v>
      </c>
      <c r="R1171" s="46">
        <v>0</v>
      </c>
      <c r="S1171" s="46">
        <v>0</v>
      </c>
      <c r="T1171" s="46">
        <v>0</v>
      </c>
      <c r="U1171" s="46">
        <v>0</v>
      </c>
      <c r="V1171" s="46">
        <v>1E-3</v>
      </c>
      <c r="W1171" s="46"/>
      <c r="X1171" s="46">
        <v>0</v>
      </c>
      <c r="Y1171" s="46">
        <v>0</v>
      </c>
      <c r="Z1171" s="46">
        <v>1E-3</v>
      </c>
      <c r="AA1171" s="95"/>
    </row>
    <row r="1172" spans="1:27" ht="63">
      <c r="A1172" s="45" t="s">
        <v>1895</v>
      </c>
      <c r="B1172" s="44" t="s">
        <v>510</v>
      </c>
      <c r="C1172" s="52" t="str">
        <f t="shared" si="145"/>
        <v>4.1.1.3</v>
      </c>
      <c r="D1172" s="51" t="s">
        <v>1896</v>
      </c>
      <c r="E1172" s="51" t="s">
        <v>1611</v>
      </c>
      <c r="F1172" s="51" t="s">
        <v>3289</v>
      </c>
      <c r="G1172" s="47">
        <v>0</v>
      </c>
      <c r="H1172" s="46">
        <v>0</v>
      </c>
      <c r="I1172" s="46">
        <v>0</v>
      </c>
      <c r="J1172" s="47">
        <v>0</v>
      </c>
      <c r="K1172" s="47">
        <v>0</v>
      </c>
      <c r="L1172" s="46">
        <v>0</v>
      </c>
      <c r="M1172" s="46"/>
      <c r="N1172" s="46"/>
      <c r="O1172" s="46">
        <v>0</v>
      </c>
      <c r="P1172" s="46">
        <v>0</v>
      </c>
      <c r="Q1172" s="47">
        <v>0</v>
      </c>
      <c r="R1172" s="46">
        <v>0</v>
      </c>
      <c r="S1172" s="46">
        <v>0</v>
      </c>
      <c r="T1172" s="46">
        <v>0</v>
      </c>
      <c r="U1172" s="46">
        <v>0</v>
      </c>
      <c r="V1172" s="46">
        <v>0</v>
      </c>
      <c r="W1172" s="46"/>
      <c r="X1172" s="46">
        <v>0</v>
      </c>
      <c r="Y1172" s="46">
        <v>0</v>
      </c>
      <c r="Z1172" s="46">
        <v>0</v>
      </c>
      <c r="AA1172" s="95"/>
    </row>
    <row r="1173" spans="1:27" ht="63">
      <c r="A1173" s="45" t="s">
        <v>1897</v>
      </c>
      <c r="B1173" s="44" t="s">
        <v>511</v>
      </c>
      <c r="C1173" s="52" t="str">
        <f t="shared" si="145"/>
        <v>4.1.1.3</v>
      </c>
      <c r="D1173" s="51" t="s">
        <v>1898</v>
      </c>
      <c r="E1173" s="51" t="s">
        <v>1611</v>
      </c>
      <c r="F1173" s="51" t="s">
        <v>3290</v>
      </c>
      <c r="G1173" s="47">
        <v>0</v>
      </c>
      <c r="H1173" s="46">
        <v>0</v>
      </c>
      <c r="I1173" s="46">
        <v>0</v>
      </c>
      <c r="J1173" s="47">
        <v>0</v>
      </c>
      <c r="K1173" s="47">
        <v>0</v>
      </c>
      <c r="L1173" s="46">
        <v>0</v>
      </c>
      <c r="M1173" s="46"/>
      <c r="N1173" s="46"/>
      <c r="O1173" s="46">
        <v>0</v>
      </c>
      <c r="P1173" s="46">
        <v>0</v>
      </c>
      <c r="Q1173" s="47">
        <v>0</v>
      </c>
      <c r="R1173" s="46">
        <v>0</v>
      </c>
      <c r="S1173" s="46">
        <v>0</v>
      </c>
      <c r="T1173" s="46">
        <v>0</v>
      </c>
      <c r="U1173" s="46">
        <v>0</v>
      </c>
      <c r="V1173" s="46">
        <v>0</v>
      </c>
      <c r="W1173" s="46"/>
      <c r="X1173" s="46">
        <v>0</v>
      </c>
      <c r="Y1173" s="46">
        <v>0</v>
      </c>
      <c r="Z1173" s="46">
        <v>0</v>
      </c>
      <c r="AA1173" s="95"/>
    </row>
    <row r="1174" spans="1:27" ht="141.75" customHeight="1">
      <c r="A1174" s="45" t="s">
        <v>1899</v>
      </c>
      <c r="B1174" s="44" t="s">
        <v>512</v>
      </c>
      <c r="C1174" s="52" t="str">
        <f t="shared" si="145"/>
        <v>4.1.1.3</v>
      </c>
      <c r="D1174" s="51" t="s">
        <v>1900</v>
      </c>
      <c r="E1174" s="51" t="s">
        <v>1611</v>
      </c>
      <c r="F1174" s="51" t="s">
        <v>3291</v>
      </c>
      <c r="G1174" s="47">
        <v>0</v>
      </c>
      <c r="H1174" s="46">
        <v>0</v>
      </c>
      <c r="I1174" s="46">
        <v>0</v>
      </c>
      <c r="J1174" s="47">
        <v>0</v>
      </c>
      <c r="K1174" s="47">
        <v>0</v>
      </c>
      <c r="L1174" s="46">
        <v>0</v>
      </c>
      <c r="M1174" s="46"/>
      <c r="N1174" s="46"/>
      <c r="O1174" s="46">
        <v>0</v>
      </c>
      <c r="P1174" s="46">
        <v>0</v>
      </c>
      <c r="Q1174" s="47">
        <v>0</v>
      </c>
      <c r="R1174" s="46">
        <v>0</v>
      </c>
      <c r="S1174" s="46">
        <v>0</v>
      </c>
      <c r="T1174" s="46">
        <v>0</v>
      </c>
      <c r="U1174" s="46">
        <v>0</v>
      </c>
      <c r="V1174" s="46">
        <v>0</v>
      </c>
      <c r="W1174" s="46"/>
      <c r="X1174" s="46">
        <v>0</v>
      </c>
      <c r="Y1174" s="46">
        <v>0</v>
      </c>
      <c r="Z1174" s="46">
        <v>0</v>
      </c>
      <c r="AA1174" s="95"/>
    </row>
    <row r="1175" spans="1:27" ht="63">
      <c r="A1175" s="45" t="s">
        <v>1901</v>
      </c>
      <c r="B1175" s="44" t="s">
        <v>513</v>
      </c>
      <c r="C1175" s="52" t="str">
        <f t="shared" si="145"/>
        <v>4.1.1.3</v>
      </c>
      <c r="D1175" s="51" t="s">
        <v>1902</v>
      </c>
      <c r="E1175" s="51" t="s">
        <v>1611</v>
      </c>
      <c r="F1175" s="51">
        <v>0</v>
      </c>
      <c r="G1175" s="47">
        <v>0</v>
      </c>
      <c r="H1175" s="46">
        <v>0</v>
      </c>
      <c r="I1175" s="46">
        <v>0</v>
      </c>
      <c r="J1175" s="47">
        <v>0</v>
      </c>
      <c r="K1175" s="47">
        <v>0</v>
      </c>
      <c r="L1175" s="46">
        <v>11.481999999999999</v>
      </c>
      <c r="M1175" s="46"/>
      <c r="N1175" s="46"/>
      <c r="O1175" s="46">
        <v>0</v>
      </c>
      <c r="P1175" s="46">
        <v>11.481999999999999</v>
      </c>
      <c r="Q1175" s="47">
        <v>0</v>
      </c>
      <c r="R1175" s="46">
        <v>0</v>
      </c>
      <c r="S1175" s="46">
        <v>0</v>
      </c>
      <c r="T1175" s="46">
        <v>0</v>
      </c>
      <c r="U1175" s="46">
        <v>0</v>
      </c>
      <c r="V1175" s="46">
        <v>10.413</v>
      </c>
      <c r="W1175" s="46"/>
      <c r="X1175" s="46">
        <v>0</v>
      </c>
      <c r="Y1175" s="46">
        <v>0</v>
      </c>
      <c r="Z1175" s="46">
        <v>10.412999999999998</v>
      </c>
      <c r="AA1175" s="95"/>
    </row>
    <row r="1176" spans="1:27" ht="78.75">
      <c r="A1176" s="45" t="s">
        <v>1903</v>
      </c>
      <c r="B1176" s="44" t="s">
        <v>514</v>
      </c>
      <c r="C1176" s="52" t="str">
        <f t="shared" si="145"/>
        <v>4.1.1.3</v>
      </c>
      <c r="D1176" s="51" t="s">
        <v>1904</v>
      </c>
      <c r="E1176" s="51" t="s">
        <v>1611</v>
      </c>
      <c r="F1176" s="51">
        <v>0</v>
      </c>
      <c r="G1176" s="47">
        <v>0</v>
      </c>
      <c r="H1176" s="46">
        <v>0</v>
      </c>
      <c r="I1176" s="46">
        <v>0</v>
      </c>
      <c r="J1176" s="47">
        <v>0</v>
      </c>
      <c r="K1176" s="47">
        <v>0</v>
      </c>
      <c r="L1176" s="46">
        <v>1.0999999999999999E-2</v>
      </c>
      <c r="M1176" s="46"/>
      <c r="N1176" s="46"/>
      <c r="O1176" s="46">
        <v>0</v>
      </c>
      <c r="P1176" s="46">
        <v>1.0999999999999999E-2</v>
      </c>
      <c r="Q1176" s="47">
        <v>0</v>
      </c>
      <c r="R1176" s="46">
        <v>0</v>
      </c>
      <c r="S1176" s="46">
        <v>0</v>
      </c>
      <c r="T1176" s="46">
        <v>0</v>
      </c>
      <c r="U1176" s="46">
        <v>0</v>
      </c>
      <c r="V1176" s="46">
        <v>0</v>
      </c>
      <c r="W1176" s="46"/>
      <c r="X1176" s="46">
        <v>0</v>
      </c>
      <c r="Y1176" s="46">
        <v>0</v>
      </c>
      <c r="Z1176" s="46">
        <v>0</v>
      </c>
      <c r="AA1176" s="95"/>
    </row>
    <row r="1177" spans="1:27" ht="141.75">
      <c r="A1177" s="45" t="s">
        <v>1905</v>
      </c>
      <c r="B1177" s="44" t="s">
        <v>515</v>
      </c>
      <c r="C1177" s="52" t="str">
        <f t="shared" si="145"/>
        <v>4.1.1.3</v>
      </c>
      <c r="D1177" s="51" t="s">
        <v>1906</v>
      </c>
      <c r="E1177" s="51" t="s">
        <v>1611</v>
      </c>
      <c r="F1177" s="51">
        <v>0</v>
      </c>
      <c r="G1177" s="47">
        <v>0</v>
      </c>
      <c r="H1177" s="46">
        <v>0</v>
      </c>
      <c r="I1177" s="46">
        <v>0</v>
      </c>
      <c r="J1177" s="47">
        <v>0</v>
      </c>
      <c r="K1177" s="47">
        <v>0</v>
      </c>
      <c r="L1177" s="46">
        <v>4.3999999999999997E-2</v>
      </c>
      <c r="M1177" s="46"/>
      <c r="N1177" s="46"/>
      <c r="O1177" s="46">
        <v>0</v>
      </c>
      <c r="P1177" s="46">
        <v>4.3999999999999997E-2</v>
      </c>
      <c r="Q1177" s="47">
        <v>0</v>
      </c>
      <c r="R1177" s="46">
        <v>0</v>
      </c>
      <c r="S1177" s="46">
        <v>0</v>
      </c>
      <c r="T1177" s="46">
        <v>0</v>
      </c>
      <c r="U1177" s="46">
        <v>0</v>
      </c>
      <c r="V1177" s="46">
        <v>1.2999999999999998E-2</v>
      </c>
      <c r="W1177" s="46"/>
      <c r="X1177" s="46">
        <v>0</v>
      </c>
      <c r="Y1177" s="46">
        <v>0</v>
      </c>
      <c r="Z1177" s="46">
        <v>1.2999999999999998E-2</v>
      </c>
      <c r="AA1177" s="95"/>
    </row>
    <row r="1178" spans="1:27" ht="47.25" customHeight="1">
      <c r="A1178" s="45" t="s">
        <v>1907</v>
      </c>
      <c r="B1178" s="44" t="s">
        <v>516</v>
      </c>
      <c r="C1178" s="52" t="str">
        <f t="shared" si="145"/>
        <v>4.1.1.3</v>
      </c>
      <c r="D1178" s="51" t="s">
        <v>1908</v>
      </c>
      <c r="E1178" s="51" t="s">
        <v>1611</v>
      </c>
      <c r="F1178" s="51">
        <v>0</v>
      </c>
      <c r="G1178" s="47">
        <v>0</v>
      </c>
      <c r="H1178" s="46">
        <v>0</v>
      </c>
      <c r="I1178" s="46">
        <v>0</v>
      </c>
      <c r="J1178" s="47">
        <v>0</v>
      </c>
      <c r="K1178" s="47">
        <v>0</v>
      </c>
      <c r="L1178" s="46">
        <v>3.5000000000000003E-2</v>
      </c>
      <c r="M1178" s="46"/>
      <c r="N1178" s="46"/>
      <c r="O1178" s="46">
        <v>0</v>
      </c>
      <c r="P1178" s="46">
        <v>3.5000000000000003E-2</v>
      </c>
      <c r="Q1178" s="47">
        <v>0</v>
      </c>
      <c r="R1178" s="46">
        <v>0</v>
      </c>
      <c r="S1178" s="46">
        <v>0</v>
      </c>
      <c r="T1178" s="46">
        <v>0</v>
      </c>
      <c r="U1178" s="46">
        <v>0</v>
      </c>
      <c r="V1178" s="46">
        <v>2.9000000000000005E-2</v>
      </c>
      <c r="W1178" s="46"/>
      <c r="X1178" s="46">
        <v>0</v>
      </c>
      <c r="Y1178" s="46">
        <v>0</v>
      </c>
      <c r="Z1178" s="46">
        <v>2.9000000000000005E-2</v>
      </c>
      <c r="AA1178" s="95"/>
    </row>
    <row r="1179" spans="1:27" ht="157.5">
      <c r="A1179" s="45" t="s">
        <v>1909</v>
      </c>
      <c r="B1179" s="44" t="s">
        <v>517</v>
      </c>
      <c r="C1179" s="52" t="str">
        <f t="shared" si="145"/>
        <v>4.1.1.3</v>
      </c>
      <c r="D1179" s="51" t="s">
        <v>1910</v>
      </c>
      <c r="E1179" s="51" t="s">
        <v>1611</v>
      </c>
      <c r="F1179" s="51">
        <v>0</v>
      </c>
      <c r="G1179" s="47">
        <v>0</v>
      </c>
      <c r="H1179" s="46">
        <v>0</v>
      </c>
      <c r="I1179" s="46">
        <v>0</v>
      </c>
      <c r="J1179" s="47">
        <v>0</v>
      </c>
      <c r="K1179" s="47">
        <v>0</v>
      </c>
      <c r="L1179" s="46">
        <v>1.3999999999999999E-2</v>
      </c>
      <c r="M1179" s="46"/>
      <c r="N1179" s="46"/>
      <c r="O1179" s="46">
        <v>0</v>
      </c>
      <c r="P1179" s="46">
        <v>1.3999999999999999E-2</v>
      </c>
      <c r="Q1179" s="47">
        <v>0</v>
      </c>
      <c r="R1179" s="46">
        <v>0</v>
      </c>
      <c r="S1179" s="46">
        <v>0</v>
      </c>
      <c r="T1179" s="46">
        <v>0</v>
      </c>
      <c r="U1179" s="46">
        <v>0</v>
      </c>
      <c r="V1179" s="46">
        <v>1.3999999999999999E-2</v>
      </c>
      <c r="W1179" s="46"/>
      <c r="X1179" s="46">
        <v>0</v>
      </c>
      <c r="Y1179" s="46">
        <v>0</v>
      </c>
      <c r="Z1179" s="46">
        <v>1.3999999999999999E-2</v>
      </c>
      <c r="AA1179" s="95"/>
    </row>
    <row r="1180" spans="1:27" ht="189">
      <c r="A1180" s="45" t="s">
        <v>1911</v>
      </c>
      <c r="B1180" s="44" t="s">
        <v>518</v>
      </c>
      <c r="C1180" s="52" t="str">
        <f t="shared" si="145"/>
        <v>4.1.1.3</v>
      </c>
      <c r="D1180" s="51" t="s">
        <v>1912</v>
      </c>
      <c r="E1180" s="51" t="s">
        <v>1611</v>
      </c>
      <c r="F1180" s="51">
        <v>0</v>
      </c>
      <c r="G1180" s="47">
        <v>0</v>
      </c>
      <c r="H1180" s="46">
        <v>0</v>
      </c>
      <c r="I1180" s="46">
        <v>0</v>
      </c>
      <c r="J1180" s="47">
        <v>0</v>
      </c>
      <c r="K1180" s="47">
        <v>0</v>
      </c>
      <c r="L1180" s="46">
        <v>1.0999999999999999E-2</v>
      </c>
      <c r="M1180" s="46"/>
      <c r="N1180" s="46"/>
      <c r="O1180" s="46">
        <v>0</v>
      </c>
      <c r="P1180" s="46">
        <v>1.0999999999999999E-2</v>
      </c>
      <c r="Q1180" s="47">
        <v>0</v>
      </c>
      <c r="R1180" s="46">
        <v>0</v>
      </c>
      <c r="S1180" s="46">
        <v>0</v>
      </c>
      <c r="T1180" s="46">
        <v>0</v>
      </c>
      <c r="U1180" s="46">
        <v>0</v>
      </c>
      <c r="V1180" s="46">
        <v>1.0999999999999999E-2</v>
      </c>
      <c r="W1180" s="46"/>
      <c r="X1180" s="46">
        <v>0</v>
      </c>
      <c r="Y1180" s="46">
        <v>0</v>
      </c>
      <c r="Z1180" s="46">
        <v>1.0999999999999999E-2</v>
      </c>
      <c r="AA1180" s="95"/>
    </row>
    <row r="1181" spans="1:27" ht="157.5">
      <c r="A1181" s="45" t="s">
        <v>1913</v>
      </c>
      <c r="B1181" s="44" t="s">
        <v>519</v>
      </c>
      <c r="C1181" s="52" t="str">
        <f t="shared" si="145"/>
        <v>4.1.1.3</v>
      </c>
      <c r="D1181" s="51" t="s">
        <v>1914</v>
      </c>
      <c r="E1181" s="51" t="s">
        <v>1611</v>
      </c>
      <c r="F1181" s="51">
        <v>0</v>
      </c>
      <c r="G1181" s="47">
        <v>0</v>
      </c>
      <c r="H1181" s="46">
        <v>0</v>
      </c>
      <c r="I1181" s="46">
        <v>0</v>
      </c>
      <c r="J1181" s="47">
        <v>0</v>
      </c>
      <c r="K1181" s="47">
        <v>0</v>
      </c>
      <c r="L1181" s="46">
        <v>3.1E-2</v>
      </c>
      <c r="M1181" s="46"/>
      <c r="N1181" s="46"/>
      <c r="O1181" s="46">
        <v>0</v>
      </c>
      <c r="P1181" s="46">
        <v>3.1E-2</v>
      </c>
      <c r="Q1181" s="47">
        <v>0</v>
      </c>
      <c r="R1181" s="46">
        <v>0</v>
      </c>
      <c r="S1181" s="46">
        <v>0</v>
      </c>
      <c r="T1181" s="46">
        <v>0</v>
      </c>
      <c r="U1181" s="46">
        <v>0</v>
      </c>
      <c r="V1181" s="46">
        <v>3.1E-2</v>
      </c>
      <c r="W1181" s="46"/>
      <c r="X1181" s="46">
        <v>0</v>
      </c>
      <c r="Y1181" s="46">
        <v>0</v>
      </c>
      <c r="Z1181" s="46">
        <v>3.1E-2</v>
      </c>
      <c r="AA1181" s="95"/>
    </row>
    <row r="1182" spans="1:27" ht="173.25">
      <c r="A1182" s="45" t="s">
        <v>1915</v>
      </c>
      <c r="B1182" s="44" t="s">
        <v>520</v>
      </c>
      <c r="C1182" s="52" t="str">
        <f t="shared" si="145"/>
        <v>4.1.1.3</v>
      </c>
      <c r="D1182" s="51" t="s">
        <v>1916</v>
      </c>
      <c r="E1182" s="51" t="s">
        <v>1611</v>
      </c>
      <c r="F1182" s="51">
        <v>0</v>
      </c>
      <c r="G1182" s="47">
        <v>0</v>
      </c>
      <c r="H1182" s="46">
        <v>0</v>
      </c>
      <c r="I1182" s="46">
        <v>0</v>
      </c>
      <c r="J1182" s="47">
        <v>0</v>
      </c>
      <c r="K1182" s="47">
        <v>0</v>
      </c>
      <c r="L1182" s="46">
        <v>2E-3</v>
      </c>
      <c r="M1182" s="46"/>
      <c r="N1182" s="46"/>
      <c r="O1182" s="46">
        <v>0</v>
      </c>
      <c r="P1182" s="46">
        <v>2E-3</v>
      </c>
      <c r="Q1182" s="47">
        <v>0</v>
      </c>
      <c r="R1182" s="46">
        <v>0</v>
      </c>
      <c r="S1182" s="46">
        <v>0</v>
      </c>
      <c r="T1182" s="46">
        <v>0</v>
      </c>
      <c r="U1182" s="46">
        <v>0</v>
      </c>
      <c r="V1182" s="46">
        <v>2E-3</v>
      </c>
      <c r="W1182" s="46"/>
      <c r="X1182" s="46">
        <v>0</v>
      </c>
      <c r="Y1182" s="46">
        <v>0</v>
      </c>
      <c r="Z1182" s="46">
        <v>2E-3</v>
      </c>
      <c r="AA1182" s="95"/>
    </row>
    <row r="1183" spans="1:27" ht="126">
      <c r="A1183" s="45" t="s">
        <v>1917</v>
      </c>
      <c r="B1183" s="44" t="s">
        <v>521</v>
      </c>
      <c r="C1183" s="52" t="str">
        <f t="shared" si="145"/>
        <v>4.1.1.3</v>
      </c>
      <c r="D1183" s="51" t="s">
        <v>1918</v>
      </c>
      <c r="E1183" s="51" t="s">
        <v>1611</v>
      </c>
      <c r="F1183" s="51">
        <v>0</v>
      </c>
      <c r="G1183" s="47">
        <v>0</v>
      </c>
      <c r="H1183" s="46">
        <v>0</v>
      </c>
      <c r="I1183" s="46">
        <v>0</v>
      </c>
      <c r="J1183" s="47">
        <v>0</v>
      </c>
      <c r="K1183" s="47">
        <v>0</v>
      </c>
      <c r="L1183" s="46">
        <v>0.14799999999999999</v>
      </c>
      <c r="M1183" s="46"/>
      <c r="N1183" s="46"/>
      <c r="O1183" s="46">
        <v>0</v>
      </c>
      <c r="P1183" s="46">
        <v>0.14799999999999999</v>
      </c>
      <c r="Q1183" s="47">
        <v>0</v>
      </c>
      <c r="R1183" s="46">
        <v>0</v>
      </c>
      <c r="S1183" s="46">
        <v>0</v>
      </c>
      <c r="T1183" s="46">
        <v>0</v>
      </c>
      <c r="U1183" s="46">
        <v>0</v>
      </c>
      <c r="V1183" s="46">
        <v>0.14799999999999999</v>
      </c>
      <c r="W1183" s="46"/>
      <c r="X1183" s="46">
        <v>0</v>
      </c>
      <c r="Y1183" s="46">
        <v>0</v>
      </c>
      <c r="Z1183" s="46">
        <v>0.14799999999999999</v>
      </c>
      <c r="AA1183" s="95"/>
    </row>
    <row r="1184" spans="1:27" ht="94.5">
      <c r="A1184" s="45" t="s">
        <v>1919</v>
      </c>
      <c r="B1184" s="44" t="s">
        <v>522</v>
      </c>
      <c r="C1184" s="52" t="str">
        <f t="shared" si="145"/>
        <v>4.1.1.3</v>
      </c>
      <c r="D1184" s="51" t="s">
        <v>1920</v>
      </c>
      <c r="E1184" s="51" t="s">
        <v>1611</v>
      </c>
      <c r="F1184" s="51">
        <v>0</v>
      </c>
      <c r="G1184" s="47">
        <v>0</v>
      </c>
      <c r="H1184" s="46">
        <v>0</v>
      </c>
      <c r="I1184" s="46">
        <v>0</v>
      </c>
      <c r="J1184" s="47">
        <v>0</v>
      </c>
      <c r="K1184" s="47">
        <v>0</v>
      </c>
      <c r="L1184" s="46">
        <v>8.0000000000000002E-3</v>
      </c>
      <c r="M1184" s="46"/>
      <c r="N1184" s="46"/>
      <c r="O1184" s="46">
        <v>0</v>
      </c>
      <c r="P1184" s="46">
        <v>8.0000000000000002E-3</v>
      </c>
      <c r="Q1184" s="47">
        <v>0</v>
      </c>
      <c r="R1184" s="46">
        <v>0</v>
      </c>
      <c r="S1184" s="46">
        <v>0</v>
      </c>
      <c r="T1184" s="46">
        <v>0</v>
      </c>
      <c r="U1184" s="46">
        <v>0</v>
      </c>
      <c r="V1184" s="46">
        <v>8.0000000000000002E-3</v>
      </c>
      <c r="W1184" s="46"/>
      <c r="X1184" s="46">
        <v>0</v>
      </c>
      <c r="Y1184" s="46">
        <v>0</v>
      </c>
      <c r="Z1184" s="46">
        <v>8.0000000000000002E-3</v>
      </c>
      <c r="AA1184" s="95"/>
    </row>
    <row r="1185" spans="1:27" ht="141.75">
      <c r="A1185" s="45" t="s">
        <v>1921</v>
      </c>
      <c r="B1185" s="44" t="s">
        <v>523</v>
      </c>
      <c r="C1185" s="52" t="str">
        <f t="shared" si="145"/>
        <v>4.1.1.3</v>
      </c>
      <c r="D1185" s="51" t="s">
        <v>1922</v>
      </c>
      <c r="E1185" s="51" t="s">
        <v>1611</v>
      </c>
      <c r="F1185" s="51" t="s">
        <v>3292</v>
      </c>
      <c r="G1185" s="47">
        <v>0</v>
      </c>
      <c r="H1185" s="46">
        <v>0</v>
      </c>
      <c r="I1185" s="46">
        <v>0</v>
      </c>
      <c r="J1185" s="47">
        <v>0</v>
      </c>
      <c r="K1185" s="47">
        <v>0</v>
      </c>
      <c r="L1185" s="46">
        <v>0.105</v>
      </c>
      <c r="M1185" s="46"/>
      <c r="N1185" s="46"/>
      <c r="O1185" s="46">
        <v>0</v>
      </c>
      <c r="P1185" s="46">
        <v>0.105</v>
      </c>
      <c r="Q1185" s="47">
        <v>0</v>
      </c>
      <c r="R1185" s="46">
        <v>0</v>
      </c>
      <c r="S1185" s="46">
        <v>0</v>
      </c>
      <c r="T1185" s="46">
        <v>0</v>
      </c>
      <c r="U1185" s="46">
        <v>0</v>
      </c>
      <c r="V1185" s="46">
        <v>5.2000000000000005E-2</v>
      </c>
      <c r="W1185" s="46"/>
      <c r="X1185" s="46">
        <v>0</v>
      </c>
      <c r="Y1185" s="46">
        <v>0</v>
      </c>
      <c r="Z1185" s="46">
        <v>5.2000000000000005E-2</v>
      </c>
      <c r="AA1185" s="95"/>
    </row>
    <row r="1186" spans="1:27" ht="63">
      <c r="A1186" s="45" t="s">
        <v>1923</v>
      </c>
      <c r="B1186" s="44" t="s">
        <v>524</v>
      </c>
      <c r="C1186" s="52" t="str">
        <f t="shared" si="145"/>
        <v>4.1.1.3</v>
      </c>
      <c r="D1186" s="51" t="s">
        <v>1924</v>
      </c>
      <c r="E1186" s="51" t="s">
        <v>1611</v>
      </c>
      <c r="F1186" s="51" t="s">
        <v>3293</v>
      </c>
      <c r="G1186" s="47">
        <v>0</v>
      </c>
      <c r="H1186" s="46">
        <v>0</v>
      </c>
      <c r="I1186" s="46">
        <v>0</v>
      </c>
      <c r="J1186" s="47">
        <v>0</v>
      </c>
      <c r="K1186" s="47">
        <v>0</v>
      </c>
      <c r="L1186" s="46">
        <v>0</v>
      </c>
      <c r="M1186" s="46"/>
      <c r="N1186" s="46"/>
      <c r="O1186" s="46">
        <v>0</v>
      </c>
      <c r="P1186" s="46">
        <v>0</v>
      </c>
      <c r="Q1186" s="47">
        <v>0</v>
      </c>
      <c r="R1186" s="46">
        <v>0</v>
      </c>
      <c r="S1186" s="46">
        <v>0</v>
      </c>
      <c r="T1186" s="46">
        <v>0</v>
      </c>
      <c r="U1186" s="46">
        <v>0</v>
      </c>
      <c r="V1186" s="46">
        <v>0</v>
      </c>
      <c r="W1186" s="46"/>
      <c r="X1186" s="46">
        <v>0</v>
      </c>
      <c r="Y1186" s="46">
        <v>0</v>
      </c>
      <c r="Z1186" s="46">
        <v>0</v>
      </c>
      <c r="AA1186" s="95"/>
    </row>
    <row r="1187" spans="1:27" ht="267.75" customHeight="1">
      <c r="A1187" s="45" t="s">
        <v>1925</v>
      </c>
      <c r="B1187" s="44" t="s">
        <v>525</v>
      </c>
      <c r="C1187" s="52" t="str">
        <f t="shared" si="145"/>
        <v>4.1.1.3</v>
      </c>
      <c r="D1187" s="51" t="s">
        <v>1926</v>
      </c>
      <c r="E1187" s="51" t="s">
        <v>1611</v>
      </c>
      <c r="F1187" s="51" t="s">
        <v>3294</v>
      </c>
      <c r="G1187" s="47">
        <v>0</v>
      </c>
      <c r="H1187" s="46">
        <v>0</v>
      </c>
      <c r="I1187" s="46">
        <v>0</v>
      </c>
      <c r="J1187" s="47">
        <v>0</v>
      </c>
      <c r="K1187" s="47">
        <v>0</v>
      </c>
      <c r="L1187" s="46">
        <v>0.13300000000000001</v>
      </c>
      <c r="M1187" s="46"/>
      <c r="N1187" s="46"/>
      <c r="O1187" s="46">
        <v>0</v>
      </c>
      <c r="P1187" s="46">
        <v>0.13300000000000001</v>
      </c>
      <c r="Q1187" s="47">
        <v>0</v>
      </c>
      <c r="R1187" s="46">
        <v>0</v>
      </c>
      <c r="S1187" s="46">
        <v>0</v>
      </c>
      <c r="T1187" s="46">
        <v>0</v>
      </c>
      <c r="U1187" s="46">
        <v>0</v>
      </c>
      <c r="V1187" s="46">
        <v>0.124</v>
      </c>
      <c r="W1187" s="46"/>
      <c r="X1187" s="46">
        <v>0</v>
      </c>
      <c r="Y1187" s="46">
        <v>0</v>
      </c>
      <c r="Z1187" s="46">
        <v>0.124</v>
      </c>
      <c r="AA1187" s="95"/>
    </row>
    <row r="1188" spans="1:27" ht="15.75" hidden="1">
      <c r="A1188" s="45" t="s">
        <v>25</v>
      </c>
      <c r="B1188" s="44" t="s">
        <v>526</v>
      </c>
      <c r="C1188" s="52" t="str">
        <f t="shared" si="145"/>
        <v>4.1.1.3</v>
      </c>
      <c r="D1188" s="51"/>
      <c r="E1188" s="51"/>
      <c r="F1188" s="51"/>
      <c r="G1188" s="46"/>
      <c r="H1188" s="46"/>
      <c r="I1188" s="46"/>
      <c r="J1188" s="46"/>
      <c r="K1188" s="46"/>
      <c r="L1188" s="46"/>
      <c r="M1188" s="46"/>
      <c r="N1188" s="46"/>
      <c r="O1188" s="46"/>
      <c r="P1188" s="46"/>
      <c r="Q1188" s="47"/>
      <c r="R1188" s="46"/>
      <c r="S1188" s="46"/>
      <c r="T1188" s="46"/>
      <c r="U1188" s="46"/>
      <c r="V1188" s="46"/>
      <c r="W1188" s="46"/>
      <c r="X1188" s="46"/>
      <c r="Y1188" s="46"/>
      <c r="Z1188" s="46"/>
      <c r="AA1188" s="95">
        <f>IFERROR(VLOOKUP(A1188,'[3]10_квартал_финансирование'!$A$24:$AA$2852,21,0),"0")-V1188</f>
        <v>0</v>
      </c>
    </row>
    <row r="1189" spans="1:27" ht="15.75" hidden="1">
      <c r="A1189" s="45" t="s">
        <v>25</v>
      </c>
      <c r="B1189" s="44" t="s">
        <v>527</v>
      </c>
      <c r="C1189" s="52" t="str">
        <f t="shared" si="145"/>
        <v>4.1.1.3</v>
      </c>
      <c r="D1189" s="51"/>
      <c r="E1189" s="51"/>
      <c r="F1189" s="51"/>
      <c r="G1189" s="46"/>
      <c r="H1189" s="46"/>
      <c r="I1189" s="46"/>
      <c r="J1189" s="46"/>
      <c r="K1189" s="46"/>
      <c r="L1189" s="46"/>
      <c r="M1189" s="46"/>
      <c r="N1189" s="46"/>
      <c r="O1189" s="46"/>
      <c r="P1189" s="46"/>
      <c r="Q1189" s="47"/>
      <c r="R1189" s="46"/>
      <c r="S1189" s="46"/>
      <c r="T1189" s="46"/>
      <c r="U1189" s="46"/>
      <c r="V1189" s="46"/>
      <c r="W1189" s="46"/>
      <c r="X1189" s="46"/>
      <c r="Y1189" s="46"/>
      <c r="Z1189" s="46"/>
      <c r="AA1189" s="95">
        <f>IFERROR(VLOOKUP(A1189,'[3]10_квартал_финансирование'!$A$24:$AA$2852,21,0),"0")-V1189</f>
        <v>0</v>
      </c>
    </row>
    <row r="1190" spans="1:27" ht="15.75" hidden="1">
      <c r="A1190" s="45" t="s">
        <v>25</v>
      </c>
      <c r="B1190" s="44" t="s">
        <v>528</v>
      </c>
      <c r="C1190" s="52" t="str">
        <f t="shared" si="145"/>
        <v>4.1.1.3</v>
      </c>
      <c r="D1190" s="51"/>
      <c r="E1190" s="51"/>
      <c r="F1190" s="51"/>
      <c r="G1190" s="46"/>
      <c r="H1190" s="46"/>
      <c r="I1190" s="46"/>
      <c r="J1190" s="46"/>
      <c r="K1190" s="46"/>
      <c r="L1190" s="46"/>
      <c r="M1190" s="46"/>
      <c r="N1190" s="46"/>
      <c r="O1190" s="46"/>
      <c r="P1190" s="46"/>
      <c r="Q1190" s="47"/>
      <c r="R1190" s="46"/>
      <c r="S1190" s="46"/>
      <c r="T1190" s="46"/>
      <c r="U1190" s="46"/>
      <c r="V1190" s="46"/>
      <c r="W1190" s="46"/>
      <c r="X1190" s="46"/>
      <c r="Y1190" s="46"/>
      <c r="Z1190" s="46"/>
      <c r="AA1190" s="95">
        <f>IFERROR(VLOOKUP(A1190,'[3]10_квартал_финансирование'!$A$24:$AA$2852,21,0),"0")-V1190</f>
        <v>0</v>
      </c>
    </row>
    <row r="1191" spans="1:27" ht="31.5">
      <c r="A1191" s="45" t="s">
        <v>25</v>
      </c>
      <c r="B1191" s="44"/>
      <c r="C1191" s="83" t="s">
        <v>529</v>
      </c>
      <c r="D1191" s="71" t="s">
        <v>138</v>
      </c>
      <c r="E1191" s="39" t="s">
        <v>49</v>
      </c>
      <c r="F1191" s="51">
        <v>0</v>
      </c>
      <c r="G1191" s="78">
        <f t="shared" ref="G1191:Z1191" si="146">G1192+G1193</f>
        <v>0</v>
      </c>
      <c r="H1191" s="45">
        <f t="shared" si="146"/>
        <v>0</v>
      </c>
      <c r="I1191" s="45">
        <f t="shared" si="146"/>
        <v>0</v>
      </c>
      <c r="J1191" s="78">
        <f t="shared" si="146"/>
        <v>0</v>
      </c>
      <c r="K1191" s="78">
        <f t="shared" si="146"/>
        <v>0</v>
      </c>
      <c r="L1191" s="45">
        <f t="shared" si="146"/>
        <v>0</v>
      </c>
      <c r="M1191" s="45">
        <f t="shared" si="146"/>
        <v>0</v>
      </c>
      <c r="N1191" s="45">
        <f t="shared" si="146"/>
        <v>0</v>
      </c>
      <c r="O1191" s="45">
        <f t="shared" si="146"/>
        <v>0</v>
      </c>
      <c r="P1191" s="45">
        <f t="shared" si="146"/>
        <v>0</v>
      </c>
      <c r="Q1191" s="78">
        <f t="shared" si="146"/>
        <v>0</v>
      </c>
      <c r="R1191" s="45">
        <f t="shared" si="146"/>
        <v>0</v>
      </c>
      <c r="S1191" s="45">
        <f t="shared" si="146"/>
        <v>0</v>
      </c>
      <c r="T1191" s="45">
        <f t="shared" si="146"/>
        <v>0</v>
      </c>
      <c r="U1191" s="45">
        <f t="shared" si="146"/>
        <v>0</v>
      </c>
      <c r="V1191" s="45">
        <f t="shared" si="146"/>
        <v>0</v>
      </c>
      <c r="W1191" s="45">
        <f t="shared" si="146"/>
        <v>0</v>
      </c>
      <c r="X1191" s="45">
        <f t="shared" si="146"/>
        <v>0</v>
      </c>
      <c r="Y1191" s="45">
        <f t="shared" si="146"/>
        <v>0</v>
      </c>
      <c r="Z1191" s="45">
        <f t="shared" si="146"/>
        <v>0</v>
      </c>
      <c r="AA1191" s="95"/>
    </row>
    <row r="1192" spans="1:27" ht="63">
      <c r="A1192" s="45" t="s">
        <v>25</v>
      </c>
      <c r="B1192" s="44"/>
      <c r="C1192" s="79" t="s">
        <v>530</v>
      </c>
      <c r="D1192" s="71" t="s">
        <v>140</v>
      </c>
      <c r="E1192" s="39" t="s">
        <v>52</v>
      </c>
      <c r="F1192" s="51">
        <v>0</v>
      </c>
      <c r="G1192" s="74"/>
      <c r="H1192" s="73"/>
      <c r="I1192" s="73"/>
      <c r="J1192" s="74"/>
      <c r="K1192" s="74"/>
      <c r="L1192" s="73"/>
      <c r="M1192" s="73"/>
      <c r="N1192" s="73"/>
      <c r="O1192" s="73"/>
      <c r="P1192" s="73"/>
      <c r="Q1192" s="74"/>
      <c r="R1192" s="73"/>
      <c r="S1192" s="73"/>
      <c r="T1192" s="73"/>
      <c r="U1192" s="73"/>
      <c r="V1192" s="73"/>
      <c r="W1192" s="73"/>
      <c r="X1192" s="73"/>
      <c r="Y1192" s="73"/>
      <c r="Z1192" s="73"/>
      <c r="AA1192" s="95"/>
    </row>
    <row r="1193" spans="1:27" ht="31.5">
      <c r="A1193" s="45" t="s">
        <v>25</v>
      </c>
      <c r="B1193" s="44"/>
      <c r="C1193" s="79" t="s">
        <v>531</v>
      </c>
      <c r="D1193" s="71" t="s">
        <v>142</v>
      </c>
      <c r="E1193" s="39" t="s">
        <v>52</v>
      </c>
      <c r="F1193" s="51">
        <v>0</v>
      </c>
      <c r="G1193" s="78"/>
      <c r="H1193" s="45"/>
      <c r="I1193" s="45"/>
      <c r="J1193" s="78"/>
      <c r="K1193" s="78"/>
      <c r="L1193" s="45"/>
      <c r="M1193" s="45"/>
      <c r="N1193" s="45"/>
      <c r="O1193" s="45"/>
      <c r="P1193" s="45"/>
      <c r="Q1193" s="78"/>
      <c r="R1193" s="45"/>
      <c r="S1193" s="45"/>
      <c r="T1193" s="45"/>
      <c r="U1193" s="45"/>
      <c r="V1193" s="45"/>
      <c r="W1193" s="45"/>
      <c r="X1193" s="45"/>
      <c r="Y1193" s="45"/>
      <c r="Z1193" s="45"/>
      <c r="AA1193" s="95"/>
    </row>
    <row r="1194" spans="1:27" ht="47.25">
      <c r="A1194" s="45" t="s">
        <v>25</v>
      </c>
      <c r="B1194" s="44"/>
      <c r="C1194" s="83" t="s">
        <v>532</v>
      </c>
      <c r="D1194" s="71" t="s">
        <v>144</v>
      </c>
      <c r="E1194" s="39" t="s">
        <v>49</v>
      </c>
      <c r="F1194" s="51">
        <v>0</v>
      </c>
      <c r="G1194" s="74">
        <f t="shared" ref="G1194:Z1194" si="147">G1196+G1201+G1206</f>
        <v>0</v>
      </c>
      <c r="H1194" s="73">
        <f t="shared" si="147"/>
        <v>0</v>
      </c>
      <c r="I1194" s="73">
        <f t="shared" si="147"/>
        <v>0</v>
      </c>
      <c r="J1194" s="74">
        <f t="shared" si="147"/>
        <v>0</v>
      </c>
      <c r="K1194" s="74">
        <f t="shared" si="147"/>
        <v>0</v>
      </c>
      <c r="L1194" s="73">
        <f t="shared" si="147"/>
        <v>0</v>
      </c>
      <c r="M1194" s="73">
        <f t="shared" si="147"/>
        <v>0</v>
      </c>
      <c r="N1194" s="73">
        <f t="shared" si="147"/>
        <v>0</v>
      </c>
      <c r="O1194" s="73">
        <f t="shared" si="147"/>
        <v>0</v>
      </c>
      <c r="P1194" s="73">
        <f t="shared" si="147"/>
        <v>0</v>
      </c>
      <c r="Q1194" s="74">
        <f t="shared" si="147"/>
        <v>0</v>
      </c>
      <c r="R1194" s="73">
        <f t="shared" si="147"/>
        <v>0</v>
      </c>
      <c r="S1194" s="73">
        <f t="shared" si="147"/>
        <v>0</v>
      </c>
      <c r="T1194" s="73">
        <f t="shared" si="147"/>
        <v>0</v>
      </c>
      <c r="U1194" s="73">
        <f t="shared" si="147"/>
        <v>0</v>
      </c>
      <c r="V1194" s="73">
        <f t="shared" si="147"/>
        <v>0</v>
      </c>
      <c r="W1194" s="73">
        <f t="shared" si="147"/>
        <v>0</v>
      </c>
      <c r="X1194" s="73">
        <f t="shared" si="147"/>
        <v>0</v>
      </c>
      <c r="Y1194" s="73">
        <f t="shared" si="147"/>
        <v>0</v>
      </c>
      <c r="Z1194" s="73">
        <f t="shared" si="147"/>
        <v>0</v>
      </c>
      <c r="AA1194" s="95"/>
    </row>
    <row r="1195" spans="1:27" ht="31.5">
      <c r="A1195" s="45" t="s">
        <v>25</v>
      </c>
      <c r="B1195" s="44"/>
      <c r="C1195" s="79" t="s">
        <v>533</v>
      </c>
      <c r="D1195" s="71" t="s">
        <v>146</v>
      </c>
      <c r="E1195" s="39" t="s">
        <v>52</v>
      </c>
      <c r="F1195" s="51">
        <v>0</v>
      </c>
      <c r="G1195" s="78"/>
      <c r="H1195" s="45"/>
      <c r="I1195" s="45"/>
      <c r="J1195" s="78"/>
      <c r="K1195" s="78"/>
      <c r="L1195" s="45"/>
      <c r="M1195" s="45"/>
      <c r="N1195" s="45"/>
      <c r="O1195" s="45"/>
      <c r="P1195" s="45"/>
      <c r="Q1195" s="78"/>
      <c r="R1195" s="45"/>
      <c r="S1195" s="45"/>
      <c r="T1195" s="45"/>
      <c r="U1195" s="45"/>
      <c r="V1195" s="45"/>
      <c r="W1195" s="45"/>
      <c r="X1195" s="45"/>
      <c r="Y1195" s="45"/>
      <c r="Z1195" s="45"/>
      <c r="AA1195" s="95"/>
    </row>
    <row r="1196" spans="1:27" ht="94.5">
      <c r="A1196" s="45" t="s">
        <v>25</v>
      </c>
      <c r="B1196" s="44"/>
      <c r="C1196" s="50" t="s">
        <v>533</v>
      </c>
      <c r="D1196" s="71" t="s">
        <v>147</v>
      </c>
      <c r="E1196" s="39" t="s">
        <v>52</v>
      </c>
      <c r="F1196" s="51">
        <v>0</v>
      </c>
      <c r="G1196" s="74">
        <f t="shared" ref="G1196:Z1196" si="148">SUBTOTAL(9,G1197:G1200)</f>
        <v>0</v>
      </c>
      <c r="H1196" s="73">
        <f t="shared" si="148"/>
        <v>0</v>
      </c>
      <c r="I1196" s="73">
        <f t="shared" si="148"/>
        <v>0</v>
      </c>
      <c r="J1196" s="74">
        <f t="shared" si="148"/>
        <v>0</v>
      </c>
      <c r="K1196" s="74">
        <f t="shared" si="148"/>
        <v>0</v>
      </c>
      <c r="L1196" s="73">
        <f t="shared" si="148"/>
        <v>0</v>
      </c>
      <c r="M1196" s="73">
        <f t="shared" si="148"/>
        <v>0</v>
      </c>
      <c r="N1196" s="73">
        <f t="shared" si="148"/>
        <v>0</v>
      </c>
      <c r="O1196" s="73">
        <f t="shared" si="148"/>
        <v>0</v>
      </c>
      <c r="P1196" s="73">
        <f t="shared" si="148"/>
        <v>0</v>
      </c>
      <c r="Q1196" s="74">
        <f t="shared" si="148"/>
        <v>0</v>
      </c>
      <c r="R1196" s="73">
        <f t="shared" si="148"/>
        <v>0</v>
      </c>
      <c r="S1196" s="73">
        <f t="shared" si="148"/>
        <v>0</v>
      </c>
      <c r="T1196" s="73">
        <f t="shared" si="148"/>
        <v>0</v>
      </c>
      <c r="U1196" s="73">
        <f t="shared" si="148"/>
        <v>0</v>
      </c>
      <c r="V1196" s="73">
        <f t="shared" si="148"/>
        <v>0</v>
      </c>
      <c r="W1196" s="73">
        <f t="shared" si="148"/>
        <v>0</v>
      </c>
      <c r="X1196" s="73">
        <f t="shared" si="148"/>
        <v>0</v>
      </c>
      <c r="Y1196" s="73">
        <f t="shared" si="148"/>
        <v>0</v>
      </c>
      <c r="Z1196" s="73">
        <f t="shared" si="148"/>
        <v>0</v>
      </c>
      <c r="AA1196" s="95"/>
    </row>
    <row r="1197" spans="1:27" ht="15.75" hidden="1">
      <c r="A1197" s="45" t="s">
        <v>25</v>
      </c>
      <c r="B1197" s="44" t="s">
        <v>367</v>
      </c>
      <c r="C1197" s="52" t="str">
        <f>IF(A1197&lt;&gt;0,C1196,0)</f>
        <v>4.1.3.1</v>
      </c>
      <c r="D1197" s="51"/>
      <c r="E1197" s="51"/>
      <c r="F1197" s="51"/>
      <c r="G1197" s="46"/>
      <c r="H1197" s="46"/>
      <c r="I1197" s="46"/>
      <c r="J1197" s="46"/>
      <c r="K1197" s="46"/>
      <c r="L1197" s="46"/>
      <c r="M1197" s="46"/>
      <c r="N1197" s="46"/>
      <c r="O1197" s="46"/>
      <c r="P1197" s="46"/>
      <c r="Q1197" s="47"/>
      <c r="R1197" s="46"/>
      <c r="S1197" s="46"/>
      <c r="T1197" s="46"/>
      <c r="U1197" s="46"/>
      <c r="V1197" s="46"/>
      <c r="W1197" s="46"/>
      <c r="X1197" s="46"/>
      <c r="Y1197" s="46"/>
      <c r="Z1197" s="46"/>
      <c r="AA1197" s="95">
        <f>IFERROR(VLOOKUP(A1197,'[3]10_квартал_финансирование'!$A$24:$AA$2852,21,0),"0")-V1197</f>
        <v>0</v>
      </c>
    </row>
    <row r="1198" spans="1:27" ht="15.75" hidden="1">
      <c r="A1198" s="45" t="s">
        <v>25</v>
      </c>
      <c r="B1198" s="44" t="s">
        <v>368</v>
      </c>
      <c r="C1198" s="52" t="str">
        <f>IF(A1198&lt;&gt;0,C1196,0)</f>
        <v>4.1.3.1</v>
      </c>
      <c r="D1198" s="51"/>
      <c r="E1198" s="51"/>
      <c r="F1198" s="51"/>
      <c r="G1198" s="46"/>
      <c r="H1198" s="46"/>
      <c r="I1198" s="46"/>
      <c r="J1198" s="46"/>
      <c r="K1198" s="46"/>
      <c r="L1198" s="46"/>
      <c r="M1198" s="46"/>
      <c r="N1198" s="46"/>
      <c r="O1198" s="46"/>
      <c r="P1198" s="46"/>
      <c r="Q1198" s="47"/>
      <c r="R1198" s="46"/>
      <c r="S1198" s="46"/>
      <c r="T1198" s="46"/>
      <c r="U1198" s="46"/>
      <c r="V1198" s="46"/>
      <c r="W1198" s="46"/>
      <c r="X1198" s="46"/>
      <c r="Y1198" s="46"/>
      <c r="Z1198" s="46"/>
      <c r="AA1198" s="95">
        <f>IFERROR(VLOOKUP(A1198,'[3]10_квартал_финансирование'!$A$24:$AA$2852,21,0),"0")-V1198</f>
        <v>0</v>
      </c>
    </row>
    <row r="1199" spans="1:27" ht="15.75" hidden="1">
      <c r="A1199" s="45" t="s">
        <v>25</v>
      </c>
      <c r="B1199" s="44" t="s">
        <v>369</v>
      </c>
      <c r="C1199" s="52" t="str">
        <f>IF(A1199&lt;&gt;0,C1196,0)</f>
        <v>4.1.3.1</v>
      </c>
      <c r="D1199" s="51"/>
      <c r="E1199" s="51"/>
      <c r="F1199" s="51"/>
      <c r="G1199" s="46"/>
      <c r="H1199" s="46"/>
      <c r="I1199" s="46"/>
      <c r="J1199" s="46"/>
      <c r="K1199" s="46"/>
      <c r="L1199" s="46"/>
      <c r="M1199" s="46"/>
      <c r="N1199" s="46"/>
      <c r="O1199" s="46"/>
      <c r="P1199" s="46"/>
      <c r="Q1199" s="47"/>
      <c r="R1199" s="46"/>
      <c r="S1199" s="46"/>
      <c r="T1199" s="46"/>
      <c r="U1199" s="46"/>
      <c r="V1199" s="46"/>
      <c r="W1199" s="46"/>
      <c r="X1199" s="46"/>
      <c r="Y1199" s="46"/>
      <c r="Z1199" s="46"/>
      <c r="AA1199" s="95">
        <f>IFERROR(VLOOKUP(A1199,'[3]10_квартал_финансирование'!$A$24:$AA$2852,21,0),"0")-V1199</f>
        <v>0</v>
      </c>
    </row>
    <row r="1200" spans="1:27" ht="15.75" hidden="1">
      <c r="A1200" s="45" t="s">
        <v>25</v>
      </c>
      <c r="B1200" s="44" t="s">
        <v>370</v>
      </c>
      <c r="C1200" s="52" t="str">
        <f>IF(A1200&lt;&gt;0,C1196,0)</f>
        <v>4.1.3.1</v>
      </c>
      <c r="D1200" s="51"/>
      <c r="E1200" s="51"/>
      <c r="F1200" s="51"/>
      <c r="G1200" s="46"/>
      <c r="H1200" s="46"/>
      <c r="I1200" s="46"/>
      <c r="J1200" s="46"/>
      <c r="K1200" s="46"/>
      <c r="L1200" s="46"/>
      <c r="M1200" s="46"/>
      <c r="N1200" s="46"/>
      <c r="O1200" s="46"/>
      <c r="P1200" s="46"/>
      <c r="Q1200" s="47"/>
      <c r="R1200" s="46"/>
      <c r="S1200" s="46"/>
      <c r="T1200" s="46"/>
      <c r="U1200" s="46"/>
      <c r="V1200" s="46"/>
      <c r="W1200" s="46"/>
      <c r="X1200" s="46"/>
      <c r="Y1200" s="46"/>
      <c r="Z1200" s="46"/>
      <c r="AA1200" s="95">
        <f>IFERROR(VLOOKUP(A1200,'[3]10_квартал_финансирование'!$A$24:$AA$2852,21,0),"0")-V1200</f>
        <v>0</v>
      </c>
    </row>
    <row r="1201" spans="1:27" ht="78.75">
      <c r="A1201" s="45" t="s">
        <v>25</v>
      </c>
      <c r="B1201" s="44"/>
      <c r="C1201" s="50" t="s">
        <v>534</v>
      </c>
      <c r="D1201" s="71" t="s">
        <v>149</v>
      </c>
      <c r="E1201" s="39" t="s">
        <v>52</v>
      </c>
      <c r="F1201" s="51">
        <v>0</v>
      </c>
      <c r="G1201" s="74">
        <f t="shared" ref="G1201:Z1201" si="149">SUBTOTAL(9,G1202:G1205)</f>
        <v>0</v>
      </c>
      <c r="H1201" s="73">
        <f t="shared" si="149"/>
        <v>0</v>
      </c>
      <c r="I1201" s="73">
        <f t="shared" si="149"/>
        <v>0</v>
      </c>
      <c r="J1201" s="74">
        <f t="shared" si="149"/>
        <v>0</v>
      </c>
      <c r="K1201" s="74">
        <f t="shared" si="149"/>
        <v>0</v>
      </c>
      <c r="L1201" s="73">
        <f t="shared" si="149"/>
        <v>0</v>
      </c>
      <c r="M1201" s="73">
        <f t="shared" si="149"/>
        <v>0</v>
      </c>
      <c r="N1201" s="73">
        <f t="shared" si="149"/>
        <v>0</v>
      </c>
      <c r="O1201" s="73">
        <f t="shared" si="149"/>
        <v>0</v>
      </c>
      <c r="P1201" s="73">
        <f t="shared" si="149"/>
        <v>0</v>
      </c>
      <c r="Q1201" s="74">
        <f t="shared" si="149"/>
        <v>0</v>
      </c>
      <c r="R1201" s="73">
        <f t="shared" si="149"/>
        <v>0</v>
      </c>
      <c r="S1201" s="73">
        <f t="shared" si="149"/>
        <v>0</v>
      </c>
      <c r="T1201" s="73">
        <f t="shared" si="149"/>
        <v>0</v>
      </c>
      <c r="U1201" s="73">
        <f t="shared" si="149"/>
        <v>0</v>
      </c>
      <c r="V1201" s="73">
        <f t="shared" si="149"/>
        <v>0</v>
      </c>
      <c r="W1201" s="73">
        <f t="shared" si="149"/>
        <v>0</v>
      </c>
      <c r="X1201" s="73">
        <f t="shared" si="149"/>
        <v>0</v>
      </c>
      <c r="Y1201" s="73">
        <f t="shared" si="149"/>
        <v>0</v>
      </c>
      <c r="Z1201" s="73">
        <f t="shared" si="149"/>
        <v>0</v>
      </c>
      <c r="AA1201" s="95"/>
    </row>
    <row r="1202" spans="1:27" ht="15.75" hidden="1">
      <c r="A1202" s="45" t="s">
        <v>25</v>
      </c>
      <c r="B1202" s="44" t="s">
        <v>367</v>
      </c>
      <c r="C1202" s="52" t="str">
        <f>IF(A1202&lt;&gt;0,C1201,0)</f>
        <v>4.1.3.2</v>
      </c>
      <c r="D1202" s="51"/>
      <c r="E1202" s="51"/>
      <c r="F1202" s="51"/>
      <c r="G1202" s="46"/>
      <c r="H1202" s="46"/>
      <c r="I1202" s="46"/>
      <c r="J1202" s="46"/>
      <c r="K1202" s="46"/>
      <c r="L1202" s="46"/>
      <c r="M1202" s="46"/>
      <c r="N1202" s="46"/>
      <c r="O1202" s="46"/>
      <c r="P1202" s="46"/>
      <c r="Q1202" s="47"/>
      <c r="R1202" s="46"/>
      <c r="S1202" s="46"/>
      <c r="T1202" s="46"/>
      <c r="U1202" s="46"/>
      <c r="V1202" s="46"/>
      <c r="W1202" s="46"/>
      <c r="X1202" s="46"/>
      <c r="Y1202" s="46"/>
      <c r="Z1202" s="46"/>
      <c r="AA1202" s="95">
        <f>IFERROR(VLOOKUP(A1202,'[3]10_квартал_финансирование'!$A$24:$AA$2852,21,0),"0")-V1202</f>
        <v>0</v>
      </c>
    </row>
    <row r="1203" spans="1:27" ht="15.75" hidden="1">
      <c r="A1203" s="45" t="s">
        <v>25</v>
      </c>
      <c r="B1203" s="44" t="s">
        <v>368</v>
      </c>
      <c r="C1203" s="52" t="str">
        <f>IF(A1203&lt;&gt;0,C1201,0)</f>
        <v>4.1.3.2</v>
      </c>
      <c r="D1203" s="51"/>
      <c r="E1203" s="51"/>
      <c r="F1203" s="51"/>
      <c r="G1203" s="46"/>
      <c r="H1203" s="46"/>
      <c r="I1203" s="46"/>
      <c r="J1203" s="46"/>
      <c r="K1203" s="46"/>
      <c r="L1203" s="46"/>
      <c r="M1203" s="46"/>
      <c r="N1203" s="46"/>
      <c r="O1203" s="46"/>
      <c r="P1203" s="46"/>
      <c r="Q1203" s="47"/>
      <c r="R1203" s="46"/>
      <c r="S1203" s="46"/>
      <c r="T1203" s="46"/>
      <c r="U1203" s="46"/>
      <c r="V1203" s="46"/>
      <c r="W1203" s="46"/>
      <c r="X1203" s="46"/>
      <c r="Y1203" s="46"/>
      <c r="Z1203" s="46"/>
      <c r="AA1203" s="95">
        <f>IFERROR(VLOOKUP(A1203,'[3]10_квартал_финансирование'!$A$24:$AA$2852,21,0),"0")-V1203</f>
        <v>0</v>
      </c>
    </row>
    <row r="1204" spans="1:27" ht="15.75" hidden="1">
      <c r="A1204" s="45" t="s">
        <v>25</v>
      </c>
      <c r="B1204" s="44" t="s">
        <v>369</v>
      </c>
      <c r="C1204" s="52" t="str">
        <f>IF(A1204&lt;&gt;0,C1201,0)</f>
        <v>4.1.3.2</v>
      </c>
      <c r="D1204" s="51"/>
      <c r="E1204" s="51"/>
      <c r="F1204" s="51"/>
      <c r="G1204" s="46"/>
      <c r="H1204" s="46"/>
      <c r="I1204" s="46"/>
      <c r="J1204" s="46"/>
      <c r="K1204" s="46"/>
      <c r="L1204" s="46"/>
      <c r="M1204" s="46"/>
      <c r="N1204" s="46"/>
      <c r="O1204" s="46"/>
      <c r="P1204" s="46"/>
      <c r="Q1204" s="47"/>
      <c r="R1204" s="46"/>
      <c r="S1204" s="46"/>
      <c r="T1204" s="46"/>
      <c r="U1204" s="46"/>
      <c r="V1204" s="46"/>
      <c r="W1204" s="46"/>
      <c r="X1204" s="46"/>
      <c r="Y1204" s="46"/>
      <c r="Z1204" s="46"/>
      <c r="AA1204" s="95">
        <f>IFERROR(VLOOKUP(A1204,'[3]10_квартал_финансирование'!$A$24:$AA$2852,21,0),"0")-V1204</f>
        <v>0</v>
      </c>
    </row>
    <row r="1205" spans="1:27" ht="15.75" hidden="1">
      <c r="A1205" s="45" t="s">
        <v>25</v>
      </c>
      <c r="B1205" s="44" t="s">
        <v>370</v>
      </c>
      <c r="C1205" s="52" t="str">
        <f>IF(A1205&lt;&gt;0,C1201,0)</f>
        <v>4.1.3.2</v>
      </c>
      <c r="D1205" s="51"/>
      <c r="E1205" s="51"/>
      <c r="F1205" s="51"/>
      <c r="G1205" s="46"/>
      <c r="H1205" s="46"/>
      <c r="I1205" s="46"/>
      <c r="J1205" s="46"/>
      <c r="K1205" s="46"/>
      <c r="L1205" s="46"/>
      <c r="M1205" s="46"/>
      <c r="N1205" s="46"/>
      <c r="O1205" s="46"/>
      <c r="P1205" s="46"/>
      <c r="Q1205" s="47"/>
      <c r="R1205" s="46"/>
      <c r="S1205" s="46"/>
      <c r="T1205" s="46"/>
      <c r="U1205" s="46"/>
      <c r="V1205" s="46"/>
      <c r="W1205" s="46"/>
      <c r="X1205" s="46"/>
      <c r="Y1205" s="46"/>
      <c r="Z1205" s="46"/>
      <c r="AA1205" s="95">
        <f>IFERROR(VLOOKUP(A1205,'[3]10_квартал_финансирование'!$A$24:$AA$2852,21,0),"0")-V1205</f>
        <v>0</v>
      </c>
    </row>
    <row r="1206" spans="1:27" ht="94.5">
      <c r="A1206" s="45" t="s">
        <v>25</v>
      </c>
      <c r="B1206" s="44"/>
      <c r="C1206" s="50" t="s">
        <v>535</v>
      </c>
      <c r="D1206" s="71" t="s">
        <v>151</v>
      </c>
      <c r="E1206" s="39" t="s">
        <v>52</v>
      </c>
      <c r="F1206" s="51">
        <v>0</v>
      </c>
      <c r="G1206" s="74">
        <f t="shared" ref="G1206:Z1206" si="150">SUBTOTAL(9,G1207:G1210)</f>
        <v>0</v>
      </c>
      <c r="H1206" s="73">
        <f t="shared" si="150"/>
        <v>0</v>
      </c>
      <c r="I1206" s="73">
        <f t="shared" si="150"/>
        <v>0</v>
      </c>
      <c r="J1206" s="74">
        <f t="shared" si="150"/>
        <v>0</v>
      </c>
      <c r="K1206" s="74">
        <f t="shared" si="150"/>
        <v>0</v>
      </c>
      <c r="L1206" s="73">
        <f t="shared" si="150"/>
        <v>0</v>
      </c>
      <c r="M1206" s="73">
        <f t="shared" si="150"/>
        <v>0</v>
      </c>
      <c r="N1206" s="73">
        <f t="shared" si="150"/>
        <v>0</v>
      </c>
      <c r="O1206" s="73">
        <f t="shared" si="150"/>
        <v>0</v>
      </c>
      <c r="P1206" s="73">
        <f t="shared" si="150"/>
        <v>0</v>
      </c>
      <c r="Q1206" s="74">
        <f t="shared" si="150"/>
        <v>0</v>
      </c>
      <c r="R1206" s="73">
        <f t="shared" si="150"/>
        <v>0</v>
      </c>
      <c r="S1206" s="73">
        <f t="shared" si="150"/>
        <v>0</v>
      </c>
      <c r="T1206" s="73">
        <f t="shared" si="150"/>
        <v>0</v>
      </c>
      <c r="U1206" s="73">
        <f t="shared" si="150"/>
        <v>0</v>
      </c>
      <c r="V1206" s="73">
        <f t="shared" si="150"/>
        <v>0</v>
      </c>
      <c r="W1206" s="73">
        <f t="shared" si="150"/>
        <v>0</v>
      </c>
      <c r="X1206" s="73">
        <f t="shared" si="150"/>
        <v>0</v>
      </c>
      <c r="Y1206" s="73">
        <f t="shared" si="150"/>
        <v>0</v>
      </c>
      <c r="Z1206" s="73">
        <f t="shared" si="150"/>
        <v>0</v>
      </c>
      <c r="AA1206" s="95"/>
    </row>
    <row r="1207" spans="1:27" ht="15.75" hidden="1">
      <c r="A1207" s="45" t="s">
        <v>25</v>
      </c>
      <c r="B1207" s="44" t="s">
        <v>367</v>
      </c>
      <c r="C1207" s="52" t="str">
        <f>IF(A1207&lt;&gt;0,C1206,0)</f>
        <v>4.1.3.3</v>
      </c>
      <c r="D1207" s="51"/>
      <c r="E1207" s="51"/>
      <c r="F1207" s="51"/>
      <c r="G1207" s="46"/>
      <c r="H1207" s="46"/>
      <c r="I1207" s="46"/>
      <c r="J1207" s="46"/>
      <c r="K1207" s="46"/>
      <c r="L1207" s="46"/>
      <c r="M1207" s="46"/>
      <c r="N1207" s="46"/>
      <c r="O1207" s="46"/>
      <c r="P1207" s="46"/>
      <c r="Q1207" s="47"/>
      <c r="R1207" s="46"/>
      <c r="S1207" s="46"/>
      <c r="T1207" s="46"/>
      <c r="U1207" s="46"/>
      <c r="V1207" s="46"/>
      <c r="W1207" s="46"/>
      <c r="X1207" s="46"/>
      <c r="Y1207" s="46"/>
      <c r="Z1207" s="46"/>
      <c r="AA1207" s="95">
        <f>IFERROR(VLOOKUP(A1207,'[3]10_квартал_финансирование'!$A$24:$AA$2852,21,0),"0")-V1207</f>
        <v>0</v>
      </c>
    </row>
    <row r="1208" spans="1:27" ht="15.75" hidden="1">
      <c r="A1208" s="45" t="s">
        <v>25</v>
      </c>
      <c r="B1208" s="44" t="s">
        <v>368</v>
      </c>
      <c r="C1208" s="52" t="str">
        <f>IF(A1208&lt;&gt;0,C1206,0)</f>
        <v>4.1.3.3</v>
      </c>
      <c r="D1208" s="51"/>
      <c r="E1208" s="51"/>
      <c r="F1208" s="51"/>
      <c r="G1208" s="46"/>
      <c r="H1208" s="46"/>
      <c r="I1208" s="46"/>
      <c r="J1208" s="46"/>
      <c r="K1208" s="46"/>
      <c r="L1208" s="46"/>
      <c r="M1208" s="46"/>
      <c r="N1208" s="46"/>
      <c r="O1208" s="46"/>
      <c r="P1208" s="46"/>
      <c r="Q1208" s="47"/>
      <c r="R1208" s="46"/>
      <c r="S1208" s="46"/>
      <c r="T1208" s="46"/>
      <c r="U1208" s="46"/>
      <c r="V1208" s="46"/>
      <c r="W1208" s="46"/>
      <c r="X1208" s="46"/>
      <c r="Y1208" s="46"/>
      <c r="Z1208" s="46"/>
      <c r="AA1208" s="95">
        <f>IFERROR(VLOOKUP(A1208,'[3]10_квартал_финансирование'!$A$24:$AA$2852,21,0),"0")-V1208</f>
        <v>0</v>
      </c>
    </row>
    <row r="1209" spans="1:27" ht="15.75" hidden="1">
      <c r="A1209" s="45" t="s">
        <v>25</v>
      </c>
      <c r="B1209" s="44" t="s">
        <v>369</v>
      </c>
      <c r="C1209" s="52" t="str">
        <f>IF(A1209&lt;&gt;0,C1206,0)</f>
        <v>4.1.3.3</v>
      </c>
      <c r="D1209" s="51"/>
      <c r="E1209" s="51"/>
      <c r="F1209" s="51"/>
      <c r="G1209" s="46"/>
      <c r="H1209" s="46"/>
      <c r="I1209" s="46"/>
      <c r="J1209" s="46"/>
      <c r="K1209" s="46"/>
      <c r="L1209" s="46"/>
      <c r="M1209" s="46"/>
      <c r="N1209" s="46"/>
      <c r="O1209" s="46"/>
      <c r="P1209" s="46"/>
      <c r="Q1209" s="47"/>
      <c r="R1209" s="46"/>
      <c r="S1209" s="46"/>
      <c r="T1209" s="46"/>
      <c r="U1209" s="46"/>
      <c r="V1209" s="46"/>
      <c r="W1209" s="46"/>
      <c r="X1209" s="46"/>
      <c r="Y1209" s="46"/>
      <c r="Z1209" s="46"/>
      <c r="AA1209" s="95">
        <f>IFERROR(VLOOKUP(A1209,'[3]10_квартал_финансирование'!$A$24:$AA$2852,21,0),"0")-V1209</f>
        <v>0</v>
      </c>
    </row>
    <row r="1210" spans="1:27" ht="15.75" hidden="1">
      <c r="A1210" s="45" t="s">
        <v>25</v>
      </c>
      <c r="B1210" s="44" t="s">
        <v>370</v>
      </c>
      <c r="C1210" s="52" t="str">
        <f>IF(A1210&lt;&gt;0,C1206,0)</f>
        <v>4.1.3.3</v>
      </c>
      <c r="D1210" s="51"/>
      <c r="E1210" s="51"/>
      <c r="F1210" s="51"/>
      <c r="G1210" s="46"/>
      <c r="H1210" s="46"/>
      <c r="I1210" s="46"/>
      <c r="J1210" s="46"/>
      <c r="K1210" s="46"/>
      <c r="L1210" s="46"/>
      <c r="M1210" s="46"/>
      <c r="N1210" s="46"/>
      <c r="O1210" s="46"/>
      <c r="P1210" s="46"/>
      <c r="Q1210" s="47"/>
      <c r="R1210" s="46"/>
      <c r="S1210" s="46"/>
      <c r="T1210" s="46"/>
      <c r="U1210" s="46"/>
      <c r="V1210" s="46"/>
      <c r="W1210" s="46"/>
      <c r="X1210" s="46"/>
      <c r="Y1210" s="46"/>
      <c r="Z1210" s="46"/>
      <c r="AA1210" s="95">
        <f>IFERROR(VLOOKUP(A1210,'[3]10_квартал_финансирование'!$A$24:$AA$2852,21,0),"0")-V1210</f>
        <v>0</v>
      </c>
    </row>
    <row r="1211" spans="1:27" ht="63" customHeight="1">
      <c r="A1211" s="45" t="s">
        <v>25</v>
      </c>
      <c r="B1211" s="44"/>
      <c r="C1211" s="83" t="s">
        <v>536</v>
      </c>
      <c r="D1211" s="71" t="s">
        <v>153</v>
      </c>
      <c r="E1211" s="39" t="s">
        <v>49</v>
      </c>
      <c r="F1211" s="51">
        <v>0</v>
      </c>
      <c r="G1211" s="74">
        <f t="shared" ref="G1211:Z1211" si="151">G1212+G1222</f>
        <v>307.88</v>
      </c>
      <c r="H1211" s="73">
        <f t="shared" si="151"/>
        <v>0</v>
      </c>
      <c r="I1211" s="73">
        <f t="shared" si="151"/>
        <v>0</v>
      </c>
      <c r="J1211" s="74">
        <f t="shared" si="151"/>
        <v>46.96</v>
      </c>
      <c r="K1211" s="74">
        <f t="shared" si="151"/>
        <v>260.92</v>
      </c>
      <c r="L1211" s="73">
        <f t="shared" si="151"/>
        <v>9.2200000000000006</v>
      </c>
      <c r="M1211" s="73">
        <f t="shared" si="151"/>
        <v>0</v>
      </c>
      <c r="N1211" s="73">
        <f t="shared" si="151"/>
        <v>0</v>
      </c>
      <c r="O1211" s="73">
        <f t="shared" si="151"/>
        <v>9.1560000000000006</v>
      </c>
      <c r="P1211" s="73">
        <f t="shared" si="151"/>
        <v>6.4000000000000001E-2</v>
      </c>
      <c r="Q1211" s="74">
        <f t="shared" si="151"/>
        <v>7.79</v>
      </c>
      <c r="R1211" s="73">
        <f t="shared" si="151"/>
        <v>0</v>
      </c>
      <c r="S1211" s="73">
        <f t="shared" si="151"/>
        <v>0</v>
      </c>
      <c r="T1211" s="73">
        <f t="shared" si="151"/>
        <v>7.79</v>
      </c>
      <c r="U1211" s="73">
        <f t="shared" si="151"/>
        <v>0</v>
      </c>
      <c r="V1211" s="73">
        <f t="shared" si="151"/>
        <v>8.5960000000000001</v>
      </c>
      <c r="W1211" s="73">
        <f t="shared" si="151"/>
        <v>0</v>
      </c>
      <c r="X1211" s="73">
        <f t="shared" si="151"/>
        <v>0</v>
      </c>
      <c r="Y1211" s="73">
        <f t="shared" si="151"/>
        <v>8.5960000000000001</v>
      </c>
      <c r="Z1211" s="73">
        <f t="shared" si="151"/>
        <v>0</v>
      </c>
      <c r="AA1211" s="95"/>
    </row>
    <row r="1212" spans="1:27" ht="47.25" customHeight="1">
      <c r="A1212" s="45" t="s">
        <v>25</v>
      </c>
      <c r="B1212" s="44"/>
      <c r="C1212" s="50" t="s">
        <v>537</v>
      </c>
      <c r="D1212" s="71" t="s">
        <v>155</v>
      </c>
      <c r="E1212" s="39" t="s">
        <v>52</v>
      </c>
      <c r="F1212" s="51">
        <v>0</v>
      </c>
      <c r="G1212" s="74">
        <f t="shared" ref="G1212:Z1212" si="152">SUBTOTAL(9,G1213:G1221)</f>
        <v>307.88</v>
      </c>
      <c r="H1212" s="73">
        <f t="shared" si="152"/>
        <v>0</v>
      </c>
      <c r="I1212" s="73">
        <f t="shared" si="152"/>
        <v>0</v>
      </c>
      <c r="J1212" s="74">
        <f t="shared" si="152"/>
        <v>46.96</v>
      </c>
      <c r="K1212" s="74">
        <f t="shared" si="152"/>
        <v>260.92</v>
      </c>
      <c r="L1212" s="73">
        <f t="shared" si="152"/>
        <v>8.8010000000000002</v>
      </c>
      <c r="M1212" s="73">
        <f t="shared" si="152"/>
        <v>0</v>
      </c>
      <c r="N1212" s="73">
        <f t="shared" si="152"/>
        <v>0</v>
      </c>
      <c r="O1212" s="73">
        <f t="shared" si="152"/>
        <v>8.8010000000000002</v>
      </c>
      <c r="P1212" s="73">
        <f t="shared" si="152"/>
        <v>0</v>
      </c>
      <c r="Q1212" s="74">
        <f t="shared" si="152"/>
        <v>7.79</v>
      </c>
      <c r="R1212" s="73">
        <f t="shared" si="152"/>
        <v>0</v>
      </c>
      <c r="S1212" s="73">
        <f t="shared" si="152"/>
        <v>0</v>
      </c>
      <c r="T1212" s="73">
        <f t="shared" si="152"/>
        <v>7.79</v>
      </c>
      <c r="U1212" s="73">
        <f t="shared" si="152"/>
        <v>0</v>
      </c>
      <c r="V1212" s="73">
        <f t="shared" si="152"/>
        <v>8.5960000000000001</v>
      </c>
      <c r="W1212" s="73">
        <f t="shared" si="152"/>
        <v>0</v>
      </c>
      <c r="X1212" s="73">
        <f t="shared" si="152"/>
        <v>0</v>
      </c>
      <c r="Y1212" s="73">
        <f t="shared" si="152"/>
        <v>8.5960000000000001</v>
      </c>
      <c r="Z1212" s="73">
        <f t="shared" si="152"/>
        <v>0</v>
      </c>
      <c r="AA1212" s="95"/>
    </row>
    <row r="1213" spans="1:27" ht="157.5" customHeight="1">
      <c r="A1213" s="45" t="s">
        <v>1927</v>
      </c>
      <c r="B1213" s="44" t="s">
        <v>367</v>
      </c>
      <c r="C1213" s="52" t="str">
        <f>IF(A1213&lt;&gt;0,C1212,0)</f>
        <v>4.1.4.1</v>
      </c>
      <c r="D1213" s="51" t="s">
        <v>1928</v>
      </c>
      <c r="E1213" s="51" t="s">
        <v>1611</v>
      </c>
      <c r="F1213" s="51" t="s">
        <v>3295</v>
      </c>
      <c r="G1213" s="47">
        <v>307.88</v>
      </c>
      <c r="H1213" s="46">
        <v>0</v>
      </c>
      <c r="I1213" s="46">
        <v>0</v>
      </c>
      <c r="J1213" s="47">
        <v>46.96</v>
      </c>
      <c r="K1213" s="47">
        <v>260.92</v>
      </c>
      <c r="L1213" s="46">
        <v>8.4570000000000007</v>
      </c>
      <c r="M1213" s="46"/>
      <c r="N1213" s="46"/>
      <c r="O1213" s="46">
        <v>8.4570000000000007</v>
      </c>
      <c r="P1213" s="46">
        <v>0</v>
      </c>
      <c r="Q1213" s="47">
        <v>7.79</v>
      </c>
      <c r="R1213" s="46">
        <v>0</v>
      </c>
      <c r="S1213" s="46">
        <v>0</v>
      </c>
      <c r="T1213" s="46">
        <v>7.79</v>
      </c>
      <c r="U1213" s="46">
        <v>0</v>
      </c>
      <c r="V1213" s="46">
        <v>8.4570000000000007</v>
      </c>
      <c r="W1213" s="46"/>
      <c r="X1213" s="46">
        <v>0</v>
      </c>
      <c r="Y1213" s="46">
        <v>8.4570000000000007</v>
      </c>
      <c r="Z1213" s="46">
        <v>0</v>
      </c>
      <c r="AA1213" s="95"/>
    </row>
    <row r="1214" spans="1:27" ht="47.25" customHeight="1">
      <c r="A1214" s="45" t="s">
        <v>1929</v>
      </c>
      <c r="B1214" s="44" t="s">
        <v>368</v>
      </c>
      <c r="C1214" s="52" t="str">
        <f>IF(A1214&lt;&gt;0,C1212,0)</f>
        <v>4.1.4.1</v>
      </c>
      <c r="D1214" s="51" t="s">
        <v>1930</v>
      </c>
      <c r="E1214" s="51" t="s">
        <v>1611</v>
      </c>
      <c r="F1214" s="51" t="s">
        <v>3296</v>
      </c>
      <c r="G1214" s="47">
        <v>0</v>
      </c>
      <c r="H1214" s="46">
        <v>0</v>
      </c>
      <c r="I1214" s="46">
        <v>0</v>
      </c>
      <c r="J1214" s="47">
        <v>0</v>
      </c>
      <c r="K1214" s="47">
        <v>0</v>
      </c>
      <c r="L1214" s="46">
        <v>0.34400000000000003</v>
      </c>
      <c r="M1214" s="46"/>
      <c r="N1214" s="46"/>
      <c r="O1214" s="46">
        <v>0.34400000000000003</v>
      </c>
      <c r="P1214" s="46">
        <v>0</v>
      </c>
      <c r="Q1214" s="47">
        <v>0</v>
      </c>
      <c r="R1214" s="46">
        <v>0</v>
      </c>
      <c r="S1214" s="46">
        <v>0</v>
      </c>
      <c r="T1214" s="46">
        <v>0</v>
      </c>
      <c r="U1214" s="46">
        <v>0</v>
      </c>
      <c r="V1214" s="46">
        <v>0.13900000000000001</v>
      </c>
      <c r="W1214" s="46"/>
      <c r="X1214" s="46">
        <v>0</v>
      </c>
      <c r="Y1214" s="46">
        <v>0.13900000000000001</v>
      </c>
      <c r="Z1214" s="46">
        <v>0</v>
      </c>
      <c r="AA1214" s="95"/>
    </row>
    <row r="1215" spans="1:27" ht="47.25" hidden="1" customHeight="1">
      <c r="A1215" s="45" t="s">
        <v>25</v>
      </c>
      <c r="B1215" s="44" t="s">
        <v>369</v>
      </c>
      <c r="C1215" s="52" t="str">
        <f>IF(A1215&lt;&gt;0,C1212,0)</f>
        <v>4.1.4.1</v>
      </c>
      <c r="D1215" s="51"/>
      <c r="E1215" s="51"/>
      <c r="F1215" s="51"/>
      <c r="G1215" s="46"/>
      <c r="H1215" s="46"/>
      <c r="I1215" s="46"/>
      <c r="J1215" s="46"/>
      <c r="K1215" s="46"/>
      <c r="L1215" s="46"/>
      <c r="M1215" s="46"/>
      <c r="N1215" s="46"/>
      <c r="O1215" s="46"/>
      <c r="P1215" s="46"/>
      <c r="Q1215" s="47"/>
      <c r="R1215" s="46"/>
      <c r="S1215" s="46"/>
      <c r="T1215" s="46"/>
      <c r="U1215" s="46"/>
      <c r="V1215" s="46"/>
      <c r="W1215" s="46"/>
      <c r="X1215" s="46"/>
      <c r="Y1215" s="46"/>
      <c r="Z1215" s="46"/>
      <c r="AA1215" s="95">
        <f>IFERROR(VLOOKUP(A1215,'[3]10_квартал_финансирование'!$A$24:$AA$2852,21,0),"0")-V1215</f>
        <v>0</v>
      </c>
    </row>
    <row r="1216" spans="1:27" ht="47.25" hidden="1" customHeight="1">
      <c r="A1216" s="45" t="s">
        <v>25</v>
      </c>
      <c r="B1216" s="44" t="s">
        <v>370</v>
      </c>
      <c r="C1216" s="52" t="str">
        <f>IF(A1216&lt;&gt;0,C1212,0)</f>
        <v>4.1.4.1</v>
      </c>
      <c r="D1216" s="51"/>
      <c r="E1216" s="51"/>
      <c r="F1216" s="51"/>
      <c r="G1216" s="46"/>
      <c r="H1216" s="46"/>
      <c r="I1216" s="46"/>
      <c r="J1216" s="46"/>
      <c r="K1216" s="46"/>
      <c r="L1216" s="46"/>
      <c r="M1216" s="46"/>
      <c r="N1216" s="46"/>
      <c r="O1216" s="46"/>
      <c r="P1216" s="46"/>
      <c r="Q1216" s="47"/>
      <c r="R1216" s="46"/>
      <c r="S1216" s="46"/>
      <c r="T1216" s="46"/>
      <c r="U1216" s="46"/>
      <c r="V1216" s="46"/>
      <c r="W1216" s="46"/>
      <c r="X1216" s="46"/>
      <c r="Y1216" s="46"/>
      <c r="Z1216" s="46"/>
      <c r="AA1216" s="95">
        <f>IFERROR(VLOOKUP(A1216,'[3]10_квартал_финансирование'!$A$24:$AA$2852,21,0),"0")-V1216</f>
        <v>0</v>
      </c>
    </row>
    <row r="1217" spans="1:27" ht="47.25" hidden="1" customHeight="1">
      <c r="A1217" s="45" t="s">
        <v>25</v>
      </c>
      <c r="B1217" s="44" t="s">
        <v>371</v>
      </c>
      <c r="C1217" s="52" t="str">
        <f>IF(A1217&lt;&gt;0,C1212,0)</f>
        <v>4.1.4.1</v>
      </c>
      <c r="D1217" s="51"/>
      <c r="E1217" s="51"/>
      <c r="F1217" s="51"/>
      <c r="G1217" s="46"/>
      <c r="H1217" s="46"/>
      <c r="I1217" s="46"/>
      <c r="J1217" s="46"/>
      <c r="K1217" s="46"/>
      <c r="L1217" s="46"/>
      <c r="M1217" s="46"/>
      <c r="N1217" s="46"/>
      <c r="O1217" s="46"/>
      <c r="P1217" s="46"/>
      <c r="Q1217" s="47"/>
      <c r="R1217" s="46"/>
      <c r="S1217" s="46"/>
      <c r="T1217" s="46"/>
      <c r="U1217" s="46"/>
      <c r="V1217" s="46"/>
      <c r="W1217" s="46"/>
      <c r="X1217" s="46"/>
      <c r="Y1217" s="46"/>
      <c r="Z1217" s="46"/>
      <c r="AA1217" s="95">
        <f>IFERROR(VLOOKUP(A1217,'[3]10_квартал_финансирование'!$A$24:$AA$2852,21,0),"0")-V1217</f>
        <v>0</v>
      </c>
    </row>
    <row r="1218" spans="1:27" ht="15.75" hidden="1">
      <c r="A1218" s="45" t="s">
        <v>25</v>
      </c>
      <c r="B1218" s="44" t="s">
        <v>372</v>
      </c>
      <c r="C1218" s="52" t="str">
        <f>IF(A1218&lt;&gt;0,C1212,0)</f>
        <v>4.1.4.1</v>
      </c>
      <c r="D1218" s="51"/>
      <c r="E1218" s="51"/>
      <c r="F1218" s="51"/>
      <c r="G1218" s="46"/>
      <c r="H1218" s="46"/>
      <c r="I1218" s="46"/>
      <c r="J1218" s="46"/>
      <c r="K1218" s="46"/>
      <c r="L1218" s="46"/>
      <c r="M1218" s="46"/>
      <c r="N1218" s="46"/>
      <c r="O1218" s="46"/>
      <c r="P1218" s="46"/>
      <c r="Q1218" s="47"/>
      <c r="R1218" s="46"/>
      <c r="S1218" s="46"/>
      <c r="T1218" s="46"/>
      <c r="U1218" s="46"/>
      <c r="V1218" s="46"/>
      <c r="W1218" s="46"/>
      <c r="X1218" s="46"/>
      <c r="Y1218" s="46"/>
      <c r="Z1218" s="46"/>
      <c r="AA1218" s="95">
        <f>IFERROR(VLOOKUP(A1218,'[3]10_квартал_финансирование'!$A$24:$AA$2852,21,0),"0")-V1218</f>
        <v>0</v>
      </c>
    </row>
    <row r="1219" spans="1:27" ht="94.5" hidden="1" customHeight="1">
      <c r="A1219" s="45" t="s">
        <v>25</v>
      </c>
      <c r="B1219" s="44" t="s">
        <v>373</v>
      </c>
      <c r="C1219" s="52" t="str">
        <f>IF(A1219&lt;&gt;0,C1212,0)</f>
        <v>4.1.4.1</v>
      </c>
      <c r="D1219" s="51"/>
      <c r="E1219" s="51"/>
      <c r="F1219" s="51"/>
      <c r="G1219" s="46"/>
      <c r="H1219" s="46"/>
      <c r="I1219" s="46"/>
      <c r="J1219" s="46"/>
      <c r="K1219" s="46"/>
      <c r="L1219" s="46"/>
      <c r="M1219" s="46"/>
      <c r="N1219" s="46"/>
      <c r="O1219" s="46"/>
      <c r="P1219" s="46"/>
      <c r="Q1219" s="47"/>
      <c r="R1219" s="46"/>
      <c r="S1219" s="46"/>
      <c r="T1219" s="46"/>
      <c r="U1219" s="46"/>
      <c r="V1219" s="46"/>
      <c r="W1219" s="46"/>
      <c r="X1219" s="46"/>
      <c r="Y1219" s="46"/>
      <c r="Z1219" s="46"/>
      <c r="AA1219" s="95">
        <f>IFERROR(VLOOKUP(A1219,'[3]10_квартал_финансирование'!$A$24:$AA$2852,21,0),"0")-V1219</f>
        <v>0</v>
      </c>
    </row>
    <row r="1220" spans="1:27" ht="15.75" hidden="1">
      <c r="A1220" s="45" t="s">
        <v>25</v>
      </c>
      <c r="B1220" s="44" t="s">
        <v>374</v>
      </c>
      <c r="C1220" s="52" t="str">
        <f>IF(A1220&lt;&gt;0,C1212,0)</f>
        <v>4.1.4.1</v>
      </c>
      <c r="D1220" s="51"/>
      <c r="E1220" s="51"/>
      <c r="F1220" s="51"/>
      <c r="G1220" s="46"/>
      <c r="H1220" s="46"/>
      <c r="I1220" s="46"/>
      <c r="J1220" s="46"/>
      <c r="K1220" s="46"/>
      <c r="L1220" s="46"/>
      <c r="M1220" s="46"/>
      <c r="N1220" s="46"/>
      <c r="O1220" s="46"/>
      <c r="P1220" s="46"/>
      <c r="Q1220" s="47"/>
      <c r="R1220" s="46"/>
      <c r="S1220" s="46"/>
      <c r="T1220" s="46"/>
      <c r="U1220" s="46"/>
      <c r="V1220" s="46"/>
      <c r="W1220" s="46"/>
      <c r="X1220" s="46"/>
      <c r="Y1220" s="46"/>
      <c r="Z1220" s="46"/>
      <c r="AA1220" s="95">
        <f>IFERROR(VLOOKUP(A1220,'[3]10_квартал_финансирование'!$A$24:$AA$2852,21,0),"0")-V1220</f>
        <v>0</v>
      </c>
    </row>
    <row r="1221" spans="1:27" ht="63" hidden="1" customHeight="1">
      <c r="A1221" s="45" t="s">
        <v>25</v>
      </c>
      <c r="B1221" s="44" t="s">
        <v>375</v>
      </c>
      <c r="C1221" s="52" t="str">
        <f>IF(A1221&lt;&gt;0,C1212,0)</f>
        <v>4.1.4.1</v>
      </c>
      <c r="D1221" s="51"/>
      <c r="E1221" s="51"/>
      <c r="F1221" s="51"/>
      <c r="G1221" s="46"/>
      <c r="H1221" s="46"/>
      <c r="I1221" s="46"/>
      <c r="J1221" s="46"/>
      <c r="K1221" s="46"/>
      <c r="L1221" s="46"/>
      <c r="M1221" s="46"/>
      <c r="N1221" s="46"/>
      <c r="O1221" s="46"/>
      <c r="P1221" s="46"/>
      <c r="Q1221" s="47"/>
      <c r="R1221" s="46"/>
      <c r="S1221" s="46"/>
      <c r="T1221" s="46"/>
      <c r="U1221" s="46"/>
      <c r="V1221" s="46"/>
      <c r="W1221" s="46"/>
      <c r="X1221" s="46"/>
      <c r="Y1221" s="46"/>
      <c r="Z1221" s="46"/>
      <c r="AA1221" s="95">
        <f>IFERROR(VLOOKUP(A1221,'[3]10_квартал_финансирование'!$A$24:$AA$2852,21,0),"0")-V1221</f>
        <v>0</v>
      </c>
    </row>
    <row r="1222" spans="1:27" ht="141.75" customHeight="1">
      <c r="A1222" s="45" t="s">
        <v>25</v>
      </c>
      <c r="B1222" s="44"/>
      <c r="C1222" s="50" t="s">
        <v>538</v>
      </c>
      <c r="D1222" s="71" t="s">
        <v>157</v>
      </c>
      <c r="E1222" s="39" t="s">
        <v>52</v>
      </c>
      <c r="F1222" s="51">
        <v>0</v>
      </c>
      <c r="G1222" s="74">
        <f t="shared" ref="G1222:Z1222" si="153">SUBTOTAL(9,G1223:G1233)</f>
        <v>0</v>
      </c>
      <c r="H1222" s="73">
        <f t="shared" si="153"/>
        <v>0</v>
      </c>
      <c r="I1222" s="73">
        <f t="shared" si="153"/>
        <v>0</v>
      </c>
      <c r="J1222" s="74">
        <f t="shared" si="153"/>
        <v>0</v>
      </c>
      <c r="K1222" s="74">
        <f t="shared" si="153"/>
        <v>0</v>
      </c>
      <c r="L1222" s="73">
        <f t="shared" si="153"/>
        <v>0.41899999999999998</v>
      </c>
      <c r="M1222" s="73">
        <f t="shared" si="153"/>
        <v>0</v>
      </c>
      <c r="N1222" s="73">
        <f t="shared" si="153"/>
        <v>0</v>
      </c>
      <c r="O1222" s="73">
        <f t="shared" si="153"/>
        <v>0.35499999999999998</v>
      </c>
      <c r="P1222" s="73">
        <f t="shared" si="153"/>
        <v>6.4000000000000001E-2</v>
      </c>
      <c r="Q1222" s="74">
        <f t="shared" si="153"/>
        <v>0</v>
      </c>
      <c r="R1222" s="73">
        <f t="shared" si="153"/>
        <v>0</v>
      </c>
      <c r="S1222" s="73">
        <f t="shared" si="153"/>
        <v>0</v>
      </c>
      <c r="T1222" s="73">
        <f t="shared" si="153"/>
        <v>0</v>
      </c>
      <c r="U1222" s="73">
        <f t="shared" si="153"/>
        <v>0</v>
      </c>
      <c r="V1222" s="73">
        <f t="shared" si="153"/>
        <v>0</v>
      </c>
      <c r="W1222" s="73">
        <f t="shared" si="153"/>
        <v>0</v>
      </c>
      <c r="X1222" s="73">
        <f t="shared" si="153"/>
        <v>0</v>
      </c>
      <c r="Y1222" s="73">
        <f t="shared" si="153"/>
        <v>0</v>
      </c>
      <c r="Z1222" s="73">
        <f t="shared" si="153"/>
        <v>0</v>
      </c>
      <c r="AA1222" s="95"/>
    </row>
    <row r="1223" spans="1:27" ht="47.25" customHeight="1">
      <c r="A1223" s="45" t="s">
        <v>1931</v>
      </c>
      <c r="B1223" s="44" t="s">
        <v>367</v>
      </c>
      <c r="C1223" s="52" t="str">
        <f>IF(A1223&lt;&gt;0,C1222,0)</f>
        <v>4.1.4.2</v>
      </c>
      <c r="D1223" s="51" t="s">
        <v>1932</v>
      </c>
      <c r="E1223" s="51" t="s">
        <v>1611</v>
      </c>
      <c r="F1223" s="51" t="s">
        <v>3297</v>
      </c>
      <c r="G1223" s="47">
        <v>0</v>
      </c>
      <c r="H1223" s="46">
        <v>0</v>
      </c>
      <c r="I1223" s="46">
        <v>0</v>
      </c>
      <c r="J1223" s="47">
        <v>0</v>
      </c>
      <c r="K1223" s="47">
        <v>0</v>
      </c>
      <c r="L1223" s="46">
        <v>0.41899999999999998</v>
      </c>
      <c r="M1223" s="46"/>
      <c r="N1223" s="46"/>
      <c r="O1223" s="46">
        <v>0.35499999999999998</v>
      </c>
      <c r="P1223" s="46">
        <v>6.4000000000000001E-2</v>
      </c>
      <c r="Q1223" s="47">
        <v>0</v>
      </c>
      <c r="R1223" s="46">
        <v>0</v>
      </c>
      <c r="S1223" s="46">
        <v>0</v>
      </c>
      <c r="T1223" s="46">
        <v>0</v>
      </c>
      <c r="U1223" s="46">
        <v>0</v>
      </c>
      <c r="V1223" s="46">
        <v>0</v>
      </c>
      <c r="W1223" s="46"/>
      <c r="X1223" s="46">
        <v>0</v>
      </c>
      <c r="Y1223" s="46">
        <v>0</v>
      </c>
      <c r="Z1223" s="46">
        <v>0</v>
      </c>
      <c r="AA1223" s="95"/>
    </row>
    <row r="1224" spans="1:27" ht="141.75" hidden="1" customHeight="1">
      <c r="A1224" s="45" t="s">
        <v>25</v>
      </c>
      <c r="B1224" s="44" t="s">
        <v>368</v>
      </c>
      <c r="C1224" s="52" t="str">
        <f>IF(A1224&lt;&gt;0,C1222,0)</f>
        <v>4.1.4.2</v>
      </c>
      <c r="D1224" s="51"/>
      <c r="E1224" s="51"/>
      <c r="F1224" s="51"/>
      <c r="G1224" s="46"/>
      <c r="H1224" s="46"/>
      <c r="I1224" s="46"/>
      <c r="J1224" s="46"/>
      <c r="K1224" s="46"/>
      <c r="L1224" s="46"/>
      <c r="M1224" s="46"/>
      <c r="N1224" s="46"/>
      <c r="O1224" s="46"/>
      <c r="P1224" s="46"/>
      <c r="Q1224" s="47"/>
      <c r="R1224" s="46"/>
      <c r="S1224" s="46"/>
      <c r="T1224" s="46"/>
      <c r="U1224" s="46"/>
      <c r="V1224" s="46"/>
      <c r="W1224" s="46"/>
      <c r="X1224" s="46"/>
      <c r="Y1224" s="46"/>
      <c r="Z1224" s="46"/>
      <c r="AA1224" s="95">
        <f>IFERROR(VLOOKUP(A1224,'[3]10_квартал_финансирование'!$A$24:$AA$2852,21,0),"0")-V1224</f>
        <v>0</v>
      </c>
    </row>
    <row r="1225" spans="1:27" ht="141.75" hidden="1" customHeight="1">
      <c r="A1225" s="45" t="s">
        <v>25</v>
      </c>
      <c r="B1225" s="44" t="s">
        <v>369</v>
      </c>
      <c r="C1225" s="52" t="str">
        <f>IF(A1225&lt;&gt;0,C1222,0)</f>
        <v>4.1.4.2</v>
      </c>
      <c r="D1225" s="51"/>
      <c r="E1225" s="51"/>
      <c r="F1225" s="51"/>
      <c r="G1225" s="46"/>
      <c r="H1225" s="46"/>
      <c r="I1225" s="46"/>
      <c r="J1225" s="46"/>
      <c r="K1225" s="46"/>
      <c r="L1225" s="46"/>
      <c r="M1225" s="46"/>
      <c r="N1225" s="46"/>
      <c r="O1225" s="46"/>
      <c r="P1225" s="46"/>
      <c r="Q1225" s="47"/>
      <c r="R1225" s="46"/>
      <c r="S1225" s="46"/>
      <c r="T1225" s="46"/>
      <c r="U1225" s="46"/>
      <c r="V1225" s="46"/>
      <c r="W1225" s="46"/>
      <c r="X1225" s="46"/>
      <c r="Y1225" s="46"/>
      <c r="Z1225" s="46"/>
      <c r="AA1225" s="95">
        <f>IFERROR(VLOOKUP(A1225,'[3]10_квартал_финансирование'!$A$24:$AA$2852,21,0),"0")-V1225</f>
        <v>0</v>
      </c>
    </row>
    <row r="1226" spans="1:27" ht="141.75" hidden="1" customHeight="1">
      <c r="A1226" s="45" t="s">
        <v>25</v>
      </c>
      <c r="B1226" s="44" t="s">
        <v>370</v>
      </c>
      <c r="C1226" s="52" t="str">
        <f>IF(A1226&lt;&gt;0,C1222,0)</f>
        <v>4.1.4.2</v>
      </c>
      <c r="D1226" s="51"/>
      <c r="E1226" s="51"/>
      <c r="F1226" s="51"/>
      <c r="G1226" s="46"/>
      <c r="H1226" s="46"/>
      <c r="I1226" s="46"/>
      <c r="J1226" s="46"/>
      <c r="K1226" s="46"/>
      <c r="L1226" s="46"/>
      <c r="M1226" s="46"/>
      <c r="N1226" s="46"/>
      <c r="O1226" s="46"/>
      <c r="P1226" s="46"/>
      <c r="Q1226" s="47"/>
      <c r="R1226" s="46"/>
      <c r="S1226" s="46"/>
      <c r="T1226" s="46"/>
      <c r="U1226" s="46"/>
      <c r="V1226" s="46"/>
      <c r="W1226" s="46"/>
      <c r="X1226" s="46"/>
      <c r="Y1226" s="46"/>
      <c r="Z1226" s="46"/>
      <c r="AA1226" s="95">
        <f>IFERROR(VLOOKUP(A1226,'[3]10_квартал_финансирование'!$A$24:$AA$2852,21,0),"0")-V1226</f>
        <v>0</v>
      </c>
    </row>
    <row r="1227" spans="1:27" ht="141.75" hidden="1" customHeight="1">
      <c r="A1227" s="45" t="s">
        <v>25</v>
      </c>
      <c r="B1227" s="44" t="s">
        <v>371</v>
      </c>
      <c r="C1227" s="52" t="str">
        <f>IF(A1227&lt;&gt;0,C1222,0)</f>
        <v>4.1.4.2</v>
      </c>
      <c r="D1227" s="51"/>
      <c r="E1227" s="51"/>
      <c r="F1227" s="51"/>
      <c r="G1227" s="46"/>
      <c r="H1227" s="46"/>
      <c r="I1227" s="46"/>
      <c r="J1227" s="46"/>
      <c r="K1227" s="46"/>
      <c r="L1227" s="46"/>
      <c r="M1227" s="46"/>
      <c r="N1227" s="46"/>
      <c r="O1227" s="46"/>
      <c r="P1227" s="46"/>
      <c r="Q1227" s="47"/>
      <c r="R1227" s="46"/>
      <c r="S1227" s="46"/>
      <c r="T1227" s="46"/>
      <c r="U1227" s="46"/>
      <c r="V1227" s="46"/>
      <c r="W1227" s="46"/>
      <c r="X1227" s="46"/>
      <c r="Y1227" s="46"/>
      <c r="Z1227" s="46"/>
      <c r="AA1227" s="95">
        <f>IFERROR(VLOOKUP(A1227,'[3]10_квартал_финансирование'!$A$24:$AA$2852,21,0),"0")-V1227</f>
        <v>0</v>
      </c>
    </row>
    <row r="1228" spans="1:27" ht="141.75" hidden="1" customHeight="1">
      <c r="A1228" s="45" t="s">
        <v>25</v>
      </c>
      <c r="B1228" s="44" t="s">
        <v>372</v>
      </c>
      <c r="C1228" s="52" t="str">
        <f>IF(A1228&lt;&gt;0,C1222,0)</f>
        <v>4.1.4.2</v>
      </c>
      <c r="D1228" s="51"/>
      <c r="E1228" s="51"/>
      <c r="F1228" s="51"/>
      <c r="G1228" s="46"/>
      <c r="H1228" s="46"/>
      <c r="I1228" s="46"/>
      <c r="J1228" s="46"/>
      <c r="K1228" s="46"/>
      <c r="L1228" s="46"/>
      <c r="M1228" s="46"/>
      <c r="N1228" s="46"/>
      <c r="O1228" s="46"/>
      <c r="P1228" s="46"/>
      <c r="Q1228" s="47"/>
      <c r="R1228" s="46"/>
      <c r="S1228" s="46"/>
      <c r="T1228" s="46"/>
      <c r="U1228" s="46"/>
      <c r="V1228" s="46"/>
      <c r="W1228" s="46"/>
      <c r="X1228" s="46"/>
      <c r="Y1228" s="46"/>
      <c r="Z1228" s="46"/>
      <c r="AA1228" s="95">
        <f>IFERROR(VLOOKUP(A1228,'[3]10_квартал_финансирование'!$A$24:$AA$2852,21,0),"0")-V1228</f>
        <v>0</v>
      </c>
    </row>
    <row r="1229" spans="1:27" ht="141.75" hidden="1" customHeight="1">
      <c r="A1229" s="45" t="s">
        <v>25</v>
      </c>
      <c r="B1229" s="44" t="s">
        <v>373</v>
      </c>
      <c r="C1229" s="52" t="str">
        <f>IF(A1229&lt;&gt;0,C1222,0)</f>
        <v>4.1.4.2</v>
      </c>
      <c r="D1229" s="51"/>
      <c r="E1229" s="51"/>
      <c r="F1229" s="51"/>
      <c r="G1229" s="46"/>
      <c r="H1229" s="46"/>
      <c r="I1229" s="46"/>
      <c r="J1229" s="46"/>
      <c r="K1229" s="46"/>
      <c r="L1229" s="46"/>
      <c r="M1229" s="46"/>
      <c r="N1229" s="46"/>
      <c r="O1229" s="46"/>
      <c r="P1229" s="46"/>
      <c r="Q1229" s="47"/>
      <c r="R1229" s="46"/>
      <c r="S1229" s="46"/>
      <c r="T1229" s="46"/>
      <c r="U1229" s="46"/>
      <c r="V1229" s="46"/>
      <c r="W1229" s="46"/>
      <c r="X1229" s="46"/>
      <c r="Y1229" s="46"/>
      <c r="Z1229" s="46"/>
      <c r="AA1229" s="95">
        <f>IFERROR(VLOOKUP(A1229,'[3]10_квартал_финансирование'!$A$24:$AA$2852,21,0),"0")-V1229</f>
        <v>0</v>
      </c>
    </row>
    <row r="1230" spans="1:27" ht="47.25" hidden="1" customHeight="1">
      <c r="A1230" s="45" t="s">
        <v>25</v>
      </c>
      <c r="B1230" s="44" t="s">
        <v>374</v>
      </c>
      <c r="C1230" s="52" t="str">
        <f>IF(A1230&lt;&gt;0,C1222,0)</f>
        <v>4.1.4.2</v>
      </c>
      <c r="D1230" s="51"/>
      <c r="E1230" s="51"/>
      <c r="F1230" s="51"/>
      <c r="G1230" s="46"/>
      <c r="H1230" s="46"/>
      <c r="I1230" s="46"/>
      <c r="J1230" s="46"/>
      <c r="K1230" s="46"/>
      <c r="L1230" s="46"/>
      <c r="M1230" s="46"/>
      <c r="N1230" s="46"/>
      <c r="O1230" s="46"/>
      <c r="P1230" s="46"/>
      <c r="Q1230" s="47"/>
      <c r="R1230" s="46"/>
      <c r="S1230" s="46"/>
      <c r="T1230" s="46"/>
      <c r="U1230" s="46"/>
      <c r="V1230" s="46"/>
      <c r="W1230" s="46"/>
      <c r="X1230" s="46"/>
      <c r="Y1230" s="46"/>
      <c r="Z1230" s="46"/>
      <c r="AA1230" s="95">
        <f>IFERROR(VLOOKUP(A1230,'[3]10_квартал_финансирование'!$A$24:$AA$2852,21,0),"0")-V1230</f>
        <v>0</v>
      </c>
    </row>
    <row r="1231" spans="1:27" ht="15.75" hidden="1">
      <c r="A1231" s="45" t="s">
        <v>25</v>
      </c>
      <c r="B1231" s="44" t="s">
        <v>375</v>
      </c>
      <c r="C1231" s="52" t="str">
        <f>IF(A1231&lt;&gt;0,C1222,0)</f>
        <v>4.1.4.2</v>
      </c>
      <c r="D1231" s="51"/>
      <c r="E1231" s="51"/>
      <c r="F1231" s="51"/>
      <c r="G1231" s="46"/>
      <c r="H1231" s="46"/>
      <c r="I1231" s="46"/>
      <c r="J1231" s="46"/>
      <c r="K1231" s="46"/>
      <c r="L1231" s="46"/>
      <c r="M1231" s="46"/>
      <c r="N1231" s="46"/>
      <c r="O1231" s="46"/>
      <c r="P1231" s="46"/>
      <c r="Q1231" s="47"/>
      <c r="R1231" s="46"/>
      <c r="S1231" s="46"/>
      <c r="T1231" s="46"/>
      <c r="U1231" s="46"/>
      <c r="V1231" s="46"/>
      <c r="W1231" s="46"/>
      <c r="X1231" s="46"/>
      <c r="Y1231" s="46"/>
      <c r="Z1231" s="46"/>
      <c r="AA1231" s="95">
        <f>IFERROR(VLOOKUP(A1231,'[3]10_квартал_финансирование'!$A$24:$AA$2852,21,0),"0")-V1231</f>
        <v>0</v>
      </c>
    </row>
    <row r="1232" spans="1:27" ht="15.75" hidden="1">
      <c r="A1232" s="45" t="s">
        <v>25</v>
      </c>
      <c r="B1232" s="44" t="s">
        <v>376</v>
      </c>
      <c r="C1232" s="52" t="str">
        <f>IF(A1232&lt;&gt;0,C1223,0)</f>
        <v>4.1.4.2</v>
      </c>
      <c r="D1232" s="51"/>
      <c r="E1232" s="51"/>
      <c r="F1232" s="51"/>
      <c r="G1232" s="46"/>
      <c r="H1232" s="46"/>
      <c r="I1232" s="46"/>
      <c r="J1232" s="46"/>
      <c r="K1232" s="46"/>
      <c r="L1232" s="46"/>
      <c r="M1232" s="46"/>
      <c r="N1232" s="46"/>
      <c r="O1232" s="46"/>
      <c r="P1232" s="46"/>
      <c r="Q1232" s="47"/>
      <c r="R1232" s="46"/>
      <c r="S1232" s="46"/>
      <c r="T1232" s="46"/>
      <c r="U1232" s="46"/>
      <c r="V1232" s="46"/>
      <c r="W1232" s="46"/>
      <c r="X1232" s="46"/>
      <c r="Y1232" s="46"/>
      <c r="Z1232" s="46"/>
      <c r="AA1232" s="95">
        <f>IFERROR(VLOOKUP(A1232,'[3]10_квартал_финансирование'!$A$24:$AA$2852,21,0),"0")-V1232</f>
        <v>0</v>
      </c>
    </row>
    <row r="1233" spans="1:27" ht="15.75" hidden="1">
      <c r="A1233" s="45" t="s">
        <v>25</v>
      </c>
      <c r="B1233" s="44" t="s">
        <v>377</v>
      </c>
      <c r="C1233" s="52" t="str">
        <f>IF(A1233&lt;&gt;0,C1224,0)</f>
        <v>4.1.4.2</v>
      </c>
      <c r="D1233" s="51"/>
      <c r="E1233" s="51"/>
      <c r="F1233" s="51"/>
      <c r="G1233" s="46"/>
      <c r="H1233" s="46"/>
      <c r="I1233" s="46"/>
      <c r="J1233" s="46"/>
      <c r="K1233" s="46"/>
      <c r="L1233" s="46"/>
      <c r="M1233" s="46"/>
      <c r="N1233" s="46"/>
      <c r="O1233" s="46"/>
      <c r="P1233" s="46"/>
      <c r="Q1233" s="47"/>
      <c r="R1233" s="46"/>
      <c r="S1233" s="46"/>
      <c r="T1233" s="46"/>
      <c r="U1233" s="46"/>
      <c r="V1233" s="46"/>
      <c r="W1233" s="46"/>
      <c r="X1233" s="46"/>
      <c r="Y1233" s="46"/>
      <c r="Z1233" s="46"/>
      <c r="AA1233" s="95">
        <f>IFERROR(VLOOKUP(A1233,'[3]10_квартал_финансирование'!$A$24:$AA$2852,21,0),"0")-V1233</f>
        <v>0</v>
      </c>
    </row>
    <row r="1234" spans="1:27" ht="31.5">
      <c r="A1234" s="45" t="s">
        <v>25</v>
      </c>
      <c r="B1234" s="44"/>
      <c r="C1234" s="50" t="s">
        <v>539</v>
      </c>
      <c r="D1234" s="71" t="s">
        <v>159</v>
      </c>
      <c r="E1234" s="39" t="s">
        <v>30</v>
      </c>
      <c r="F1234" s="51">
        <v>0</v>
      </c>
      <c r="G1234" s="78">
        <f t="shared" ref="G1234:Z1234" si="154">G1235+G1273+G1333+G1382</f>
        <v>1816.5399999999997</v>
      </c>
      <c r="H1234" s="45">
        <f t="shared" si="154"/>
        <v>0</v>
      </c>
      <c r="I1234" s="45">
        <f t="shared" si="154"/>
        <v>0</v>
      </c>
      <c r="J1234" s="78">
        <f t="shared" si="154"/>
        <v>349.07000000000005</v>
      </c>
      <c r="K1234" s="78">
        <f t="shared" si="154"/>
        <v>1467.4699999999998</v>
      </c>
      <c r="L1234" s="45">
        <f t="shared" si="154"/>
        <v>191.56900000000007</v>
      </c>
      <c r="M1234" s="45">
        <f t="shared" si="154"/>
        <v>0</v>
      </c>
      <c r="N1234" s="45">
        <f t="shared" si="154"/>
        <v>0</v>
      </c>
      <c r="O1234" s="45">
        <f t="shared" si="154"/>
        <v>141.28399999999999</v>
      </c>
      <c r="P1234" s="45">
        <f t="shared" si="154"/>
        <v>50.284999999999997</v>
      </c>
      <c r="Q1234" s="78">
        <f t="shared" si="154"/>
        <v>81.81</v>
      </c>
      <c r="R1234" s="45">
        <f t="shared" si="154"/>
        <v>0</v>
      </c>
      <c r="S1234" s="45">
        <f t="shared" si="154"/>
        <v>0</v>
      </c>
      <c r="T1234" s="45">
        <f t="shared" si="154"/>
        <v>14.280999999999999</v>
      </c>
      <c r="U1234" s="45">
        <f t="shared" si="154"/>
        <v>67.528999999999996</v>
      </c>
      <c r="V1234" s="45">
        <f t="shared" si="154"/>
        <v>119.27600000000004</v>
      </c>
      <c r="W1234" s="45">
        <f t="shared" si="154"/>
        <v>0</v>
      </c>
      <c r="X1234" s="45">
        <f t="shared" si="154"/>
        <v>0</v>
      </c>
      <c r="Y1234" s="45">
        <f t="shared" si="154"/>
        <v>86.298000000000002</v>
      </c>
      <c r="Z1234" s="45">
        <f t="shared" si="154"/>
        <v>32.978000000000002</v>
      </c>
      <c r="AA1234" s="95"/>
    </row>
    <row r="1235" spans="1:27" ht="63">
      <c r="A1235" s="45" t="s">
        <v>25</v>
      </c>
      <c r="B1235" s="44"/>
      <c r="C1235" s="83" t="s">
        <v>540</v>
      </c>
      <c r="D1235" s="71" t="s">
        <v>161</v>
      </c>
      <c r="E1235" s="39" t="s">
        <v>49</v>
      </c>
      <c r="F1235" s="51">
        <v>0</v>
      </c>
      <c r="G1235" s="78">
        <f t="shared" ref="G1235:Z1235" si="155">G1236+G1264</f>
        <v>1460.0099999999998</v>
      </c>
      <c r="H1235" s="45">
        <f t="shared" si="155"/>
        <v>0</v>
      </c>
      <c r="I1235" s="45">
        <f t="shared" si="155"/>
        <v>0</v>
      </c>
      <c r="J1235" s="78">
        <f t="shared" si="155"/>
        <v>252.37</v>
      </c>
      <c r="K1235" s="78">
        <f t="shared" si="155"/>
        <v>1207.6399999999999</v>
      </c>
      <c r="L1235" s="45">
        <f t="shared" si="155"/>
        <v>43.276000000000003</v>
      </c>
      <c r="M1235" s="45">
        <f t="shared" si="155"/>
        <v>0</v>
      </c>
      <c r="N1235" s="45">
        <f t="shared" si="155"/>
        <v>0</v>
      </c>
      <c r="O1235" s="45">
        <f t="shared" si="155"/>
        <v>36.216999999999999</v>
      </c>
      <c r="P1235" s="45">
        <f t="shared" si="155"/>
        <v>7.0589999999999993</v>
      </c>
      <c r="Q1235" s="78">
        <f t="shared" si="155"/>
        <v>75.38000000000001</v>
      </c>
      <c r="R1235" s="45">
        <f t="shared" si="155"/>
        <v>0</v>
      </c>
      <c r="S1235" s="45">
        <f t="shared" si="155"/>
        <v>0</v>
      </c>
      <c r="T1235" s="45">
        <f t="shared" si="155"/>
        <v>14.280999999999999</v>
      </c>
      <c r="U1235" s="45">
        <f t="shared" si="155"/>
        <v>61.099000000000004</v>
      </c>
      <c r="V1235" s="45">
        <f t="shared" si="155"/>
        <v>13.109</v>
      </c>
      <c r="W1235" s="45">
        <f t="shared" si="155"/>
        <v>0</v>
      </c>
      <c r="X1235" s="45">
        <f t="shared" si="155"/>
        <v>0</v>
      </c>
      <c r="Y1235" s="45">
        <f t="shared" si="155"/>
        <v>8.7820000000000018</v>
      </c>
      <c r="Z1235" s="45">
        <f t="shared" si="155"/>
        <v>4.327</v>
      </c>
      <c r="AA1235" s="95"/>
    </row>
    <row r="1236" spans="1:27" ht="31.5">
      <c r="A1236" s="45" t="s">
        <v>25</v>
      </c>
      <c r="B1236" s="44"/>
      <c r="C1236" s="50" t="s">
        <v>541</v>
      </c>
      <c r="D1236" s="71" t="s">
        <v>163</v>
      </c>
      <c r="E1236" s="39" t="s">
        <v>52</v>
      </c>
      <c r="F1236" s="51">
        <v>0</v>
      </c>
      <c r="G1236" s="74">
        <f t="shared" ref="G1236:Z1236" si="156">SUBTOTAL(9,G1237:G1263)</f>
        <v>1460.0099999999998</v>
      </c>
      <c r="H1236" s="73">
        <f t="shared" si="156"/>
        <v>0</v>
      </c>
      <c r="I1236" s="73">
        <f t="shared" si="156"/>
        <v>0</v>
      </c>
      <c r="J1236" s="74">
        <f t="shared" si="156"/>
        <v>252.37</v>
      </c>
      <c r="K1236" s="74">
        <f t="shared" si="156"/>
        <v>1207.6399999999999</v>
      </c>
      <c r="L1236" s="73">
        <f t="shared" si="156"/>
        <v>43.276000000000003</v>
      </c>
      <c r="M1236" s="73">
        <f t="shared" si="156"/>
        <v>0</v>
      </c>
      <c r="N1236" s="73">
        <f t="shared" si="156"/>
        <v>0</v>
      </c>
      <c r="O1236" s="73">
        <f t="shared" si="156"/>
        <v>36.216999999999999</v>
      </c>
      <c r="P1236" s="73">
        <f t="shared" si="156"/>
        <v>7.0589999999999993</v>
      </c>
      <c r="Q1236" s="74">
        <f t="shared" si="156"/>
        <v>75.38000000000001</v>
      </c>
      <c r="R1236" s="73">
        <f t="shared" si="156"/>
        <v>0</v>
      </c>
      <c r="S1236" s="73">
        <f t="shared" si="156"/>
        <v>0</v>
      </c>
      <c r="T1236" s="73">
        <f t="shared" si="156"/>
        <v>14.280999999999999</v>
      </c>
      <c r="U1236" s="73">
        <f t="shared" si="156"/>
        <v>61.099000000000004</v>
      </c>
      <c r="V1236" s="73">
        <f t="shared" si="156"/>
        <v>13.109</v>
      </c>
      <c r="W1236" s="73">
        <f t="shared" si="156"/>
        <v>0</v>
      </c>
      <c r="X1236" s="73">
        <f t="shared" si="156"/>
        <v>0</v>
      </c>
      <c r="Y1236" s="73">
        <f t="shared" si="156"/>
        <v>8.7820000000000018</v>
      </c>
      <c r="Z1236" s="73">
        <f t="shared" si="156"/>
        <v>4.327</v>
      </c>
      <c r="AA1236" s="95"/>
    </row>
    <row r="1237" spans="1:27" ht="47.25">
      <c r="A1237" s="45" t="s">
        <v>1933</v>
      </c>
      <c r="B1237" s="44" t="s">
        <v>367</v>
      </c>
      <c r="C1237" s="52" t="str">
        <f>IF(A1237&lt;&gt;0,C1236,0)</f>
        <v>4.2.1.1</v>
      </c>
      <c r="D1237" s="51" t="s">
        <v>1934</v>
      </c>
      <c r="E1237" s="51" t="s">
        <v>1611</v>
      </c>
      <c r="F1237" s="51" t="s">
        <v>3298</v>
      </c>
      <c r="G1237" s="47">
        <v>338.04</v>
      </c>
      <c r="H1237" s="46">
        <v>0</v>
      </c>
      <c r="I1237" s="46">
        <v>0</v>
      </c>
      <c r="J1237" s="47">
        <v>51.57</v>
      </c>
      <c r="K1237" s="47">
        <v>286.47000000000003</v>
      </c>
      <c r="L1237" s="46">
        <v>0</v>
      </c>
      <c r="M1237" s="46"/>
      <c r="N1237" s="46"/>
      <c r="O1237" s="46">
        <v>0</v>
      </c>
      <c r="P1237" s="46">
        <v>0</v>
      </c>
      <c r="Q1237" s="47">
        <v>15.51</v>
      </c>
      <c r="R1237" s="46">
        <v>0</v>
      </c>
      <c r="S1237" s="46">
        <v>0</v>
      </c>
      <c r="T1237" s="46">
        <v>0</v>
      </c>
      <c r="U1237" s="46">
        <v>15.51</v>
      </c>
      <c r="V1237" s="46">
        <v>0</v>
      </c>
      <c r="W1237" s="46"/>
      <c r="X1237" s="46">
        <v>0</v>
      </c>
      <c r="Y1237" s="46">
        <v>0</v>
      </c>
      <c r="Z1237" s="46">
        <v>0</v>
      </c>
      <c r="AA1237" s="95"/>
    </row>
    <row r="1238" spans="1:27" ht="47.25">
      <c r="A1238" s="45" t="s">
        <v>1935</v>
      </c>
      <c r="B1238" s="44" t="s">
        <v>368</v>
      </c>
      <c r="C1238" s="52" t="str">
        <f>IF(A1238&lt;&gt;0,C1236,0)</f>
        <v>4.2.1.1</v>
      </c>
      <c r="D1238" s="51" t="s">
        <v>1936</v>
      </c>
      <c r="E1238" s="51" t="s">
        <v>1611</v>
      </c>
      <c r="F1238" s="51" t="s">
        <v>3299</v>
      </c>
      <c r="G1238" s="47">
        <v>248.57</v>
      </c>
      <c r="H1238" s="46">
        <v>0</v>
      </c>
      <c r="I1238" s="46">
        <v>0</v>
      </c>
      <c r="J1238" s="47">
        <v>37.910000000000004</v>
      </c>
      <c r="K1238" s="47">
        <v>210.66</v>
      </c>
      <c r="L1238" s="46">
        <v>0.151</v>
      </c>
      <c r="M1238" s="46"/>
      <c r="N1238" s="46"/>
      <c r="O1238" s="46">
        <v>0.151</v>
      </c>
      <c r="P1238" s="46">
        <v>0</v>
      </c>
      <c r="Q1238" s="47">
        <v>4.5199999999999996</v>
      </c>
      <c r="R1238" s="46">
        <v>0</v>
      </c>
      <c r="S1238" s="46">
        <v>0</v>
      </c>
      <c r="T1238" s="46">
        <v>4.5199999999999996</v>
      </c>
      <c r="U1238" s="46">
        <v>0</v>
      </c>
      <c r="V1238" s="46">
        <v>7.1999999999999995E-2</v>
      </c>
      <c r="W1238" s="46"/>
      <c r="X1238" s="46">
        <v>0</v>
      </c>
      <c r="Y1238" s="46">
        <v>7.1999999999999995E-2</v>
      </c>
      <c r="Z1238" s="46">
        <v>0</v>
      </c>
      <c r="AA1238" s="95"/>
    </row>
    <row r="1239" spans="1:27" ht="47.25">
      <c r="A1239" s="45" t="s">
        <v>1937</v>
      </c>
      <c r="B1239" s="44" t="s">
        <v>369</v>
      </c>
      <c r="C1239" s="52" t="str">
        <f>IF(A1239&lt;&gt;0,C1236,0)</f>
        <v>4.2.1.1</v>
      </c>
      <c r="D1239" s="51" t="s">
        <v>1938</v>
      </c>
      <c r="E1239" s="51" t="s">
        <v>1611</v>
      </c>
      <c r="F1239" s="51">
        <v>0</v>
      </c>
      <c r="G1239" s="47">
        <v>0</v>
      </c>
      <c r="H1239" s="46">
        <v>0</v>
      </c>
      <c r="I1239" s="46">
        <v>0</v>
      </c>
      <c r="J1239" s="47">
        <v>0</v>
      </c>
      <c r="K1239" s="47">
        <v>0</v>
      </c>
      <c r="L1239" s="46">
        <v>7.5260000000000007</v>
      </c>
      <c r="M1239" s="46"/>
      <c r="N1239" s="46"/>
      <c r="O1239" s="46">
        <v>6.7790000000000008</v>
      </c>
      <c r="P1239" s="46">
        <v>0.74699999999999989</v>
      </c>
      <c r="Q1239" s="47">
        <v>0</v>
      </c>
      <c r="R1239" s="46">
        <v>0</v>
      </c>
      <c r="S1239" s="46">
        <v>0</v>
      </c>
      <c r="T1239" s="46">
        <v>0</v>
      </c>
      <c r="U1239" s="46">
        <v>0</v>
      </c>
      <c r="V1239" s="46">
        <v>1.0750000000000002</v>
      </c>
      <c r="W1239" s="46"/>
      <c r="X1239" s="46">
        <v>0</v>
      </c>
      <c r="Y1239" s="46">
        <v>1.0630000000000006</v>
      </c>
      <c r="Z1239" s="46">
        <v>1.1999999999999567E-2</v>
      </c>
      <c r="AA1239" s="95"/>
    </row>
    <row r="1240" spans="1:27" ht="47.25">
      <c r="A1240" s="45" t="s">
        <v>1939</v>
      </c>
      <c r="B1240" s="44" t="s">
        <v>370</v>
      </c>
      <c r="C1240" s="52" t="str">
        <f>IF(A1240&lt;&gt;0,C1236,0)</f>
        <v>4.2.1.1</v>
      </c>
      <c r="D1240" s="51" t="s">
        <v>1940</v>
      </c>
      <c r="E1240" s="51" t="s">
        <v>1611</v>
      </c>
      <c r="F1240" s="51" t="s">
        <v>3300</v>
      </c>
      <c r="G1240" s="47">
        <v>261.69</v>
      </c>
      <c r="H1240" s="46">
        <v>0</v>
      </c>
      <c r="I1240" s="46">
        <v>0</v>
      </c>
      <c r="J1240" s="47">
        <v>39.92</v>
      </c>
      <c r="K1240" s="47">
        <v>221.77</v>
      </c>
      <c r="L1240" s="46">
        <v>0</v>
      </c>
      <c r="M1240" s="46"/>
      <c r="N1240" s="46"/>
      <c r="O1240" s="46">
        <v>0</v>
      </c>
      <c r="P1240" s="46">
        <v>0</v>
      </c>
      <c r="Q1240" s="47">
        <v>12.54</v>
      </c>
      <c r="R1240" s="46">
        <v>0</v>
      </c>
      <c r="S1240" s="46">
        <v>0</v>
      </c>
      <c r="T1240" s="46">
        <v>0.31099999999999994</v>
      </c>
      <c r="U1240" s="46">
        <v>12.228999999999999</v>
      </c>
      <c r="V1240" s="46">
        <v>0</v>
      </c>
      <c r="W1240" s="46"/>
      <c r="X1240" s="46">
        <v>0</v>
      </c>
      <c r="Y1240" s="46">
        <v>0</v>
      </c>
      <c r="Z1240" s="46">
        <v>0</v>
      </c>
      <c r="AA1240" s="95"/>
    </row>
    <row r="1241" spans="1:27" ht="47.25">
      <c r="A1241" s="45" t="s">
        <v>1941</v>
      </c>
      <c r="B1241" s="44" t="s">
        <v>371</v>
      </c>
      <c r="C1241" s="52" t="str">
        <f>IF(A1241&lt;&gt;0,C1236,0)</f>
        <v>4.2.1.1</v>
      </c>
      <c r="D1241" s="51" t="s">
        <v>1942</v>
      </c>
      <c r="E1241" s="51" t="s">
        <v>1611</v>
      </c>
      <c r="F1241" s="51" t="s">
        <v>3301</v>
      </c>
      <c r="G1241" s="47">
        <v>243.56</v>
      </c>
      <c r="H1241" s="46">
        <v>0</v>
      </c>
      <c r="I1241" s="46">
        <v>0</v>
      </c>
      <c r="J1241" s="47">
        <v>37.15</v>
      </c>
      <c r="K1241" s="47">
        <v>206.41</v>
      </c>
      <c r="L1241" s="46">
        <v>0.11599999999999999</v>
      </c>
      <c r="M1241" s="46"/>
      <c r="N1241" s="46"/>
      <c r="O1241" s="46">
        <v>0.11599999999999999</v>
      </c>
      <c r="P1241" s="46">
        <v>0</v>
      </c>
      <c r="Q1241" s="47">
        <v>11.38</v>
      </c>
      <c r="R1241" s="46">
        <v>0</v>
      </c>
      <c r="S1241" s="46">
        <v>0</v>
      </c>
      <c r="T1241" s="46">
        <v>0</v>
      </c>
      <c r="U1241" s="46">
        <v>11.38</v>
      </c>
      <c r="V1241" s="46">
        <v>3.599999999999999E-2</v>
      </c>
      <c r="W1241" s="46"/>
      <c r="X1241" s="46">
        <v>0</v>
      </c>
      <c r="Y1241" s="46">
        <v>3.599999999999999E-2</v>
      </c>
      <c r="Z1241" s="46">
        <v>0</v>
      </c>
      <c r="AA1241" s="95"/>
    </row>
    <row r="1242" spans="1:27" ht="47.25" customHeight="1">
      <c r="A1242" s="45" t="s">
        <v>1943</v>
      </c>
      <c r="B1242" s="44" t="s">
        <v>372</v>
      </c>
      <c r="C1242" s="52" t="str">
        <f>IF(A1242&lt;&gt;0,C1236,0)</f>
        <v>4.2.1.1</v>
      </c>
      <c r="D1242" s="51" t="s">
        <v>1944</v>
      </c>
      <c r="E1242" s="51" t="s">
        <v>1611</v>
      </c>
      <c r="F1242" s="51" t="s">
        <v>3302</v>
      </c>
      <c r="G1242" s="47">
        <v>3.49</v>
      </c>
      <c r="H1242" s="46">
        <v>0</v>
      </c>
      <c r="I1242" s="46">
        <v>0</v>
      </c>
      <c r="J1242" s="47">
        <v>3.49</v>
      </c>
      <c r="K1242" s="47">
        <v>0</v>
      </c>
      <c r="L1242" s="46">
        <v>1.85</v>
      </c>
      <c r="M1242" s="46"/>
      <c r="N1242" s="46"/>
      <c r="O1242" s="46">
        <v>1.635</v>
      </c>
      <c r="P1242" s="46">
        <v>0.21500000000000008</v>
      </c>
      <c r="Q1242" s="47">
        <v>0</v>
      </c>
      <c r="R1242" s="46">
        <v>0</v>
      </c>
      <c r="S1242" s="46">
        <v>0</v>
      </c>
      <c r="T1242" s="46">
        <v>0</v>
      </c>
      <c r="U1242" s="46">
        <v>0</v>
      </c>
      <c r="V1242" s="46">
        <v>0.7410000000000001</v>
      </c>
      <c r="W1242" s="46"/>
      <c r="X1242" s="46">
        <v>0</v>
      </c>
      <c r="Y1242" s="46">
        <v>0.60000000000000009</v>
      </c>
      <c r="Z1242" s="46">
        <v>0.14100000000000001</v>
      </c>
      <c r="AA1242" s="95"/>
    </row>
    <row r="1243" spans="1:27" ht="94.5" customHeight="1">
      <c r="A1243" s="45" t="s">
        <v>1945</v>
      </c>
      <c r="B1243" s="44" t="s">
        <v>373</v>
      </c>
      <c r="C1243" s="52" t="str">
        <f>IF(A1243&lt;&gt;0,C1236,0)</f>
        <v>4.2.1.1</v>
      </c>
      <c r="D1243" s="51" t="s">
        <v>1946</v>
      </c>
      <c r="E1243" s="51" t="s">
        <v>1611</v>
      </c>
      <c r="F1243" s="51">
        <v>0</v>
      </c>
      <c r="G1243" s="47">
        <v>0</v>
      </c>
      <c r="H1243" s="46">
        <v>0</v>
      </c>
      <c r="I1243" s="46">
        <v>0</v>
      </c>
      <c r="J1243" s="47">
        <v>0</v>
      </c>
      <c r="K1243" s="47">
        <v>0</v>
      </c>
      <c r="L1243" s="46">
        <v>4.0789999999999997</v>
      </c>
      <c r="M1243" s="46"/>
      <c r="N1243" s="46"/>
      <c r="O1243" s="46">
        <v>4.0670000000000002</v>
      </c>
      <c r="P1243" s="46">
        <v>1.1999999999999567E-2</v>
      </c>
      <c r="Q1243" s="47">
        <v>0</v>
      </c>
      <c r="R1243" s="46">
        <v>0</v>
      </c>
      <c r="S1243" s="46">
        <v>0</v>
      </c>
      <c r="T1243" s="46">
        <v>0</v>
      </c>
      <c r="U1243" s="46">
        <v>0</v>
      </c>
      <c r="V1243" s="46">
        <v>0.23200000000000021</v>
      </c>
      <c r="W1243" s="46"/>
      <c r="X1243" s="46">
        <v>0</v>
      </c>
      <c r="Y1243" s="46">
        <v>0.22000000000000064</v>
      </c>
      <c r="Z1243" s="46">
        <v>1.1999999999999567E-2</v>
      </c>
      <c r="AA1243" s="95"/>
    </row>
    <row r="1244" spans="1:27" ht="78.75" customHeight="1">
      <c r="A1244" s="45" t="s">
        <v>1947</v>
      </c>
      <c r="B1244" s="44" t="s">
        <v>374</v>
      </c>
      <c r="C1244" s="52" t="str">
        <f>IF(A1244&lt;&gt;0,C1236,0)</f>
        <v>4.2.1.1</v>
      </c>
      <c r="D1244" s="51" t="s">
        <v>1948</v>
      </c>
      <c r="E1244" s="51" t="s">
        <v>1611</v>
      </c>
      <c r="F1244" s="51" t="s">
        <v>3303</v>
      </c>
      <c r="G1244" s="47">
        <v>31.509999999999998</v>
      </c>
      <c r="H1244" s="46">
        <v>0</v>
      </c>
      <c r="I1244" s="46">
        <v>0</v>
      </c>
      <c r="J1244" s="47">
        <v>31.509999999999998</v>
      </c>
      <c r="K1244" s="47">
        <v>0</v>
      </c>
      <c r="L1244" s="46">
        <v>15.498000000000001</v>
      </c>
      <c r="M1244" s="46"/>
      <c r="N1244" s="46"/>
      <c r="O1244" s="46">
        <v>13.502000000000001</v>
      </c>
      <c r="P1244" s="46">
        <v>1.9960000000000004</v>
      </c>
      <c r="Q1244" s="47">
        <v>9.4499999999999993</v>
      </c>
      <c r="R1244" s="46">
        <v>0</v>
      </c>
      <c r="S1244" s="46">
        <v>0</v>
      </c>
      <c r="T1244" s="46">
        <v>9.4499999999999993</v>
      </c>
      <c r="U1244" s="46">
        <v>0</v>
      </c>
      <c r="V1244" s="46">
        <v>3.6400000000000006</v>
      </c>
      <c r="W1244" s="46"/>
      <c r="X1244" s="46">
        <v>0</v>
      </c>
      <c r="Y1244" s="46">
        <v>3.2240000000000002</v>
      </c>
      <c r="Z1244" s="46">
        <v>0.41600000000000037</v>
      </c>
      <c r="AA1244" s="95"/>
    </row>
    <row r="1245" spans="1:27" ht="78.75" customHeight="1">
      <c r="A1245" s="45" t="s">
        <v>1949</v>
      </c>
      <c r="B1245" s="44" t="s">
        <v>375</v>
      </c>
      <c r="C1245" s="52" t="str">
        <f>IF(A1245&lt;&gt;0,C1236,0)</f>
        <v>4.2.1.1</v>
      </c>
      <c r="D1245" s="51" t="s">
        <v>1950</v>
      </c>
      <c r="E1245" s="51" t="s">
        <v>1611</v>
      </c>
      <c r="F1245" s="51" t="s">
        <v>3304</v>
      </c>
      <c r="G1245" s="47">
        <v>0</v>
      </c>
      <c r="H1245" s="46">
        <v>0</v>
      </c>
      <c r="I1245" s="46">
        <v>0</v>
      </c>
      <c r="J1245" s="47">
        <v>0</v>
      </c>
      <c r="K1245" s="47">
        <v>0</v>
      </c>
      <c r="L1245" s="46">
        <v>0</v>
      </c>
      <c r="M1245" s="46"/>
      <c r="N1245" s="46"/>
      <c r="O1245" s="46">
        <v>0</v>
      </c>
      <c r="P1245" s="46">
        <v>0</v>
      </c>
      <c r="Q1245" s="47">
        <v>0</v>
      </c>
      <c r="R1245" s="46">
        <v>0</v>
      </c>
      <c r="S1245" s="46">
        <v>0</v>
      </c>
      <c r="T1245" s="46">
        <v>0</v>
      </c>
      <c r="U1245" s="46">
        <v>0</v>
      </c>
      <c r="V1245" s="46">
        <v>0</v>
      </c>
      <c r="W1245" s="46"/>
      <c r="X1245" s="46">
        <v>0</v>
      </c>
      <c r="Y1245" s="46">
        <v>0</v>
      </c>
      <c r="Z1245" s="46">
        <v>0</v>
      </c>
      <c r="AA1245" s="95"/>
    </row>
    <row r="1246" spans="1:27" ht="126" customHeight="1">
      <c r="A1246" s="45" t="s">
        <v>1951</v>
      </c>
      <c r="B1246" s="44" t="s">
        <v>376</v>
      </c>
      <c r="C1246" s="52" t="str">
        <f>IF(A1246&lt;&gt;0,C1236,0)</f>
        <v>4.2.1.1</v>
      </c>
      <c r="D1246" s="51" t="s">
        <v>1952</v>
      </c>
      <c r="E1246" s="51" t="s">
        <v>1611</v>
      </c>
      <c r="F1246" s="51" t="s">
        <v>3305</v>
      </c>
      <c r="G1246" s="47">
        <v>0</v>
      </c>
      <c r="H1246" s="46">
        <v>0</v>
      </c>
      <c r="I1246" s="46">
        <v>0</v>
      </c>
      <c r="J1246" s="47">
        <v>0</v>
      </c>
      <c r="K1246" s="47">
        <v>0</v>
      </c>
      <c r="L1246" s="46">
        <v>0</v>
      </c>
      <c r="M1246" s="46"/>
      <c r="N1246" s="46"/>
      <c r="O1246" s="46">
        <v>0</v>
      </c>
      <c r="P1246" s="46">
        <v>0</v>
      </c>
      <c r="Q1246" s="47">
        <v>0</v>
      </c>
      <c r="R1246" s="46">
        <v>0</v>
      </c>
      <c r="S1246" s="46">
        <v>0</v>
      </c>
      <c r="T1246" s="46">
        <v>0</v>
      </c>
      <c r="U1246" s="46">
        <v>0</v>
      </c>
      <c r="V1246" s="46">
        <v>0</v>
      </c>
      <c r="W1246" s="46"/>
      <c r="X1246" s="46">
        <v>0</v>
      </c>
      <c r="Y1246" s="46">
        <v>0</v>
      </c>
      <c r="Z1246" s="46">
        <v>0</v>
      </c>
      <c r="AA1246" s="95"/>
    </row>
    <row r="1247" spans="1:27" ht="94.5" customHeight="1">
      <c r="A1247" s="45" t="s">
        <v>1953</v>
      </c>
      <c r="B1247" s="44" t="s">
        <v>377</v>
      </c>
      <c r="C1247" s="52" t="str">
        <f>IF(A1247&lt;&gt;0,C1236,0)</f>
        <v>4.2.1.1</v>
      </c>
      <c r="D1247" s="51" t="s">
        <v>1954</v>
      </c>
      <c r="E1247" s="51" t="s">
        <v>1611</v>
      </c>
      <c r="F1247" s="51" t="s">
        <v>3306</v>
      </c>
      <c r="G1247" s="47">
        <v>0</v>
      </c>
      <c r="H1247" s="46">
        <v>0</v>
      </c>
      <c r="I1247" s="46">
        <v>0</v>
      </c>
      <c r="J1247" s="47">
        <v>0</v>
      </c>
      <c r="K1247" s="47">
        <v>0</v>
      </c>
      <c r="L1247" s="46">
        <v>6.2700000000000005</v>
      </c>
      <c r="M1247" s="46"/>
      <c r="N1247" s="46"/>
      <c r="O1247" s="46">
        <v>6.0210000000000008</v>
      </c>
      <c r="P1247" s="46">
        <v>0.24899999999999967</v>
      </c>
      <c r="Q1247" s="47">
        <v>0</v>
      </c>
      <c r="R1247" s="46">
        <v>0</v>
      </c>
      <c r="S1247" s="46">
        <v>0</v>
      </c>
      <c r="T1247" s="46">
        <v>0</v>
      </c>
      <c r="U1247" s="46">
        <v>0</v>
      </c>
      <c r="V1247" s="46">
        <v>0.15500000000000025</v>
      </c>
      <c r="W1247" s="46"/>
      <c r="X1247" s="46">
        <v>0</v>
      </c>
      <c r="Y1247" s="46">
        <v>0.15500000000000025</v>
      </c>
      <c r="Z1247" s="46">
        <v>0</v>
      </c>
      <c r="AA1247" s="95"/>
    </row>
    <row r="1248" spans="1:27" ht="47.25" customHeight="1">
      <c r="A1248" s="45" t="s">
        <v>1955</v>
      </c>
      <c r="B1248" s="44" t="s">
        <v>380</v>
      </c>
      <c r="C1248" s="52" t="str">
        <f>IF(A1248&lt;&gt;0,C1236,0)</f>
        <v>4.2.1.1</v>
      </c>
      <c r="D1248" s="51" t="s">
        <v>1956</v>
      </c>
      <c r="E1248" s="51" t="s">
        <v>1611</v>
      </c>
      <c r="F1248" s="51">
        <v>0</v>
      </c>
      <c r="G1248" s="47">
        <v>0</v>
      </c>
      <c r="H1248" s="46">
        <v>0</v>
      </c>
      <c r="I1248" s="46">
        <v>0</v>
      </c>
      <c r="J1248" s="47">
        <v>0</v>
      </c>
      <c r="K1248" s="47">
        <v>0</v>
      </c>
      <c r="L1248" s="46">
        <v>1.7809999999999999</v>
      </c>
      <c r="M1248" s="46"/>
      <c r="N1248" s="46"/>
      <c r="O1248" s="46">
        <v>1.5139999999999998</v>
      </c>
      <c r="P1248" s="46">
        <v>0.26700000000000013</v>
      </c>
      <c r="Q1248" s="47">
        <v>0</v>
      </c>
      <c r="R1248" s="46">
        <v>0</v>
      </c>
      <c r="S1248" s="46">
        <v>0</v>
      </c>
      <c r="T1248" s="46">
        <v>0</v>
      </c>
      <c r="U1248" s="46">
        <v>0</v>
      </c>
      <c r="V1248" s="46">
        <v>1.7809999999999999</v>
      </c>
      <c r="W1248" s="46"/>
      <c r="X1248" s="46">
        <v>0</v>
      </c>
      <c r="Y1248" s="46">
        <v>1.5139999999999998</v>
      </c>
      <c r="Z1248" s="46">
        <v>0.26700000000000013</v>
      </c>
      <c r="AA1248" s="95"/>
    </row>
    <row r="1249" spans="1:27" ht="47.25" customHeight="1">
      <c r="A1249" s="45" t="s">
        <v>1957</v>
      </c>
      <c r="B1249" s="44" t="s">
        <v>381</v>
      </c>
      <c r="C1249" s="52" t="str">
        <f>IF(A1249&lt;&gt;0,C1236,0)</f>
        <v>4.2.1.1</v>
      </c>
      <c r="D1249" s="51" t="s">
        <v>1958</v>
      </c>
      <c r="E1249" s="51" t="s">
        <v>1611</v>
      </c>
      <c r="F1249" s="51">
        <v>0</v>
      </c>
      <c r="G1249" s="47">
        <v>0</v>
      </c>
      <c r="H1249" s="46">
        <v>0</v>
      </c>
      <c r="I1249" s="46">
        <v>0</v>
      </c>
      <c r="J1249" s="47">
        <v>0</v>
      </c>
      <c r="K1249" s="47">
        <v>0</v>
      </c>
      <c r="L1249" s="46">
        <v>0.64800000000000002</v>
      </c>
      <c r="M1249" s="46"/>
      <c r="N1249" s="46"/>
      <c r="O1249" s="46">
        <v>0.55900000000000005</v>
      </c>
      <c r="P1249" s="46">
        <v>8.8999999999999968E-2</v>
      </c>
      <c r="Q1249" s="47">
        <v>0</v>
      </c>
      <c r="R1249" s="46">
        <v>0</v>
      </c>
      <c r="S1249" s="46">
        <v>0</v>
      </c>
      <c r="T1249" s="46">
        <v>0</v>
      </c>
      <c r="U1249" s="46">
        <v>0</v>
      </c>
      <c r="V1249" s="46">
        <v>0.64800000000000002</v>
      </c>
      <c r="W1249" s="46"/>
      <c r="X1249" s="46">
        <v>0</v>
      </c>
      <c r="Y1249" s="46">
        <v>0.55900000000000005</v>
      </c>
      <c r="Z1249" s="46">
        <v>8.8999999999999968E-2</v>
      </c>
      <c r="AA1249" s="95"/>
    </row>
    <row r="1250" spans="1:27" ht="63" customHeight="1">
      <c r="A1250" s="45" t="s">
        <v>1959</v>
      </c>
      <c r="B1250" s="44" t="s">
        <v>382</v>
      </c>
      <c r="C1250" s="52" t="str">
        <f>IF(A1250&lt;&gt;0,C1236,0)</f>
        <v>4.2.1.1</v>
      </c>
      <c r="D1250" s="51" t="s">
        <v>1960</v>
      </c>
      <c r="E1250" s="51" t="s">
        <v>1611</v>
      </c>
      <c r="F1250" s="51">
        <v>0</v>
      </c>
      <c r="G1250" s="47">
        <v>0</v>
      </c>
      <c r="H1250" s="46">
        <v>0</v>
      </c>
      <c r="I1250" s="46">
        <v>0</v>
      </c>
      <c r="J1250" s="47">
        <v>0</v>
      </c>
      <c r="K1250" s="47">
        <v>0</v>
      </c>
      <c r="L1250" s="46">
        <v>4.5999999999999999E-2</v>
      </c>
      <c r="M1250" s="46"/>
      <c r="N1250" s="46"/>
      <c r="O1250" s="46">
        <v>4.1000000000000002E-2</v>
      </c>
      <c r="P1250" s="46">
        <v>4.9999999999999975E-3</v>
      </c>
      <c r="Q1250" s="47">
        <v>0</v>
      </c>
      <c r="R1250" s="46">
        <v>0</v>
      </c>
      <c r="S1250" s="46">
        <v>0</v>
      </c>
      <c r="T1250" s="46">
        <v>0</v>
      </c>
      <c r="U1250" s="46">
        <v>0</v>
      </c>
      <c r="V1250" s="46">
        <v>4.5999999999999999E-2</v>
      </c>
      <c r="W1250" s="46"/>
      <c r="X1250" s="46">
        <v>0</v>
      </c>
      <c r="Y1250" s="46">
        <v>4.1000000000000002E-2</v>
      </c>
      <c r="Z1250" s="46">
        <v>4.9999999999999975E-3</v>
      </c>
      <c r="AA1250" s="95"/>
    </row>
    <row r="1251" spans="1:27" ht="63" customHeight="1">
      <c r="A1251" s="45" t="s">
        <v>1961</v>
      </c>
      <c r="B1251" s="44" t="s">
        <v>383</v>
      </c>
      <c r="C1251" s="52" t="str">
        <f>IF(A1251&lt;&gt;0,C1236,0)</f>
        <v>4.2.1.1</v>
      </c>
      <c r="D1251" s="51" t="s">
        <v>1962</v>
      </c>
      <c r="E1251" s="51" t="s">
        <v>1611</v>
      </c>
      <c r="F1251" s="51" t="s">
        <v>3307</v>
      </c>
      <c r="G1251" s="47">
        <v>0</v>
      </c>
      <c r="H1251" s="46">
        <v>0</v>
      </c>
      <c r="I1251" s="46">
        <v>0</v>
      </c>
      <c r="J1251" s="47">
        <v>0</v>
      </c>
      <c r="K1251" s="47">
        <v>0</v>
      </c>
      <c r="L1251" s="46">
        <v>0</v>
      </c>
      <c r="M1251" s="46"/>
      <c r="N1251" s="46"/>
      <c r="O1251" s="46">
        <v>0</v>
      </c>
      <c r="P1251" s="46">
        <v>0</v>
      </c>
      <c r="Q1251" s="47">
        <v>0</v>
      </c>
      <c r="R1251" s="46">
        <v>0</v>
      </c>
      <c r="S1251" s="46">
        <v>0</v>
      </c>
      <c r="T1251" s="46">
        <v>0</v>
      </c>
      <c r="U1251" s="46">
        <v>0</v>
      </c>
      <c r="V1251" s="46">
        <v>0</v>
      </c>
      <c r="W1251" s="46"/>
      <c r="X1251" s="46">
        <v>0</v>
      </c>
      <c r="Y1251" s="46">
        <v>0</v>
      </c>
      <c r="Z1251" s="46">
        <v>0</v>
      </c>
      <c r="AA1251" s="95"/>
    </row>
    <row r="1252" spans="1:27" ht="47.25" customHeight="1">
      <c r="A1252" s="45" t="s">
        <v>1963</v>
      </c>
      <c r="B1252" s="44" t="s">
        <v>384</v>
      </c>
      <c r="C1252" s="52" t="str">
        <f>IF(A1252&lt;&gt;0,C1236,0)</f>
        <v>4.2.1.1</v>
      </c>
      <c r="D1252" s="51" t="s">
        <v>1964</v>
      </c>
      <c r="E1252" s="51" t="s">
        <v>1611</v>
      </c>
      <c r="F1252" s="51">
        <v>0</v>
      </c>
      <c r="G1252" s="47">
        <v>0</v>
      </c>
      <c r="H1252" s="46">
        <v>0</v>
      </c>
      <c r="I1252" s="46">
        <v>0</v>
      </c>
      <c r="J1252" s="47">
        <v>0</v>
      </c>
      <c r="K1252" s="47">
        <v>0</v>
      </c>
      <c r="L1252" s="46">
        <v>5.1999999999999998E-2</v>
      </c>
      <c r="M1252" s="46"/>
      <c r="N1252" s="46"/>
      <c r="O1252" s="46">
        <v>0</v>
      </c>
      <c r="P1252" s="46">
        <v>5.1999999999999998E-2</v>
      </c>
      <c r="Q1252" s="47">
        <v>0</v>
      </c>
      <c r="R1252" s="46">
        <v>0</v>
      </c>
      <c r="S1252" s="46">
        <v>0</v>
      </c>
      <c r="T1252" s="46">
        <v>0</v>
      </c>
      <c r="U1252" s="46">
        <v>0</v>
      </c>
      <c r="V1252" s="46">
        <v>5.1999999999999998E-2</v>
      </c>
      <c r="W1252" s="46"/>
      <c r="X1252" s="46">
        <v>0</v>
      </c>
      <c r="Y1252" s="46">
        <v>0</v>
      </c>
      <c r="Z1252" s="46">
        <v>5.1999999999999998E-2</v>
      </c>
      <c r="AA1252" s="95"/>
    </row>
    <row r="1253" spans="1:27" ht="47.25">
      <c r="A1253" s="45" t="s">
        <v>1965</v>
      </c>
      <c r="B1253" s="44" t="s">
        <v>385</v>
      </c>
      <c r="C1253" s="52" t="str">
        <f>IF(A1253&lt;&gt;0,C1236,0)</f>
        <v>4.2.1.1</v>
      </c>
      <c r="D1253" s="51" t="s">
        <v>1966</v>
      </c>
      <c r="E1253" s="51" t="s">
        <v>1611</v>
      </c>
      <c r="F1253" s="51">
        <v>0</v>
      </c>
      <c r="G1253" s="47">
        <v>0</v>
      </c>
      <c r="H1253" s="46">
        <v>0</v>
      </c>
      <c r="I1253" s="46">
        <v>0</v>
      </c>
      <c r="J1253" s="47">
        <v>0</v>
      </c>
      <c r="K1253" s="47">
        <v>0</v>
      </c>
      <c r="L1253" s="46">
        <v>0.60899999999999999</v>
      </c>
      <c r="M1253" s="46"/>
      <c r="N1253" s="46"/>
      <c r="O1253" s="46">
        <v>0</v>
      </c>
      <c r="P1253" s="46">
        <v>0.60899999999999999</v>
      </c>
      <c r="Q1253" s="47">
        <v>0</v>
      </c>
      <c r="R1253" s="46">
        <v>0</v>
      </c>
      <c r="S1253" s="46">
        <v>0</v>
      </c>
      <c r="T1253" s="46">
        <v>0</v>
      </c>
      <c r="U1253" s="46">
        <v>0</v>
      </c>
      <c r="V1253" s="46">
        <v>0.60899999999999999</v>
      </c>
      <c r="W1253" s="46"/>
      <c r="X1253" s="46">
        <v>0</v>
      </c>
      <c r="Y1253" s="46">
        <v>0</v>
      </c>
      <c r="Z1253" s="46">
        <v>0.60899999999999999</v>
      </c>
      <c r="AA1253" s="95"/>
    </row>
    <row r="1254" spans="1:27" ht="78.75" customHeight="1">
      <c r="A1254" s="45" t="s">
        <v>1967</v>
      </c>
      <c r="B1254" s="44" t="s">
        <v>386</v>
      </c>
      <c r="C1254" s="52" t="str">
        <f>IF(A1254&lt;&gt;0,C1236,0)</f>
        <v>4.2.1.1</v>
      </c>
      <c r="D1254" s="51" t="s">
        <v>1968</v>
      </c>
      <c r="E1254" s="51" t="s">
        <v>1611</v>
      </c>
      <c r="F1254" s="51">
        <v>0</v>
      </c>
      <c r="G1254" s="47">
        <v>0</v>
      </c>
      <c r="H1254" s="46">
        <v>0</v>
      </c>
      <c r="I1254" s="46">
        <v>0</v>
      </c>
      <c r="J1254" s="47">
        <v>0</v>
      </c>
      <c r="K1254" s="47">
        <v>0</v>
      </c>
      <c r="L1254" s="46">
        <v>0.56799999999999995</v>
      </c>
      <c r="M1254" s="46"/>
      <c r="N1254" s="46"/>
      <c r="O1254" s="46">
        <v>0</v>
      </c>
      <c r="P1254" s="46">
        <v>0.56799999999999995</v>
      </c>
      <c r="Q1254" s="47">
        <v>0</v>
      </c>
      <c r="R1254" s="46">
        <v>0</v>
      </c>
      <c r="S1254" s="46">
        <v>0</v>
      </c>
      <c r="T1254" s="46">
        <v>0</v>
      </c>
      <c r="U1254" s="46">
        <v>0</v>
      </c>
      <c r="V1254" s="46">
        <v>0.56799999999999995</v>
      </c>
      <c r="W1254" s="46"/>
      <c r="X1254" s="46">
        <v>0</v>
      </c>
      <c r="Y1254" s="46">
        <v>0</v>
      </c>
      <c r="Z1254" s="46">
        <v>0.56799999999999995</v>
      </c>
      <c r="AA1254" s="95"/>
    </row>
    <row r="1255" spans="1:27" ht="31.5">
      <c r="A1255" s="45" t="s">
        <v>1969</v>
      </c>
      <c r="B1255" s="44" t="s">
        <v>387</v>
      </c>
      <c r="C1255" s="52" t="str">
        <f>IF(A1255&lt;&gt;0,C1236,0)</f>
        <v>4.2.1.1</v>
      </c>
      <c r="D1255" s="51" t="s">
        <v>1970</v>
      </c>
      <c r="E1255" s="51" t="s">
        <v>1611</v>
      </c>
      <c r="F1255" s="51" t="s">
        <v>3308</v>
      </c>
      <c r="G1255" s="47">
        <v>0</v>
      </c>
      <c r="H1255" s="46">
        <v>0</v>
      </c>
      <c r="I1255" s="46">
        <v>0</v>
      </c>
      <c r="J1255" s="47">
        <v>0</v>
      </c>
      <c r="K1255" s="47">
        <v>0</v>
      </c>
      <c r="L1255" s="46">
        <v>0</v>
      </c>
      <c r="M1255" s="46"/>
      <c r="N1255" s="46"/>
      <c r="O1255" s="46">
        <v>0</v>
      </c>
      <c r="P1255" s="46">
        <v>0</v>
      </c>
      <c r="Q1255" s="47">
        <v>0</v>
      </c>
      <c r="R1255" s="46">
        <v>0</v>
      </c>
      <c r="S1255" s="46">
        <v>0</v>
      </c>
      <c r="T1255" s="46">
        <v>0</v>
      </c>
      <c r="U1255" s="46">
        <v>0</v>
      </c>
      <c r="V1255" s="46">
        <v>0</v>
      </c>
      <c r="W1255" s="46"/>
      <c r="X1255" s="46">
        <v>0</v>
      </c>
      <c r="Y1255" s="46">
        <v>0</v>
      </c>
      <c r="Z1255" s="46">
        <v>0</v>
      </c>
      <c r="AA1255" s="95"/>
    </row>
    <row r="1256" spans="1:27" ht="94.5" customHeight="1">
      <c r="A1256" s="45" t="s">
        <v>1971</v>
      </c>
      <c r="B1256" s="44" t="s">
        <v>388</v>
      </c>
      <c r="C1256" s="52" t="str">
        <f>IF(A1256&lt;&gt;0,C1236,0)</f>
        <v>4.2.1.1</v>
      </c>
      <c r="D1256" s="51" t="s">
        <v>1972</v>
      </c>
      <c r="E1256" s="51" t="s">
        <v>1611</v>
      </c>
      <c r="F1256" s="51" t="s">
        <v>3309</v>
      </c>
      <c r="G1256" s="47">
        <v>0</v>
      </c>
      <c r="H1256" s="46">
        <v>0</v>
      </c>
      <c r="I1256" s="46">
        <v>0</v>
      </c>
      <c r="J1256" s="47">
        <v>0</v>
      </c>
      <c r="K1256" s="47">
        <v>0</v>
      </c>
      <c r="L1256" s="46">
        <v>0</v>
      </c>
      <c r="M1256" s="46"/>
      <c r="N1256" s="46"/>
      <c r="O1256" s="46">
        <v>0</v>
      </c>
      <c r="P1256" s="46">
        <v>0</v>
      </c>
      <c r="Q1256" s="47">
        <v>0</v>
      </c>
      <c r="R1256" s="46">
        <v>0</v>
      </c>
      <c r="S1256" s="46">
        <v>0</v>
      </c>
      <c r="T1256" s="46">
        <v>0</v>
      </c>
      <c r="U1256" s="46">
        <v>0</v>
      </c>
      <c r="V1256" s="46">
        <v>0</v>
      </c>
      <c r="W1256" s="46"/>
      <c r="X1256" s="46">
        <v>0</v>
      </c>
      <c r="Y1256" s="46">
        <v>0</v>
      </c>
      <c r="Z1256" s="46">
        <v>0</v>
      </c>
      <c r="AA1256" s="95"/>
    </row>
    <row r="1257" spans="1:27" ht="157.5" customHeight="1">
      <c r="A1257" s="45" t="s">
        <v>1973</v>
      </c>
      <c r="B1257" s="44" t="s">
        <v>389</v>
      </c>
      <c r="C1257" s="52" t="str">
        <f>IF(A1257&lt;&gt;0,C1236,0)</f>
        <v>4.2.1.1</v>
      </c>
      <c r="D1257" s="51" t="s">
        <v>1974</v>
      </c>
      <c r="E1257" s="51" t="s">
        <v>1611</v>
      </c>
      <c r="F1257" s="51" t="s">
        <v>3310</v>
      </c>
      <c r="G1257" s="47">
        <v>0</v>
      </c>
      <c r="H1257" s="46">
        <v>0</v>
      </c>
      <c r="I1257" s="46">
        <v>0</v>
      </c>
      <c r="J1257" s="47">
        <v>0</v>
      </c>
      <c r="K1257" s="47">
        <v>0</v>
      </c>
      <c r="L1257" s="46">
        <v>0</v>
      </c>
      <c r="M1257" s="46"/>
      <c r="N1257" s="46"/>
      <c r="O1257" s="46">
        <v>0</v>
      </c>
      <c r="P1257" s="46">
        <v>0</v>
      </c>
      <c r="Q1257" s="47">
        <v>0</v>
      </c>
      <c r="R1257" s="46">
        <v>0</v>
      </c>
      <c r="S1257" s="46">
        <v>0</v>
      </c>
      <c r="T1257" s="46">
        <v>0</v>
      </c>
      <c r="U1257" s="46">
        <v>0</v>
      </c>
      <c r="V1257" s="46">
        <v>0</v>
      </c>
      <c r="W1257" s="46"/>
      <c r="X1257" s="46">
        <v>0</v>
      </c>
      <c r="Y1257" s="46">
        <v>0</v>
      </c>
      <c r="Z1257" s="46">
        <v>0</v>
      </c>
      <c r="AA1257" s="95"/>
    </row>
    <row r="1258" spans="1:27" ht="110.25" customHeight="1">
      <c r="A1258" s="45" t="s">
        <v>1975</v>
      </c>
      <c r="B1258" s="44" t="s">
        <v>390</v>
      </c>
      <c r="C1258" s="52" t="str">
        <f>IF(A1258&lt;&gt;0,C1237,0)</f>
        <v>4.2.1.1</v>
      </c>
      <c r="D1258" s="51" t="s">
        <v>1976</v>
      </c>
      <c r="E1258" s="51" t="s">
        <v>1611</v>
      </c>
      <c r="F1258" s="51">
        <v>0</v>
      </c>
      <c r="G1258" s="47">
        <v>0</v>
      </c>
      <c r="H1258" s="46">
        <v>0</v>
      </c>
      <c r="I1258" s="46">
        <v>0</v>
      </c>
      <c r="J1258" s="47">
        <v>0</v>
      </c>
      <c r="K1258" s="47">
        <v>0</v>
      </c>
      <c r="L1258" s="46">
        <v>0.49399999999999999</v>
      </c>
      <c r="M1258" s="46"/>
      <c r="N1258" s="46"/>
      <c r="O1258" s="46">
        <v>0.48099999999999998</v>
      </c>
      <c r="P1258" s="46">
        <v>1.3000000000000012E-2</v>
      </c>
      <c r="Q1258" s="47">
        <v>0</v>
      </c>
      <c r="R1258" s="46">
        <v>0</v>
      </c>
      <c r="S1258" s="46">
        <v>0</v>
      </c>
      <c r="T1258" s="46">
        <v>0</v>
      </c>
      <c r="U1258" s="46">
        <v>0</v>
      </c>
      <c r="V1258" s="46">
        <v>0.49399999999999999</v>
      </c>
      <c r="W1258" s="46"/>
      <c r="X1258" s="46">
        <v>0</v>
      </c>
      <c r="Y1258" s="46">
        <v>0.48099999999999998</v>
      </c>
      <c r="Z1258" s="46">
        <v>1.3000000000000012E-2</v>
      </c>
      <c r="AA1258" s="95"/>
    </row>
    <row r="1259" spans="1:27" ht="94.5" customHeight="1">
      <c r="A1259" s="45" t="s">
        <v>1977</v>
      </c>
      <c r="B1259" s="44" t="s">
        <v>391</v>
      </c>
      <c r="C1259" s="52" t="str">
        <f>IF(A1259&lt;&gt;0,C1236,0)</f>
        <v>4.2.1.1</v>
      </c>
      <c r="D1259" s="51" t="s">
        <v>1978</v>
      </c>
      <c r="E1259" s="51" t="s">
        <v>1611</v>
      </c>
      <c r="F1259" s="51" t="s">
        <v>3311</v>
      </c>
      <c r="G1259" s="47">
        <v>0</v>
      </c>
      <c r="H1259" s="46">
        <v>0</v>
      </c>
      <c r="I1259" s="46">
        <v>0</v>
      </c>
      <c r="J1259" s="47">
        <v>0</v>
      </c>
      <c r="K1259" s="47">
        <v>0</v>
      </c>
      <c r="L1259" s="46">
        <v>2E-3</v>
      </c>
      <c r="M1259" s="46"/>
      <c r="N1259" s="46"/>
      <c r="O1259" s="46">
        <v>2E-3</v>
      </c>
      <c r="P1259" s="46">
        <v>0</v>
      </c>
      <c r="Q1259" s="47">
        <v>0</v>
      </c>
      <c r="R1259" s="46">
        <v>0</v>
      </c>
      <c r="S1259" s="46">
        <v>0</v>
      </c>
      <c r="T1259" s="46">
        <v>0</v>
      </c>
      <c r="U1259" s="46">
        <v>0</v>
      </c>
      <c r="V1259" s="46">
        <v>2E-3</v>
      </c>
      <c r="W1259" s="46"/>
      <c r="X1259" s="46">
        <v>0</v>
      </c>
      <c r="Y1259" s="46">
        <v>2E-3</v>
      </c>
      <c r="Z1259" s="46">
        <v>0</v>
      </c>
      <c r="AA1259" s="95"/>
    </row>
    <row r="1260" spans="1:27" ht="126" customHeight="1">
      <c r="A1260" s="45" t="s">
        <v>1979</v>
      </c>
      <c r="B1260" s="44" t="s">
        <v>392</v>
      </c>
      <c r="C1260" s="52" t="str">
        <f>IF(A1260&lt;&gt;0,C1236,0)</f>
        <v>4.2.1.1</v>
      </c>
      <c r="D1260" s="51" t="s">
        <v>1980</v>
      </c>
      <c r="E1260" s="51" t="s">
        <v>1611</v>
      </c>
      <c r="F1260" s="51" t="s">
        <v>3312</v>
      </c>
      <c r="G1260" s="47">
        <v>333.15</v>
      </c>
      <c r="H1260" s="46">
        <v>0</v>
      </c>
      <c r="I1260" s="46">
        <v>0</v>
      </c>
      <c r="J1260" s="47">
        <v>50.82</v>
      </c>
      <c r="K1260" s="47">
        <v>282.33</v>
      </c>
      <c r="L1260" s="46">
        <v>2.9449999999999998</v>
      </c>
      <c r="M1260" s="46"/>
      <c r="N1260" s="46"/>
      <c r="O1260" s="46">
        <v>0.80200000000000005</v>
      </c>
      <c r="P1260" s="46">
        <v>2.1429999999999998</v>
      </c>
      <c r="Q1260" s="47">
        <v>21.98</v>
      </c>
      <c r="R1260" s="46">
        <v>0</v>
      </c>
      <c r="S1260" s="46">
        <v>0</v>
      </c>
      <c r="T1260" s="46">
        <v>0</v>
      </c>
      <c r="U1260" s="46">
        <v>21.98</v>
      </c>
      <c r="V1260" s="46">
        <v>2.9449999999999998</v>
      </c>
      <c r="W1260" s="46"/>
      <c r="X1260" s="46">
        <v>0</v>
      </c>
      <c r="Y1260" s="46">
        <v>0.80200000000000005</v>
      </c>
      <c r="Z1260" s="46">
        <v>2.1429999999999998</v>
      </c>
      <c r="AA1260" s="95"/>
    </row>
    <row r="1261" spans="1:27" ht="31.5">
      <c r="A1261" s="45" t="s">
        <v>1981</v>
      </c>
      <c r="B1261" s="44" t="s">
        <v>393</v>
      </c>
      <c r="C1261" s="52" t="str">
        <f>IF(A1261&lt;&gt;0,C1236,0)</f>
        <v>4.2.1.1</v>
      </c>
      <c r="D1261" s="51" t="s">
        <v>1982</v>
      </c>
      <c r="E1261" s="51" t="s">
        <v>1611</v>
      </c>
      <c r="F1261" s="51" t="s">
        <v>3313</v>
      </c>
      <c r="G1261" s="47">
        <v>0</v>
      </c>
      <c r="H1261" s="46">
        <v>0</v>
      </c>
      <c r="I1261" s="46">
        <v>0</v>
      </c>
      <c r="J1261" s="47">
        <v>0</v>
      </c>
      <c r="K1261" s="47">
        <v>0</v>
      </c>
      <c r="L1261" s="46">
        <v>0.63800000000000001</v>
      </c>
      <c r="M1261" s="46"/>
      <c r="N1261" s="46"/>
      <c r="O1261" s="46">
        <v>0.54400000000000004</v>
      </c>
      <c r="P1261" s="46">
        <v>9.3999999999999972E-2</v>
      </c>
      <c r="Q1261" s="47">
        <v>0</v>
      </c>
      <c r="R1261" s="46">
        <v>0</v>
      </c>
      <c r="S1261" s="46">
        <v>0</v>
      </c>
      <c r="T1261" s="46">
        <v>0</v>
      </c>
      <c r="U1261" s="46">
        <v>0</v>
      </c>
      <c r="V1261" s="46">
        <v>1.2000000000000011E-2</v>
      </c>
      <c r="W1261" s="46"/>
      <c r="X1261" s="46">
        <v>0</v>
      </c>
      <c r="Y1261" s="46">
        <v>1.2000000000000011E-2</v>
      </c>
      <c r="Z1261" s="46">
        <v>0</v>
      </c>
      <c r="AA1261" s="95"/>
    </row>
    <row r="1262" spans="1:27" ht="47.25">
      <c r="A1262" s="45" t="s">
        <v>1983</v>
      </c>
      <c r="B1262" s="44" t="s">
        <v>394</v>
      </c>
      <c r="C1262" s="52" t="str">
        <f>IF(A1262&lt;&gt;0,C1236,0)</f>
        <v>4.2.1.1</v>
      </c>
      <c r="D1262" s="51" t="s">
        <v>1984</v>
      </c>
      <c r="E1262" s="51" t="s">
        <v>1611</v>
      </c>
      <c r="F1262" s="51" t="s">
        <v>3314</v>
      </c>
      <c r="G1262" s="47">
        <v>0</v>
      </c>
      <c r="H1262" s="46">
        <v>0</v>
      </c>
      <c r="I1262" s="46">
        <v>0</v>
      </c>
      <c r="J1262" s="47">
        <v>0</v>
      </c>
      <c r="K1262" s="47">
        <v>0</v>
      </c>
      <c r="L1262" s="46">
        <v>0</v>
      </c>
      <c r="M1262" s="46"/>
      <c r="N1262" s="46"/>
      <c r="O1262" s="46">
        <v>0</v>
      </c>
      <c r="P1262" s="46">
        <v>0</v>
      </c>
      <c r="Q1262" s="47">
        <v>0</v>
      </c>
      <c r="R1262" s="46">
        <v>0</v>
      </c>
      <c r="S1262" s="46">
        <v>0</v>
      </c>
      <c r="T1262" s="46">
        <v>0</v>
      </c>
      <c r="U1262" s="46">
        <v>0</v>
      </c>
      <c r="V1262" s="46">
        <v>0</v>
      </c>
      <c r="W1262" s="46"/>
      <c r="X1262" s="46">
        <v>0</v>
      </c>
      <c r="Y1262" s="46">
        <v>0</v>
      </c>
      <c r="Z1262" s="46">
        <v>0</v>
      </c>
      <c r="AA1262" s="95"/>
    </row>
    <row r="1263" spans="1:27" ht="47.25" customHeight="1">
      <c r="A1263" s="45" t="s">
        <v>1985</v>
      </c>
      <c r="B1263" s="44" t="s">
        <v>395</v>
      </c>
      <c r="C1263" s="52" t="str">
        <f>IF(A1263&lt;&gt;0,C1237,0)</f>
        <v>4.2.1.1</v>
      </c>
      <c r="D1263" s="51" t="s">
        <v>1986</v>
      </c>
      <c r="E1263" s="51" t="s">
        <v>1611</v>
      </c>
      <c r="F1263" s="51" t="s">
        <v>3315</v>
      </c>
      <c r="G1263" s="47">
        <v>0</v>
      </c>
      <c r="H1263" s="46">
        <v>0</v>
      </c>
      <c r="I1263" s="46">
        <v>0</v>
      </c>
      <c r="J1263" s="47">
        <v>0</v>
      </c>
      <c r="K1263" s="47">
        <v>0</v>
      </c>
      <c r="L1263" s="46">
        <v>3.0000000000000001E-3</v>
      </c>
      <c r="M1263" s="46"/>
      <c r="N1263" s="46"/>
      <c r="O1263" s="46">
        <v>3.0000000000000001E-3</v>
      </c>
      <c r="P1263" s="46">
        <v>0</v>
      </c>
      <c r="Q1263" s="47">
        <v>0</v>
      </c>
      <c r="R1263" s="46">
        <v>0</v>
      </c>
      <c r="S1263" s="46">
        <v>0</v>
      </c>
      <c r="T1263" s="46">
        <v>0</v>
      </c>
      <c r="U1263" s="46">
        <v>0</v>
      </c>
      <c r="V1263" s="46">
        <v>1E-3</v>
      </c>
      <c r="W1263" s="46"/>
      <c r="X1263" s="46">
        <v>0</v>
      </c>
      <c r="Y1263" s="46">
        <v>1E-3</v>
      </c>
      <c r="Z1263" s="46">
        <v>0</v>
      </c>
      <c r="AA1263" s="95"/>
    </row>
    <row r="1264" spans="1:27" ht="47.25">
      <c r="A1264" s="45" t="s">
        <v>25</v>
      </c>
      <c r="B1264" s="44"/>
      <c r="C1264" s="50" t="s">
        <v>542</v>
      </c>
      <c r="D1264" s="71" t="s">
        <v>166</v>
      </c>
      <c r="E1264" s="39" t="s">
        <v>52</v>
      </c>
      <c r="F1264" s="51">
        <v>0</v>
      </c>
      <c r="G1264" s="78" t="s">
        <v>25</v>
      </c>
      <c r="H1264" s="45" t="s">
        <v>25</v>
      </c>
      <c r="I1264" s="45" t="s">
        <v>25</v>
      </c>
      <c r="J1264" s="78" t="s">
        <v>25</v>
      </c>
      <c r="K1264" s="78" t="s">
        <v>25</v>
      </c>
      <c r="L1264" s="45" t="s">
        <v>25</v>
      </c>
      <c r="M1264" s="45" t="s">
        <v>25</v>
      </c>
      <c r="N1264" s="45" t="s">
        <v>25</v>
      </c>
      <c r="O1264" s="45" t="s">
        <v>25</v>
      </c>
      <c r="P1264" s="45" t="s">
        <v>25</v>
      </c>
      <c r="Q1264" s="78" t="s">
        <v>25</v>
      </c>
      <c r="R1264" s="45" t="s">
        <v>25</v>
      </c>
      <c r="S1264" s="45" t="s">
        <v>25</v>
      </c>
      <c r="T1264" s="45" t="s">
        <v>25</v>
      </c>
      <c r="U1264" s="45" t="s">
        <v>25</v>
      </c>
      <c r="V1264" s="45" t="s">
        <v>25</v>
      </c>
      <c r="W1264" s="45" t="s">
        <v>25</v>
      </c>
      <c r="X1264" s="45" t="s">
        <v>25</v>
      </c>
      <c r="Y1264" s="45" t="s">
        <v>25</v>
      </c>
      <c r="Z1264" s="45" t="s">
        <v>25</v>
      </c>
      <c r="AA1264" s="95"/>
    </row>
    <row r="1265" spans="1:27" ht="15.75" hidden="1">
      <c r="A1265" s="45" t="s">
        <v>25</v>
      </c>
      <c r="B1265" s="44" t="s">
        <v>367</v>
      </c>
      <c r="C1265" s="52" t="str">
        <f>IF(A1265&lt;&gt;0,C1264,0)</f>
        <v>4.2.1.2</v>
      </c>
      <c r="D1265" s="51"/>
      <c r="E1265" s="51"/>
      <c r="F1265" s="51"/>
      <c r="G1265" s="46"/>
      <c r="H1265" s="46"/>
      <c r="I1265" s="46"/>
      <c r="J1265" s="46"/>
      <c r="K1265" s="46"/>
      <c r="L1265" s="46"/>
      <c r="M1265" s="46"/>
      <c r="N1265" s="46"/>
      <c r="O1265" s="46"/>
      <c r="P1265" s="46"/>
      <c r="Q1265" s="47"/>
      <c r="R1265" s="46"/>
      <c r="S1265" s="46"/>
      <c r="T1265" s="46"/>
      <c r="U1265" s="46"/>
      <c r="V1265" s="46"/>
      <c r="W1265" s="46"/>
      <c r="X1265" s="46"/>
      <c r="Y1265" s="46"/>
      <c r="Z1265" s="46"/>
      <c r="AA1265" s="95">
        <f>IFERROR(VLOOKUP(A1265,'[3]10_квартал_финансирование'!$A$24:$AA$2852,21,0),"0")-V1265</f>
        <v>0</v>
      </c>
    </row>
    <row r="1266" spans="1:27" ht="15.75" hidden="1">
      <c r="A1266" s="45" t="s">
        <v>25</v>
      </c>
      <c r="B1266" s="44" t="s">
        <v>368</v>
      </c>
      <c r="C1266" s="52" t="str">
        <f>IF(A1266&lt;&gt;0,C1264,0)</f>
        <v>4.2.1.2</v>
      </c>
      <c r="D1266" s="51"/>
      <c r="E1266" s="51"/>
      <c r="F1266" s="51"/>
      <c r="G1266" s="46"/>
      <c r="H1266" s="46"/>
      <c r="I1266" s="46"/>
      <c r="J1266" s="46"/>
      <c r="K1266" s="46"/>
      <c r="L1266" s="46"/>
      <c r="M1266" s="46"/>
      <c r="N1266" s="46"/>
      <c r="O1266" s="46"/>
      <c r="P1266" s="46"/>
      <c r="Q1266" s="47"/>
      <c r="R1266" s="46"/>
      <c r="S1266" s="46"/>
      <c r="T1266" s="46"/>
      <c r="U1266" s="46"/>
      <c r="V1266" s="46"/>
      <c r="W1266" s="46"/>
      <c r="X1266" s="46"/>
      <c r="Y1266" s="46"/>
      <c r="Z1266" s="46"/>
      <c r="AA1266" s="95">
        <f>IFERROR(VLOOKUP(A1266,'[3]10_квартал_финансирование'!$A$24:$AA$2852,21,0),"0")-V1266</f>
        <v>0</v>
      </c>
    </row>
    <row r="1267" spans="1:27" ht="94.5" hidden="1" customHeight="1">
      <c r="A1267" s="45" t="s">
        <v>25</v>
      </c>
      <c r="B1267" s="44" t="s">
        <v>369</v>
      </c>
      <c r="C1267" s="52" t="str">
        <f>IF(A1267&lt;&gt;0,C1264,0)</f>
        <v>4.2.1.2</v>
      </c>
      <c r="D1267" s="51"/>
      <c r="E1267" s="51"/>
      <c r="F1267" s="51"/>
      <c r="G1267" s="46"/>
      <c r="H1267" s="46"/>
      <c r="I1267" s="46"/>
      <c r="J1267" s="46"/>
      <c r="K1267" s="46"/>
      <c r="L1267" s="46"/>
      <c r="M1267" s="46"/>
      <c r="N1267" s="46"/>
      <c r="O1267" s="46"/>
      <c r="P1267" s="46"/>
      <c r="Q1267" s="47"/>
      <c r="R1267" s="46"/>
      <c r="S1267" s="46"/>
      <c r="T1267" s="46"/>
      <c r="U1267" s="46"/>
      <c r="V1267" s="46"/>
      <c r="W1267" s="46"/>
      <c r="X1267" s="46"/>
      <c r="Y1267" s="46"/>
      <c r="Z1267" s="46"/>
      <c r="AA1267" s="95">
        <f>IFERROR(VLOOKUP(A1267,'[3]10_квартал_финансирование'!$A$24:$AA$2852,21,0),"0")-V1267</f>
        <v>0</v>
      </c>
    </row>
    <row r="1268" spans="1:27" ht="252" hidden="1" customHeight="1">
      <c r="A1268" s="45" t="s">
        <v>25</v>
      </c>
      <c r="B1268" s="44" t="s">
        <v>370</v>
      </c>
      <c r="C1268" s="52" t="str">
        <f>IF(A1268&lt;&gt;0,C1264,0)</f>
        <v>4.2.1.2</v>
      </c>
      <c r="D1268" s="51"/>
      <c r="E1268" s="51"/>
      <c r="F1268" s="51"/>
      <c r="G1268" s="46"/>
      <c r="H1268" s="46"/>
      <c r="I1268" s="46"/>
      <c r="J1268" s="46"/>
      <c r="K1268" s="46"/>
      <c r="L1268" s="46"/>
      <c r="M1268" s="46"/>
      <c r="N1268" s="46"/>
      <c r="O1268" s="46"/>
      <c r="P1268" s="46"/>
      <c r="Q1268" s="47"/>
      <c r="R1268" s="46"/>
      <c r="S1268" s="46"/>
      <c r="T1268" s="46"/>
      <c r="U1268" s="46"/>
      <c r="V1268" s="46"/>
      <c r="W1268" s="46"/>
      <c r="X1268" s="46"/>
      <c r="Y1268" s="46"/>
      <c r="Z1268" s="46"/>
      <c r="AA1268" s="95">
        <f>IFERROR(VLOOKUP(A1268,'[3]10_квартал_финансирование'!$A$24:$AA$2852,21,0),"0")-V1268</f>
        <v>0</v>
      </c>
    </row>
    <row r="1269" spans="1:27" ht="47.25" hidden="1" customHeight="1">
      <c r="A1269" s="45" t="s">
        <v>25</v>
      </c>
      <c r="B1269" s="44" t="s">
        <v>371</v>
      </c>
      <c r="C1269" s="52" t="str">
        <f>IF(A1269&lt;&gt;0,C1264,0)</f>
        <v>4.2.1.2</v>
      </c>
      <c r="D1269" s="51"/>
      <c r="E1269" s="51"/>
      <c r="F1269" s="51"/>
      <c r="G1269" s="46"/>
      <c r="H1269" s="46"/>
      <c r="I1269" s="46"/>
      <c r="J1269" s="46"/>
      <c r="K1269" s="46"/>
      <c r="L1269" s="46"/>
      <c r="M1269" s="46"/>
      <c r="N1269" s="46"/>
      <c r="O1269" s="46"/>
      <c r="P1269" s="46"/>
      <c r="Q1269" s="47"/>
      <c r="R1269" s="46"/>
      <c r="S1269" s="46"/>
      <c r="T1269" s="46"/>
      <c r="U1269" s="46"/>
      <c r="V1269" s="46"/>
      <c r="W1269" s="46"/>
      <c r="X1269" s="46"/>
      <c r="Y1269" s="46"/>
      <c r="Z1269" s="46"/>
      <c r="AA1269" s="95">
        <f>IFERROR(VLOOKUP(A1269,'[3]10_квартал_финансирование'!$A$24:$AA$2852,21,0),"0")-V1269</f>
        <v>0</v>
      </c>
    </row>
    <row r="1270" spans="1:27" ht="15.75" hidden="1">
      <c r="A1270" s="45" t="s">
        <v>25</v>
      </c>
      <c r="B1270" s="44" t="s">
        <v>372</v>
      </c>
      <c r="C1270" s="52" t="str">
        <f>IF(A1270&lt;&gt;0,C1264,0)</f>
        <v>4.2.1.2</v>
      </c>
      <c r="D1270" s="51"/>
      <c r="E1270" s="51"/>
      <c r="F1270" s="51"/>
      <c r="G1270" s="46"/>
      <c r="H1270" s="46"/>
      <c r="I1270" s="46"/>
      <c r="J1270" s="46"/>
      <c r="K1270" s="46"/>
      <c r="L1270" s="46"/>
      <c r="M1270" s="46"/>
      <c r="N1270" s="46"/>
      <c r="O1270" s="46"/>
      <c r="P1270" s="46"/>
      <c r="Q1270" s="47"/>
      <c r="R1270" s="46"/>
      <c r="S1270" s="46"/>
      <c r="T1270" s="46"/>
      <c r="U1270" s="46"/>
      <c r="V1270" s="46"/>
      <c r="W1270" s="46"/>
      <c r="X1270" s="46"/>
      <c r="Y1270" s="46"/>
      <c r="Z1270" s="46"/>
      <c r="AA1270" s="95">
        <f>IFERROR(VLOOKUP(A1270,'[3]10_квартал_финансирование'!$A$24:$AA$2852,21,0),"0")-V1270</f>
        <v>0</v>
      </c>
    </row>
    <row r="1271" spans="1:27" ht="15.75" hidden="1">
      <c r="A1271" s="45" t="s">
        <v>25</v>
      </c>
      <c r="B1271" s="44" t="s">
        <v>373</v>
      </c>
      <c r="C1271" s="52" t="str">
        <f>IF(A1271&lt;&gt;0,C1264,0)</f>
        <v>4.2.1.2</v>
      </c>
      <c r="D1271" s="51"/>
      <c r="E1271" s="51"/>
      <c r="F1271" s="51"/>
      <c r="G1271" s="46"/>
      <c r="H1271" s="46"/>
      <c r="I1271" s="46"/>
      <c r="J1271" s="46"/>
      <c r="K1271" s="46"/>
      <c r="L1271" s="46"/>
      <c r="M1271" s="46"/>
      <c r="N1271" s="46"/>
      <c r="O1271" s="46"/>
      <c r="P1271" s="46"/>
      <c r="Q1271" s="47"/>
      <c r="R1271" s="46"/>
      <c r="S1271" s="46"/>
      <c r="T1271" s="46"/>
      <c r="U1271" s="46"/>
      <c r="V1271" s="46"/>
      <c r="W1271" s="46"/>
      <c r="X1271" s="46"/>
      <c r="Y1271" s="46"/>
      <c r="Z1271" s="46"/>
      <c r="AA1271" s="95">
        <f>IFERROR(VLOOKUP(A1271,'[3]10_квартал_финансирование'!$A$24:$AA$2852,21,0),"0")-V1271</f>
        <v>0</v>
      </c>
    </row>
    <row r="1272" spans="1:27" ht="15.75" hidden="1">
      <c r="A1272" s="45" t="s">
        <v>25</v>
      </c>
      <c r="B1272" s="44" t="s">
        <v>374</v>
      </c>
      <c r="C1272" s="52" t="str">
        <f>IF(A1272&lt;&gt;0,C1264,0)</f>
        <v>4.2.1.2</v>
      </c>
      <c r="D1272" s="51"/>
      <c r="E1272" s="51"/>
      <c r="F1272" s="51"/>
      <c r="G1272" s="46"/>
      <c r="H1272" s="46"/>
      <c r="I1272" s="46"/>
      <c r="J1272" s="46"/>
      <c r="K1272" s="46"/>
      <c r="L1272" s="46"/>
      <c r="M1272" s="46"/>
      <c r="N1272" s="46"/>
      <c r="O1272" s="46"/>
      <c r="P1272" s="46"/>
      <c r="Q1272" s="47"/>
      <c r="R1272" s="46"/>
      <c r="S1272" s="46"/>
      <c r="T1272" s="46"/>
      <c r="U1272" s="46"/>
      <c r="V1272" s="46"/>
      <c r="W1272" s="46"/>
      <c r="X1272" s="46"/>
      <c r="Y1272" s="46"/>
      <c r="Z1272" s="46"/>
      <c r="AA1272" s="95">
        <f>IFERROR(VLOOKUP(A1272,'[3]10_квартал_финансирование'!$A$24:$AA$2852,21,0),"0")-V1272</f>
        <v>0</v>
      </c>
    </row>
    <row r="1273" spans="1:27" ht="47.25">
      <c r="A1273" s="45" t="s">
        <v>25</v>
      </c>
      <c r="B1273" s="44"/>
      <c r="C1273" s="50" t="s">
        <v>543</v>
      </c>
      <c r="D1273" s="71" t="s">
        <v>168</v>
      </c>
      <c r="E1273" s="39" t="s">
        <v>49</v>
      </c>
      <c r="F1273" s="51">
        <v>0</v>
      </c>
      <c r="G1273" s="78">
        <f t="shared" ref="G1273:Z1273" si="157">G1274+G1321</f>
        <v>306.62</v>
      </c>
      <c r="H1273" s="45">
        <f t="shared" si="157"/>
        <v>0</v>
      </c>
      <c r="I1273" s="45">
        <f t="shared" si="157"/>
        <v>0</v>
      </c>
      <c r="J1273" s="78">
        <f t="shared" si="157"/>
        <v>46.790000000000006</v>
      </c>
      <c r="K1273" s="78">
        <f t="shared" si="157"/>
        <v>259.83</v>
      </c>
      <c r="L1273" s="45">
        <f t="shared" si="157"/>
        <v>87.263000000000048</v>
      </c>
      <c r="M1273" s="45">
        <f t="shared" si="157"/>
        <v>0</v>
      </c>
      <c r="N1273" s="45">
        <f t="shared" si="157"/>
        <v>0</v>
      </c>
      <c r="O1273" s="45">
        <f t="shared" si="157"/>
        <v>51.631000000000007</v>
      </c>
      <c r="P1273" s="45">
        <f t="shared" si="157"/>
        <v>35.631999999999998</v>
      </c>
      <c r="Q1273" s="78">
        <f t="shared" si="157"/>
        <v>6.43</v>
      </c>
      <c r="R1273" s="45">
        <f t="shared" si="157"/>
        <v>0</v>
      </c>
      <c r="S1273" s="45">
        <f t="shared" si="157"/>
        <v>0</v>
      </c>
      <c r="T1273" s="45">
        <f t="shared" si="157"/>
        <v>0</v>
      </c>
      <c r="U1273" s="45">
        <f t="shared" si="157"/>
        <v>6.43</v>
      </c>
      <c r="V1273" s="45">
        <f t="shared" si="157"/>
        <v>76.811000000000035</v>
      </c>
      <c r="W1273" s="45">
        <f t="shared" si="157"/>
        <v>0</v>
      </c>
      <c r="X1273" s="45">
        <f t="shared" si="157"/>
        <v>0</v>
      </c>
      <c r="Y1273" s="45">
        <f t="shared" si="157"/>
        <v>51.116999999999997</v>
      </c>
      <c r="Z1273" s="45">
        <f t="shared" si="157"/>
        <v>25.694000000000003</v>
      </c>
      <c r="AA1273" s="95"/>
    </row>
    <row r="1274" spans="1:27" ht="31.5">
      <c r="A1274" s="45" t="s">
        <v>25</v>
      </c>
      <c r="B1274" s="44"/>
      <c r="C1274" s="50" t="s">
        <v>544</v>
      </c>
      <c r="D1274" s="71" t="s">
        <v>170</v>
      </c>
      <c r="E1274" s="39" t="s">
        <v>52</v>
      </c>
      <c r="F1274" s="51">
        <v>0</v>
      </c>
      <c r="G1274" s="74">
        <f t="shared" ref="G1274:Z1274" si="158">SUBTOTAL(9,G1275:G1320)</f>
        <v>306.62</v>
      </c>
      <c r="H1274" s="73">
        <f t="shared" si="158"/>
        <v>0</v>
      </c>
      <c r="I1274" s="73">
        <f t="shared" si="158"/>
        <v>0</v>
      </c>
      <c r="J1274" s="74">
        <f t="shared" si="158"/>
        <v>46.790000000000006</v>
      </c>
      <c r="K1274" s="74">
        <f t="shared" si="158"/>
        <v>259.83</v>
      </c>
      <c r="L1274" s="73">
        <f t="shared" si="158"/>
        <v>87.263000000000048</v>
      </c>
      <c r="M1274" s="73">
        <f t="shared" si="158"/>
        <v>0</v>
      </c>
      <c r="N1274" s="73">
        <f t="shared" si="158"/>
        <v>0</v>
      </c>
      <c r="O1274" s="73">
        <f t="shared" si="158"/>
        <v>51.631000000000007</v>
      </c>
      <c r="P1274" s="73">
        <f t="shared" si="158"/>
        <v>35.631999999999998</v>
      </c>
      <c r="Q1274" s="74">
        <f t="shared" si="158"/>
        <v>6.43</v>
      </c>
      <c r="R1274" s="73">
        <f t="shared" si="158"/>
        <v>0</v>
      </c>
      <c r="S1274" s="73">
        <f t="shared" si="158"/>
        <v>0</v>
      </c>
      <c r="T1274" s="73">
        <f t="shared" si="158"/>
        <v>0</v>
      </c>
      <c r="U1274" s="73">
        <f t="shared" si="158"/>
        <v>6.43</v>
      </c>
      <c r="V1274" s="73">
        <f t="shared" si="158"/>
        <v>76.811000000000035</v>
      </c>
      <c r="W1274" s="73">
        <f t="shared" si="158"/>
        <v>0</v>
      </c>
      <c r="X1274" s="73">
        <f t="shared" si="158"/>
        <v>0</v>
      </c>
      <c r="Y1274" s="73">
        <f t="shared" si="158"/>
        <v>51.116999999999997</v>
      </c>
      <c r="Z1274" s="73">
        <f t="shared" si="158"/>
        <v>25.694000000000003</v>
      </c>
      <c r="AA1274" s="95"/>
    </row>
    <row r="1275" spans="1:27" ht="78.75">
      <c r="A1275" s="45" t="s">
        <v>1987</v>
      </c>
      <c r="B1275" s="44" t="s">
        <v>367</v>
      </c>
      <c r="C1275" s="52" t="str">
        <f>IF(A1275&lt;&gt;0,C1274,0)</f>
        <v>4.2.2.1</v>
      </c>
      <c r="D1275" s="51" t="s">
        <v>1988</v>
      </c>
      <c r="E1275" s="51" t="s">
        <v>1611</v>
      </c>
      <c r="F1275" s="51" t="s">
        <v>3316</v>
      </c>
      <c r="G1275" s="47">
        <v>0</v>
      </c>
      <c r="H1275" s="46">
        <v>0</v>
      </c>
      <c r="I1275" s="46">
        <v>0</v>
      </c>
      <c r="J1275" s="47">
        <v>0</v>
      </c>
      <c r="K1275" s="47">
        <v>0</v>
      </c>
      <c r="L1275" s="46">
        <v>0.23799999999999999</v>
      </c>
      <c r="M1275" s="46"/>
      <c r="N1275" s="46"/>
      <c r="O1275" s="46">
        <v>0.23799999999999999</v>
      </c>
      <c r="P1275" s="46">
        <v>0</v>
      </c>
      <c r="Q1275" s="47">
        <v>0</v>
      </c>
      <c r="R1275" s="46">
        <v>0</v>
      </c>
      <c r="S1275" s="46">
        <v>0</v>
      </c>
      <c r="T1275" s="46">
        <v>0</v>
      </c>
      <c r="U1275" s="46">
        <v>0</v>
      </c>
      <c r="V1275" s="46">
        <v>7.599999999999997E-2</v>
      </c>
      <c r="W1275" s="46"/>
      <c r="X1275" s="46">
        <v>0</v>
      </c>
      <c r="Y1275" s="46">
        <v>7.599999999999997E-2</v>
      </c>
      <c r="Z1275" s="46">
        <v>0</v>
      </c>
      <c r="AA1275" s="95"/>
    </row>
    <row r="1276" spans="1:27" ht="94.5">
      <c r="A1276" s="45" t="s">
        <v>1989</v>
      </c>
      <c r="B1276" s="44" t="s">
        <v>368</v>
      </c>
      <c r="C1276" s="52" t="str">
        <f>IF(A1276&lt;&gt;0,C1274,0)</f>
        <v>4.2.2.1</v>
      </c>
      <c r="D1276" s="51" t="s">
        <v>1990</v>
      </c>
      <c r="E1276" s="51" t="s">
        <v>1611</v>
      </c>
      <c r="F1276" s="51">
        <v>0</v>
      </c>
      <c r="G1276" s="47">
        <v>0</v>
      </c>
      <c r="H1276" s="46">
        <v>0</v>
      </c>
      <c r="I1276" s="46">
        <v>0</v>
      </c>
      <c r="J1276" s="47">
        <v>0</v>
      </c>
      <c r="K1276" s="47">
        <v>0</v>
      </c>
      <c r="L1276" s="46">
        <v>58.807000000000002</v>
      </c>
      <c r="M1276" s="46"/>
      <c r="N1276" s="46"/>
      <c r="O1276" s="46">
        <v>50.007000000000005</v>
      </c>
      <c r="P1276" s="46">
        <v>8.7999999999999972</v>
      </c>
      <c r="Q1276" s="47">
        <v>0</v>
      </c>
      <c r="R1276" s="46">
        <v>0</v>
      </c>
      <c r="S1276" s="46">
        <v>0</v>
      </c>
      <c r="T1276" s="46">
        <v>0</v>
      </c>
      <c r="U1276" s="46">
        <v>0</v>
      </c>
      <c r="V1276" s="46">
        <v>58.807000000000002</v>
      </c>
      <c r="W1276" s="46"/>
      <c r="X1276" s="46">
        <v>0</v>
      </c>
      <c r="Y1276" s="46">
        <v>50.007000000000005</v>
      </c>
      <c r="Z1276" s="46">
        <v>8.7999999999999972</v>
      </c>
      <c r="AA1276" s="95"/>
    </row>
    <row r="1277" spans="1:27" ht="47.25">
      <c r="A1277" s="45" t="s">
        <v>1991</v>
      </c>
      <c r="B1277" s="44" t="s">
        <v>369</v>
      </c>
      <c r="C1277" s="52" t="str">
        <f>IF(A1277&lt;&gt;0,C1274,0)</f>
        <v>4.2.2.1</v>
      </c>
      <c r="D1277" s="51" t="s">
        <v>1992</v>
      </c>
      <c r="E1277" s="51" t="s">
        <v>1611</v>
      </c>
      <c r="F1277" s="51" t="s">
        <v>3317</v>
      </c>
      <c r="G1277" s="47">
        <v>0</v>
      </c>
      <c r="H1277" s="46">
        <v>0</v>
      </c>
      <c r="I1277" s="46">
        <v>0</v>
      </c>
      <c r="J1277" s="47">
        <v>0</v>
      </c>
      <c r="K1277" s="47">
        <v>0</v>
      </c>
      <c r="L1277" s="46">
        <v>1.238</v>
      </c>
      <c r="M1277" s="46"/>
      <c r="N1277" s="46"/>
      <c r="O1277" s="46">
        <v>1.095</v>
      </c>
      <c r="P1277" s="46">
        <v>0.14300000000000002</v>
      </c>
      <c r="Q1277" s="47">
        <v>0</v>
      </c>
      <c r="R1277" s="46">
        <v>0</v>
      </c>
      <c r="S1277" s="46">
        <v>0</v>
      </c>
      <c r="T1277" s="46">
        <v>0</v>
      </c>
      <c r="U1277" s="46">
        <v>0</v>
      </c>
      <c r="V1277" s="46">
        <v>1.0189999999999999</v>
      </c>
      <c r="W1277" s="46"/>
      <c r="X1277" s="46">
        <v>0</v>
      </c>
      <c r="Y1277" s="46">
        <v>0.87599999999999989</v>
      </c>
      <c r="Z1277" s="46">
        <v>0.14300000000000002</v>
      </c>
      <c r="AA1277" s="95"/>
    </row>
    <row r="1278" spans="1:27" ht="31.5">
      <c r="A1278" s="45" t="s">
        <v>1993</v>
      </c>
      <c r="B1278" s="44" t="s">
        <v>370</v>
      </c>
      <c r="C1278" s="52" t="str">
        <f>IF(A1278&lt;&gt;0,C1274,0)</f>
        <v>4.2.2.1</v>
      </c>
      <c r="D1278" s="51" t="s">
        <v>1994</v>
      </c>
      <c r="E1278" s="51" t="s">
        <v>1611</v>
      </c>
      <c r="F1278" s="51" t="s">
        <v>3318</v>
      </c>
      <c r="G1278" s="47">
        <v>0</v>
      </c>
      <c r="H1278" s="46">
        <v>0</v>
      </c>
      <c r="I1278" s="46">
        <v>0</v>
      </c>
      <c r="J1278" s="47">
        <v>0</v>
      </c>
      <c r="K1278" s="47">
        <v>0</v>
      </c>
      <c r="L1278" s="46">
        <v>0.17299999999999999</v>
      </c>
      <c r="M1278" s="46"/>
      <c r="N1278" s="46"/>
      <c r="O1278" s="46">
        <v>0.17299999999999999</v>
      </c>
      <c r="P1278" s="46">
        <v>0</v>
      </c>
      <c r="Q1278" s="47">
        <v>0</v>
      </c>
      <c r="R1278" s="46">
        <v>0</v>
      </c>
      <c r="S1278" s="46">
        <v>0</v>
      </c>
      <c r="T1278" s="46">
        <v>0</v>
      </c>
      <c r="U1278" s="46">
        <v>0</v>
      </c>
      <c r="V1278" s="46">
        <v>5.4999999999999993E-2</v>
      </c>
      <c r="W1278" s="46"/>
      <c r="X1278" s="46">
        <v>0</v>
      </c>
      <c r="Y1278" s="46">
        <v>5.4999999999999993E-2</v>
      </c>
      <c r="Z1278" s="46">
        <v>0</v>
      </c>
      <c r="AA1278" s="95"/>
    </row>
    <row r="1279" spans="1:27" ht="47.25">
      <c r="A1279" s="45" t="s">
        <v>1995</v>
      </c>
      <c r="B1279" s="44" t="s">
        <v>371</v>
      </c>
      <c r="C1279" s="52" t="str">
        <f>IF(A1279&lt;&gt;0,C1274,0)</f>
        <v>4.2.2.1</v>
      </c>
      <c r="D1279" s="51" t="s">
        <v>1996</v>
      </c>
      <c r="E1279" s="51" t="s">
        <v>1611</v>
      </c>
      <c r="F1279" s="51" t="s">
        <v>3319</v>
      </c>
      <c r="G1279" s="47">
        <v>0</v>
      </c>
      <c r="H1279" s="46">
        <v>0</v>
      </c>
      <c r="I1279" s="46">
        <v>0</v>
      </c>
      <c r="J1279" s="47">
        <v>0</v>
      </c>
      <c r="K1279" s="47">
        <v>0</v>
      </c>
      <c r="L1279" s="46">
        <v>0.627</v>
      </c>
      <c r="M1279" s="46"/>
      <c r="N1279" s="46"/>
      <c r="O1279" s="46">
        <v>0</v>
      </c>
      <c r="P1279" s="46">
        <v>0.627</v>
      </c>
      <c r="Q1279" s="47">
        <v>0</v>
      </c>
      <c r="R1279" s="46">
        <v>0</v>
      </c>
      <c r="S1279" s="46">
        <v>0</v>
      </c>
      <c r="T1279" s="46">
        <v>0</v>
      </c>
      <c r="U1279" s="46">
        <v>0</v>
      </c>
      <c r="V1279" s="46">
        <v>0.50800000000000001</v>
      </c>
      <c r="W1279" s="46"/>
      <c r="X1279" s="46">
        <v>0</v>
      </c>
      <c r="Y1279" s="46">
        <v>0</v>
      </c>
      <c r="Z1279" s="46">
        <v>0.50800000000000001</v>
      </c>
      <c r="AA1279" s="95"/>
    </row>
    <row r="1280" spans="1:27" ht="31.5">
      <c r="A1280" s="45" t="s">
        <v>1997</v>
      </c>
      <c r="B1280" s="44" t="s">
        <v>372</v>
      </c>
      <c r="C1280" s="52" t="str">
        <f>IF(A1280&lt;&gt;0,C1274,0)</f>
        <v>4.2.2.1</v>
      </c>
      <c r="D1280" s="51" t="s">
        <v>1998</v>
      </c>
      <c r="E1280" s="51" t="s">
        <v>1611</v>
      </c>
      <c r="F1280" s="51" t="s">
        <v>3320</v>
      </c>
      <c r="G1280" s="47">
        <v>0</v>
      </c>
      <c r="H1280" s="46">
        <v>0</v>
      </c>
      <c r="I1280" s="46">
        <v>0</v>
      </c>
      <c r="J1280" s="47">
        <v>0</v>
      </c>
      <c r="K1280" s="47">
        <v>0</v>
      </c>
      <c r="L1280" s="46">
        <v>0</v>
      </c>
      <c r="M1280" s="46"/>
      <c r="N1280" s="46"/>
      <c r="O1280" s="46">
        <v>0</v>
      </c>
      <c r="P1280" s="46">
        <v>0</v>
      </c>
      <c r="Q1280" s="47">
        <v>0</v>
      </c>
      <c r="R1280" s="46">
        <v>0</v>
      </c>
      <c r="S1280" s="46">
        <v>0</v>
      </c>
      <c r="T1280" s="46">
        <v>0</v>
      </c>
      <c r="U1280" s="46">
        <v>0</v>
      </c>
      <c r="V1280" s="46">
        <v>0</v>
      </c>
      <c r="W1280" s="46"/>
      <c r="X1280" s="46">
        <v>0</v>
      </c>
      <c r="Y1280" s="46">
        <v>0</v>
      </c>
      <c r="Z1280" s="46">
        <v>0</v>
      </c>
      <c r="AA1280" s="95"/>
    </row>
    <row r="1281" spans="1:27" ht="31.5">
      <c r="A1281" s="45" t="s">
        <v>1999</v>
      </c>
      <c r="B1281" s="44" t="s">
        <v>373</v>
      </c>
      <c r="C1281" s="52" t="str">
        <f>IF(A1281&lt;&gt;0,C1274,0)</f>
        <v>4.2.2.1</v>
      </c>
      <c r="D1281" s="51" t="s">
        <v>2000</v>
      </c>
      <c r="E1281" s="51" t="s">
        <v>1611</v>
      </c>
      <c r="F1281" s="51" t="s">
        <v>3321</v>
      </c>
      <c r="G1281" s="47">
        <v>0</v>
      </c>
      <c r="H1281" s="46">
        <v>0</v>
      </c>
      <c r="I1281" s="46">
        <v>0</v>
      </c>
      <c r="J1281" s="47">
        <v>0</v>
      </c>
      <c r="K1281" s="47">
        <v>0</v>
      </c>
      <c r="L1281" s="46">
        <v>7.9000000000000001E-2</v>
      </c>
      <c r="M1281" s="46"/>
      <c r="N1281" s="46"/>
      <c r="O1281" s="46">
        <v>0</v>
      </c>
      <c r="P1281" s="46">
        <v>7.9000000000000001E-2</v>
      </c>
      <c r="Q1281" s="47">
        <v>0</v>
      </c>
      <c r="R1281" s="46">
        <v>0</v>
      </c>
      <c r="S1281" s="46">
        <v>0</v>
      </c>
      <c r="T1281" s="46">
        <v>0</v>
      </c>
      <c r="U1281" s="46">
        <v>0</v>
      </c>
      <c r="V1281" s="46">
        <v>0</v>
      </c>
      <c r="W1281" s="46"/>
      <c r="X1281" s="46">
        <v>0</v>
      </c>
      <c r="Y1281" s="46">
        <v>0</v>
      </c>
      <c r="Z1281" s="46">
        <v>0</v>
      </c>
      <c r="AA1281" s="95"/>
    </row>
    <row r="1282" spans="1:27" ht="110.25">
      <c r="A1282" s="45" t="s">
        <v>2001</v>
      </c>
      <c r="B1282" s="44" t="s">
        <v>374</v>
      </c>
      <c r="C1282" s="52" t="str">
        <f>IF(A1282&lt;&gt;0,C1274,0)</f>
        <v>4.2.2.1</v>
      </c>
      <c r="D1282" s="51" t="s">
        <v>2002</v>
      </c>
      <c r="E1282" s="51" t="s">
        <v>1611</v>
      </c>
      <c r="F1282" s="51">
        <v>0</v>
      </c>
      <c r="G1282" s="47">
        <v>0</v>
      </c>
      <c r="H1282" s="46">
        <v>0</v>
      </c>
      <c r="I1282" s="46">
        <v>0</v>
      </c>
      <c r="J1282" s="47">
        <v>0</v>
      </c>
      <c r="K1282" s="47">
        <v>0</v>
      </c>
      <c r="L1282" s="46">
        <v>12.482999999999999</v>
      </c>
      <c r="M1282" s="46"/>
      <c r="N1282" s="46"/>
      <c r="O1282" s="46">
        <v>0</v>
      </c>
      <c r="P1282" s="46">
        <v>12.482999999999999</v>
      </c>
      <c r="Q1282" s="47">
        <v>0</v>
      </c>
      <c r="R1282" s="46">
        <v>0</v>
      </c>
      <c r="S1282" s="46">
        <v>0</v>
      </c>
      <c r="T1282" s="46">
        <v>0</v>
      </c>
      <c r="U1282" s="46">
        <v>0</v>
      </c>
      <c r="V1282" s="46">
        <v>11.314999999999998</v>
      </c>
      <c r="W1282" s="46"/>
      <c r="X1282" s="46">
        <v>0</v>
      </c>
      <c r="Y1282" s="46">
        <v>0</v>
      </c>
      <c r="Z1282" s="46">
        <v>11.314999999999998</v>
      </c>
      <c r="AA1282" s="95"/>
    </row>
    <row r="1283" spans="1:27" ht="63" customHeight="1">
      <c r="A1283" s="45" t="s">
        <v>2003</v>
      </c>
      <c r="B1283" s="44" t="s">
        <v>375</v>
      </c>
      <c r="C1283" s="52" t="str">
        <f>IF(A1283&lt;&gt;0,C1274,0)</f>
        <v>4.2.2.1</v>
      </c>
      <c r="D1283" s="51" t="s">
        <v>2004</v>
      </c>
      <c r="E1283" s="51" t="s">
        <v>1611</v>
      </c>
      <c r="F1283" s="51" t="s">
        <v>3322</v>
      </c>
      <c r="G1283" s="47">
        <v>0</v>
      </c>
      <c r="H1283" s="46">
        <v>0</v>
      </c>
      <c r="I1283" s="46">
        <v>0</v>
      </c>
      <c r="J1283" s="47">
        <v>0</v>
      </c>
      <c r="K1283" s="47">
        <v>0</v>
      </c>
      <c r="L1283" s="46">
        <v>0</v>
      </c>
      <c r="M1283" s="46"/>
      <c r="N1283" s="46"/>
      <c r="O1283" s="46">
        <v>0</v>
      </c>
      <c r="P1283" s="46">
        <v>0</v>
      </c>
      <c r="Q1283" s="47">
        <v>0</v>
      </c>
      <c r="R1283" s="46">
        <v>0</v>
      </c>
      <c r="S1283" s="46">
        <v>0</v>
      </c>
      <c r="T1283" s="46">
        <v>0</v>
      </c>
      <c r="U1283" s="46">
        <v>0</v>
      </c>
      <c r="V1283" s="46">
        <v>0</v>
      </c>
      <c r="W1283" s="46"/>
      <c r="X1283" s="46">
        <v>0</v>
      </c>
      <c r="Y1283" s="46">
        <v>0</v>
      </c>
      <c r="Z1283" s="46">
        <v>0</v>
      </c>
      <c r="AA1283" s="95"/>
    </row>
    <row r="1284" spans="1:27" ht="63">
      <c r="A1284" s="45" t="s">
        <v>2005</v>
      </c>
      <c r="B1284" s="44" t="s">
        <v>376</v>
      </c>
      <c r="C1284" s="52" t="str">
        <f>IF(A1284&lt;&gt;0,C1274,0)</f>
        <v>4.2.2.1</v>
      </c>
      <c r="D1284" s="51" t="s">
        <v>2006</v>
      </c>
      <c r="E1284" s="51" t="s">
        <v>1611</v>
      </c>
      <c r="F1284" s="51">
        <v>0</v>
      </c>
      <c r="G1284" s="47">
        <v>0</v>
      </c>
      <c r="H1284" s="46">
        <v>0</v>
      </c>
      <c r="I1284" s="46">
        <v>0</v>
      </c>
      <c r="J1284" s="47">
        <v>0</v>
      </c>
      <c r="K1284" s="47">
        <v>0</v>
      </c>
      <c r="L1284" s="46">
        <v>0.52600000000000002</v>
      </c>
      <c r="M1284" s="46"/>
      <c r="N1284" s="46"/>
      <c r="O1284" s="46">
        <v>0</v>
      </c>
      <c r="P1284" s="46">
        <v>0.52600000000000002</v>
      </c>
      <c r="Q1284" s="47">
        <v>0</v>
      </c>
      <c r="R1284" s="46">
        <v>0</v>
      </c>
      <c r="S1284" s="46">
        <v>0</v>
      </c>
      <c r="T1284" s="46">
        <v>0</v>
      </c>
      <c r="U1284" s="46">
        <v>0</v>
      </c>
      <c r="V1284" s="46">
        <v>0.46400000000000002</v>
      </c>
      <c r="W1284" s="46"/>
      <c r="X1284" s="46">
        <v>0</v>
      </c>
      <c r="Y1284" s="46">
        <v>0</v>
      </c>
      <c r="Z1284" s="46">
        <v>0.46400000000000002</v>
      </c>
      <c r="AA1284" s="95"/>
    </row>
    <row r="1285" spans="1:27" ht="31.5">
      <c r="A1285" s="45" t="s">
        <v>2007</v>
      </c>
      <c r="B1285" s="44" t="s">
        <v>377</v>
      </c>
      <c r="C1285" s="52" t="str">
        <f>IF(A1285&lt;&gt;0,C1274,0)</f>
        <v>4.2.2.1</v>
      </c>
      <c r="D1285" s="51" t="s">
        <v>2008</v>
      </c>
      <c r="E1285" s="51" t="s">
        <v>1611</v>
      </c>
      <c r="F1285" s="51" t="s">
        <v>3323</v>
      </c>
      <c r="G1285" s="47">
        <v>0</v>
      </c>
      <c r="H1285" s="46">
        <v>0</v>
      </c>
      <c r="I1285" s="46">
        <v>0</v>
      </c>
      <c r="J1285" s="47">
        <v>0</v>
      </c>
      <c r="K1285" s="47">
        <v>0</v>
      </c>
      <c r="L1285" s="46">
        <v>0.02</v>
      </c>
      <c r="M1285" s="46"/>
      <c r="N1285" s="46"/>
      <c r="O1285" s="46">
        <v>0.02</v>
      </c>
      <c r="P1285" s="46">
        <v>0</v>
      </c>
      <c r="Q1285" s="47">
        <v>0</v>
      </c>
      <c r="R1285" s="46">
        <v>0</v>
      </c>
      <c r="S1285" s="46">
        <v>0</v>
      </c>
      <c r="T1285" s="46">
        <v>0</v>
      </c>
      <c r="U1285" s="46">
        <v>0</v>
      </c>
      <c r="V1285" s="46">
        <v>6.000000000000001E-3</v>
      </c>
      <c r="W1285" s="46"/>
      <c r="X1285" s="46">
        <v>0</v>
      </c>
      <c r="Y1285" s="46">
        <v>6.000000000000001E-3</v>
      </c>
      <c r="Z1285" s="46">
        <v>0</v>
      </c>
      <c r="AA1285" s="95"/>
    </row>
    <row r="1286" spans="1:27" ht="47.25">
      <c r="A1286" s="45" t="s">
        <v>2009</v>
      </c>
      <c r="B1286" s="44" t="s">
        <v>380</v>
      </c>
      <c r="C1286" s="52" t="str">
        <f>IF(A1286&lt;&gt;0,C1274,0)</f>
        <v>4.2.2.1</v>
      </c>
      <c r="D1286" s="51" t="s">
        <v>2010</v>
      </c>
      <c r="E1286" s="51" t="s">
        <v>1611</v>
      </c>
      <c r="F1286" s="51" t="s">
        <v>3324</v>
      </c>
      <c r="G1286" s="47">
        <v>0</v>
      </c>
      <c r="H1286" s="46">
        <v>0</v>
      </c>
      <c r="I1286" s="46">
        <v>0</v>
      </c>
      <c r="J1286" s="47">
        <v>0</v>
      </c>
      <c r="K1286" s="47">
        <v>0</v>
      </c>
      <c r="L1286" s="46">
        <v>2E-3</v>
      </c>
      <c r="M1286" s="46"/>
      <c r="N1286" s="46"/>
      <c r="O1286" s="46">
        <v>2E-3</v>
      </c>
      <c r="P1286" s="46">
        <v>0</v>
      </c>
      <c r="Q1286" s="47">
        <v>0</v>
      </c>
      <c r="R1286" s="46">
        <v>0</v>
      </c>
      <c r="S1286" s="46">
        <v>0</v>
      </c>
      <c r="T1286" s="46">
        <v>0</v>
      </c>
      <c r="U1286" s="46">
        <v>0</v>
      </c>
      <c r="V1286" s="46">
        <v>1E-3</v>
      </c>
      <c r="W1286" s="46"/>
      <c r="X1286" s="46">
        <v>0</v>
      </c>
      <c r="Y1286" s="46">
        <v>1E-3</v>
      </c>
      <c r="Z1286" s="46">
        <v>0</v>
      </c>
      <c r="AA1286" s="95"/>
    </row>
    <row r="1287" spans="1:27" ht="63">
      <c r="A1287" s="45" t="s">
        <v>2011</v>
      </c>
      <c r="B1287" s="44" t="s">
        <v>381</v>
      </c>
      <c r="C1287" s="52" t="str">
        <f>IF(A1287&lt;&gt;0,C1274,0)</f>
        <v>4.2.2.1</v>
      </c>
      <c r="D1287" s="51" t="s">
        <v>2012</v>
      </c>
      <c r="E1287" s="51" t="s">
        <v>1611</v>
      </c>
      <c r="F1287" s="51" t="s">
        <v>3325</v>
      </c>
      <c r="G1287" s="47">
        <v>0</v>
      </c>
      <c r="H1287" s="46">
        <v>0</v>
      </c>
      <c r="I1287" s="46">
        <v>0</v>
      </c>
      <c r="J1287" s="47">
        <v>0</v>
      </c>
      <c r="K1287" s="47">
        <v>0</v>
      </c>
      <c r="L1287" s="46">
        <v>1.8000000000000002E-2</v>
      </c>
      <c r="M1287" s="46"/>
      <c r="N1287" s="46"/>
      <c r="O1287" s="46">
        <v>0</v>
      </c>
      <c r="P1287" s="46">
        <v>1.8000000000000002E-2</v>
      </c>
      <c r="Q1287" s="47">
        <v>0</v>
      </c>
      <c r="R1287" s="46">
        <v>0</v>
      </c>
      <c r="S1287" s="46">
        <v>0</v>
      </c>
      <c r="T1287" s="46">
        <v>0</v>
      </c>
      <c r="U1287" s="46">
        <v>0</v>
      </c>
      <c r="V1287" s="46">
        <v>6.0000000000000019E-3</v>
      </c>
      <c r="W1287" s="46"/>
      <c r="X1287" s="46">
        <v>0</v>
      </c>
      <c r="Y1287" s="46">
        <v>0</v>
      </c>
      <c r="Z1287" s="46">
        <v>6.0000000000000019E-3</v>
      </c>
      <c r="AA1287" s="95"/>
    </row>
    <row r="1288" spans="1:27" ht="63">
      <c r="A1288" s="45" t="s">
        <v>2013</v>
      </c>
      <c r="B1288" s="44" t="s">
        <v>382</v>
      </c>
      <c r="C1288" s="52" t="str">
        <f>IF(A1288&lt;&gt;0,C1274,0)</f>
        <v>4.2.2.1</v>
      </c>
      <c r="D1288" s="51" t="s">
        <v>2014</v>
      </c>
      <c r="E1288" s="51" t="s">
        <v>1611</v>
      </c>
      <c r="F1288" s="51" t="s">
        <v>3326</v>
      </c>
      <c r="G1288" s="47">
        <v>0</v>
      </c>
      <c r="H1288" s="46">
        <v>0</v>
      </c>
      <c r="I1288" s="46">
        <v>0</v>
      </c>
      <c r="J1288" s="47">
        <v>0</v>
      </c>
      <c r="K1288" s="47">
        <v>0</v>
      </c>
      <c r="L1288" s="46">
        <v>4.1999999999999996E-2</v>
      </c>
      <c r="M1288" s="46"/>
      <c r="N1288" s="46"/>
      <c r="O1288" s="46">
        <v>0</v>
      </c>
      <c r="P1288" s="46">
        <v>4.1999999999999996E-2</v>
      </c>
      <c r="Q1288" s="47">
        <v>0</v>
      </c>
      <c r="R1288" s="46">
        <v>0</v>
      </c>
      <c r="S1288" s="46">
        <v>0</v>
      </c>
      <c r="T1288" s="46">
        <v>0</v>
      </c>
      <c r="U1288" s="46">
        <v>0</v>
      </c>
      <c r="V1288" s="46">
        <v>1.4999999999999996E-2</v>
      </c>
      <c r="W1288" s="46"/>
      <c r="X1288" s="46">
        <v>0</v>
      </c>
      <c r="Y1288" s="46">
        <v>0</v>
      </c>
      <c r="Z1288" s="46">
        <v>1.4999999999999996E-2</v>
      </c>
      <c r="AA1288" s="95"/>
    </row>
    <row r="1289" spans="1:27" ht="47.25">
      <c r="A1289" s="45" t="s">
        <v>2015</v>
      </c>
      <c r="B1289" s="44" t="s">
        <v>383</v>
      </c>
      <c r="C1289" s="52" t="str">
        <f>IF(A1289&lt;&gt;0,C1274,0)</f>
        <v>4.2.2.1</v>
      </c>
      <c r="D1289" s="51" t="s">
        <v>2016</v>
      </c>
      <c r="E1289" s="51" t="s">
        <v>1611</v>
      </c>
      <c r="F1289" s="51" t="s">
        <v>3327</v>
      </c>
      <c r="G1289" s="47">
        <v>0</v>
      </c>
      <c r="H1289" s="46">
        <v>0</v>
      </c>
      <c r="I1289" s="46">
        <v>0</v>
      </c>
      <c r="J1289" s="47">
        <v>0</v>
      </c>
      <c r="K1289" s="47">
        <v>0</v>
      </c>
      <c r="L1289" s="46">
        <v>0</v>
      </c>
      <c r="M1289" s="46"/>
      <c r="N1289" s="46"/>
      <c r="O1289" s="46">
        <v>0</v>
      </c>
      <c r="P1289" s="46">
        <v>0</v>
      </c>
      <c r="Q1289" s="47">
        <v>0</v>
      </c>
      <c r="R1289" s="46">
        <v>0</v>
      </c>
      <c r="S1289" s="46">
        <v>0</v>
      </c>
      <c r="T1289" s="46">
        <v>0</v>
      </c>
      <c r="U1289" s="46">
        <v>0</v>
      </c>
      <c r="V1289" s="46">
        <v>0</v>
      </c>
      <c r="W1289" s="46"/>
      <c r="X1289" s="46">
        <v>0</v>
      </c>
      <c r="Y1289" s="46">
        <v>0</v>
      </c>
      <c r="Z1289" s="46">
        <v>0</v>
      </c>
      <c r="AA1289" s="95"/>
    </row>
    <row r="1290" spans="1:27" ht="31.5" customHeight="1">
      <c r="A1290" s="45" t="s">
        <v>2017</v>
      </c>
      <c r="B1290" s="44" t="s">
        <v>384</v>
      </c>
      <c r="C1290" s="52" t="str">
        <f>IF(A1290&lt;&gt;0,C1274,0)</f>
        <v>4.2.2.1</v>
      </c>
      <c r="D1290" s="51" t="s">
        <v>2018</v>
      </c>
      <c r="E1290" s="51" t="s">
        <v>1611</v>
      </c>
      <c r="F1290" s="51" t="s">
        <v>3328</v>
      </c>
      <c r="G1290" s="47">
        <v>0</v>
      </c>
      <c r="H1290" s="46">
        <v>0</v>
      </c>
      <c r="I1290" s="46">
        <v>0</v>
      </c>
      <c r="J1290" s="47">
        <v>0</v>
      </c>
      <c r="K1290" s="47">
        <v>0</v>
      </c>
      <c r="L1290" s="46">
        <v>0</v>
      </c>
      <c r="M1290" s="46"/>
      <c r="N1290" s="46"/>
      <c r="O1290" s="46">
        <v>0</v>
      </c>
      <c r="P1290" s="46">
        <v>0</v>
      </c>
      <c r="Q1290" s="47">
        <v>0</v>
      </c>
      <c r="R1290" s="46">
        <v>0</v>
      </c>
      <c r="S1290" s="46">
        <v>0</v>
      </c>
      <c r="T1290" s="46">
        <v>0</v>
      </c>
      <c r="U1290" s="46">
        <v>0</v>
      </c>
      <c r="V1290" s="46">
        <v>0</v>
      </c>
      <c r="W1290" s="46"/>
      <c r="X1290" s="46">
        <v>0</v>
      </c>
      <c r="Y1290" s="46">
        <v>0</v>
      </c>
      <c r="Z1290" s="46">
        <v>0</v>
      </c>
      <c r="AA1290" s="95"/>
    </row>
    <row r="1291" spans="1:27" ht="78.75">
      <c r="A1291" s="45" t="s">
        <v>2019</v>
      </c>
      <c r="B1291" s="44" t="s">
        <v>385</v>
      </c>
      <c r="C1291" s="52" t="str">
        <f>IF(A1291&lt;&gt;0,C1274,0)</f>
        <v>4.2.2.1</v>
      </c>
      <c r="D1291" s="51" t="s">
        <v>2020</v>
      </c>
      <c r="E1291" s="51" t="s">
        <v>1611</v>
      </c>
      <c r="F1291" s="51" t="s">
        <v>3329</v>
      </c>
      <c r="G1291" s="47">
        <v>0</v>
      </c>
      <c r="H1291" s="46">
        <v>0</v>
      </c>
      <c r="I1291" s="46">
        <v>0</v>
      </c>
      <c r="J1291" s="47">
        <v>0</v>
      </c>
      <c r="K1291" s="47">
        <v>0</v>
      </c>
      <c r="L1291" s="46">
        <v>4.2999999999999997E-2</v>
      </c>
      <c r="M1291" s="46"/>
      <c r="N1291" s="46"/>
      <c r="O1291" s="46">
        <v>0</v>
      </c>
      <c r="P1291" s="46">
        <v>4.2999999999999997E-2</v>
      </c>
      <c r="Q1291" s="47">
        <v>0</v>
      </c>
      <c r="R1291" s="46">
        <v>0</v>
      </c>
      <c r="S1291" s="46">
        <v>0</v>
      </c>
      <c r="T1291" s="46">
        <v>0</v>
      </c>
      <c r="U1291" s="46">
        <v>0</v>
      </c>
      <c r="V1291" s="46">
        <v>1.2999999999999998E-2</v>
      </c>
      <c r="W1291" s="46"/>
      <c r="X1291" s="46">
        <v>0</v>
      </c>
      <c r="Y1291" s="46">
        <v>0</v>
      </c>
      <c r="Z1291" s="46">
        <v>1.2999999999999998E-2</v>
      </c>
      <c r="AA1291" s="95"/>
    </row>
    <row r="1292" spans="1:27" ht="47.25">
      <c r="A1292" s="45" t="s">
        <v>2021</v>
      </c>
      <c r="B1292" s="44" t="s">
        <v>386</v>
      </c>
      <c r="C1292" s="52" t="str">
        <f>IF(A1292&lt;&gt;0,C1274,0)</f>
        <v>4.2.2.1</v>
      </c>
      <c r="D1292" s="51" t="s">
        <v>2022</v>
      </c>
      <c r="E1292" s="51" t="s">
        <v>1611</v>
      </c>
      <c r="F1292" s="51" t="s">
        <v>3330</v>
      </c>
      <c r="G1292" s="47">
        <v>0</v>
      </c>
      <c r="H1292" s="46">
        <v>0</v>
      </c>
      <c r="I1292" s="46">
        <v>0</v>
      </c>
      <c r="J1292" s="47">
        <v>0</v>
      </c>
      <c r="K1292" s="47">
        <v>0</v>
      </c>
      <c r="L1292" s="46">
        <v>3.0000000000000001E-3</v>
      </c>
      <c r="M1292" s="46"/>
      <c r="N1292" s="46"/>
      <c r="O1292" s="46">
        <v>0</v>
      </c>
      <c r="P1292" s="46">
        <v>3.0000000000000001E-3</v>
      </c>
      <c r="Q1292" s="47">
        <v>0</v>
      </c>
      <c r="R1292" s="46">
        <v>0</v>
      </c>
      <c r="S1292" s="46">
        <v>0</v>
      </c>
      <c r="T1292" s="46">
        <v>0</v>
      </c>
      <c r="U1292" s="46">
        <v>0</v>
      </c>
      <c r="V1292" s="46">
        <v>1E-3</v>
      </c>
      <c r="W1292" s="46"/>
      <c r="X1292" s="46">
        <v>0</v>
      </c>
      <c r="Y1292" s="46">
        <v>0</v>
      </c>
      <c r="Z1292" s="46">
        <v>1E-3</v>
      </c>
      <c r="AA1292" s="95"/>
    </row>
    <row r="1293" spans="1:27" ht="126">
      <c r="A1293" s="45" t="s">
        <v>2023</v>
      </c>
      <c r="B1293" s="44" t="s">
        <v>387</v>
      </c>
      <c r="C1293" s="52" t="str">
        <f>IF(A1293&lt;&gt;0,C1274,0)</f>
        <v>4.2.2.1</v>
      </c>
      <c r="D1293" s="51" t="s">
        <v>2024</v>
      </c>
      <c r="E1293" s="51" t="s">
        <v>1611</v>
      </c>
      <c r="F1293" s="51">
        <v>0</v>
      </c>
      <c r="G1293" s="47">
        <v>0</v>
      </c>
      <c r="H1293" s="46">
        <v>0</v>
      </c>
      <c r="I1293" s="46">
        <v>0</v>
      </c>
      <c r="J1293" s="47">
        <v>0</v>
      </c>
      <c r="K1293" s="47">
        <v>0</v>
      </c>
      <c r="L1293" s="46">
        <v>0.28100000000000003</v>
      </c>
      <c r="M1293" s="46"/>
      <c r="N1293" s="46"/>
      <c r="O1293" s="46">
        <v>0</v>
      </c>
      <c r="P1293" s="46">
        <v>0.28100000000000003</v>
      </c>
      <c r="Q1293" s="47">
        <v>0</v>
      </c>
      <c r="R1293" s="46">
        <v>0</v>
      </c>
      <c r="S1293" s="46">
        <v>0</v>
      </c>
      <c r="T1293" s="46">
        <v>0</v>
      </c>
      <c r="U1293" s="46">
        <v>0</v>
      </c>
      <c r="V1293" s="46">
        <v>5.0000000000000044E-3</v>
      </c>
      <c r="W1293" s="46"/>
      <c r="X1293" s="46">
        <v>0</v>
      </c>
      <c r="Y1293" s="46">
        <v>0</v>
      </c>
      <c r="Z1293" s="46">
        <v>5.0000000000000044E-3</v>
      </c>
      <c r="AA1293" s="95"/>
    </row>
    <row r="1294" spans="1:27" ht="126" customHeight="1">
      <c r="A1294" s="45" t="s">
        <v>2025</v>
      </c>
      <c r="B1294" s="44" t="s">
        <v>388</v>
      </c>
      <c r="C1294" s="52" t="str">
        <f>IF(A1294&lt;&gt;0,C1274,0)</f>
        <v>4.2.2.1</v>
      </c>
      <c r="D1294" s="51" t="s">
        <v>2026</v>
      </c>
      <c r="E1294" s="51" t="s">
        <v>1611</v>
      </c>
      <c r="F1294" s="51">
        <v>0</v>
      </c>
      <c r="G1294" s="47">
        <v>0</v>
      </c>
      <c r="H1294" s="46">
        <v>0</v>
      </c>
      <c r="I1294" s="46">
        <v>0</v>
      </c>
      <c r="J1294" s="47">
        <v>0</v>
      </c>
      <c r="K1294" s="47">
        <v>0</v>
      </c>
      <c r="L1294" s="46">
        <v>5.1999999999999998E-2</v>
      </c>
      <c r="M1294" s="46"/>
      <c r="N1294" s="46"/>
      <c r="O1294" s="46">
        <v>0</v>
      </c>
      <c r="P1294" s="46">
        <v>5.1999999999999998E-2</v>
      </c>
      <c r="Q1294" s="47">
        <v>0</v>
      </c>
      <c r="R1294" s="46">
        <v>0</v>
      </c>
      <c r="S1294" s="46">
        <v>0</v>
      </c>
      <c r="T1294" s="46">
        <v>0</v>
      </c>
      <c r="U1294" s="46">
        <v>0</v>
      </c>
      <c r="V1294" s="46">
        <v>3.5999999999999997E-2</v>
      </c>
      <c r="W1294" s="46"/>
      <c r="X1294" s="46">
        <v>0</v>
      </c>
      <c r="Y1294" s="46">
        <v>0</v>
      </c>
      <c r="Z1294" s="46">
        <v>3.5999999999999997E-2</v>
      </c>
      <c r="AA1294" s="95"/>
    </row>
    <row r="1295" spans="1:27" ht="94.5" customHeight="1">
      <c r="A1295" s="45" t="s">
        <v>2027</v>
      </c>
      <c r="B1295" s="44" t="s">
        <v>389</v>
      </c>
      <c r="C1295" s="52" t="str">
        <f>IF(A1295&lt;&gt;0,C1274,0)</f>
        <v>4.2.2.1</v>
      </c>
      <c r="D1295" s="51" t="s">
        <v>2028</v>
      </c>
      <c r="E1295" s="51" t="s">
        <v>1611</v>
      </c>
      <c r="F1295" s="51">
        <v>0</v>
      </c>
      <c r="G1295" s="47">
        <v>0</v>
      </c>
      <c r="H1295" s="46">
        <v>0</v>
      </c>
      <c r="I1295" s="46">
        <v>0</v>
      </c>
      <c r="J1295" s="47">
        <v>0</v>
      </c>
      <c r="K1295" s="47">
        <v>0</v>
      </c>
      <c r="L1295" s="46">
        <v>4.9000000000000002E-2</v>
      </c>
      <c r="M1295" s="46"/>
      <c r="N1295" s="46"/>
      <c r="O1295" s="46">
        <v>0</v>
      </c>
      <c r="P1295" s="46">
        <v>4.9000000000000002E-2</v>
      </c>
      <c r="Q1295" s="47">
        <v>0</v>
      </c>
      <c r="R1295" s="46">
        <v>0</v>
      </c>
      <c r="S1295" s="46">
        <v>0</v>
      </c>
      <c r="T1295" s="46">
        <v>0</v>
      </c>
      <c r="U1295" s="46">
        <v>0</v>
      </c>
      <c r="V1295" s="46">
        <v>1.0000000000000009E-3</v>
      </c>
      <c r="W1295" s="46"/>
      <c r="X1295" s="46">
        <v>0</v>
      </c>
      <c r="Y1295" s="46">
        <v>0</v>
      </c>
      <c r="Z1295" s="46">
        <v>1.0000000000000009E-3</v>
      </c>
      <c r="AA1295" s="95"/>
    </row>
    <row r="1296" spans="1:27" ht="94.5" customHeight="1">
      <c r="A1296" s="45" t="s">
        <v>2029</v>
      </c>
      <c r="B1296" s="44" t="s">
        <v>390</v>
      </c>
      <c r="C1296" s="52" t="str">
        <f>IF(A1296&lt;&gt;0,C1274,0)</f>
        <v>4.2.2.1</v>
      </c>
      <c r="D1296" s="51" t="s">
        <v>2030</v>
      </c>
      <c r="E1296" s="51" t="s">
        <v>1611</v>
      </c>
      <c r="F1296" s="51">
        <v>0</v>
      </c>
      <c r="G1296" s="47">
        <v>0</v>
      </c>
      <c r="H1296" s="46">
        <v>0</v>
      </c>
      <c r="I1296" s="46">
        <v>0</v>
      </c>
      <c r="J1296" s="47">
        <v>0</v>
      </c>
      <c r="K1296" s="47">
        <v>0</v>
      </c>
      <c r="L1296" s="46">
        <v>3.3000000000000002E-2</v>
      </c>
      <c r="M1296" s="46"/>
      <c r="N1296" s="46"/>
      <c r="O1296" s="46">
        <v>0</v>
      </c>
      <c r="P1296" s="46">
        <v>3.3000000000000002E-2</v>
      </c>
      <c r="Q1296" s="47">
        <v>0</v>
      </c>
      <c r="R1296" s="46">
        <v>0</v>
      </c>
      <c r="S1296" s="46">
        <v>0</v>
      </c>
      <c r="T1296" s="46">
        <v>0</v>
      </c>
      <c r="U1296" s="46">
        <v>0</v>
      </c>
      <c r="V1296" s="46">
        <v>3.3000000000000002E-2</v>
      </c>
      <c r="W1296" s="46"/>
      <c r="X1296" s="46">
        <v>0</v>
      </c>
      <c r="Y1296" s="46">
        <v>0</v>
      </c>
      <c r="Z1296" s="46">
        <v>3.3000000000000002E-2</v>
      </c>
      <c r="AA1296" s="95"/>
    </row>
    <row r="1297" spans="1:27" ht="31.5">
      <c r="A1297" s="45" t="s">
        <v>2031</v>
      </c>
      <c r="B1297" s="44" t="s">
        <v>391</v>
      </c>
      <c r="C1297" s="52" t="str">
        <f>IF(A1297&lt;&gt;0,C1274,0)</f>
        <v>4.2.2.1</v>
      </c>
      <c r="D1297" s="51" t="s">
        <v>2032</v>
      </c>
      <c r="E1297" s="51" t="s">
        <v>1611</v>
      </c>
      <c r="F1297" s="51" t="s">
        <v>3331</v>
      </c>
      <c r="G1297" s="47">
        <v>0</v>
      </c>
      <c r="H1297" s="46">
        <v>0</v>
      </c>
      <c r="I1297" s="46">
        <v>0</v>
      </c>
      <c r="J1297" s="47">
        <v>0</v>
      </c>
      <c r="K1297" s="47">
        <v>0</v>
      </c>
      <c r="L1297" s="46">
        <v>0</v>
      </c>
      <c r="M1297" s="46"/>
      <c r="N1297" s="46"/>
      <c r="O1297" s="46">
        <v>0</v>
      </c>
      <c r="P1297" s="46">
        <v>0</v>
      </c>
      <c r="Q1297" s="47">
        <v>0</v>
      </c>
      <c r="R1297" s="46">
        <v>0</v>
      </c>
      <c r="S1297" s="46">
        <v>0</v>
      </c>
      <c r="T1297" s="46">
        <v>0</v>
      </c>
      <c r="U1297" s="46">
        <v>0</v>
      </c>
      <c r="V1297" s="46">
        <v>0</v>
      </c>
      <c r="W1297" s="46"/>
      <c r="X1297" s="46">
        <v>0</v>
      </c>
      <c r="Y1297" s="46">
        <v>0</v>
      </c>
      <c r="Z1297" s="46">
        <v>0</v>
      </c>
      <c r="AA1297" s="95"/>
    </row>
    <row r="1298" spans="1:27" ht="110.25">
      <c r="A1298" s="45" t="s">
        <v>2033</v>
      </c>
      <c r="B1298" s="44" t="s">
        <v>392</v>
      </c>
      <c r="C1298" s="52" t="str">
        <f>IF(A1298&lt;&gt;0,C1274,0)</f>
        <v>4.2.2.1</v>
      </c>
      <c r="D1298" s="51" t="s">
        <v>2034</v>
      </c>
      <c r="E1298" s="51" t="s">
        <v>1611</v>
      </c>
      <c r="F1298" s="51" t="s">
        <v>3332</v>
      </c>
      <c r="G1298" s="47">
        <v>0</v>
      </c>
      <c r="H1298" s="46">
        <v>0</v>
      </c>
      <c r="I1298" s="46">
        <v>0</v>
      </c>
      <c r="J1298" s="47">
        <v>0</v>
      </c>
      <c r="K1298" s="47">
        <v>0</v>
      </c>
      <c r="L1298" s="46">
        <v>0</v>
      </c>
      <c r="M1298" s="46"/>
      <c r="N1298" s="46"/>
      <c r="O1298" s="46">
        <v>0</v>
      </c>
      <c r="P1298" s="46">
        <v>0</v>
      </c>
      <c r="Q1298" s="47">
        <v>0</v>
      </c>
      <c r="R1298" s="46">
        <v>0</v>
      </c>
      <c r="S1298" s="46">
        <v>0</v>
      </c>
      <c r="T1298" s="46">
        <v>0</v>
      </c>
      <c r="U1298" s="46">
        <v>0</v>
      </c>
      <c r="V1298" s="46">
        <v>0</v>
      </c>
      <c r="W1298" s="46"/>
      <c r="X1298" s="46">
        <v>0</v>
      </c>
      <c r="Y1298" s="46">
        <v>0</v>
      </c>
      <c r="Z1298" s="46">
        <v>0</v>
      </c>
      <c r="AA1298" s="95"/>
    </row>
    <row r="1299" spans="1:27" ht="63">
      <c r="A1299" s="45" t="s">
        <v>2035</v>
      </c>
      <c r="B1299" s="44" t="s">
        <v>393</v>
      </c>
      <c r="C1299" s="52" t="str">
        <f>IF(A1299&lt;&gt;0,C1274,0)</f>
        <v>4.2.2.1</v>
      </c>
      <c r="D1299" s="51" t="s">
        <v>2036</v>
      </c>
      <c r="E1299" s="51" t="s">
        <v>1611</v>
      </c>
      <c r="F1299" s="51" t="s">
        <v>3333</v>
      </c>
      <c r="G1299" s="47">
        <v>174.79</v>
      </c>
      <c r="H1299" s="46">
        <v>0</v>
      </c>
      <c r="I1299" s="46">
        <v>0</v>
      </c>
      <c r="J1299" s="47">
        <v>26.66</v>
      </c>
      <c r="K1299" s="47">
        <v>148.13</v>
      </c>
      <c r="L1299" s="46">
        <v>5.8339999999999996</v>
      </c>
      <c r="M1299" s="46"/>
      <c r="N1299" s="46"/>
      <c r="O1299" s="46">
        <v>0</v>
      </c>
      <c r="P1299" s="46">
        <v>5.8339999999999996</v>
      </c>
      <c r="Q1299" s="47">
        <v>6.43</v>
      </c>
      <c r="R1299" s="46">
        <v>0</v>
      </c>
      <c r="S1299" s="46">
        <v>0</v>
      </c>
      <c r="T1299" s="46">
        <v>0</v>
      </c>
      <c r="U1299" s="46">
        <v>6.43</v>
      </c>
      <c r="V1299" s="46">
        <v>5.8339999999999996</v>
      </c>
      <c r="W1299" s="46"/>
      <c r="X1299" s="46">
        <v>0</v>
      </c>
      <c r="Y1299" s="46">
        <v>0</v>
      </c>
      <c r="Z1299" s="46">
        <v>5.8339999999999996</v>
      </c>
      <c r="AA1299" s="95"/>
    </row>
    <row r="1300" spans="1:27" ht="47.25">
      <c r="A1300" s="45" t="s">
        <v>2037</v>
      </c>
      <c r="B1300" s="44" t="s">
        <v>394</v>
      </c>
      <c r="C1300" s="52" t="str">
        <f>IF(A1300&lt;&gt;0,C1274,0)</f>
        <v>4.2.2.1</v>
      </c>
      <c r="D1300" s="51" t="s">
        <v>2038</v>
      </c>
      <c r="E1300" s="51" t="s">
        <v>1611</v>
      </c>
      <c r="F1300" s="51" t="s">
        <v>3334</v>
      </c>
      <c r="G1300" s="47">
        <v>38.93</v>
      </c>
      <c r="H1300" s="46">
        <v>0</v>
      </c>
      <c r="I1300" s="46">
        <v>0</v>
      </c>
      <c r="J1300" s="47">
        <v>5.94</v>
      </c>
      <c r="K1300" s="47">
        <v>32.99</v>
      </c>
      <c r="L1300" s="46">
        <v>0</v>
      </c>
      <c r="M1300" s="46"/>
      <c r="N1300" s="46"/>
      <c r="O1300" s="46">
        <v>0</v>
      </c>
      <c r="P1300" s="46">
        <v>0</v>
      </c>
      <c r="Q1300" s="47">
        <v>0</v>
      </c>
      <c r="R1300" s="46">
        <v>0</v>
      </c>
      <c r="S1300" s="46">
        <v>0</v>
      </c>
      <c r="T1300" s="46">
        <v>0</v>
      </c>
      <c r="U1300" s="46">
        <v>0</v>
      </c>
      <c r="V1300" s="46">
        <v>0</v>
      </c>
      <c r="W1300" s="46"/>
      <c r="X1300" s="46">
        <v>0</v>
      </c>
      <c r="Y1300" s="46">
        <v>0</v>
      </c>
      <c r="Z1300" s="46">
        <v>0</v>
      </c>
      <c r="AA1300" s="95"/>
    </row>
    <row r="1301" spans="1:27" ht="47.25">
      <c r="A1301" s="45" t="s">
        <v>2039</v>
      </c>
      <c r="B1301" s="44" t="s">
        <v>395</v>
      </c>
      <c r="C1301" s="52" t="str">
        <f>IF(A1301&lt;&gt;0,C1274,0)</f>
        <v>4.2.2.1</v>
      </c>
      <c r="D1301" s="51" t="s">
        <v>2040</v>
      </c>
      <c r="E1301" s="51" t="s">
        <v>1611</v>
      </c>
      <c r="F1301" s="51" t="s">
        <v>3335</v>
      </c>
      <c r="G1301" s="47">
        <v>92.88</v>
      </c>
      <c r="H1301" s="46">
        <v>0</v>
      </c>
      <c r="I1301" s="46">
        <v>0</v>
      </c>
      <c r="J1301" s="47">
        <v>14.17</v>
      </c>
      <c r="K1301" s="47">
        <v>78.709999999999994</v>
      </c>
      <c r="L1301" s="46">
        <v>9.6000000000000002E-2</v>
      </c>
      <c r="M1301" s="46"/>
      <c r="N1301" s="46"/>
      <c r="O1301" s="46">
        <v>9.6000000000000002E-2</v>
      </c>
      <c r="P1301" s="46">
        <v>0</v>
      </c>
      <c r="Q1301" s="47">
        <v>0</v>
      </c>
      <c r="R1301" s="46">
        <v>0</v>
      </c>
      <c r="S1301" s="46">
        <v>0</v>
      </c>
      <c r="T1301" s="46">
        <v>0</v>
      </c>
      <c r="U1301" s="46">
        <v>0</v>
      </c>
      <c r="V1301" s="46">
        <v>9.6000000000000002E-2</v>
      </c>
      <c r="W1301" s="46"/>
      <c r="X1301" s="46">
        <v>0</v>
      </c>
      <c r="Y1301" s="46">
        <v>9.6000000000000002E-2</v>
      </c>
      <c r="Z1301" s="46">
        <v>0</v>
      </c>
      <c r="AA1301" s="95"/>
    </row>
    <row r="1302" spans="1:27" ht="173.25">
      <c r="A1302" s="45" t="s">
        <v>2041</v>
      </c>
      <c r="B1302" s="44" t="s">
        <v>396</v>
      </c>
      <c r="C1302" s="52" t="str">
        <f>IF(A1302&lt;&gt;0,C1274,0)</f>
        <v>4.2.2.1</v>
      </c>
      <c r="D1302" s="51" t="s">
        <v>2042</v>
      </c>
      <c r="E1302" s="51" t="s">
        <v>1611</v>
      </c>
      <c r="F1302" s="51">
        <v>0</v>
      </c>
      <c r="G1302" s="47">
        <v>0</v>
      </c>
      <c r="H1302" s="46">
        <v>0</v>
      </c>
      <c r="I1302" s="46">
        <v>0</v>
      </c>
      <c r="J1302" s="47">
        <v>0</v>
      </c>
      <c r="K1302" s="47">
        <v>0</v>
      </c>
      <c r="L1302" s="46">
        <v>0</v>
      </c>
      <c r="M1302" s="46"/>
      <c r="N1302" s="46"/>
      <c r="O1302" s="46">
        <v>0</v>
      </c>
      <c r="P1302" s="46">
        <v>0</v>
      </c>
      <c r="Q1302" s="47">
        <v>0</v>
      </c>
      <c r="R1302" s="46">
        <v>0</v>
      </c>
      <c r="S1302" s="46">
        <v>0</v>
      </c>
      <c r="T1302" s="46">
        <v>0</v>
      </c>
      <c r="U1302" s="46">
        <v>0</v>
      </c>
      <c r="V1302" s="46">
        <v>-3.9129999999999998</v>
      </c>
      <c r="W1302" s="46"/>
      <c r="X1302" s="46">
        <v>0</v>
      </c>
      <c r="Y1302" s="46">
        <v>0</v>
      </c>
      <c r="Z1302" s="46">
        <v>-3.9129999999999998</v>
      </c>
      <c r="AA1302" s="95"/>
    </row>
    <row r="1303" spans="1:27" ht="63">
      <c r="A1303" s="45" t="s">
        <v>2043</v>
      </c>
      <c r="B1303" s="44" t="s">
        <v>397</v>
      </c>
      <c r="C1303" s="52" t="str">
        <f>IF(A1303&lt;&gt;0,C1274,0)</f>
        <v>4.2.2.1</v>
      </c>
      <c r="D1303" s="51" t="s">
        <v>2044</v>
      </c>
      <c r="E1303" s="51" t="s">
        <v>1611</v>
      </c>
      <c r="F1303" s="51" t="s">
        <v>3336</v>
      </c>
      <c r="G1303" s="47">
        <v>0</v>
      </c>
      <c r="H1303" s="46">
        <v>0</v>
      </c>
      <c r="I1303" s="46">
        <v>0</v>
      </c>
      <c r="J1303" s="47">
        <v>0</v>
      </c>
      <c r="K1303" s="47">
        <v>0</v>
      </c>
      <c r="L1303" s="46">
        <v>9.9000000000000005E-2</v>
      </c>
      <c r="M1303" s="46"/>
      <c r="N1303" s="46"/>
      <c r="O1303" s="46">
        <v>0</v>
      </c>
      <c r="P1303" s="46">
        <v>9.9000000000000005E-2</v>
      </c>
      <c r="Q1303" s="47">
        <v>0</v>
      </c>
      <c r="R1303" s="46">
        <v>0</v>
      </c>
      <c r="S1303" s="46">
        <v>0</v>
      </c>
      <c r="T1303" s="46">
        <v>0</v>
      </c>
      <c r="U1303" s="46">
        <v>0</v>
      </c>
      <c r="V1303" s="46">
        <v>3.0000000000000027E-3</v>
      </c>
      <c r="W1303" s="46"/>
      <c r="X1303" s="46">
        <v>0</v>
      </c>
      <c r="Y1303" s="46">
        <v>0</v>
      </c>
      <c r="Z1303" s="46">
        <v>3.0000000000000027E-3</v>
      </c>
      <c r="AA1303" s="95"/>
    </row>
    <row r="1304" spans="1:27" ht="47.25">
      <c r="A1304" s="45" t="s">
        <v>2045</v>
      </c>
      <c r="B1304" s="44" t="s">
        <v>398</v>
      </c>
      <c r="C1304" s="52" t="str">
        <f>IF(A1304&lt;&gt;0,C1274,0)</f>
        <v>4.2.2.1</v>
      </c>
      <c r="D1304" s="51" t="s">
        <v>2046</v>
      </c>
      <c r="E1304" s="51" t="s">
        <v>1611</v>
      </c>
      <c r="F1304" s="51" t="s">
        <v>3337</v>
      </c>
      <c r="G1304" s="47">
        <v>0</v>
      </c>
      <c r="H1304" s="46">
        <v>0</v>
      </c>
      <c r="I1304" s="46">
        <v>0</v>
      </c>
      <c r="J1304" s="47">
        <v>0</v>
      </c>
      <c r="K1304" s="47">
        <v>0</v>
      </c>
      <c r="L1304" s="46">
        <v>6.0000000000000005E-2</v>
      </c>
      <c r="M1304" s="46"/>
      <c r="N1304" s="46"/>
      <c r="O1304" s="46">
        <v>0</v>
      </c>
      <c r="P1304" s="46">
        <v>6.0000000000000005E-2</v>
      </c>
      <c r="Q1304" s="47">
        <v>0</v>
      </c>
      <c r="R1304" s="46">
        <v>0</v>
      </c>
      <c r="S1304" s="46">
        <v>0</v>
      </c>
      <c r="T1304" s="46">
        <v>0</v>
      </c>
      <c r="U1304" s="46">
        <v>0</v>
      </c>
      <c r="V1304" s="46">
        <v>9.0000000000000011E-3</v>
      </c>
      <c r="W1304" s="46"/>
      <c r="X1304" s="46">
        <v>0</v>
      </c>
      <c r="Y1304" s="46">
        <v>0</v>
      </c>
      <c r="Z1304" s="46">
        <v>9.0000000000000011E-3</v>
      </c>
      <c r="AA1304" s="95"/>
    </row>
    <row r="1305" spans="1:27" ht="78.75">
      <c r="A1305" s="45" t="s">
        <v>2047</v>
      </c>
      <c r="B1305" s="44" t="s">
        <v>399</v>
      </c>
      <c r="C1305" s="52" t="str">
        <f>IF(A1305&lt;&gt;0,C1274,0)</f>
        <v>4.2.2.1</v>
      </c>
      <c r="D1305" s="51" t="s">
        <v>2048</v>
      </c>
      <c r="E1305" s="51" t="s">
        <v>1611</v>
      </c>
      <c r="F1305" s="51" t="s">
        <v>3338</v>
      </c>
      <c r="G1305" s="47">
        <v>0</v>
      </c>
      <c r="H1305" s="46">
        <v>0</v>
      </c>
      <c r="I1305" s="46">
        <v>0</v>
      </c>
      <c r="J1305" s="47">
        <v>0</v>
      </c>
      <c r="K1305" s="47">
        <v>0</v>
      </c>
      <c r="L1305" s="46">
        <v>7.0000000000000001E-3</v>
      </c>
      <c r="M1305" s="46"/>
      <c r="N1305" s="46"/>
      <c r="O1305" s="46">
        <v>0</v>
      </c>
      <c r="P1305" s="46">
        <v>7.0000000000000001E-3</v>
      </c>
      <c r="Q1305" s="47">
        <v>0</v>
      </c>
      <c r="R1305" s="46">
        <v>0</v>
      </c>
      <c r="S1305" s="46">
        <v>0</v>
      </c>
      <c r="T1305" s="46">
        <v>0</v>
      </c>
      <c r="U1305" s="46">
        <v>0</v>
      </c>
      <c r="V1305" s="46">
        <v>7.0000000000000001E-3</v>
      </c>
      <c r="W1305" s="46"/>
      <c r="X1305" s="46">
        <v>0</v>
      </c>
      <c r="Y1305" s="46">
        <v>0</v>
      </c>
      <c r="Z1305" s="46">
        <v>7.0000000000000001E-3</v>
      </c>
      <c r="AA1305" s="95"/>
    </row>
    <row r="1306" spans="1:27" ht="47.25" customHeight="1">
      <c r="A1306" s="45" t="s">
        <v>2049</v>
      </c>
      <c r="B1306" s="44" t="s">
        <v>400</v>
      </c>
      <c r="C1306" s="52" t="str">
        <f>IF(A1306&lt;&gt;0,C1274,0)</f>
        <v>4.2.2.1</v>
      </c>
      <c r="D1306" s="51" t="s">
        <v>2050</v>
      </c>
      <c r="E1306" s="51" t="s">
        <v>1611</v>
      </c>
      <c r="F1306" s="51" t="s">
        <v>3339</v>
      </c>
      <c r="G1306" s="47">
        <v>0</v>
      </c>
      <c r="H1306" s="46">
        <v>0</v>
      </c>
      <c r="I1306" s="46">
        <v>0</v>
      </c>
      <c r="J1306" s="47">
        <v>0</v>
      </c>
      <c r="K1306" s="47">
        <v>0</v>
      </c>
      <c r="L1306" s="46">
        <v>0.625</v>
      </c>
      <c r="M1306" s="46"/>
      <c r="N1306" s="46"/>
      <c r="O1306" s="46">
        <v>0</v>
      </c>
      <c r="P1306" s="46">
        <v>0.625</v>
      </c>
      <c r="Q1306" s="47">
        <v>0</v>
      </c>
      <c r="R1306" s="46">
        <v>0</v>
      </c>
      <c r="S1306" s="46">
        <v>0</v>
      </c>
      <c r="T1306" s="46">
        <v>0</v>
      </c>
      <c r="U1306" s="46">
        <v>0</v>
      </c>
      <c r="V1306" s="46">
        <v>0.4</v>
      </c>
      <c r="W1306" s="46"/>
      <c r="X1306" s="46">
        <v>0</v>
      </c>
      <c r="Y1306" s="46">
        <v>0</v>
      </c>
      <c r="Z1306" s="46">
        <v>0.4</v>
      </c>
      <c r="AA1306" s="95"/>
    </row>
    <row r="1307" spans="1:27" ht="63">
      <c r="A1307" s="45" t="s">
        <v>2051</v>
      </c>
      <c r="B1307" s="44" t="s">
        <v>401</v>
      </c>
      <c r="C1307" s="52" t="str">
        <f>IF(A1307&lt;&gt;0,C1274,0)</f>
        <v>4.2.2.1</v>
      </c>
      <c r="D1307" s="51" t="s">
        <v>2052</v>
      </c>
      <c r="E1307" s="51" t="s">
        <v>1611</v>
      </c>
      <c r="F1307" s="51" t="s">
        <v>3340</v>
      </c>
      <c r="G1307" s="47">
        <v>0</v>
      </c>
      <c r="H1307" s="46">
        <v>0</v>
      </c>
      <c r="I1307" s="46">
        <v>0</v>
      </c>
      <c r="J1307" s="47">
        <v>0</v>
      </c>
      <c r="K1307" s="47">
        <v>0</v>
      </c>
      <c r="L1307" s="46">
        <v>0.4</v>
      </c>
      <c r="M1307" s="46"/>
      <c r="N1307" s="46"/>
      <c r="O1307" s="46">
        <v>0</v>
      </c>
      <c r="P1307" s="46">
        <v>0.4</v>
      </c>
      <c r="Q1307" s="47">
        <v>0</v>
      </c>
      <c r="R1307" s="46">
        <v>0</v>
      </c>
      <c r="S1307" s="46">
        <v>0</v>
      </c>
      <c r="T1307" s="46">
        <v>0</v>
      </c>
      <c r="U1307" s="46">
        <v>0</v>
      </c>
      <c r="V1307" s="46">
        <v>0.38</v>
      </c>
      <c r="W1307" s="46"/>
      <c r="X1307" s="46">
        <v>0</v>
      </c>
      <c r="Y1307" s="46">
        <v>0</v>
      </c>
      <c r="Z1307" s="46">
        <v>0.38</v>
      </c>
      <c r="AA1307" s="95"/>
    </row>
    <row r="1308" spans="1:27" ht="47.25">
      <c r="A1308" s="45" t="s">
        <v>2053</v>
      </c>
      <c r="B1308" s="44" t="s">
        <v>402</v>
      </c>
      <c r="C1308" s="52" t="str">
        <f>IF(A1308&lt;&gt;0,C1274,0)</f>
        <v>4.2.2.1</v>
      </c>
      <c r="D1308" s="51" t="s">
        <v>2054</v>
      </c>
      <c r="E1308" s="51" t="s">
        <v>1611</v>
      </c>
      <c r="F1308" s="51" t="s">
        <v>3341</v>
      </c>
      <c r="G1308" s="47">
        <v>0</v>
      </c>
      <c r="H1308" s="46">
        <v>0</v>
      </c>
      <c r="I1308" s="46">
        <v>0</v>
      </c>
      <c r="J1308" s="47">
        <v>0</v>
      </c>
      <c r="K1308" s="47">
        <v>0</v>
      </c>
      <c r="L1308" s="46">
        <v>0</v>
      </c>
      <c r="M1308" s="46"/>
      <c r="N1308" s="46"/>
      <c r="O1308" s="46">
        <v>0</v>
      </c>
      <c r="P1308" s="46">
        <v>0</v>
      </c>
      <c r="Q1308" s="47">
        <v>0</v>
      </c>
      <c r="R1308" s="46">
        <v>0</v>
      </c>
      <c r="S1308" s="46">
        <v>0</v>
      </c>
      <c r="T1308" s="46">
        <v>0</v>
      </c>
      <c r="U1308" s="46">
        <v>0</v>
      </c>
      <c r="V1308" s="46">
        <v>0</v>
      </c>
      <c r="W1308" s="46"/>
      <c r="X1308" s="46">
        <v>0</v>
      </c>
      <c r="Y1308" s="46">
        <v>0</v>
      </c>
      <c r="Z1308" s="46">
        <v>0</v>
      </c>
      <c r="AA1308" s="95"/>
    </row>
    <row r="1309" spans="1:27" ht="31.5" customHeight="1">
      <c r="A1309" s="45" t="s">
        <v>2055</v>
      </c>
      <c r="B1309" s="44" t="s">
        <v>403</v>
      </c>
      <c r="C1309" s="52" t="str">
        <f>IF(A1309&lt;&gt;0,C1274,0)</f>
        <v>4.2.2.1</v>
      </c>
      <c r="D1309" s="51" t="s">
        <v>2056</v>
      </c>
      <c r="E1309" s="51" t="s">
        <v>1611</v>
      </c>
      <c r="F1309" s="51">
        <v>0</v>
      </c>
      <c r="G1309" s="47">
        <v>0</v>
      </c>
      <c r="H1309" s="46">
        <v>0</v>
      </c>
      <c r="I1309" s="46">
        <v>0</v>
      </c>
      <c r="J1309" s="47">
        <v>0</v>
      </c>
      <c r="K1309" s="47">
        <v>0</v>
      </c>
      <c r="L1309" s="46">
        <v>0.112</v>
      </c>
      <c r="M1309" s="46"/>
      <c r="N1309" s="46"/>
      <c r="O1309" s="46">
        <v>0</v>
      </c>
      <c r="P1309" s="46">
        <v>0.112</v>
      </c>
      <c r="Q1309" s="47">
        <v>0</v>
      </c>
      <c r="R1309" s="46">
        <v>0</v>
      </c>
      <c r="S1309" s="46">
        <v>0</v>
      </c>
      <c r="T1309" s="46">
        <v>0</v>
      </c>
      <c r="U1309" s="46">
        <v>0</v>
      </c>
      <c r="V1309" s="46">
        <v>0.106</v>
      </c>
      <c r="W1309" s="46"/>
      <c r="X1309" s="46">
        <v>0</v>
      </c>
      <c r="Y1309" s="46">
        <v>0</v>
      </c>
      <c r="Z1309" s="46">
        <v>0.106</v>
      </c>
      <c r="AA1309" s="95"/>
    </row>
    <row r="1310" spans="1:27" ht="110.25">
      <c r="A1310" s="45" t="s">
        <v>2057</v>
      </c>
      <c r="B1310" s="44" t="s">
        <v>404</v>
      </c>
      <c r="C1310" s="52" t="str">
        <f>IF(A1310&lt;&gt;0,C1275,0)</f>
        <v>4.2.2.1</v>
      </c>
      <c r="D1310" s="51" t="s">
        <v>2058</v>
      </c>
      <c r="E1310" s="51" t="s">
        <v>1611</v>
      </c>
      <c r="F1310" s="51">
        <v>0</v>
      </c>
      <c r="G1310" s="47">
        <v>0</v>
      </c>
      <c r="H1310" s="46">
        <v>0</v>
      </c>
      <c r="I1310" s="46">
        <v>0</v>
      </c>
      <c r="J1310" s="47">
        <v>0</v>
      </c>
      <c r="K1310" s="47">
        <v>0</v>
      </c>
      <c r="L1310" s="46">
        <v>5.0000000000000001E-3</v>
      </c>
      <c r="M1310" s="46"/>
      <c r="N1310" s="46"/>
      <c r="O1310" s="46">
        <v>0</v>
      </c>
      <c r="P1310" s="46">
        <v>5.0000000000000001E-3</v>
      </c>
      <c r="Q1310" s="47">
        <v>0</v>
      </c>
      <c r="R1310" s="46">
        <v>0</v>
      </c>
      <c r="S1310" s="46">
        <v>0</v>
      </c>
      <c r="T1310" s="46">
        <v>0</v>
      </c>
      <c r="U1310" s="46">
        <v>0</v>
      </c>
      <c r="V1310" s="46">
        <v>0</v>
      </c>
      <c r="W1310" s="46"/>
      <c r="X1310" s="46">
        <v>0</v>
      </c>
      <c r="Y1310" s="46">
        <v>0</v>
      </c>
      <c r="Z1310" s="46">
        <v>0</v>
      </c>
      <c r="AA1310" s="95"/>
    </row>
    <row r="1311" spans="1:27" ht="78.75" customHeight="1">
      <c r="A1311" s="45" t="s">
        <v>2059</v>
      </c>
      <c r="B1311" s="44" t="s">
        <v>405</v>
      </c>
      <c r="C1311" s="52" t="str">
        <f>IF(A1311&lt;&gt;0,C1276,0)</f>
        <v>4.2.2.1</v>
      </c>
      <c r="D1311" s="51" t="s">
        <v>2060</v>
      </c>
      <c r="E1311" s="51" t="s">
        <v>1611</v>
      </c>
      <c r="F1311" s="51">
        <v>0</v>
      </c>
      <c r="G1311" s="47">
        <v>0</v>
      </c>
      <c r="H1311" s="46">
        <v>0</v>
      </c>
      <c r="I1311" s="46">
        <v>0</v>
      </c>
      <c r="J1311" s="47">
        <v>0</v>
      </c>
      <c r="K1311" s="47">
        <v>0</v>
      </c>
      <c r="L1311" s="46">
        <v>3.87</v>
      </c>
      <c r="M1311" s="46"/>
      <c r="N1311" s="46"/>
      <c r="O1311" s="46">
        <v>0</v>
      </c>
      <c r="P1311" s="46">
        <v>3.87</v>
      </c>
      <c r="Q1311" s="47">
        <v>0</v>
      </c>
      <c r="R1311" s="46">
        <v>0</v>
      </c>
      <c r="S1311" s="46">
        <v>0</v>
      </c>
      <c r="T1311" s="46">
        <v>0</v>
      </c>
      <c r="U1311" s="46">
        <v>0</v>
      </c>
      <c r="V1311" s="46">
        <v>0.20599999999999996</v>
      </c>
      <c r="W1311" s="46"/>
      <c r="X1311" s="46">
        <v>0</v>
      </c>
      <c r="Y1311" s="46">
        <v>0</v>
      </c>
      <c r="Z1311" s="46">
        <v>0.20599999999999996</v>
      </c>
      <c r="AA1311" s="95"/>
    </row>
    <row r="1312" spans="1:27" ht="47.25" customHeight="1">
      <c r="A1312" s="45" t="s">
        <v>2061</v>
      </c>
      <c r="B1312" s="44" t="s">
        <v>406</v>
      </c>
      <c r="C1312" s="52" t="str">
        <f>IF(A1312&lt;&gt;0,C1277,0)</f>
        <v>4.2.2.1</v>
      </c>
      <c r="D1312" s="51" t="s">
        <v>2062</v>
      </c>
      <c r="E1312" s="51" t="s">
        <v>1611</v>
      </c>
      <c r="F1312" s="51">
        <v>0</v>
      </c>
      <c r="G1312" s="47">
        <v>0</v>
      </c>
      <c r="H1312" s="46">
        <v>0</v>
      </c>
      <c r="I1312" s="46">
        <v>0</v>
      </c>
      <c r="J1312" s="47">
        <v>0</v>
      </c>
      <c r="K1312" s="47">
        <v>0</v>
      </c>
      <c r="L1312" s="46">
        <v>0</v>
      </c>
      <c r="M1312" s="46"/>
      <c r="N1312" s="46"/>
      <c r="O1312" s="46">
        <v>0</v>
      </c>
      <c r="P1312" s="46">
        <v>0</v>
      </c>
      <c r="Q1312" s="47">
        <v>0</v>
      </c>
      <c r="R1312" s="46">
        <v>0</v>
      </c>
      <c r="S1312" s="46">
        <v>0</v>
      </c>
      <c r="T1312" s="46">
        <v>0</v>
      </c>
      <c r="U1312" s="46">
        <v>0</v>
      </c>
      <c r="V1312" s="46">
        <v>0</v>
      </c>
      <c r="W1312" s="46"/>
      <c r="X1312" s="46">
        <v>0</v>
      </c>
      <c r="Y1312" s="46">
        <v>0</v>
      </c>
      <c r="Z1312" s="46">
        <v>0</v>
      </c>
      <c r="AA1312" s="95"/>
    </row>
    <row r="1313" spans="1:27" ht="283.5">
      <c r="A1313" s="45" t="s">
        <v>2063</v>
      </c>
      <c r="B1313" s="44" t="s">
        <v>407</v>
      </c>
      <c r="C1313" s="52" t="str">
        <f>IF(A1313&lt;&gt;0,C1278,0)</f>
        <v>4.2.2.1</v>
      </c>
      <c r="D1313" s="51" t="s">
        <v>2064</v>
      </c>
      <c r="E1313" s="51" t="s">
        <v>1611</v>
      </c>
      <c r="F1313" s="51">
        <v>0</v>
      </c>
      <c r="G1313" s="47">
        <v>0</v>
      </c>
      <c r="H1313" s="46">
        <v>0</v>
      </c>
      <c r="I1313" s="46">
        <v>0</v>
      </c>
      <c r="J1313" s="47">
        <v>0</v>
      </c>
      <c r="K1313" s="47">
        <v>0</v>
      </c>
      <c r="L1313" s="46">
        <v>1.2369999999999999</v>
      </c>
      <c r="M1313" s="46"/>
      <c r="N1313" s="46"/>
      <c r="O1313" s="46">
        <v>0</v>
      </c>
      <c r="P1313" s="46">
        <v>1.2369999999999999</v>
      </c>
      <c r="Q1313" s="47">
        <v>0</v>
      </c>
      <c r="R1313" s="46">
        <v>0</v>
      </c>
      <c r="S1313" s="46">
        <v>0</v>
      </c>
      <c r="T1313" s="46">
        <v>0</v>
      </c>
      <c r="U1313" s="46">
        <v>0</v>
      </c>
      <c r="V1313" s="46">
        <v>1.1719999999999999</v>
      </c>
      <c r="W1313" s="46"/>
      <c r="X1313" s="46">
        <v>0</v>
      </c>
      <c r="Y1313" s="46">
        <v>0</v>
      </c>
      <c r="Z1313" s="46">
        <v>1.1719999999999999</v>
      </c>
      <c r="AA1313" s="95"/>
    </row>
    <row r="1314" spans="1:27" ht="31.5">
      <c r="A1314" s="45" t="s">
        <v>2065</v>
      </c>
      <c r="B1314" s="44" t="s">
        <v>408</v>
      </c>
      <c r="C1314" s="52" t="str">
        <f t="shared" ref="C1314:C1319" si="159">IF(A1314&lt;&gt;0,C1279,0)</f>
        <v>4.2.2.1</v>
      </c>
      <c r="D1314" s="51" t="s">
        <v>2066</v>
      </c>
      <c r="E1314" s="51" t="s">
        <v>1611</v>
      </c>
      <c r="F1314" s="51">
        <v>0</v>
      </c>
      <c r="G1314" s="47">
        <v>0</v>
      </c>
      <c r="H1314" s="46">
        <v>0</v>
      </c>
      <c r="I1314" s="46">
        <v>0</v>
      </c>
      <c r="J1314" s="47">
        <v>0</v>
      </c>
      <c r="K1314" s="47">
        <v>0</v>
      </c>
      <c r="L1314" s="46">
        <v>4.0000000000000001E-3</v>
      </c>
      <c r="M1314" s="46"/>
      <c r="N1314" s="46"/>
      <c r="O1314" s="46">
        <v>0</v>
      </c>
      <c r="P1314" s="46">
        <v>4.0000000000000001E-3</v>
      </c>
      <c r="Q1314" s="47">
        <v>0</v>
      </c>
      <c r="R1314" s="46">
        <v>0</v>
      </c>
      <c r="S1314" s="46">
        <v>0</v>
      </c>
      <c r="T1314" s="46">
        <v>0</v>
      </c>
      <c r="U1314" s="46">
        <v>0</v>
      </c>
      <c r="V1314" s="46">
        <v>4.0000000000000001E-3</v>
      </c>
      <c r="W1314" s="46"/>
      <c r="X1314" s="46">
        <v>0</v>
      </c>
      <c r="Y1314" s="46">
        <v>0</v>
      </c>
      <c r="Z1314" s="46">
        <v>4.0000000000000001E-3</v>
      </c>
      <c r="AA1314" s="95"/>
    </row>
    <row r="1315" spans="1:27" ht="31.5" customHeight="1">
      <c r="A1315" s="45" t="s">
        <v>2067</v>
      </c>
      <c r="B1315" s="44" t="s">
        <v>409</v>
      </c>
      <c r="C1315" s="52" t="str">
        <f t="shared" si="159"/>
        <v>4.2.2.1</v>
      </c>
      <c r="D1315" s="51" t="s">
        <v>2068</v>
      </c>
      <c r="E1315" s="51" t="s">
        <v>1611</v>
      </c>
      <c r="F1315" s="51" t="s">
        <v>3342</v>
      </c>
      <c r="G1315" s="47">
        <v>0</v>
      </c>
      <c r="H1315" s="46">
        <v>0</v>
      </c>
      <c r="I1315" s="46">
        <v>0</v>
      </c>
      <c r="J1315" s="47">
        <v>0</v>
      </c>
      <c r="K1315" s="47">
        <v>0</v>
      </c>
      <c r="L1315" s="46">
        <v>0.14100000000000001</v>
      </c>
      <c r="M1315" s="46"/>
      <c r="N1315" s="46"/>
      <c r="O1315" s="46">
        <v>0</v>
      </c>
      <c r="P1315" s="46">
        <v>0.14100000000000001</v>
      </c>
      <c r="Q1315" s="47">
        <v>0</v>
      </c>
      <c r="R1315" s="46">
        <v>0</v>
      </c>
      <c r="S1315" s="46">
        <v>0</v>
      </c>
      <c r="T1315" s="46">
        <v>0</v>
      </c>
      <c r="U1315" s="46">
        <v>0</v>
      </c>
      <c r="V1315" s="46">
        <v>0.127</v>
      </c>
      <c r="W1315" s="46"/>
      <c r="X1315" s="46">
        <v>0</v>
      </c>
      <c r="Y1315" s="46">
        <v>0</v>
      </c>
      <c r="Z1315" s="46">
        <v>0.127</v>
      </c>
      <c r="AA1315" s="95"/>
    </row>
    <row r="1316" spans="1:27" ht="141.75" customHeight="1">
      <c r="A1316" s="45" t="s">
        <v>2069</v>
      </c>
      <c r="B1316" s="44" t="s">
        <v>410</v>
      </c>
      <c r="C1316" s="52" t="str">
        <f t="shared" si="159"/>
        <v>4.2.2.1</v>
      </c>
      <c r="D1316" s="51" t="s">
        <v>2070</v>
      </c>
      <c r="E1316" s="51" t="s">
        <v>1611</v>
      </c>
      <c r="F1316" s="51">
        <v>0</v>
      </c>
      <c r="G1316" s="47">
        <v>0</v>
      </c>
      <c r="H1316" s="46">
        <v>0</v>
      </c>
      <c r="I1316" s="46">
        <v>0</v>
      </c>
      <c r="J1316" s="47">
        <v>0</v>
      </c>
      <c r="K1316" s="47">
        <v>0</v>
      </c>
      <c r="L1316" s="46">
        <v>1.4E-2</v>
      </c>
      <c r="M1316" s="46"/>
      <c r="N1316" s="46"/>
      <c r="O1316" s="46">
        <v>0</v>
      </c>
      <c r="P1316" s="46">
        <v>1.4E-2</v>
      </c>
      <c r="Q1316" s="47">
        <v>0</v>
      </c>
      <c r="R1316" s="46">
        <v>0</v>
      </c>
      <c r="S1316" s="46">
        <v>0</v>
      </c>
      <c r="T1316" s="46">
        <v>0</v>
      </c>
      <c r="U1316" s="46">
        <v>0</v>
      </c>
      <c r="V1316" s="46">
        <v>4.000000000000001E-3</v>
      </c>
      <c r="W1316" s="46"/>
      <c r="X1316" s="46">
        <v>0</v>
      </c>
      <c r="Y1316" s="46">
        <v>0</v>
      </c>
      <c r="Z1316" s="46">
        <v>4.000000000000001E-3</v>
      </c>
      <c r="AA1316" s="95"/>
    </row>
    <row r="1317" spans="1:27" ht="63" customHeight="1">
      <c r="A1317" s="45" t="s">
        <v>2071</v>
      </c>
      <c r="B1317" s="44" t="s">
        <v>411</v>
      </c>
      <c r="C1317" s="52" t="str">
        <f t="shared" si="159"/>
        <v>4.2.2.1</v>
      </c>
      <c r="D1317" s="51" t="s">
        <v>2072</v>
      </c>
      <c r="E1317" s="51" t="s">
        <v>1611</v>
      </c>
      <c r="F1317" s="51" t="s">
        <v>3343</v>
      </c>
      <c r="G1317" s="47">
        <v>0.02</v>
      </c>
      <c r="H1317" s="46">
        <v>0</v>
      </c>
      <c r="I1317" s="46">
        <v>0</v>
      </c>
      <c r="J1317" s="47">
        <v>0.02</v>
      </c>
      <c r="K1317" s="47">
        <v>0</v>
      </c>
      <c r="L1317" s="46">
        <v>4.4999999999999998E-2</v>
      </c>
      <c r="M1317" s="46"/>
      <c r="N1317" s="46"/>
      <c r="O1317" s="46">
        <v>0</v>
      </c>
      <c r="P1317" s="46">
        <v>4.4999999999999998E-2</v>
      </c>
      <c r="Q1317" s="47">
        <v>0</v>
      </c>
      <c r="R1317" s="46">
        <v>0</v>
      </c>
      <c r="S1317" s="46">
        <v>0</v>
      </c>
      <c r="T1317" s="46">
        <v>0</v>
      </c>
      <c r="U1317" s="46">
        <v>0</v>
      </c>
      <c r="V1317" s="46">
        <v>1.4999999999999999E-2</v>
      </c>
      <c r="W1317" s="46"/>
      <c r="X1317" s="46">
        <v>0</v>
      </c>
      <c r="Y1317" s="46">
        <v>0</v>
      </c>
      <c r="Z1317" s="46">
        <v>1.4999999999999999E-2</v>
      </c>
      <c r="AA1317" s="95"/>
    </row>
    <row r="1318" spans="1:27" ht="15.75" hidden="1">
      <c r="A1318" s="45" t="s">
        <v>25</v>
      </c>
      <c r="B1318" s="44" t="s">
        <v>412</v>
      </c>
      <c r="C1318" s="52" t="str">
        <f t="shared" si="159"/>
        <v>4.2.2.1</v>
      </c>
      <c r="D1318" s="51"/>
      <c r="E1318" s="51"/>
      <c r="F1318" s="51"/>
      <c r="G1318" s="46"/>
      <c r="H1318" s="46"/>
      <c r="I1318" s="46"/>
      <c r="J1318" s="46"/>
      <c r="K1318" s="46"/>
      <c r="L1318" s="46"/>
      <c r="M1318" s="46"/>
      <c r="N1318" s="46"/>
      <c r="O1318" s="46"/>
      <c r="P1318" s="46"/>
      <c r="Q1318" s="47"/>
      <c r="R1318" s="46"/>
      <c r="S1318" s="46"/>
      <c r="T1318" s="46"/>
      <c r="U1318" s="46"/>
      <c r="V1318" s="46"/>
      <c r="W1318" s="46"/>
      <c r="X1318" s="46"/>
      <c r="Y1318" s="46"/>
      <c r="Z1318" s="46"/>
      <c r="AA1318" s="95">
        <f>IFERROR(VLOOKUP(A1318,'[3]10_квартал_финансирование'!$A$24:$AA$2852,21,0),"0")-V1318</f>
        <v>0</v>
      </c>
    </row>
    <row r="1319" spans="1:27" ht="15.75" hidden="1">
      <c r="A1319" s="45" t="s">
        <v>25</v>
      </c>
      <c r="B1319" s="44" t="s">
        <v>413</v>
      </c>
      <c r="C1319" s="52" t="str">
        <f t="shared" si="159"/>
        <v>4.2.2.1</v>
      </c>
      <c r="D1319" s="51"/>
      <c r="E1319" s="51"/>
      <c r="F1319" s="51"/>
      <c r="G1319" s="46"/>
      <c r="H1319" s="46"/>
      <c r="I1319" s="46"/>
      <c r="J1319" s="46"/>
      <c r="K1319" s="46"/>
      <c r="L1319" s="46"/>
      <c r="M1319" s="46"/>
      <c r="N1319" s="46"/>
      <c r="O1319" s="46"/>
      <c r="P1319" s="46"/>
      <c r="Q1319" s="47"/>
      <c r="R1319" s="46"/>
      <c r="S1319" s="46"/>
      <c r="T1319" s="46"/>
      <c r="U1319" s="46"/>
      <c r="V1319" s="46"/>
      <c r="W1319" s="46"/>
      <c r="X1319" s="46"/>
      <c r="Y1319" s="46"/>
      <c r="Z1319" s="46"/>
      <c r="AA1319" s="95">
        <f>IFERROR(VLOOKUP(A1319,'[3]10_квартал_финансирование'!$A$24:$AA$2852,21,0),"0")-V1319</f>
        <v>0</v>
      </c>
    </row>
    <row r="1320" spans="1:27" ht="220.5" hidden="1" customHeight="1">
      <c r="A1320" s="45" t="s">
        <v>25</v>
      </c>
      <c r="B1320" s="44"/>
      <c r="C1320" s="52"/>
      <c r="D1320" s="51"/>
      <c r="E1320" s="51"/>
      <c r="F1320" s="51"/>
      <c r="G1320" s="46"/>
      <c r="H1320" s="46"/>
      <c r="I1320" s="46"/>
      <c r="J1320" s="46"/>
      <c r="K1320" s="46"/>
      <c r="L1320" s="46"/>
      <c r="M1320" s="46"/>
      <c r="N1320" s="46"/>
      <c r="O1320" s="46"/>
      <c r="P1320" s="46"/>
      <c r="Q1320" s="47"/>
      <c r="R1320" s="46"/>
      <c r="S1320" s="46"/>
      <c r="T1320" s="46"/>
      <c r="U1320" s="46"/>
      <c r="V1320" s="46"/>
      <c r="W1320" s="46"/>
      <c r="X1320" s="46"/>
      <c r="Y1320" s="46"/>
      <c r="Z1320" s="46"/>
      <c r="AA1320" s="95">
        <f>IFERROR(VLOOKUP(A1320,'[3]10_квартал_финансирование'!$A$24:$AA$2852,21,0),"0")-V1320</f>
        <v>0</v>
      </c>
    </row>
    <row r="1321" spans="1:27" ht="47.25" customHeight="1">
      <c r="A1321" s="45" t="s">
        <v>25</v>
      </c>
      <c r="B1321" s="44"/>
      <c r="C1321" s="50" t="s">
        <v>545</v>
      </c>
      <c r="D1321" s="71" t="s">
        <v>276</v>
      </c>
      <c r="E1321" s="39" t="s">
        <v>52</v>
      </c>
      <c r="F1321" s="51">
        <v>0</v>
      </c>
      <c r="G1321" s="74">
        <f t="shared" ref="G1321:Z1321" si="160">SUBTOTAL(9,G1322:G1332)</f>
        <v>0</v>
      </c>
      <c r="H1321" s="73">
        <f t="shared" si="160"/>
        <v>0</v>
      </c>
      <c r="I1321" s="73">
        <f t="shared" si="160"/>
        <v>0</v>
      </c>
      <c r="J1321" s="74">
        <f t="shared" si="160"/>
        <v>0</v>
      </c>
      <c r="K1321" s="74">
        <f t="shared" si="160"/>
        <v>0</v>
      </c>
      <c r="L1321" s="73">
        <f t="shared" si="160"/>
        <v>0</v>
      </c>
      <c r="M1321" s="73">
        <f t="shared" si="160"/>
        <v>0</v>
      </c>
      <c r="N1321" s="73">
        <f t="shared" si="160"/>
        <v>0</v>
      </c>
      <c r="O1321" s="73">
        <f t="shared" si="160"/>
        <v>0</v>
      </c>
      <c r="P1321" s="73">
        <f t="shared" si="160"/>
        <v>0</v>
      </c>
      <c r="Q1321" s="74">
        <f t="shared" si="160"/>
        <v>0</v>
      </c>
      <c r="R1321" s="73">
        <f t="shared" si="160"/>
        <v>0</v>
      </c>
      <c r="S1321" s="73">
        <f t="shared" si="160"/>
        <v>0</v>
      </c>
      <c r="T1321" s="73">
        <f t="shared" si="160"/>
        <v>0</v>
      </c>
      <c r="U1321" s="73">
        <f t="shared" si="160"/>
        <v>0</v>
      </c>
      <c r="V1321" s="73">
        <f t="shared" si="160"/>
        <v>0</v>
      </c>
      <c r="W1321" s="73">
        <f t="shared" si="160"/>
        <v>0</v>
      </c>
      <c r="X1321" s="73">
        <f t="shared" si="160"/>
        <v>0</v>
      </c>
      <c r="Y1321" s="73">
        <f t="shared" si="160"/>
        <v>0</v>
      </c>
      <c r="Z1321" s="73">
        <f t="shared" si="160"/>
        <v>0</v>
      </c>
      <c r="AA1321" s="95"/>
    </row>
    <row r="1322" spans="1:27" ht="47.25" hidden="1" customHeight="1">
      <c r="A1322" s="45" t="s">
        <v>25</v>
      </c>
      <c r="B1322" s="44" t="s">
        <v>367</v>
      </c>
      <c r="C1322" s="52" t="str">
        <f>IF(A1322&lt;&gt;0,C1321,0)</f>
        <v>4.2.2.2</v>
      </c>
      <c r="D1322" s="51"/>
      <c r="E1322" s="51"/>
      <c r="F1322" s="51"/>
      <c r="G1322" s="46"/>
      <c r="H1322" s="46"/>
      <c r="I1322" s="46"/>
      <c r="J1322" s="46"/>
      <c r="K1322" s="46"/>
      <c r="L1322" s="46"/>
      <c r="M1322" s="46"/>
      <c r="N1322" s="46"/>
      <c r="O1322" s="46"/>
      <c r="P1322" s="46"/>
      <c r="Q1322" s="47"/>
      <c r="R1322" s="46"/>
      <c r="S1322" s="46"/>
      <c r="T1322" s="46"/>
      <c r="U1322" s="46"/>
      <c r="V1322" s="46"/>
      <c r="W1322" s="46"/>
      <c r="X1322" s="46"/>
      <c r="Y1322" s="46"/>
      <c r="Z1322" s="46"/>
      <c r="AA1322" s="95">
        <f>IFERROR(VLOOKUP(A1322,'[3]10_квартал_финансирование'!$A$24:$AA$2852,21,0),"0")-V1322</f>
        <v>0</v>
      </c>
    </row>
    <row r="1323" spans="1:27" ht="47.25" hidden="1" customHeight="1">
      <c r="A1323" s="45" t="s">
        <v>25</v>
      </c>
      <c r="B1323" s="44" t="s">
        <v>368</v>
      </c>
      <c r="C1323" s="52" t="str">
        <f>IF(A1323&lt;&gt;0,C1321,0)</f>
        <v>4.2.2.2</v>
      </c>
      <c r="D1323" s="51"/>
      <c r="E1323" s="51"/>
      <c r="F1323" s="51"/>
      <c r="G1323" s="46"/>
      <c r="H1323" s="46"/>
      <c r="I1323" s="46"/>
      <c r="J1323" s="46"/>
      <c r="K1323" s="46"/>
      <c r="L1323" s="46"/>
      <c r="M1323" s="46"/>
      <c r="N1323" s="46"/>
      <c r="O1323" s="46"/>
      <c r="P1323" s="46"/>
      <c r="Q1323" s="47"/>
      <c r="R1323" s="46"/>
      <c r="S1323" s="46"/>
      <c r="T1323" s="46"/>
      <c r="U1323" s="46"/>
      <c r="V1323" s="46"/>
      <c r="W1323" s="46"/>
      <c r="X1323" s="46"/>
      <c r="Y1323" s="46"/>
      <c r="Z1323" s="46"/>
      <c r="AA1323" s="95">
        <f>IFERROR(VLOOKUP(A1323,'[3]10_квартал_финансирование'!$A$24:$AA$2852,21,0),"0")-V1323</f>
        <v>0</v>
      </c>
    </row>
    <row r="1324" spans="1:27" ht="47.25" hidden="1" customHeight="1">
      <c r="A1324" s="45" t="s">
        <v>25</v>
      </c>
      <c r="B1324" s="44" t="s">
        <v>369</v>
      </c>
      <c r="C1324" s="52" t="str">
        <f>IF(A1324&lt;&gt;0,C1321,0)</f>
        <v>4.2.2.2</v>
      </c>
      <c r="D1324" s="51"/>
      <c r="E1324" s="51"/>
      <c r="F1324" s="51"/>
      <c r="G1324" s="46"/>
      <c r="H1324" s="46"/>
      <c r="I1324" s="46"/>
      <c r="J1324" s="46"/>
      <c r="K1324" s="46"/>
      <c r="L1324" s="46"/>
      <c r="M1324" s="46"/>
      <c r="N1324" s="46"/>
      <c r="O1324" s="46"/>
      <c r="P1324" s="46"/>
      <c r="Q1324" s="47"/>
      <c r="R1324" s="46"/>
      <c r="S1324" s="46"/>
      <c r="T1324" s="46"/>
      <c r="U1324" s="46"/>
      <c r="V1324" s="46"/>
      <c r="W1324" s="46"/>
      <c r="X1324" s="46"/>
      <c r="Y1324" s="46"/>
      <c r="Z1324" s="46"/>
      <c r="AA1324" s="95">
        <f>IFERROR(VLOOKUP(A1324,'[3]10_квартал_финансирование'!$A$24:$AA$2852,21,0),"0")-V1324</f>
        <v>0</v>
      </c>
    </row>
    <row r="1325" spans="1:27" ht="47.25" hidden="1" customHeight="1">
      <c r="A1325" s="45" t="s">
        <v>25</v>
      </c>
      <c r="B1325" s="44" t="s">
        <v>370</v>
      </c>
      <c r="C1325" s="52" t="str">
        <f>IF(A1325&lt;&gt;0,C1321,0)</f>
        <v>4.2.2.2</v>
      </c>
      <c r="D1325" s="51"/>
      <c r="E1325" s="51"/>
      <c r="F1325" s="51"/>
      <c r="G1325" s="46"/>
      <c r="H1325" s="46"/>
      <c r="I1325" s="46"/>
      <c r="J1325" s="46"/>
      <c r="K1325" s="46"/>
      <c r="L1325" s="46"/>
      <c r="M1325" s="46"/>
      <c r="N1325" s="46"/>
      <c r="O1325" s="46"/>
      <c r="P1325" s="46"/>
      <c r="Q1325" s="47"/>
      <c r="R1325" s="46"/>
      <c r="S1325" s="46"/>
      <c r="T1325" s="46"/>
      <c r="U1325" s="46"/>
      <c r="V1325" s="46"/>
      <c r="W1325" s="46"/>
      <c r="X1325" s="46"/>
      <c r="Y1325" s="46"/>
      <c r="Z1325" s="46"/>
      <c r="AA1325" s="95">
        <f>IFERROR(VLOOKUP(A1325,'[3]10_квартал_финансирование'!$A$24:$AA$2852,21,0),"0")-V1325</f>
        <v>0</v>
      </c>
    </row>
    <row r="1326" spans="1:27" ht="15.75" hidden="1">
      <c r="A1326" s="45" t="s">
        <v>25</v>
      </c>
      <c r="B1326" s="44" t="s">
        <v>371</v>
      </c>
      <c r="C1326" s="52" t="str">
        <f>IF(A1326&lt;&gt;0,C1321,0)</f>
        <v>4.2.2.2</v>
      </c>
      <c r="D1326" s="51"/>
      <c r="E1326" s="51"/>
      <c r="F1326" s="51"/>
      <c r="G1326" s="46"/>
      <c r="H1326" s="46"/>
      <c r="I1326" s="46"/>
      <c r="J1326" s="46"/>
      <c r="K1326" s="46"/>
      <c r="L1326" s="46"/>
      <c r="M1326" s="46"/>
      <c r="N1326" s="46"/>
      <c r="O1326" s="46"/>
      <c r="P1326" s="46"/>
      <c r="Q1326" s="47"/>
      <c r="R1326" s="46"/>
      <c r="S1326" s="46"/>
      <c r="T1326" s="46"/>
      <c r="U1326" s="46"/>
      <c r="V1326" s="46"/>
      <c r="W1326" s="46"/>
      <c r="X1326" s="46"/>
      <c r="Y1326" s="46"/>
      <c r="Z1326" s="46"/>
      <c r="AA1326" s="95">
        <f>IFERROR(VLOOKUP(A1326,'[3]10_квартал_финансирование'!$A$24:$AA$2852,21,0),"0")-V1326</f>
        <v>0</v>
      </c>
    </row>
    <row r="1327" spans="1:27" ht="47.25" hidden="1" customHeight="1">
      <c r="A1327" s="45" t="s">
        <v>25</v>
      </c>
      <c r="B1327" s="44" t="s">
        <v>372</v>
      </c>
      <c r="C1327" s="52" t="str">
        <f>IF(A1327&lt;&gt;0,C1321,0)</f>
        <v>4.2.2.2</v>
      </c>
      <c r="D1327" s="51"/>
      <c r="E1327" s="51"/>
      <c r="F1327" s="51"/>
      <c r="G1327" s="46"/>
      <c r="H1327" s="46"/>
      <c r="I1327" s="46"/>
      <c r="J1327" s="46"/>
      <c r="K1327" s="46"/>
      <c r="L1327" s="46"/>
      <c r="M1327" s="46"/>
      <c r="N1327" s="46"/>
      <c r="O1327" s="46"/>
      <c r="P1327" s="46"/>
      <c r="Q1327" s="47"/>
      <c r="R1327" s="46"/>
      <c r="S1327" s="46"/>
      <c r="T1327" s="46"/>
      <c r="U1327" s="46"/>
      <c r="V1327" s="46"/>
      <c r="W1327" s="46"/>
      <c r="X1327" s="46"/>
      <c r="Y1327" s="46"/>
      <c r="Z1327" s="46"/>
      <c r="AA1327" s="95">
        <f>IFERROR(VLOOKUP(A1327,'[3]10_квартал_финансирование'!$A$24:$AA$2852,21,0),"0")-V1327</f>
        <v>0</v>
      </c>
    </row>
    <row r="1328" spans="1:27" ht="47.25" hidden="1" customHeight="1">
      <c r="A1328" s="45" t="s">
        <v>25</v>
      </c>
      <c r="B1328" s="44" t="s">
        <v>373</v>
      </c>
      <c r="C1328" s="52" t="str">
        <f>IF(A1328&lt;&gt;0,C1321,0)</f>
        <v>4.2.2.2</v>
      </c>
      <c r="D1328" s="51"/>
      <c r="E1328" s="51"/>
      <c r="F1328" s="51"/>
      <c r="G1328" s="46"/>
      <c r="H1328" s="46"/>
      <c r="I1328" s="46"/>
      <c r="J1328" s="46"/>
      <c r="K1328" s="46"/>
      <c r="L1328" s="46"/>
      <c r="M1328" s="46"/>
      <c r="N1328" s="46"/>
      <c r="O1328" s="46"/>
      <c r="P1328" s="46"/>
      <c r="Q1328" s="47"/>
      <c r="R1328" s="46"/>
      <c r="S1328" s="46"/>
      <c r="T1328" s="46"/>
      <c r="U1328" s="46"/>
      <c r="V1328" s="46"/>
      <c r="W1328" s="46"/>
      <c r="X1328" s="46"/>
      <c r="Y1328" s="46"/>
      <c r="Z1328" s="46"/>
      <c r="AA1328" s="95">
        <f>IFERROR(VLOOKUP(A1328,'[3]10_квартал_финансирование'!$A$24:$AA$2852,21,0),"0")-V1328</f>
        <v>0</v>
      </c>
    </row>
    <row r="1329" spans="1:27" ht="15.75" hidden="1">
      <c r="A1329" s="45" t="s">
        <v>25</v>
      </c>
      <c r="B1329" s="44" t="s">
        <v>374</v>
      </c>
      <c r="C1329" s="52" t="str">
        <f>IF(A1329&lt;&gt;0,C1321,0)</f>
        <v>4.2.2.2</v>
      </c>
      <c r="D1329" s="51"/>
      <c r="E1329" s="51"/>
      <c r="F1329" s="51"/>
      <c r="G1329" s="46"/>
      <c r="H1329" s="46"/>
      <c r="I1329" s="46"/>
      <c r="J1329" s="46"/>
      <c r="K1329" s="46"/>
      <c r="L1329" s="46"/>
      <c r="M1329" s="46"/>
      <c r="N1329" s="46"/>
      <c r="O1329" s="46"/>
      <c r="P1329" s="46"/>
      <c r="Q1329" s="47"/>
      <c r="R1329" s="46"/>
      <c r="S1329" s="46"/>
      <c r="T1329" s="46"/>
      <c r="U1329" s="46"/>
      <c r="V1329" s="46"/>
      <c r="W1329" s="46"/>
      <c r="X1329" s="46"/>
      <c r="Y1329" s="46"/>
      <c r="Z1329" s="46"/>
      <c r="AA1329" s="95">
        <f>IFERROR(VLOOKUP(A1329,'[3]10_квартал_финансирование'!$A$24:$AA$2852,21,0),"0")-V1329</f>
        <v>0</v>
      </c>
    </row>
    <row r="1330" spans="1:27" ht="15.75" hidden="1">
      <c r="A1330" s="45" t="s">
        <v>25</v>
      </c>
      <c r="B1330" s="44" t="s">
        <v>375</v>
      </c>
      <c r="C1330" s="52" t="str">
        <f>IF(A1330&lt;&gt;0,C1321,0)</f>
        <v>4.2.2.2</v>
      </c>
      <c r="D1330" s="51"/>
      <c r="E1330" s="51"/>
      <c r="F1330" s="51"/>
      <c r="G1330" s="46"/>
      <c r="H1330" s="46"/>
      <c r="I1330" s="46"/>
      <c r="J1330" s="46"/>
      <c r="K1330" s="46"/>
      <c r="L1330" s="46"/>
      <c r="M1330" s="46"/>
      <c r="N1330" s="46"/>
      <c r="O1330" s="46"/>
      <c r="P1330" s="46"/>
      <c r="Q1330" s="47"/>
      <c r="R1330" s="46"/>
      <c r="S1330" s="46"/>
      <c r="T1330" s="46"/>
      <c r="U1330" s="46"/>
      <c r="V1330" s="46"/>
      <c r="W1330" s="46"/>
      <c r="X1330" s="46"/>
      <c r="Y1330" s="46"/>
      <c r="Z1330" s="46"/>
      <c r="AA1330" s="95">
        <f>IFERROR(VLOOKUP(A1330,'[3]10_квартал_финансирование'!$A$24:$AA$2852,21,0),"0")-V1330</f>
        <v>0</v>
      </c>
    </row>
    <row r="1331" spans="1:27" ht="15.75" hidden="1">
      <c r="A1331" s="45" t="s">
        <v>25</v>
      </c>
      <c r="B1331" s="44" t="s">
        <v>376</v>
      </c>
      <c r="C1331" s="52" t="str">
        <f>IF(A1331&lt;&gt;0,C1321,0)</f>
        <v>4.2.2.2</v>
      </c>
      <c r="D1331" s="51"/>
      <c r="E1331" s="51"/>
      <c r="F1331" s="51"/>
      <c r="G1331" s="46"/>
      <c r="H1331" s="46"/>
      <c r="I1331" s="46"/>
      <c r="J1331" s="46"/>
      <c r="K1331" s="46"/>
      <c r="L1331" s="46"/>
      <c r="M1331" s="46"/>
      <c r="N1331" s="46"/>
      <c r="O1331" s="46"/>
      <c r="P1331" s="46"/>
      <c r="Q1331" s="47"/>
      <c r="R1331" s="46"/>
      <c r="S1331" s="46"/>
      <c r="T1331" s="46"/>
      <c r="U1331" s="46"/>
      <c r="V1331" s="46"/>
      <c r="W1331" s="46"/>
      <c r="X1331" s="46"/>
      <c r="Y1331" s="46"/>
      <c r="Z1331" s="46"/>
      <c r="AA1331" s="95">
        <f>IFERROR(VLOOKUP(A1331,'[3]10_квартал_финансирование'!$A$24:$AA$2852,21,0),"0")-V1331</f>
        <v>0</v>
      </c>
    </row>
    <row r="1332" spans="1:27" ht="15.75" hidden="1">
      <c r="A1332" s="45" t="s">
        <v>25</v>
      </c>
      <c r="B1332" s="44" t="s">
        <v>377</v>
      </c>
      <c r="C1332" s="52" t="str">
        <f>IF(A1332&lt;&gt;0,C1321,0)</f>
        <v>4.2.2.2</v>
      </c>
      <c r="D1332" s="51"/>
      <c r="E1332" s="51"/>
      <c r="F1332" s="51"/>
      <c r="G1332" s="46"/>
      <c r="H1332" s="46"/>
      <c r="I1332" s="46"/>
      <c r="J1332" s="46"/>
      <c r="K1332" s="46"/>
      <c r="L1332" s="46"/>
      <c r="M1332" s="46"/>
      <c r="N1332" s="46"/>
      <c r="O1332" s="46"/>
      <c r="P1332" s="46"/>
      <c r="Q1332" s="47"/>
      <c r="R1332" s="46"/>
      <c r="S1332" s="46"/>
      <c r="T1332" s="46"/>
      <c r="U1332" s="46"/>
      <c r="V1332" s="46"/>
      <c r="W1332" s="46"/>
      <c r="X1332" s="46"/>
      <c r="Y1332" s="46"/>
      <c r="Z1332" s="46"/>
      <c r="AA1332" s="95">
        <f>IFERROR(VLOOKUP(A1332,'[3]10_квартал_финансирование'!$A$24:$AA$2852,21,0),"0")-V1332</f>
        <v>0</v>
      </c>
    </row>
    <row r="1333" spans="1:27" ht="31.5">
      <c r="A1333" s="45" t="s">
        <v>25</v>
      </c>
      <c r="B1333" s="44"/>
      <c r="C1333" s="83" t="s">
        <v>546</v>
      </c>
      <c r="D1333" s="71" t="s">
        <v>173</v>
      </c>
      <c r="E1333" s="39" t="s">
        <v>49</v>
      </c>
      <c r="F1333" s="51">
        <v>0</v>
      </c>
      <c r="G1333" s="78">
        <f t="shared" ref="G1333:Z1333" si="161">G1334+G1340+G1346+G1352+G1358+G1364+G1370+G1376</f>
        <v>36.979999999999997</v>
      </c>
      <c r="H1333" s="45">
        <f t="shared" si="161"/>
        <v>0</v>
      </c>
      <c r="I1333" s="45">
        <f t="shared" si="161"/>
        <v>0</v>
      </c>
      <c r="J1333" s="78">
        <f t="shared" si="161"/>
        <v>36.979999999999997</v>
      </c>
      <c r="K1333" s="78">
        <f t="shared" si="161"/>
        <v>0</v>
      </c>
      <c r="L1333" s="45">
        <f t="shared" si="161"/>
        <v>19.340999999999998</v>
      </c>
      <c r="M1333" s="45">
        <f t="shared" si="161"/>
        <v>0</v>
      </c>
      <c r="N1333" s="45">
        <f t="shared" si="161"/>
        <v>0</v>
      </c>
      <c r="O1333" s="45">
        <f t="shared" si="161"/>
        <v>16.555999999999997</v>
      </c>
      <c r="P1333" s="45">
        <f t="shared" si="161"/>
        <v>2.7850000000000001</v>
      </c>
      <c r="Q1333" s="78">
        <f t="shared" si="161"/>
        <v>0</v>
      </c>
      <c r="R1333" s="45">
        <f t="shared" si="161"/>
        <v>0</v>
      </c>
      <c r="S1333" s="45">
        <f t="shared" si="161"/>
        <v>0</v>
      </c>
      <c r="T1333" s="45">
        <f t="shared" si="161"/>
        <v>0</v>
      </c>
      <c r="U1333" s="45">
        <f t="shared" si="161"/>
        <v>0</v>
      </c>
      <c r="V1333" s="45">
        <f t="shared" si="161"/>
        <v>2.6819999999999986</v>
      </c>
      <c r="W1333" s="45">
        <f t="shared" si="161"/>
        <v>0</v>
      </c>
      <c r="X1333" s="45">
        <f t="shared" si="161"/>
        <v>0</v>
      </c>
      <c r="Y1333" s="45">
        <f t="shared" si="161"/>
        <v>2.3759999999999977</v>
      </c>
      <c r="Z1333" s="45">
        <f t="shared" si="161"/>
        <v>0.30600000000000094</v>
      </c>
      <c r="AA1333" s="95"/>
    </row>
    <row r="1334" spans="1:27" ht="31.5">
      <c r="A1334" s="45" t="s">
        <v>25</v>
      </c>
      <c r="B1334" s="44"/>
      <c r="C1334" s="50" t="s">
        <v>547</v>
      </c>
      <c r="D1334" s="71" t="s">
        <v>175</v>
      </c>
      <c r="E1334" s="39" t="s">
        <v>52</v>
      </c>
      <c r="F1334" s="51">
        <v>0</v>
      </c>
      <c r="G1334" s="74">
        <f t="shared" ref="G1334:Z1334" si="162">SUBTOTAL(9,G1335:G1339)</f>
        <v>36.979999999999997</v>
      </c>
      <c r="H1334" s="73">
        <f t="shared" si="162"/>
        <v>0</v>
      </c>
      <c r="I1334" s="73">
        <f t="shared" si="162"/>
        <v>0</v>
      </c>
      <c r="J1334" s="74">
        <f t="shared" si="162"/>
        <v>36.979999999999997</v>
      </c>
      <c r="K1334" s="74">
        <f t="shared" si="162"/>
        <v>0</v>
      </c>
      <c r="L1334" s="73">
        <f t="shared" si="162"/>
        <v>19.340999999999998</v>
      </c>
      <c r="M1334" s="73">
        <f t="shared" si="162"/>
        <v>0</v>
      </c>
      <c r="N1334" s="73">
        <f t="shared" si="162"/>
        <v>0</v>
      </c>
      <c r="O1334" s="73">
        <f t="shared" si="162"/>
        <v>16.555999999999997</v>
      </c>
      <c r="P1334" s="73">
        <f t="shared" si="162"/>
        <v>2.7850000000000001</v>
      </c>
      <c r="Q1334" s="74">
        <f t="shared" si="162"/>
        <v>0</v>
      </c>
      <c r="R1334" s="73">
        <f t="shared" si="162"/>
        <v>0</v>
      </c>
      <c r="S1334" s="73">
        <f t="shared" si="162"/>
        <v>0</v>
      </c>
      <c r="T1334" s="73">
        <f t="shared" si="162"/>
        <v>0</v>
      </c>
      <c r="U1334" s="73">
        <f t="shared" si="162"/>
        <v>0</v>
      </c>
      <c r="V1334" s="73">
        <f t="shared" si="162"/>
        <v>2.6819999999999986</v>
      </c>
      <c r="W1334" s="73">
        <f t="shared" si="162"/>
        <v>0</v>
      </c>
      <c r="X1334" s="73">
        <f t="shared" si="162"/>
        <v>0</v>
      </c>
      <c r="Y1334" s="73">
        <f t="shared" si="162"/>
        <v>2.3759999999999977</v>
      </c>
      <c r="Z1334" s="73">
        <f t="shared" si="162"/>
        <v>0.30600000000000094</v>
      </c>
      <c r="AA1334" s="95"/>
    </row>
    <row r="1335" spans="1:27" ht="31.5">
      <c r="A1335" s="45" t="s">
        <v>2073</v>
      </c>
      <c r="B1335" s="44" t="s">
        <v>367</v>
      </c>
      <c r="C1335" s="52" t="str">
        <f>IF(A1335&lt;&gt;0,C1334,0)</f>
        <v>4.2.3.1</v>
      </c>
      <c r="D1335" s="51" t="s">
        <v>2074</v>
      </c>
      <c r="E1335" s="51" t="s">
        <v>1611</v>
      </c>
      <c r="F1335" s="51" t="s">
        <v>3344</v>
      </c>
      <c r="G1335" s="47">
        <v>36.979999999999997</v>
      </c>
      <c r="H1335" s="46">
        <v>0</v>
      </c>
      <c r="I1335" s="46">
        <v>0</v>
      </c>
      <c r="J1335" s="47">
        <v>36.979999999999997</v>
      </c>
      <c r="K1335" s="47">
        <v>0</v>
      </c>
      <c r="L1335" s="46">
        <v>19.340999999999998</v>
      </c>
      <c r="M1335" s="46"/>
      <c r="N1335" s="46"/>
      <c r="O1335" s="46">
        <v>16.555999999999997</v>
      </c>
      <c r="P1335" s="46">
        <v>2.7850000000000001</v>
      </c>
      <c r="Q1335" s="47">
        <v>0</v>
      </c>
      <c r="R1335" s="46">
        <v>0</v>
      </c>
      <c r="S1335" s="46">
        <v>0</v>
      </c>
      <c r="T1335" s="46">
        <v>0</v>
      </c>
      <c r="U1335" s="46">
        <v>0</v>
      </c>
      <c r="V1335" s="46">
        <v>2.6819999999999986</v>
      </c>
      <c r="W1335" s="46"/>
      <c r="X1335" s="46">
        <v>0</v>
      </c>
      <c r="Y1335" s="46">
        <v>2.3759999999999977</v>
      </c>
      <c r="Z1335" s="46">
        <v>0.30600000000000094</v>
      </c>
      <c r="AA1335" s="95"/>
    </row>
    <row r="1336" spans="1:27" ht="15.75" hidden="1">
      <c r="A1336" s="45" t="s">
        <v>25</v>
      </c>
      <c r="B1336" s="44" t="s">
        <v>368</v>
      </c>
      <c r="C1336" s="52" t="str">
        <f>IF(A1336&lt;&gt;0,C1334,0)</f>
        <v>4.2.3.1</v>
      </c>
      <c r="D1336" s="51"/>
      <c r="E1336" s="51"/>
      <c r="F1336" s="51"/>
      <c r="G1336" s="46"/>
      <c r="H1336" s="46"/>
      <c r="I1336" s="46"/>
      <c r="J1336" s="46"/>
      <c r="K1336" s="46"/>
      <c r="L1336" s="46"/>
      <c r="M1336" s="46"/>
      <c r="N1336" s="46"/>
      <c r="O1336" s="46"/>
      <c r="P1336" s="46"/>
      <c r="Q1336" s="47"/>
      <c r="R1336" s="46"/>
      <c r="S1336" s="46"/>
      <c r="T1336" s="46"/>
      <c r="U1336" s="46"/>
      <c r="V1336" s="46"/>
      <c r="W1336" s="46"/>
      <c r="X1336" s="46"/>
      <c r="Y1336" s="46"/>
      <c r="Z1336" s="46"/>
      <c r="AA1336" s="95">
        <f>IFERROR(VLOOKUP(A1336,'[3]10_квартал_финансирование'!$A$24:$AA$2852,21,0),"0")-V1336</f>
        <v>0</v>
      </c>
    </row>
    <row r="1337" spans="1:27" ht="15.75" hidden="1">
      <c r="A1337" s="45" t="s">
        <v>25</v>
      </c>
      <c r="B1337" s="44" t="s">
        <v>369</v>
      </c>
      <c r="C1337" s="52" t="str">
        <f>IF(A1337&lt;&gt;0,C1334,0)</f>
        <v>4.2.3.1</v>
      </c>
      <c r="D1337" s="51"/>
      <c r="E1337" s="51"/>
      <c r="F1337" s="51"/>
      <c r="G1337" s="46"/>
      <c r="H1337" s="46"/>
      <c r="I1337" s="46"/>
      <c r="J1337" s="46"/>
      <c r="K1337" s="46"/>
      <c r="L1337" s="46"/>
      <c r="M1337" s="46"/>
      <c r="N1337" s="46"/>
      <c r="O1337" s="46"/>
      <c r="P1337" s="46"/>
      <c r="Q1337" s="47"/>
      <c r="R1337" s="46"/>
      <c r="S1337" s="46"/>
      <c r="T1337" s="46"/>
      <c r="U1337" s="46"/>
      <c r="V1337" s="46"/>
      <c r="W1337" s="46"/>
      <c r="X1337" s="46"/>
      <c r="Y1337" s="46"/>
      <c r="Z1337" s="46"/>
      <c r="AA1337" s="95">
        <f>IFERROR(VLOOKUP(A1337,'[3]10_квартал_финансирование'!$A$24:$AA$2852,21,0),"0")-V1337</f>
        <v>0</v>
      </c>
    </row>
    <row r="1338" spans="1:27" ht="31.5" hidden="1" customHeight="1">
      <c r="A1338" s="45" t="s">
        <v>25</v>
      </c>
      <c r="B1338" s="44" t="s">
        <v>370</v>
      </c>
      <c r="C1338" s="52" t="str">
        <f>IF(A1338&lt;&gt;0,C1334,0)</f>
        <v>4.2.3.1</v>
      </c>
      <c r="D1338" s="51"/>
      <c r="E1338" s="51"/>
      <c r="F1338" s="51"/>
      <c r="G1338" s="46"/>
      <c r="H1338" s="46"/>
      <c r="I1338" s="46"/>
      <c r="J1338" s="46"/>
      <c r="K1338" s="46"/>
      <c r="L1338" s="46"/>
      <c r="M1338" s="46"/>
      <c r="N1338" s="46"/>
      <c r="O1338" s="46"/>
      <c r="P1338" s="46"/>
      <c r="Q1338" s="47"/>
      <c r="R1338" s="46"/>
      <c r="S1338" s="46"/>
      <c r="T1338" s="46"/>
      <c r="U1338" s="46"/>
      <c r="V1338" s="46"/>
      <c r="W1338" s="46"/>
      <c r="X1338" s="46"/>
      <c r="Y1338" s="46"/>
      <c r="Z1338" s="46"/>
      <c r="AA1338" s="95">
        <f>IFERROR(VLOOKUP(A1338,'[3]10_квартал_финансирование'!$A$24:$AA$2852,21,0),"0")-V1338</f>
        <v>0</v>
      </c>
    </row>
    <row r="1339" spans="1:27" ht="47.25" hidden="1" customHeight="1">
      <c r="A1339" s="45" t="s">
        <v>25</v>
      </c>
      <c r="B1339" s="44" t="s">
        <v>371</v>
      </c>
      <c r="C1339" s="52" t="str">
        <f>IF(A1339&lt;&gt;0,C1334,0)</f>
        <v>4.2.3.1</v>
      </c>
      <c r="D1339" s="51"/>
      <c r="E1339" s="51"/>
      <c r="F1339" s="51"/>
      <c r="G1339" s="46"/>
      <c r="H1339" s="46"/>
      <c r="I1339" s="46"/>
      <c r="J1339" s="46"/>
      <c r="K1339" s="46"/>
      <c r="L1339" s="46"/>
      <c r="M1339" s="46"/>
      <c r="N1339" s="46"/>
      <c r="O1339" s="46"/>
      <c r="P1339" s="46"/>
      <c r="Q1339" s="47"/>
      <c r="R1339" s="46"/>
      <c r="S1339" s="46"/>
      <c r="T1339" s="46"/>
      <c r="U1339" s="46"/>
      <c r="V1339" s="46"/>
      <c r="W1339" s="46"/>
      <c r="X1339" s="46"/>
      <c r="Y1339" s="46"/>
      <c r="Z1339" s="46"/>
      <c r="AA1339" s="95">
        <f>IFERROR(VLOOKUP(A1339,'[3]10_квартал_финансирование'!$A$24:$AA$2852,21,0),"0")-V1339</f>
        <v>0</v>
      </c>
    </row>
    <row r="1340" spans="1:27" ht="63" customHeight="1">
      <c r="A1340" s="45" t="s">
        <v>25</v>
      </c>
      <c r="B1340" s="44"/>
      <c r="C1340" s="50" t="s">
        <v>548</v>
      </c>
      <c r="D1340" s="71" t="s">
        <v>177</v>
      </c>
      <c r="E1340" s="39" t="s">
        <v>52</v>
      </c>
      <c r="F1340" s="51">
        <v>0</v>
      </c>
      <c r="G1340" s="74">
        <f t="shared" ref="G1340:Z1340" si="163">SUBTOTAL(9,G1341:G1345)</f>
        <v>0</v>
      </c>
      <c r="H1340" s="73">
        <f t="shared" si="163"/>
        <v>0</v>
      </c>
      <c r="I1340" s="73">
        <f t="shared" si="163"/>
        <v>0</v>
      </c>
      <c r="J1340" s="74">
        <f t="shared" si="163"/>
        <v>0</v>
      </c>
      <c r="K1340" s="74">
        <f t="shared" si="163"/>
        <v>0</v>
      </c>
      <c r="L1340" s="73">
        <f t="shared" si="163"/>
        <v>0</v>
      </c>
      <c r="M1340" s="73">
        <f t="shared" si="163"/>
        <v>0</v>
      </c>
      <c r="N1340" s="73">
        <f t="shared" si="163"/>
        <v>0</v>
      </c>
      <c r="O1340" s="73">
        <f t="shared" si="163"/>
        <v>0</v>
      </c>
      <c r="P1340" s="73">
        <f t="shared" si="163"/>
        <v>0</v>
      </c>
      <c r="Q1340" s="74">
        <f t="shared" si="163"/>
        <v>0</v>
      </c>
      <c r="R1340" s="73">
        <f t="shared" si="163"/>
        <v>0</v>
      </c>
      <c r="S1340" s="73">
        <f t="shared" si="163"/>
        <v>0</v>
      </c>
      <c r="T1340" s="73">
        <f t="shared" si="163"/>
        <v>0</v>
      </c>
      <c r="U1340" s="73">
        <f t="shared" si="163"/>
        <v>0</v>
      </c>
      <c r="V1340" s="73">
        <f t="shared" si="163"/>
        <v>0</v>
      </c>
      <c r="W1340" s="73">
        <f t="shared" si="163"/>
        <v>0</v>
      </c>
      <c r="X1340" s="73">
        <f t="shared" si="163"/>
        <v>0</v>
      </c>
      <c r="Y1340" s="73">
        <f t="shared" si="163"/>
        <v>0</v>
      </c>
      <c r="Z1340" s="73">
        <f t="shared" si="163"/>
        <v>0</v>
      </c>
      <c r="AA1340" s="95"/>
    </row>
    <row r="1341" spans="1:27" ht="78.75" hidden="1" customHeight="1">
      <c r="A1341" s="45" t="s">
        <v>25</v>
      </c>
      <c r="B1341" s="44" t="s">
        <v>367</v>
      </c>
      <c r="C1341" s="52" t="str">
        <f>IF(A1341&lt;&gt;0,C1340,0)</f>
        <v>4.2.3.2</v>
      </c>
      <c r="D1341" s="51"/>
      <c r="E1341" s="51"/>
      <c r="F1341" s="51"/>
      <c r="G1341" s="46"/>
      <c r="H1341" s="46"/>
      <c r="I1341" s="46"/>
      <c r="J1341" s="46"/>
      <c r="K1341" s="46"/>
      <c r="L1341" s="46"/>
      <c r="M1341" s="46"/>
      <c r="N1341" s="46"/>
      <c r="O1341" s="46"/>
      <c r="P1341" s="46"/>
      <c r="Q1341" s="47"/>
      <c r="R1341" s="46"/>
      <c r="S1341" s="46"/>
      <c r="T1341" s="46"/>
      <c r="U1341" s="46"/>
      <c r="V1341" s="46"/>
      <c r="W1341" s="46"/>
      <c r="X1341" s="46"/>
      <c r="Y1341" s="46"/>
      <c r="Z1341" s="46"/>
      <c r="AA1341" s="95">
        <f>IFERROR(VLOOKUP(A1341,'[3]10_квартал_финансирование'!$A$24:$AA$2852,21,0),"0")-V1341</f>
        <v>0</v>
      </c>
    </row>
    <row r="1342" spans="1:27" ht="15.75" hidden="1">
      <c r="A1342" s="45" t="s">
        <v>25</v>
      </c>
      <c r="B1342" s="44" t="s">
        <v>368</v>
      </c>
      <c r="C1342" s="52" t="str">
        <f>IF(A1342&lt;&gt;0,C1340,0)</f>
        <v>4.2.3.2</v>
      </c>
      <c r="D1342" s="51"/>
      <c r="E1342" s="51"/>
      <c r="F1342" s="51"/>
      <c r="G1342" s="46"/>
      <c r="H1342" s="46"/>
      <c r="I1342" s="46"/>
      <c r="J1342" s="46"/>
      <c r="K1342" s="46"/>
      <c r="L1342" s="46"/>
      <c r="M1342" s="46"/>
      <c r="N1342" s="46"/>
      <c r="O1342" s="46"/>
      <c r="P1342" s="46"/>
      <c r="Q1342" s="47"/>
      <c r="R1342" s="46"/>
      <c r="S1342" s="46"/>
      <c r="T1342" s="46"/>
      <c r="U1342" s="46"/>
      <c r="V1342" s="46"/>
      <c r="W1342" s="46"/>
      <c r="X1342" s="46"/>
      <c r="Y1342" s="46"/>
      <c r="Z1342" s="46"/>
      <c r="AA1342" s="95">
        <f>IFERROR(VLOOKUP(A1342,'[3]10_квартал_финансирование'!$A$24:$AA$2852,21,0),"0")-V1342</f>
        <v>0</v>
      </c>
    </row>
    <row r="1343" spans="1:27" ht="15.75" hidden="1">
      <c r="A1343" s="45" t="s">
        <v>25</v>
      </c>
      <c r="B1343" s="44" t="s">
        <v>369</v>
      </c>
      <c r="C1343" s="52" t="str">
        <f>IF(A1343&lt;&gt;0,C1340,0)</f>
        <v>4.2.3.2</v>
      </c>
      <c r="D1343" s="51"/>
      <c r="E1343" s="51"/>
      <c r="F1343" s="51"/>
      <c r="G1343" s="46"/>
      <c r="H1343" s="46"/>
      <c r="I1343" s="46"/>
      <c r="J1343" s="46"/>
      <c r="K1343" s="46"/>
      <c r="L1343" s="46"/>
      <c r="M1343" s="46"/>
      <c r="N1343" s="46"/>
      <c r="O1343" s="46"/>
      <c r="P1343" s="46"/>
      <c r="Q1343" s="47"/>
      <c r="R1343" s="46"/>
      <c r="S1343" s="46"/>
      <c r="T1343" s="46"/>
      <c r="U1343" s="46"/>
      <c r="V1343" s="46"/>
      <c r="W1343" s="46"/>
      <c r="X1343" s="46"/>
      <c r="Y1343" s="46"/>
      <c r="Z1343" s="46"/>
      <c r="AA1343" s="95">
        <f>IFERROR(VLOOKUP(A1343,'[3]10_квартал_финансирование'!$A$24:$AA$2852,21,0),"0")-V1343</f>
        <v>0</v>
      </c>
    </row>
    <row r="1344" spans="1:27" ht="15.75" hidden="1">
      <c r="A1344" s="45" t="s">
        <v>25</v>
      </c>
      <c r="B1344" s="44" t="s">
        <v>370</v>
      </c>
      <c r="C1344" s="52" t="str">
        <f>IF(A1344&lt;&gt;0,C1340,0)</f>
        <v>4.2.3.2</v>
      </c>
      <c r="D1344" s="51"/>
      <c r="E1344" s="51"/>
      <c r="F1344" s="51"/>
      <c r="G1344" s="46"/>
      <c r="H1344" s="46"/>
      <c r="I1344" s="46"/>
      <c r="J1344" s="46"/>
      <c r="K1344" s="46"/>
      <c r="L1344" s="46"/>
      <c r="M1344" s="46"/>
      <c r="N1344" s="46"/>
      <c r="O1344" s="46"/>
      <c r="P1344" s="46"/>
      <c r="Q1344" s="47"/>
      <c r="R1344" s="46"/>
      <c r="S1344" s="46"/>
      <c r="T1344" s="46"/>
      <c r="U1344" s="46"/>
      <c r="V1344" s="46"/>
      <c r="W1344" s="46"/>
      <c r="X1344" s="46"/>
      <c r="Y1344" s="46"/>
      <c r="Z1344" s="46"/>
      <c r="AA1344" s="95">
        <f>IFERROR(VLOOKUP(A1344,'[3]10_квартал_финансирование'!$A$24:$AA$2852,21,0),"0")-V1344</f>
        <v>0</v>
      </c>
    </row>
    <row r="1345" spans="1:27" ht="15.75" hidden="1">
      <c r="A1345" s="45" t="s">
        <v>25</v>
      </c>
      <c r="B1345" s="44" t="s">
        <v>371</v>
      </c>
      <c r="C1345" s="52" t="str">
        <f>IF(A1345&lt;&gt;0,C1340,0)</f>
        <v>4.2.3.2</v>
      </c>
      <c r="D1345" s="51"/>
      <c r="E1345" s="51"/>
      <c r="F1345" s="51"/>
      <c r="G1345" s="46"/>
      <c r="H1345" s="46"/>
      <c r="I1345" s="46"/>
      <c r="J1345" s="46"/>
      <c r="K1345" s="46"/>
      <c r="L1345" s="46"/>
      <c r="M1345" s="46"/>
      <c r="N1345" s="46"/>
      <c r="O1345" s="46"/>
      <c r="P1345" s="46"/>
      <c r="Q1345" s="47"/>
      <c r="R1345" s="46"/>
      <c r="S1345" s="46"/>
      <c r="T1345" s="46"/>
      <c r="U1345" s="46"/>
      <c r="V1345" s="46"/>
      <c r="W1345" s="46"/>
      <c r="X1345" s="46"/>
      <c r="Y1345" s="46"/>
      <c r="Z1345" s="46"/>
      <c r="AA1345" s="95">
        <f>IFERROR(VLOOKUP(A1345,'[3]10_квартал_финансирование'!$A$24:$AA$2852,21,0),"0")-V1345</f>
        <v>0</v>
      </c>
    </row>
    <row r="1346" spans="1:27" ht="31.5">
      <c r="A1346" s="45" t="s">
        <v>25</v>
      </c>
      <c r="B1346" s="44"/>
      <c r="C1346" s="50" t="s">
        <v>549</v>
      </c>
      <c r="D1346" s="71" t="s">
        <v>179</v>
      </c>
      <c r="E1346" s="39" t="s">
        <v>52</v>
      </c>
      <c r="F1346" s="51">
        <v>0</v>
      </c>
      <c r="G1346" s="74">
        <f t="shared" ref="G1346:Z1346" si="164">SUBTOTAL(9,G1347:G1351)</f>
        <v>0</v>
      </c>
      <c r="H1346" s="73">
        <f t="shared" si="164"/>
        <v>0</v>
      </c>
      <c r="I1346" s="73">
        <f t="shared" si="164"/>
        <v>0</v>
      </c>
      <c r="J1346" s="74">
        <f t="shared" si="164"/>
        <v>0</v>
      </c>
      <c r="K1346" s="74">
        <f t="shared" si="164"/>
        <v>0</v>
      </c>
      <c r="L1346" s="73">
        <f t="shared" si="164"/>
        <v>0</v>
      </c>
      <c r="M1346" s="73">
        <f t="shared" si="164"/>
        <v>0</v>
      </c>
      <c r="N1346" s="73">
        <f t="shared" si="164"/>
        <v>0</v>
      </c>
      <c r="O1346" s="73">
        <f t="shared" si="164"/>
        <v>0</v>
      </c>
      <c r="P1346" s="73">
        <f t="shared" si="164"/>
        <v>0</v>
      </c>
      <c r="Q1346" s="74">
        <f t="shared" si="164"/>
        <v>0</v>
      </c>
      <c r="R1346" s="73">
        <f t="shared" si="164"/>
        <v>0</v>
      </c>
      <c r="S1346" s="73">
        <f t="shared" si="164"/>
        <v>0</v>
      </c>
      <c r="T1346" s="73">
        <f t="shared" si="164"/>
        <v>0</v>
      </c>
      <c r="U1346" s="73">
        <f t="shared" si="164"/>
        <v>0</v>
      </c>
      <c r="V1346" s="73">
        <f t="shared" si="164"/>
        <v>0</v>
      </c>
      <c r="W1346" s="73">
        <f t="shared" si="164"/>
        <v>0</v>
      </c>
      <c r="X1346" s="73">
        <f t="shared" si="164"/>
        <v>0</v>
      </c>
      <c r="Y1346" s="73">
        <f t="shared" si="164"/>
        <v>0</v>
      </c>
      <c r="Z1346" s="73">
        <f t="shared" si="164"/>
        <v>0</v>
      </c>
      <c r="AA1346" s="95"/>
    </row>
    <row r="1347" spans="1:27" ht="15.75" hidden="1">
      <c r="A1347" s="45" t="s">
        <v>25</v>
      </c>
      <c r="B1347" s="44" t="s">
        <v>367</v>
      </c>
      <c r="C1347" s="52" t="str">
        <f>IF(A1347&lt;&gt;0,C1346,0)</f>
        <v>4.2.3.3</v>
      </c>
      <c r="D1347" s="51"/>
      <c r="E1347" s="51"/>
      <c r="F1347" s="51"/>
      <c r="G1347" s="46"/>
      <c r="H1347" s="46"/>
      <c r="I1347" s="46"/>
      <c r="J1347" s="46"/>
      <c r="K1347" s="46"/>
      <c r="L1347" s="46"/>
      <c r="M1347" s="46"/>
      <c r="N1347" s="46"/>
      <c r="O1347" s="46"/>
      <c r="P1347" s="46"/>
      <c r="Q1347" s="47"/>
      <c r="R1347" s="46"/>
      <c r="S1347" s="46"/>
      <c r="T1347" s="46"/>
      <c r="U1347" s="46"/>
      <c r="V1347" s="46"/>
      <c r="W1347" s="46"/>
      <c r="X1347" s="46"/>
      <c r="Y1347" s="46"/>
      <c r="Z1347" s="46"/>
      <c r="AA1347" s="95">
        <f>IFERROR(VLOOKUP(A1347,'[3]10_квартал_финансирование'!$A$24:$AA$2852,21,0),"0")-V1347</f>
        <v>0</v>
      </c>
    </row>
    <row r="1348" spans="1:27" ht="15.75" hidden="1">
      <c r="A1348" s="45" t="s">
        <v>25</v>
      </c>
      <c r="B1348" s="44" t="s">
        <v>368</v>
      </c>
      <c r="C1348" s="52" t="str">
        <f>IF(A1348&lt;&gt;0,C1346,0)</f>
        <v>4.2.3.3</v>
      </c>
      <c r="D1348" s="51"/>
      <c r="E1348" s="51"/>
      <c r="F1348" s="51"/>
      <c r="G1348" s="46"/>
      <c r="H1348" s="46"/>
      <c r="I1348" s="46"/>
      <c r="J1348" s="46"/>
      <c r="K1348" s="46"/>
      <c r="L1348" s="46"/>
      <c r="M1348" s="46"/>
      <c r="N1348" s="46"/>
      <c r="O1348" s="46"/>
      <c r="P1348" s="46"/>
      <c r="Q1348" s="47"/>
      <c r="R1348" s="46"/>
      <c r="S1348" s="46"/>
      <c r="T1348" s="46"/>
      <c r="U1348" s="46"/>
      <c r="V1348" s="46"/>
      <c r="W1348" s="46"/>
      <c r="X1348" s="46"/>
      <c r="Y1348" s="46"/>
      <c r="Z1348" s="46"/>
      <c r="AA1348" s="95">
        <f>IFERROR(VLOOKUP(A1348,'[3]10_квартал_финансирование'!$A$24:$AA$2852,21,0),"0")-V1348</f>
        <v>0</v>
      </c>
    </row>
    <row r="1349" spans="1:27" ht="63" hidden="1" customHeight="1">
      <c r="A1349" s="45" t="s">
        <v>25</v>
      </c>
      <c r="B1349" s="44" t="s">
        <v>369</v>
      </c>
      <c r="C1349" s="52" t="str">
        <f>IF(A1349&lt;&gt;0,C1346,0)</f>
        <v>4.2.3.3</v>
      </c>
      <c r="D1349" s="51"/>
      <c r="E1349" s="51"/>
      <c r="F1349" s="51"/>
      <c r="G1349" s="46"/>
      <c r="H1349" s="46"/>
      <c r="I1349" s="46"/>
      <c r="J1349" s="46"/>
      <c r="K1349" s="46"/>
      <c r="L1349" s="46"/>
      <c r="M1349" s="46"/>
      <c r="N1349" s="46"/>
      <c r="O1349" s="46"/>
      <c r="P1349" s="46"/>
      <c r="Q1349" s="47"/>
      <c r="R1349" s="46"/>
      <c r="S1349" s="46"/>
      <c r="T1349" s="46"/>
      <c r="U1349" s="46"/>
      <c r="V1349" s="46"/>
      <c r="W1349" s="46"/>
      <c r="X1349" s="46"/>
      <c r="Y1349" s="46"/>
      <c r="Z1349" s="46"/>
      <c r="AA1349" s="95">
        <f>IFERROR(VLOOKUP(A1349,'[3]10_квартал_финансирование'!$A$24:$AA$2852,21,0),"0")-V1349</f>
        <v>0</v>
      </c>
    </row>
    <row r="1350" spans="1:27" ht="15.75" hidden="1">
      <c r="A1350" s="45" t="s">
        <v>25</v>
      </c>
      <c r="B1350" s="44" t="s">
        <v>370</v>
      </c>
      <c r="C1350" s="52" t="str">
        <f>IF(A1350&lt;&gt;0,C1346,0)</f>
        <v>4.2.3.3</v>
      </c>
      <c r="D1350" s="51"/>
      <c r="E1350" s="51"/>
      <c r="F1350" s="51"/>
      <c r="G1350" s="46"/>
      <c r="H1350" s="46"/>
      <c r="I1350" s="46"/>
      <c r="J1350" s="46"/>
      <c r="K1350" s="46"/>
      <c r="L1350" s="46"/>
      <c r="M1350" s="46"/>
      <c r="N1350" s="46"/>
      <c r="O1350" s="46"/>
      <c r="P1350" s="46"/>
      <c r="Q1350" s="47"/>
      <c r="R1350" s="46"/>
      <c r="S1350" s="46"/>
      <c r="T1350" s="46"/>
      <c r="U1350" s="46"/>
      <c r="V1350" s="46"/>
      <c r="W1350" s="46"/>
      <c r="X1350" s="46"/>
      <c r="Y1350" s="46"/>
      <c r="Z1350" s="46"/>
      <c r="AA1350" s="95">
        <f>IFERROR(VLOOKUP(A1350,'[3]10_квартал_финансирование'!$A$24:$AA$2852,21,0),"0")-V1350</f>
        <v>0</v>
      </c>
    </row>
    <row r="1351" spans="1:27" ht="78.75" hidden="1" customHeight="1">
      <c r="A1351" s="45" t="s">
        <v>25</v>
      </c>
      <c r="B1351" s="44" t="s">
        <v>371</v>
      </c>
      <c r="C1351" s="52" t="str">
        <f>IF(A1351&lt;&gt;0,C1346,0)</f>
        <v>4.2.3.3</v>
      </c>
      <c r="D1351" s="51"/>
      <c r="E1351" s="51"/>
      <c r="F1351" s="51"/>
      <c r="G1351" s="46"/>
      <c r="H1351" s="46"/>
      <c r="I1351" s="46"/>
      <c r="J1351" s="46"/>
      <c r="K1351" s="46"/>
      <c r="L1351" s="46"/>
      <c r="M1351" s="46"/>
      <c r="N1351" s="46"/>
      <c r="O1351" s="46"/>
      <c r="P1351" s="46"/>
      <c r="Q1351" s="47"/>
      <c r="R1351" s="46"/>
      <c r="S1351" s="46"/>
      <c r="T1351" s="46"/>
      <c r="U1351" s="46"/>
      <c r="V1351" s="46"/>
      <c r="W1351" s="46"/>
      <c r="X1351" s="46"/>
      <c r="Y1351" s="46"/>
      <c r="Z1351" s="46"/>
      <c r="AA1351" s="95">
        <f>IFERROR(VLOOKUP(A1351,'[3]10_квартал_финансирование'!$A$24:$AA$2852,21,0),"0")-V1351</f>
        <v>0</v>
      </c>
    </row>
    <row r="1352" spans="1:27" ht="31.5">
      <c r="A1352" s="45" t="s">
        <v>25</v>
      </c>
      <c r="B1352" s="44"/>
      <c r="C1352" s="50" t="s">
        <v>550</v>
      </c>
      <c r="D1352" s="71" t="s">
        <v>181</v>
      </c>
      <c r="E1352" s="39" t="s">
        <v>52</v>
      </c>
      <c r="F1352" s="51">
        <v>0</v>
      </c>
      <c r="G1352" s="74">
        <f t="shared" ref="G1352:Z1352" si="165">SUBTOTAL(9,G1353:G1357)</f>
        <v>0</v>
      </c>
      <c r="H1352" s="73">
        <f t="shared" si="165"/>
        <v>0</v>
      </c>
      <c r="I1352" s="73">
        <f t="shared" si="165"/>
        <v>0</v>
      </c>
      <c r="J1352" s="74">
        <f t="shared" si="165"/>
        <v>0</v>
      </c>
      <c r="K1352" s="74">
        <f t="shared" si="165"/>
        <v>0</v>
      </c>
      <c r="L1352" s="73">
        <f t="shared" si="165"/>
        <v>0</v>
      </c>
      <c r="M1352" s="73">
        <f t="shared" si="165"/>
        <v>0</v>
      </c>
      <c r="N1352" s="73">
        <f t="shared" si="165"/>
        <v>0</v>
      </c>
      <c r="O1352" s="73">
        <f t="shared" si="165"/>
        <v>0</v>
      </c>
      <c r="P1352" s="73">
        <f t="shared" si="165"/>
        <v>0</v>
      </c>
      <c r="Q1352" s="74">
        <f t="shared" si="165"/>
        <v>0</v>
      </c>
      <c r="R1352" s="73">
        <f t="shared" si="165"/>
        <v>0</v>
      </c>
      <c r="S1352" s="73">
        <f t="shared" si="165"/>
        <v>0</v>
      </c>
      <c r="T1352" s="73">
        <f t="shared" si="165"/>
        <v>0</v>
      </c>
      <c r="U1352" s="73">
        <f t="shared" si="165"/>
        <v>0</v>
      </c>
      <c r="V1352" s="73">
        <f t="shared" si="165"/>
        <v>0</v>
      </c>
      <c r="W1352" s="73">
        <f t="shared" si="165"/>
        <v>0</v>
      </c>
      <c r="X1352" s="73">
        <f t="shared" si="165"/>
        <v>0</v>
      </c>
      <c r="Y1352" s="73">
        <f t="shared" si="165"/>
        <v>0</v>
      </c>
      <c r="Z1352" s="73">
        <f t="shared" si="165"/>
        <v>0</v>
      </c>
      <c r="AA1352" s="95"/>
    </row>
    <row r="1353" spans="1:27" ht="15.75" hidden="1">
      <c r="A1353" s="45" t="s">
        <v>25</v>
      </c>
      <c r="B1353" s="44" t="s">
        <v>367</v>
      </c>
      <c r="C1353" s="52" t="str">
        <f>IF(A1353&lt;&gt;0,C1352,0)</f>
        <v>4.2.3.4</v>
      </c>
      <c r="D1353" s="51"/>
      <c r="E1353" s="51"/>
      <c r="F1353" s="51"/>
      <c r="G1353" s="46"/>
      <c r="H1353" s="46"/>
      <c r="I1353" s="46"/>
      <c r="J1353" s="46"/>
      <c r="K1353" s="46"/>
      <c r="L1353" s="46"/>
      <c r="M1353" s="46"/>
      <c r="N1353" s="46"/>
      <c r="O1353" s="46"/>
      <c r="P1353" s="46"/>
      <c r="Q1353" s="47"/>
      <c r="R1353" s="46"/>
      <c r="S1353" s="46"/>
      <c r="T1353" s="46"/>
      <c r="U1353" s="46"/>
      <c r="V1353" s="46"/>
      <c r="W1353" s="46"/>
      <c r="X1353" s="46"/>
      <c r="Y1353" s="46"/>
      <c r="Z1353" s="46"/>
      <c r="AA1353" s="95">
        <f>IFERROR(VLOOKUP(A1353,'[3]10_квартал_финансирование'!$A$24:$AA$2852,21,0),"0")-V1353</f>
        <v>0</v>
      </c>
    </row>
    <row r="1354" spans="1:27" ht="15.75" hidden="1">
      <c r="A1354" s="45" t="s">
        <v>25</v>
      </c>
      <c r="B1354" s="44" t="s">
        <v>368</v>
      </c>
      <c r="C1354" s="52" t="str">
        <f>IF(A1354&lt;&gt;0,C1352,0)</f>
        <v>4.2.3.4</v>
      </c>
      <c r="D1354" s="51"/>
      <c r="E1354" s="51"/>
      <c r="F1354" s="51"/>
      <c r="G1354" s="46"/>
      <c r="H1354" s="46"/>
      <c r="I1354" s="46"/>
      <c r="J1354" s="46"/>
      <c r="K1354" s="46"/>
      <c r="L1354" s="46"/>
      <c r="M1354" s="46"/>
      <c r="N1354" s="46"/>
      <c r="O1354" s="46"/>
      <c r="P1354" s="46"/>
      <c r="Q1354" s="47"/>
      <c r="R1354" s="46"/>
      <c r="S1354" s="46"/>
      <c r="T1354" s="46"/>
      <c r="U1354" s="46"/>
      <c r="V1354" s="46"/>
      <c r="W1354" s="46"/>
      <c r="X1354" s="46"/>
      <c r="Y1354" s="46"/>
      <c r="Z1354" s="46"/>
      <c r="AA1354" s="95">
        <f>IFERROR(VLOOKUP(A1354,'[3]10_квартал_финансирование'!$A$24:$AA$2852,21,0),"0")-V1354</f>
        <v>0</v>
      </c>
    </row>
    <row r="1355" spans="1:27" ht="15.75" hidden="1">
      <c r="A1355" s="45" t="s">
        <v>25</v>
      </c>
      <c r="B1355" s="44" t="s">
        <v>369</v>
      </c>
      <c r="C1355" s="52" t="str">
        <f>IF(A1355&lt;&gt;0,C1352,0)</f>
        <v>4.2.3.4</v>
      </c>
      <c r="D1355" s="51"/>
      <c r="E1355" s="51"/>
      <c r="F1355" s="51"/>
      <c r="G1355" s="46"/>
      <c r="H1355" s="46"/>
      <c r="I1355" s="46"/>
      <c r="J1355" s="46"/>
      <c r="K1355" s="46"/>
      <c r="L1355" s="46"/>
      <c r="M1355" s="46"/>
      <c r="N1355" s="46"/>
      <c r="O1355" s="46"/>
      <c r="P1355" s="46"/>
      <c r="Q1355" s="47"/>
      <c r="R1355" s="46"/>
      <c r="S1355" s="46"/>
      <c r="T1355" s="46"/>
      <c r="U1355" s="46"/>
      <c r="V1355" s="46"/>
      <c r="W1355" s="46"/>
      <c r="X1355" s="46"/>
      <c r="Y1355" s="46"/>
      <c r="Z1355" s="46"/>
      <c r="AA1355" s="95">
        <f>IFERROR(VLOOKUP(A1355,'[3]10_квартал_финансирование'!$A$24:$AA$2852,21,0),"0")-V1355</f>
        <v>0</v>
      </c>
    </row>
    <row r="1356" spans="1:27" ht="15.75" hidden="1">
      <c r="A1356" s="45" t="s">
        <v>25</v>
      </c>
      <c r="B1356" s="44" t="s">
        <v>370</v>
      </c>
      <c r="C1356" s="52" t="str">
        <f>IF(A1356&lt;&gt;0,C1352,0)</f>
        <v>4.2.3.4</v>
      </c>
      <c r="D1356" s="51"/>
      <c r="E1356" s="51"/>
      <c r="F1356" s="51"/>
      <c r="G1356" s="46"/>
      <c r="H1356" s="46"/>
      <c r="I1356" s="46"/>
      <c r="J1356" s="46"/>
      <c r="K1356" s="46"/>
      <c r="L1356" s="46"/>
      <c r="M1356" s="46"/>
      <c r="N1356" s="46"/>
      <c r="O1356" s="46"/>
      <c r="P1356" s="46"/>
      <c r="Q1356" s="47"/>
      <c r="R1356" s="46"/>
      <c r="S1356" s="46"/>
      <c r="T1356" s="46"/>
      <c r="U1356" s="46"/>
      <c r="V1356" s="46"/>
      <c r="W1356" s="46"/>
      <c r="X1356" s="46"/>
      <c r="Y1356" s="46"/>
      <c r="Z1356" s="46"/>
      <c r="AA1356" s="95">
        <f>IFERROR(VLOOKUP(A1356,'[3]10_квартал_финансирование'!$A$24:$AA$2852,21,0),"0")-V1356</f>
        <v>0</v>
      </c>
    </row>
    <row r="1357" spans="1:27" ht="15.75" hidden="1">
      <c r="A1357" s="45" t="s">
        <v>25</v>
      </c>
      <c r="B1357" s="44" t="s">
        <v>371</v>
      </c>
      <c r="C1357" s="52" t="str">
        <f>IF(A1357&lt;&gt;0,C1352,0)</f>
        <v>4.2.3.4</v>
      </c>
      <c r="D1357" s="51"/>
      <c r="E1357" s="51"/>
      <c r="F1357" s="51"/>
      <c r="G1357" s="46"/>
      <c r="H1357" s="46"/>
      <c r="I1357" s="46"/>
      <c r="J1357" s="46"/>
      <c r="K1357" s="46"/>
      <c r="L1357" s="46"/>
      <c r="M1357" s="46"/>
      <c r="N1357" s="46"/>
      <c r="O1357" s="46"/>
      <c r="P1357" s="46"/>
      <c r="Q1357" s="47"/>
      <c r="R1357" s="46"/>
      <c r="S1357" s="46"/>
      <c r="T1357" s="46"/>
      <c r="U1357" s="46"/>
      <c r="V1357" s="46"/>
      <c r="W1357" s="46"/>
      <c r="X1357" s="46"/>
      <c r="Y1357" s="46"/>
      <c r="Z1357" s="46"/>
      <c r="AA1357" s="95">
        <f>IFERROR(VLOOKUP(A1357,'[3]10_квартал_финансирование'!$A$24:$AA$2852,21,0),"0")-V1357</f>
        <v>0</v>
      </c>
    </row>
    <row r="1358" spans="1:27" ht="47.25">
      <c r="A1358" s="45" t="s">
        <v>25</v>
      </c>
      <c r="B1358" s="44"/>
      <c r="C1358" s="50" t="s">
        <v>551</v>
      </c>
      <c r="D1358" s="71" t="s">
        <v>183</v>
      </c>
      <c r="E1358" s="39" t="s">
        <v>52</v>
      </c>
      <c r="F1358" s="51">
        <v>0</v>
      </c>
      <c r="G1358" s="74">
        <f t="shared" ref="G1358:Z1358" si="166">SUBTOTAL(9,G1359:G1363)</f>
        <v>0</v>
      </c>
      <c r="H1358" s="73">
        <f t="shared" si="166"/>
        <v>0</v>
      </c>
      <c r="I1358" s="73">
        <f t="shared" si="166"/>
        <v>0</v>
      </c>
      <c r="J1358" s="74">
        <f t="shared" si="166"/>
        <v>0</v>
      </c>
      <c r="K1358" s="74">
        <f t="shared" si="166"/>
        <v>0</v>
      </c>
      <c r="L1358" s="73">
        <f t="shared" si="166"/>
        <v>0</v>
      </c>
      <c r="M1358" s="73">
        <f t="shared" si="166"/>
        <v>0</v>
      </c>
      <c r="N1358" s="73">
        <f t="shared" si="166"/>
        <v>0</v>
      </c>
      <c r="O1358" s="73">
        <f t="shared" si="166"/>
        <v>0</v>
      </c>
      <c r="P1358" s="73">
        <f t="shared" si="166"/>
        <v>0</v>
      </c>
      <c r="Q1358" s="74">
        <f t="shared" si="166"/>
        <v>0</v>
      </c>
      <c r="R1358" s="73">
        <f t="shared" si="166"/>
        <v>0</v>
      </c>
      <c r="S1358" s="73">
        <f t="shared" si="166"/>
        <v>0</v>
      </c>
      <c r="T1358" s="73">
        <f t="shared" si="166"/>
        <v>0</v>
      </c>
      <c r="U1358" s="73">
        <f t="shared" si="166"/>
        <v>0</v>
      </c>
      <c r="V1358" s="73">
        <f t="shared" si="166"/>
        <v>0</v>
      </c>
      <c r="W1358" s="73">
        <f t="shared" si="166"/>
        <v>0</v>
      </c>
      <c r="X1358" s="73">
        <f t="shared" si="166"/>
        <v>0</v>
      </c>
      <c r="Y1358" s="73">
        <f t="shared" si="166"/>
        <v>0</v>
      </c>
      <c r="Z1358" s="73">
        <f t="shared" si="166"/>
        <v>0</v>
      </c>
      <c r="AA1358" s="95"/>
    </row>
    <row r="1359" spans="1:27" ht="47.25" hidden="1" customHeight="1">
      <c r="A1359" s="45" t="s">
        <v>25</v>
      </c>
      <c r="B1359" s="44" t="s">
        <v>367</v>
      </c>
      <c r="C1359" s="52" t="str">
        <f>IF(A1359&lt;&gt;0,C1358,0)</f>
        <v>4.2.3.5</v>
      </c>
      <c r="D1359" s="51"/>
      <c r="E1359" s="51"/>
      <c r="F1359" s="51"/>
      <c r="G1359" s="46"/>
      <c r="H1359" s="46"/>
      <c r="I1359" s="46"/>
      <c r="J1359" s="46"/>
      <c r="K1359" s="46"/>
      <c r="L1359" s="46"/>
      <c r="M1359" s="46"/>
      <c r="N1359" s="46"/>
      <c r="O1359" s="46"/>
      <c r="P1359" s="46"/>
      <c r="Q1359" s="47"/>
      <c r="R1359" s="46"/>
      <c r="S1359" s="46"/>
      <c r="T1359" s="46"/>
      <c r="U1359" s="46"/>
      <c r="V1359" s="46"/>
      <c r="W1359" s="46"/>
      <c r="X1359" s="46"/>
      <c r="Y1359" s="46"/>
      <c r="Z1359" s="46"/>
      <c r="AA1359" s="95">
        <f>IFERROR(VLOOKUP(A1359,'[3]10_квартал_финансирование'!$A$24:$AA$2852,21,0),"0")-V1359</f>
        <v>0</v>
      </c>
    </row>
    <row r="1360" spans="1:27" ht="15.75" hidden="1">
      <c r="A1360" s="45" t="s">
        <v>25</v>
      </c>
      <c r="B1360" s="44" t="s">
        <v>368</v>
      </c>
      <c r="C1360" s="52" t="str">
        <f>IF(A1360&lt;&gt;0,C1358,0)</f>
        <v>4.2.3.5</v>
      </c>
      <c r="D1360" s="51"/>
      <c r="E1360" s="51"/>
      <c r="F1360" s="51"/>
      <c r="G1360" s="46"/>
      <c r="H1360" s="46"/>
      <c r="I1360" s="46"/>
      <c r="J1360" s="46"/>
      <c r="K1360" s="46"/>
      <c r="L1360" s="46"/>
      <c r="M1360" s="46"/>
      <c r="N1360" s="46"/>
      <c r="O1360" s="46"/>
      <c r="P1360" s="46"/>
      <c r="Q1360" s="47"/>
      <c r="R1360" s="46"/>
      <c r="S1360" s="46"/>
      <c r="T1360" s="46"/>
      <c r="U1360" s="46"/>
      <c r="V1360" s="46"/>
      <c r="W1360" s="46"/>
      <c r="X1360" s="46"/>
      <c r="Y1360" s="46"/>
      <c r="Z1360" s="46"/>
      <c r="AA1360" s="95">
        <f>IFERROR(VLOOKUP(A1360,'[3]10_квартал_финансирование'!$A$24:$AA$2852,21,0),"0")-V1360</f>
        <v>0</v>
      </c>
    </row>
    <row r="1361" spans="1:27" ht="78.75" hidden="1" customHeight="1">
      <c r="A1361" s="45" t="s">
        <v>25</v>
      </c>
      <c r="B1361" s="44" t="s">
        <v>369</v>
      </c>
      <c r="C1361" s="52" t="str">
        <f>IF(A1361&lt;&gt;0,C1358,0)</f>
        <v>4.2.3.5</v>
      </c>
      <c r="D1361" s="51"/>
      <c r="E1361" s="51"/>
      <c r="F1361" s="51"/>
      <c r="G1361" s="46"/>
      <c r="H1361" s="46"/>
      <c r="I1361" s="46"/>
      <c r="J1361" s="46"/>
      <c r="K1361" s="46"/>
      <c r="L1361" s="46"/>
      <c r="M1361" s="46"/>
      <c r="N1361" s="46"/>
      <c r="O1361" s="46"/>
      <c r="P1361" s="46"/>
      <c r="Q1361" s="47"/>
      <c r="R1361" s="46"/>
      <c r="S1361" s="46"/>
      <c r="T1361" s="46"/>
      <c r="U1361" s="46"/>
      <c r="V1361" s="46"/>
      <c r="W1361" s="46"/>
      <c r="X1361" s="46"/>
      <c r="Y1361" s="46"/>
      <c r="Z1361" s="46"/>
      <c r="AA1361" s="95">
        <f>IFERROR(VLOOKUP(A1361,'[3]10_квартал_финансирование'!$A$24:$AA$2852,21,0),"0")-V1361</f>
        <v>0</v>
      </c>
    </row>
    <row r="1362" spans="1:27" ht="63" hidden="1" customHeight="1">
      <c r="A1362" s="45" t="s">
        <v>25</v>
      </c>
      <c r="B1362" s="44" t="s">
        <v>370</v>
      </c>
      <c r="C1362" s="52" t="str">
        <f>IF(A1362&lt;&gt;0,C1358,0)</f>
        <v>4.2.3.5</v>
      </c>
      <c r="D1362" s="51"/>
      <c r="E1362" s="51"/>
      <c r="F1362" s="51"/>
      <c r="G1362" s="46"/>
      <c r="H1362" s="46"/>
      <c r="I1362" s="46"/>
      <c r="J1362" s="46"/>
      <c r="K1362" s="46"/>
      <c r="L1362" s="46"/>
      <c r="M1362" s="46"/>
      <c r="N1362" s="46"/>
      <c r="O1362" s="46"/>
      <c r="P1362" s="46"/>
      <c r="Q1362" s="47"/>
      <c r="R1362" s="46"/>
      <c r="S1362" s="46"/>
      <c r="T1362" s="46"/>
      <c r="U1362" s="46"/>
      <c r="V1362" s="46"/>
      <c r="W1362" s="46"/>
      <c r="X1362" s="46"/>
      <c r="Y1362" s="46"/>
      <c r="Z1362" s="46"/>
      <c r="AA1362" s="95">
        <f>IFERROR(VLOOKUP(A1362,'[3]10_квартал_финансирование'!$A$24:$AA$2852,21,0),"0")-V1362</f>
        <v>0</v>
      </c>
    </row>
    <row r="1363" spans="1:27" ht="78.75" hidden="1" customHeight="1">
      <c r="A1363" s="45" t="s">
        <v>25</v>
      </c>
      <c r="B1363" s="44" t="s">
        <v>371</v>
      </c>
      <c r="C1363" s="52" t="str">
        <f>IF(A1363&lt;&gt;0,C1358,0)</f>
        <v>4.2.3.5</v>
      </c>
      <c r="D1363" s="51"/>
      <c r="E1363" s="51"/>
      <c r="F1363" s="51"/>
      <c r="G1363" s="46"/>
      <c r="H1363" s="46"/>
      <c r="I1363" s="46"/>
      <c r="J1363" s="46"/>
      <c r="K1363" s="46"/>
      <c r="L1363" s="46"/>
      <c r="M1363" s="46"/>
      <c r="N1363" s="46"/>
      <c r="O1363" s="46"/>
      <c r="P1363" s="46"/>
      <c r="Q1363" s="47"/>
      <c r="R1363" s="46"/>
      <c r="S1363" s="46"/>
      <c r="T1363" s="46"/>
      <c r="U1363" s="46"/>
      <c r="V1363" s="46"/>
      <c r="W1363" s="46"/>
      <c r="X1363" s="46"/>
      <c r="Y1363" s="46"/>
      <c r="Z1363" s="46"/>
      <c r="AA1363" s="95">
        <f>IFERROR(VLOOKUP(A1363,'[3]10_квартал_финансирование'!$A$24:$AA$2852,21,0),"0")-V1363</f>
        <v>0</v>
      </c>
    </row>
    <row r="1364" spans="1:27" ht="63" customHeight="1">
      <c r="A1364" s="45" t="s">
        <v>25</v>
      </c>
      <c r="B1364" s="44"/>
      <c r="C1364" s="50" t="s">
        <v>552</v>
      </c>
      <c r="D1364" s="71" t="s">
        <v>185</v>
      </c>
      <c r="E1364" s="39" t="s">
        <v>52</v>
      </c>
      <c r="F1364" s="51">
        <v>0</v>
      </c>
      <c r="G1364" s="74">
        <f t="shared" ref="G1364:Z1364" si="167">SUBTOTAL(9,G1365:G1369)</f>
        <v>0</v>
      </c>
      <c r="H1364" s="73">
        <f t="shared" si="167"/>
        <v>0</v>
      </c>
      <c r="I1364" s="73">
        <f t="shared" si="167"/>
        <v>0</v>
      </c>
      <c r="J1364" s="74">
        <f t="shared" si="167"/>
        <v>0</v>
      </c>
      <c r="K1364" s="74">
        <f t="shared" si="167"/>
        <v>0</v>
      </c>
      <c r="L1364" s="73">
        <f t="shared" si="167"/>
        <v>0</v>
      </c>
      <c r="M1364" s="73">
        <f t="shared" si="167"/>
        <v>0</v>
      </c>
      <c r="N1364" s="73">
        <f t="shared" si="167"/>
        <v>0</v>
      </c>
      <c r="O1364" s="73">
        <f t="shared" si="167"/>
        <v>0</v>
      </c>
      <c r="P1364" s="73">
        <f t="shared" si="167"/>
        <v>0</v>
      </c>
      <c r="Q1364" s="74">
        <f t="shared" si="167"/>
        <v>0</v>
      </c>
      <c r="R1364" s="73">
        <f t="shared" si="167"/>
        <v>0</v>
      </c>
      <c r="S1364" s="73">
        <f t="shared" si="167"/>
        <v>0</v>
      </c>
      <c r="T1364" s="73">
        <f t="shared" si="167"/>
        <v>0</v>
      </c>
      <c r="U1364" s="73">
        <f t="shared" si="167"/>
        <v>0</v>
      </c>
      <c r="V1364" s="73">
        <f t="shared" si="167"/>
        <v>0</v>
      </c>
      <c r="W1364" s="73">
        <f t="shared" si="167"/>
        <v>0</v>
      </c>
      <c r="X1364" s="73">
        <f t="shared" si="167"/>
        <v>0</v>
      </c>
      <c r="Y1364" s="73">
        <f t="shared" si="167"/>
        <v>0</v>
      </c>
      <c r="Z1364" s="73">
        <f t="shared" si="167"/>
        <v>0</v>
      </c>
      <c r="AA1364" s="95"/>
    </row>
    <row r="1365" spans="1:27" ht="78.75" hidden="1" customHeight="1">
      <c r="A1365" s="45" t="s">
        <v>25</v>
      </c>
      <c r="B1365" s="44" t="s">
        <v>367</v>
      </c>
      <c r="C1365" s="52" t="str">
        <f>IF(A1365&lt;&gt;0,C1364,0)</f>
        <v>4.2.3.6</v>
      </c>
      <c r="D1365" s="51"/>
      <c r="E1365" s="51"/>
      <c r="F1365" s="51"/>
      <c r="G1365" s="46"/>
      <c r="H1365" s="46"/>
      <c r="I1365" s="46"/>
      <c r="J1365" s="46"/>
      <c r="K1365" s="46"/>
      <c r="L1365" s="46"/>
      <c r="M1365" s="46"/>
      <c r="N1365" s="46"/>
      <c r="O1365" s="46"/>
      <c r="P1365" s="46"/>
      <c r="Q1365" s="47"/>
      <c r="R1365" s="46"/>
      <c r="S1365" s="46"/>
      <c r="T1365" s="46"/>
      <c r="U1365" s="46"/>
      <c r="V1365" s="46"/>
      <c r="W1365" s="46"/>
      <c r="X1365" s="46"/>
      <c r="Y1365" s="46"/>
      <c r="Z1365" s="46"/>
      <c r="AA1365" s="95">
        <f>IFERROR(VLOOKUP(A1365,'[3]10_квартал_финансирование'!$A$24:$AA$2852,21,0),"0")-V1365</f>
        <v>0</v>
      </c>
    </row>
    <row r="1366" spans="1:27" ht="78.75" hidden="1" customHeight="1">
      <c r="A1366" s="45" t="s">
        <v>25</v>
      </c>
      <c r="B1366" s="44" t="s">
        <v>368</v>
      </c>
      <c r="C1366" s="52" t="str">
        <f>IF(A1366&lt;&gt;0,C1364,0)</f>
        <v>4.2.3.6</v>
      </c>
      <c r="D1366" s="51"/>
      <c r="E1366" s="51"/>
      <c r="F1366" s="51"/>
      <c r="G1366" s="46"/>
      <c r="H1366" s="46"/>
      <c r="I1366" s="46"/>
      <c r="J1366" s="46"/>
      <c r="K1366" s="46"/>
      <c r="L1366" s="46"/>
      <c r="M1366" s="46"/>
      <c r="N1366" s="46"/>
      <c r="O1366" s="46"/>
      <c r="P1366" s="46"/>
      <c r="Q1366" s="47"/>
      <c r="R1366" s="46"/>
      <c r="S1366" s="46"/>
      <c r="T1366" s="46"/>
      <c r="U1366" s="46"/>
      <c r="V1366" s="46"/>
      <c r="W1366" s="46"/>
      <c r="X1366" s="46"/>
      <c r="Y1366" s="46"/>
      <c r="Z1366" s="46"/>
      <c r="AA1366" s="95">
        <f>IFERROR(VLOOKUP(A1366,'[3]10_квартал_финансирование'!$A$24:$AA$2852,21,0),"0")-V1366</f>
        <v>0</v>
      </c>
    </row>
    <row r="1367" spans="1:27" ht="63" hidden="1" customHeight="1">
      <c r="A1367" s="45" t="s">
        <v>25</v>
      </c>
      <c r="B1367" s="44" t="s">
        <v>369</v>
      </c>
      <c r="C1367" s="52" t="str">
        <f>IF(A1367&lt;&gt;0,C1364,0)</f>
        <v>4.2.3.6</v>
      </c>
      <c r="D1367" s="51"/>
      <c r="E1367" s="51"/>
      <c r="F1367" s="51"/>
      <c r="G1367" s="46"/>
      <c r="H1367" s="46"/>
      <c r="I1367" s="46"/>
      <c r="J1367" s="46"/>
      <c r="K1367" s="46"/>
      <c r="L1367" s="46"/>
      <c r="M1367" s="46"/>
      <c r="N1367" s="46"/>
      <c r="O1367" s="46"/>
      <c r="P1367" s="46"/>
      <c r="Q1367" s="47"/>
      <c r="R1367" s="46"/>
      <c r="S1367" s="46"/>
      <c r="T1367" s="46"/>
      <c r="U1367" s="46"/>
      <c r="V1367" s="46"/>
      <c r="W1367" s="46"/>
      <c r="X1367" s="46"/>
      <c r="Y1367" s="46"/>
      <c r="Z1367" s="46"/>
      <c r="AA1367" s="95">
        <f>IFERROR(VLOOKUP(A1367,'[3]10_квартал_финансирование'!$A$24:$AA$2852,21,0),"0")-V1367</f>
        <v>0</v>
      </c>
    </row>
    <row r="1368" spans="1:27" ht="173.25" hidden="1" customHeight="1">
      <c r="A1368" s="45" t="s">
        <v>25</v>
      </c>
      <c r="B1368" s="44" t="s">
        <v>370</v>
      </c>
      <c r="C1368" s="52" t="str">
        <f>IF(A1368&lt;&gt;0,C1364,0)</f>
        <v>4.2.3.6</v>
      </c>
      <c r="D1368" s="51"/>
      <c r="E1368" s="51"/>
      <c r="F1368" s="51"/>
      <c r="G1368" s="46"/>
      <c r="H1368" s="46"/>
      <c r="I1368" s="46"/>
      <c r="J1368" s="46"/>
      <c r="K1368" s="46"/>
      <c r="L1368" s="46"/>
      <c r="M1368" s="46"/>
      <c r="N1368" s="46"/>
      <c r="O1368" s="46"/>
      <c r="P1368" s="46"/>
      <c r="Q1368" s="47"/>
      <c r="R1368" s="46"/>
      <c r="S1368" s="46"/>
      <c r="T1368" s="46"/>
      <c r="U1368" s="46"/>
      <c r="V1368" s="46"/>
      <c r="W1368" s="46"/>
      <c r="X1368" s="46"/>
      <c r="Y1368" s="46"/>
      <c r="Z1368" s="46"/>
      <c r="AA1368" s="95">
        <f>IFERROR(VLOOKUP(A1368,'[3]10_квартал_финансирование'!$A$24:$AA$2852,21,0),"0")-V1368</f>
        <v>0</v>
      </c>
    </row>
    <row r="1369" spans="1:27" ht="94.5" hidden="1" customHeight="1">
      <c r="A1369" s="45" t="s">
        <v>25</v>
      </c>
      <c r="B1369" s="44" t="s">
        <v>371</v>
      </c>
      <c r="C1369" s="52" t="str">
        <f>IF(A1369&lt;&gt;0,C1364,0)</f>
        <v>4.2.3.6</v>
      </c>
      <c r="D1369" s="51"/>
      <c r="E1369" s="51"/>
      <c r="F1369" s="51"/>
      <c r="G1369" s="46"/>
      <c r="H1369" s="46"/>
      <c r="I1369" s="46"/>
      <c r="J1369" s="46"/>
      <c r="K1369" s="46"/>
      <c r="L1369" s="46"/>
      <c r="M1369" s="46"/>
      <c r="N1369" s="46"/>
      <c r="O1369" s="46"/>
      <c r="P1369" s="46"/>
      <c r="Q1369" s="47"/>
      <c r="R1369" s="46"/>
      <c r="S1369" s="46"/>
      <c r="T1369" s="46"/>
      <c r="U1369" s="46"/>
      <c r="V1369" s="46"/>
      <c r="W1369" s="46"/>
      <c r="X1369" s="46"/>
      <c r="Y1369" s="46"/>
      <c r="Z1369" s="46"/>
      <c r="AA1369" s="95">
        <f>IFERROR(VLOOKUP(A1369,'[3]10_квартал_финансирование'!$A$24:$AA$2852,21,0),"0")-V1369</f>
        <v>0</v>
      </c>
    </row>
    <row r="1370" spans="1:27" ht="47.25">
      <c r="A1370" s="45" t="s">
        <v>25</v>
      </c>
      <c r="B1370" s="44"/>
      <c r="C1370" s="50" t="s">
        <v>553</v>
      </c>
      <c r="D1370" s="71" t="s">
        <v>187</v>
      </c>
      <c r="E1370" s="39" t="s">
        <v>52</v>
      </c>
      <c r="F1370" s="51">
        <v>0</v>
      </c>
      <c r="G1370" s="74">
        <f t="shared" ref="G1370:Z1370" si="168">SUBTOTAL(9,G1371:G1375)</f>
        <v>0</v>
      </c>
      <c r="H1370" s="73">
        <f t="shared" si="168"/>
        <v>0</v>
      </c>
      <c r="I1370" s="73">
        <f t="shared" si="168"/>
        <v>0</v>
      </c>
      <c r="J1370" s="74">
        <f t="shared" si="168"/>
        <v>0</v>
      </c>
      <c r="K1370" s="74">
        <f t="shared" si="168"/>
        <v>0</v>
      </c>
      <c r="L1370" s="73">
        <f t="shared" si="168"/>
        <v>0</v>
      </c>
      <c r="M1370" s="73">
        <f t="shared" si="168"/>
        <v>0</v>
      </c>
      <c r="N1370" s="73">
        <f t="shared" si="168"/>
        <v>0</v>
      </c>
      <c r="O1370" s="73">
        <f t="shared" si="168"/>
        <v>0</v>
      </c>
      <c r="P1370" s="73">
        <f t="shared" si="168"/>
        <v>0</v>
      </c>
      <c r="Q1370" s="74">
        <f t="shared" si="168"/>
        <v>0</v>
      </c>
      <c r="R1370" s="73">
        <f t="shared" si="168"/>
        <v>0</v>
      </c>
      <c r="S1370" s="73">
        <f t="shared" si="168"/>
        <v>0</v>
      </c>
      <c r="T1370" s="73">
        <f t="shared" si="168"/>
        <v>0</v>
      </c>
      <c r="U1370" s="73">
        <f t="shared" si="168"/>
        <v>0</v>
      </c>
      <c r="V1370" s="73">
        <f t="shared" si="168"/>
        <v>0</v>
      </c>
      <c r="W1370" s="73">
        <f t="shared" si="168"/>
        <v>0</v>
      </c>
      <c r="X1370" s="73">
        <f t="shared" si="168"/>
        <v>0</v>
      </c>
      <c r="Y1370" s="73">
        <f t="shared" si="168"/>
        <v>0</v>
      </c>
      <c r="Z1370" s="73">
        <f t="shared" si="168"/>
        <v>0</v>
      </c>
      <c r="AA1370" s="95"/>
    </row>
    <row r="1371" spans="1:27" ht="63" hidden="1" customHeight="1">
      <c r="A1371" s="45" t="s">
        <v>25</v>
      </c>
      <c r="B1371" s="44" t="s">
        <v>367</v>
      </c>
      <c r="C1371" s="52" t="str">
        <f>IF(A1371&lt;&gt;0,C1370,0)</f>
        <v>4.2.3.7</v>
      </c>
      <c r="D1371" s="51"/>
      <c r="E1371" s="51"/>
      <c r="F1371" s="51"/>
      <c r="G1371" s="46"/>
      <c r="H1371" s="46"/>
      <c r="I1371" s="46"/>
      <c r="J1371" s="46"/>
      <c r="K1371" s="46"/>
      <c r="L1371" s="46"/>
      <c r="M1371" s="46"/>
      <c r="N1371" s="46"/>
      <c r="O1371" s="46"/>
      <c r="P1371" s="46"/>
      <c r="Q1371" s="47"/>
      <c r="R1371" s="46"/>
      <c r="S1371" s="46"/>
      <c r="T1371" s="46"/>
      <c r="U1371" s="46"/>
      <c r="V1371" s="46"/>
      <c r="W1371" s="46"/>
      <c r="X1371" s="46"/>
      <c r="Y1371" s="46"/>
      <c r="Z1371" s="46"/>
      <c r="AA1371" s="95">
        <f>IFERROR(VLOOKUP(A1371,'[3]10_квартал_финансирование'!$A$24:$AA$2852,21,0),"0")-V1371</f>
        <v>0</v>
      </c>
    </row>
    <row r="1372" spans="1:27" ht="78.75" hidden="1" customHeight="1">
      <c r="A1372" s="45" t="s">
        <v>25</v>
      </c>
      <c r="B1372" s="44" t="s">
        <v>368</v>
      </c>
      <c r="C1372" s="52" t="str">
        <f>IF(A1372&lt;&gt;0,C1370,0)</f>
        <v>4.2.3.7</v>
      </c>
      <c r="D1372" s="51"/>
      <c r="E1372" s="51"/>
      <c r="F1372" s="51"/>
      <c r="G1372" s="46"/>
      <c r="H1372" s="46"/>
      <c r="I1372" s="46"/>
      <c r="J1372" s="46"/>
      <c r="K1372" s="46"/>
      <c r="L1372" s="46"/>
      <c r="M1372" s="46"/>
      <c r="N1372" s="46"/>
      <c r="O1372" s="46"/>
      <c r="P1372" s="46"/>
      <c r="Q1372" s="47"/>
      <c r="R1372" s="46"/>
      <c r="S1372" s="46"/>
      <c r="T1372" s="46"/>
      <c r="U1372" s="46"/>
      <c r="V1372" s="46"/>
      <c r="W1372" s="46"/>
      <c r="X1372" s="46"/>
      <c r="Y1372" s="46"/>
      <c r="Z1372" s="46"/>
      <c r="AA1372" s="95">
        <f>IFERROR(VLOOKUP(A1372,'[3]10_квартал_финансирование'!$A$24:$AA$2852,21,0),"0")-V1372</f>
        <v>0</v>
      </c>
    </row>
    <row r="1373" spans="1:27" ht="15.75" hidden="1">
      <c r="A1373" s="45" t="s">
        <v>25</v>
      </c>
      <c r="B1373" s="44" t="s">
        <v>369</v>
      </c>
      <c r="C1373" s="52" t="str">
        <f>IF(A1373&lt;&gt;0,C1370,0)</f>
        <v>4.2.3.7</v>
      </c>
      <c r="D1373" s="51"/>
      <c r="E1373" s="51"/>
      <c r="F1373" s="51"/>
      <c r="G1373" s="46"/>
      <c r="H1373" s="46"/>
      <c r="I1373" s="46"/>
      <c r="J1373" s="46"/>
      <c r="K1373" s="46"/>
      <c r="L1373" s="46"/>
      <c r="M1373" s="46"/>
      <c r="N1373" s="46"/>
      <c r="O1373" s="46"/>
      <c r="P1373" s="46"/>
      <c r="Q1373" s="47"/>
      <c r="R1373" s="46"/>
      <c r="S1373" s="46"/>
      <c r="T1373" s="46"/>
      <c r="U1373" s="46"/>
      <c r="V1373" s="46"/>
      <c r="W1373" s="46"/>
      <c r="X1373" s="46"/>
      <c r="Y1373" s="46"/>
      <c r="Z1373" s="46"/>
      <c r="AA1373" s="95">
        <f>IFERROR(VLOOKUP(A1373,'[3]10_квартал_финансирование'!$A$24:$AA$2852,21,0),"0")-V1373</f>
        <v>0</v>
      </c>
    </row>
    <row r="1374" spans="1:27" ht="78.75" hidden="1" customHeight="1">
      <c r="A1374" s="45" t="s">
        <v>25</v>
      </c>
      <c r="B1374" s="44" t="s">
        <v>370</v>
      </c>
      <c r="C1374" s="52" t="str">
        <f>IF(A1374&lt;&gt;0,C1370,0)</f>
        <v>4.2.3.7</v>
      </c>
      <c r="D1374" s="51"/>
      <c r="E1374" s="51"/>
      <c r="F1374" s="51"/>
      <c r="G1374" s="46"/>
      <c r="H1374" s="46"/>
      <c r="I1374" s="46"/>
      <c r="J1374" s="46"/>
      <c r="K1374" s="46"/>
      <c r="L1374" s="46"/>
      <c r="M1374" s="46"/>
      <c r="N1374" s="46"/>
      <c r="O1374" s="46"/>
      <c r="P1374" s="46"/>
      <c r="Q1374" s="47"/>
      <c r="R1374" s="46"/>
      <c r="S1374" s="46"/>
      <c r="T1374" s="46"/>
      <c r="U1374" s="46"/>
      <c r="V1374" s="46"/>
      <c r="W1374" s="46"/>
      <c r="X1374" s="46"/>
      <c r="Y1374" s="46"/>
      <c r="Z1374" s="46"/>
      <c r="AA1374" s="95">
        <f>IFERROR(VLOOKUP(A1374,'[3]10_квартал_финансирование'!$A$24:$AA$2852,21,0),"0")-V1374</f>
        <v>0</v>
      </c>
    </row>
    <row r="1375" spans="1:27" ht="15.75" hidden="1">
      <c r="A1375" s="45" t="s">
        <v>25</v>
      </c>
      <c r="B1375" s="44" t="s">
        <v>371</v>
      </c>
      <c r="C1375" s="52" t="str">
        <f>IF(A1375&lt;&gt;0,C1370,0)</f>
        <v>4.2.3.7</v>
      </c>
      <c r="D1375" s="51"/>
      <c r="E1375" s="51"/>
      <c r="F1375" s="51"/>
      <c r="G1375" s="46"/>
      <c r="H1375" s="46"/>
      <c r="I1375" s="46"/>
      <c r="J1375" s="46"/>
      <c r="K1375" s="46"/>
      <c r="L1375" s="46"/>
      <c r="M1375" s="46"/>
      <c r="N1375" s="46"/>
      <c r="O1375" s="46"/>
      <c r="P1375" s="46"/>
      <c r="Q1375" s="47"/>
      <c r="R1375" s="46"/>
      <c r="S1375" s="46"/>
      <c r="T1375" s="46"/>
      <c r="U1375" s="46"/>
      <c r="V1375" s="46"/>
      <c r="W1375" s="46"/>
      <c r="X1375" s="46"/>
      <c r="Y1375" s="46"/>
      <c r="Z1375" s="46"/>
      <c r="AA1375" s="95">
        <f>IFERROR(VLOOKUP(A1375,'[3]10_квартал_финансирование'!$A$24:$AA$2852,21,0),"0")-V1375</f>
        <v>0</v>
      </c>
    </row>
    <row r="1376" spans="1:27" ht="47.25">
      <c r="A1376" s="45" t="s">
        <v>25</v>
      </c>
      <c r="B1376" s="44"/>
      <c r="C1376" s="50" t="s">
        <v>554</v>
      </c>
      <c r="D1376" s="71" t="s">
        <v>189</v>
      </c>
      <c r="E1376" s="39" t="s">
        <v>52</v>
      </c>
      <c r="F1376" s="51">
        <v>0</v>
      </c>
      <c r="G1376" s="74">
        <f t="shared" ref="G1376:Z1376" si="169">SUBTOTAL(9,G1377:G1381)</f>
        <v>0</v>
      </c>
      <c r="H1376" s="73">
        <f t="shared" si="169"/>
        <v>0</v>
      </c>
      <c r="I1376" s="73">
        <f t="shared" si="169"/>
        <v>0</v>
      </c>
      <c r="J1376" s="74">
        <f t="shared" si="169"/>
        <v>0</v>
      </c>
      <c r="K1376" s="74">
        <f t="shared" si="169"/>
        <v>0</v>
      </c>
      <c r="L1376" s="73">
        <f t="shared" si="169"/>
        <v>0</v>
      </c>
      <c r="M1376" s="73">
        <f t="shared" si="169"/>
        <v>0</v>
      </c>
      <c r="N1376" s="73">
        <f t="shared" si="169"/>
        <v>0</v>
      </c>
      <c r="O1376" s="73">
        <f t="shared" si="169"/>
        <v>0</v>
      </c>
      <c r="P1376" s="73">
        <f t="shared" si="169"/>
        <v>0</v>
      </c>
      <c r="Q1376" s="74">
        <f t="shared" si="169"/>
        <v>0</v>
      </c>
      <c r="R1376" s="73">
        <f t="shared" si="169"/>
        <v>0</v>
      </c>
      <c r="S1376" s="73">
        <f t="shared" si="169"/>
        <v>0</v>
      </c>
      <c r="T1376" s="73">
        <f t="shared" si="169"/>
        <v>0</v>
      </c>
      <c r="U1376" s="73">
        <f t="shared" si="169"/>
        <v>0</v>
      </c>
      <c r="V1376" s="73">
        <f t="shared" si="169"/>
        <v>0</v>
      </c>
      <c r="W1376" s="73">
        <f t="shared" si="169"/>
        <v>0</v>
      </c>
      <c r="X1376" s="73">
        <f t="shared" si="169"/>
        <v>0</v>
      </c>
      <c r="Y1376" s="73">
        <f t="shared" si="169"/>
        <v>0</v>
      </c>
      <c r="Z1376" s="73">
        <f t="shared" si="169"/>
        <v>0</v>
      </c>
      <c r="AA1376" s="95"/>
    </row>
    <row r="1377" spans="1:27" ht="15.75" hidden="1">
      <c r="A1377" s="45" t="s">
        <v>25</v>
      </c>
      <c r="B1377" s="44" t="s">
        <v>367</v>
      </c>
      <c r="C1377" s="52" t="str">
        <f>IF(A1377&lt;&gt;0,C1376,0)</f>
        <v>4.2.3.8</v>
      </c>
      <c r="D1377" s="51"/>
      <c r="E1377" s="51"/>
      <c r="F1377" s="51"/>
      <c r="G1377" s="46"/>
      <c r="H1377" s="46"/>
      <c r="I1377" s="46"/>
      <c r="J1377" s="46"/>
      <c r="K1377" s="46"/>
      <c r="L1377" s="46"/>
      <c r="M1377" s="46"/>
      <c r="N1377" s="46"/>
      <c r="O1377" s="46"/>
      <c r="P1377" s="46"/>
      <c r="Q1377" s="47"/>
      <c r="R1377" s="46"/>
      <c r="S1377" s="46"/>
      <c r="T1377" s="46"/>
      <c r="U1377" s="46"/>
      <c r="V1377" s="46"/>
      <c r="W1377" s="46"/>
      <c r="X1377" s="46"/>
      <c r="Y1377" s="46"/>
      <c r="Z1377" s="46"/>
      <c r="AA1377" s="95">
        <f>IFERROR(VLOOKUP(A1377,'[3]10_квартал_финансирование'!$A$24:$AA$2852,21,0),"0")-V1377</f>
        <v>0</v>
      </c>
    </row>
    <row r="1378" spans="1:27" ht="15.75" hidden="1">
      <c r="A1378" s="45" t="s">
        <v>25</v>
      </c>
      <c r="B1378" s="44" t="s">
        <v>368</v>
      </c>
      <c r="C1378" s="52" t="str">
        <f>IF(A1378&lt;&gt;0,C1376,0)</f>
        <v>4.2.3.8</v>
      </c>
      <c r="D1378" s="51"/>
      <c r="E1378" s="51"/>
      <c r="F1378" s="51"/>
      <c r="G1378" s="46"/>
      <c r="H1378" s="46"/>
      <c r="I1378" s="46"/>
      <c r="J1378" s="46"/>
      <c r="K1378" s="46"/>
      <c r="L1378" s="46"/>
      <c r="M1378" s="46"/>
      <c r="N1378" s="46"/>
      <c r="O1378" s="46"/>
      <c r="P1378" s="46"/>
      <c r="Q1378" s="47"/>
      <c r="R1378" s="46"/>
      <c r="S1378" s="46"/>
      <c r="T1378" s="46"/>
      <c r="U1378" s="46"/>
      <c r="V1378" s="46"/>
      <c r="W1378" s="46"/>
      <c r="X1378" s="46"/>
      <c r="Y1378" s="46"/>
      <c r="Z1378" s="46"/>
      <c r="AA1378" s="95">
        <f>IFERROR(VLOOKUP(A1378,'[3]10_квартал_финансирование'!$A$24:$AA$2852,21,0),"0")-V1378</f>
        <v>0</v>
      </c>
    </row>
    <row r="1379" spans="1:27" ht="15.75" hidden="1">
      <c r="A1379" s="45" t="s">
        <v>25</v>
      </c>
      <c r="B1379" s="44" t="s">
        <v>369</v>
      </c>
      <c r="C1379" s="52" t="str">
        <f>IF(A1379&lt;&gt;0,C1376,0)</f>
        <v>4.2.3.8</v>
      </c>
      <c r="D1379" s="51"/>
      <c r="E1379" s="51"/>
      <c r="F1379" s="51"/>
      <c r="G1379" s="46"/>
      <c r="H1379" s="46"/>
      <c r="I1379" s="46"/>
      <c r="J1379" s="46"/>
      <c r="K1379" s="46"/>
      <c r="L1379" s="46"/>
      <c r="M1379" s="46"/>
      <c r="N1379" s="46"/>
      <c r="O1379" s="46"/>
      <c r="P1379" s="46"/>
      <c r="Q1379" s="47"/>
      <c r="R1379" s="46"/>
      <c r="S1379" s="46"/>
      <c r="T1379" s="46"/>
      <c r="U1379" s="46"/>
      <c r="V1379" s="46"/>
      <c r="W1379" s="46"/>
      <c r="X1379" s="46"/>
      <c r="Y1379" s="46"/>
      <c r="Z1379" s="46"/>
      <c r="AA1379" s="95">
        <f>IFERROR(VLOOKUP(A1379,'[3]10_квартал_финансирование'!$A$24:$AA$2852,21,0),"0")-V1379</f>
        <v>0</v>
      </c>
    </row>
    <row r="1380" spans="1:27" ht="15.75" hidden="1">
      <c r="A1380" s="45" t="s">
        <v>25</v>
      </c>
      <c r="B1380" s="44" t="s">
        <v>370</v>
      </c>
      <c r="C1380" s="52" t="str">
        <f>IF(A1380&lt;&gt;0,C1376,0)</f>
        <v>4.2.3.8</v>
      </c>
      <c r="D1380" s="51"/>
      <c r="E1380" s="51"/>
      <c r="F1380" s="51"/>
      <c r="G1380" s="46"/>
      <c r="H1380" s="46"/>
      <c r="I1380" s="46"/>
      <c r="J1380" s="46"/>
      <c r="K1380" s="46"/>
      <c r="L1380" s="46"/>
      <c r="M1380" s="46"/>
      <c r="N1380" s="46"/>
      <c r="O1380" s="46"/>
      <c r="P1380" s="46"/>
      <c r="Q1380" s="47"/>
      <c r="R1380" s="46"/>
      <c r="S1380" s="46"/>
      <c r="T1380" s="46"/>
      <c r="U1380" s="46"/>
      <c r="V1380" s="46"/>
      <c r="W1380" s="46"/>
      <c r="X1380" s="46"/>
      <c r="Y1380" s="46"/>
      <c r="Z1380" s="46"/>
      <c r="AA1380" s="95">
        <f>IFERROR(VLOOKUP(A1380,'[3]10_квартал_финансирование'!$A$24:$AA$2852,21,0),"0")-V1380</f>
        <v>0</v>
      </c>
    </row>
    <row r="1381" spans="1:27" ht="15.75" hidden="1">
      <c r="A1381" s="45" t="s">
        <v>25</v>
      </c>
      <c r="B1381" s="44" t="s">
        <v>371</v>
      </c>
      <c r="C1381" s="52" t="str">
        <f>IF(A1381&lt;&gt;0,C1376,0)</f>
        <v>4.2.3.8</v>
      </c>
      <c r="D1381" s="51"/>
      <c r="E1381" s="51"/>
      <c r="F1381" s="51"/>
      <c r="G1381" s="46"/>
      <c r="H1381" s="46"/>
      <c r="I1381" s="46"/>
      <c r="J1381" s="46"/>
      <c r="K1381" s="46"/>
      <c r="L1381" s="46"/>
      <c r="M1381" s="46"/>
      <c r="N1381" s="46"/>
      <c r="O1381" s="46"/>
      <c r="P1381" s="46"/>
      <c r="Q1381" s="47"/>
      <c r="R1381" s="46"/>
      <c r="S1381" s="46"/>
      <c r="T1381" s="46"/>
      <c r="U1381" s="46"/>
      <c r="V1381" s="46"/>
      <c r="W1381" s="46"/>
      <c r="X1381" s="46"/>
      <c r="Y1381" s="46"/>
      <c r="Z1381" s="46"/>
      <c r="AA1381" s="95">
        <f>IFERROR(VLOOKUP(A1381,'[3]10_квартал_финансирование'!$A$24:$AA$2852,21,0),"0")-V1381</f>
        <v>0</v>
      </c>
    </row>
    <row r="1382" spans="1:27" ht="47.25">
      <c r="A1382" s="45" t="s">
        <v>25</v>
      </c>
      <c r="B1382" s="44"/>
      <c r="C1382" s="83" t="s">
        <v>555</v>
      </c>
      <c r="D1382" s="71" t="s">
        <v>191</v>
      </c>
      <c r="E1382" s="39" t="s">
        <v>49</v>
      </c>
      <c r="F1382" s="51">
        <v>0</v>
      </c>
      <c r="G1382" s="78">
        <f t="shared" ref="G1382:Z1382" si="170">G1383+G1416</f>
        <v>12.93</v>
      </c>
      <c r="H1382" s="45">
        <f t="shared" si="170"/>
        <v>0</v>
      </c>
      <c r="I1382" s="45">
        <f t="shared" si="170"/>
        <v>0</v>
      </c>
      <c r="J1382" s="78">
        <f t="shared" si="170"/>
        <v>12.93</v>
      </c>
      <c r="K1382" s="78">
        <f t="shared" si="170"/>
        <v>0</v>
      </c>
      <c r="L1382" s="45">
        <f t="shared" si="170"/>
        <v>41.689000000000007</v>
      </c>
      <c r="M1382" s="45">
        <f t="shared" si="170"/>
        <v>0</v>
      </c>
      <c r="N1382" s="45">
        <f t="shared" si="170"/>
        <v>0</v>
      </c>
      <c r="O1382" s="45">
        <f t="shared" si="170"/>
        <v>36.879999999999995</v>
      </c>
      <c r="P1382" s="45">
        <f t="shared" si="170"/>
        <v>4.8089999999999993</v>
      </c>
      <c r="Q1382" s="78">
        <f t="shared" si="170"/>
        <v>0</v>
      </c>
      <c r="R1382" s="45">
        <f t="shared" si="170"/>
        <v>0</v>
      </c>
      <c r="S1382" s="45">
        <f t="shared" si="170"/>
        <v>0</v>
      </c>
      <c r="T1382" s="45">
        <f t="shared" si="170"/>
        <v>0</v>
      </c>
      <c r="U1382" s="45">
        <f t="shared" si="170"/>
        <v>0</v>
      </c>
      <c r="V1382" s="45">
        <f t="shared" si="170"/>
        <v>26.673999999999999</v>
      </c>
      <c r="W1382" s="45">
        <f t="shared" si="170"/>
        <v>0</v>
      </c>
      <c r="X1382" s="45">
        <f t="shared" si="170"/>
        <v>0</v>
      </c>
      <c r="Y1382" s="45">
        <f t="shared" si="170"/>
        <v>24.023</v>
      </c>
      <c r="Z1382" s="45">
        <f t="shared" si="170"/>
        <v>2.6509999999999989</v>
      </c>
      <c r="AA1382" s="95"/>
    </row>
    <row r="1383" spans="1:27" ht="31.5">
      <c r="A1383" s="45" t="s">
        <v>25</v>
      </c>
      <c r="B1383" s="44"/>
      <c r="C1383" s="50" t="s">
        <v>556</v>
      </c>
      <c r="D1383" s="71" t="s">
        <v>193</v>
      </c>
      <c r="E1383" s="39" t="s">
        <v>52</v>
      </c>
      <c r="F1383" s="51">
        <v>0</v>
      </c>
      <c r="G1383" s="74">
        <f t="shared" ref="G1383:Z1383" si="171">SUBTOTAL(9,G1384:G1415)</f>
        <v>12.34</v>
      </c>
      <c r="H1383" s="73">
        <f t="shared" si="171"/>
        <v>0</v>
      </c>
      <c r="I1383" s="73">
        <f t="shared" si="171"/>
        <v>0</v>
      </c>
      <c r="J1383" s="74">
        <f t="shared" si="171"/>
        <v>12.34</v>
      </c>
      <c r="K1383" s="74">
        <f t="shared" si="171"/>
        <v>0</v>
      </c>
      <c r="L1383" s="73">
        <f t="shared" si="171"/>
        <v>16.630000000000003</v>
      </c>
      <c r="M1383" s="73">
        <f t="shared" si="171"/>
        <v>0</v>
      </c>
      <c r="N1383" s="73">
        <f t="shared" si="171"/>
        <v>0</v>
      </c>
      <c r="O1383" s="73">
        <f t="shared" si="171"/>
        <v>14.343999999999999</v>
      </c>
      <c r="P1383" s="73">
        <f t="shared" si="171"/>
        <v>2.2860000000000005</v>
      </c>
      <c r="Q1383" s="74">
        <f t="shared" si="171"/>
        <v>0</v>
      </c>
      <c r="R1383" s="73">
        <f t="shared" si="171"/>
        <v>0</v>
      </c>
      <c r="S1383" s="73">
        <f t="shared" si="171"/>
        <v>0</v>
      </c>
      <c r="T1383" s="73">
        <f t="shared" si="171"/>
        <v>0</v>
      </c>
      <c r="U1383" s="73">
        <f t="shared" si="171"/>
        <v>0</v>
      </c>
      <c r="V1383" s="73">
        <f t="shared" si="171"/>
        <v>15.397999999999998</v>
      </c>
      <c r="W1383" s="73">
        <f t="shared" si="171"/>
        <v>0</v>
      </c>
      <c r="X1383" s="73">
        <f t="shared" si="171"/>
        <v>0</v>
      </c>
      <c r="Y1383" s="73">
        <f t="shared" si="171"/>
        <v>13.266</v>
      </c>
      <c r="Z1383" s="73">
        <f t="shared" si="171"/>
        <v>2.1320000000000001</v>
      </c>
      <c r="AA1383" s="95"/>
    </row>
    <row r="1384" spans="1:27" ht="47.25">
      <c r="A1384" s="45" t="s">
        <v>2075</v>
      </c>
      <c r="B1384" s="44" t="s">
        <v>367</v>
      </c>
      <c r="C1384" s="52" t="str">
        <f>IF(A1384&lt;&gt;0,C1383,0)</f>
        <v>4.2.4.1</v>
      </c>
      <c r="D1384" s="51" t="s">
        <v>2076</v>
      </c>
      <c r="E1384" s="51" t="s">
        <v>1611</v>
      </c>
      <c r="F1384" s="51" t="s">
        <v>3345</v>
      </c>
      <c r="G1384" s="47">
        <v>0.71</v>
      </c>
      <c r="H1384" s="46">
        <v>0</v>
      </c>
      <c r="I1384" s="46">
        <v>0</v>
      </c>
      <c r="J1384" s="47">
        <v>0.71</v>
      </c>
      <c r="K1384" s="47">
        <v>0</v>
      </c>
      <c r="L1384" s="46">
        <v>5.0000000000000001E-3</v>
      </c>
      <c r="M1384" s="46"/>
      <c r="N1384" s="46"/>
      <c r="O1384" s="46">
        <v>5.0000000000000001E-3</v>
      </c>
      <c r="P1384" s="46">
        <v>0</v>
      </c>
      <c r="Q1384" s="47">
        <v>0</v>
      </c>
      <c r="R1384" s="46">
        <v>0</v>
      </c>
      <c r="S1384" s="46">
        <v>0</v>
      </c>
      <c r="T1384" s="46">
        <v>0</v>
      </c>
      <c r="U1384" s="46">
        <v>0</v>
      </c>
      <c r="V1384" s="46">
        <v>1E-3</v>
      </c>
      <c r="W1384" s="46"/>
      <c r="X1384" s="46">
        <v>0</v>
      </c>
      <c r="Y1384" s="46">
        <v>1E-3</v>
      </c>
      <c r="Z1384" s="46">
        <v>0</v>
      </c>
      <c r="AA1384" s="95"/>
    </row>
    <row r="1385" spans="1:27" ht="47.25">
      <c r="A1385" s="45" t="s">
        <v>2077</v>
      </c>
      <c r="B1385" s="44" t="s">
        <v>368</v>
      </c>
      <c r="C1385" s="52" t="str">
        <f t="shared" ref="C1385:C1415" si="172">IF(A1385&lt;&gt;0,C1384,0)</f>
        <v>4.2.4.1</v>
      </c>
      <c r="D1385" s="51" t="s">
        <v>2078</v>
      </c>
      <c r="E1385" s="51" t="s">
        <v>1611</v>
      </c>
      <c r="F1385" s="51" t="s">
        <v>3346</v>
      </c>
      <c r="G1385" s="47">
        <v>1.7</v>
      </c>
      <c r="H1385" s="46">
        <v>0</v>
      </c>
      <c r="I1385" s="46">
        <v>0</v>
      </c>
      <c r="J1385" s="47">
        <v>1.7</v>
      </c>
      <c r="K1385" s="47">
        <v>0</v>
      </c>
      <c r="L1385" s="46">
        <v>0.10099999999999999</v>
      </c>
      <c r="M1385" s="46"/>
      <c r="N1385" s="46"/>
      <c r="O1385" s="46">
        <v>9.0999999999999998E-2</v>
      </c>
      <c r="P1385" s="46">
        <v>9.999999999999995E-3</v>
      </c>
      <c r="Q1385" s="47">
        <v>0</v>
      </c>
      <c r="R1385" s="46">
        <v>0</v>
      </c>
      <c r="S1385" s="46">
        <v>0</v>
      </c>
      <c r="T1385" s="46">
        <v>0</v>
      </c>
      <c r="U1385" s="46">
        <v>0</v>
      </c>
      <c r="V1385" s="46">
        <v>7.0999999999999994E-2</v>
      </c>
      <c r="W1385" s="46"/>
      <c r="X1385" s="46">
        <v>0</v>
      </c>
      <c r="Y1385" s="46">
        <v>6.0999999999999999E-2</v>
      </c>
      <c r="Z1385" s="46">
        <v>9.999999999999995E-3</v>
      </c>
      <c r="AA1385" s="95"/>
    </row>
    <row r="1386" spans="1:27" ht="47.25" customHeight="1">
      <c r="A1386" s="45" t="s">
        <v>2079</v>
      </c>
      <c r="B1386" s="44" t="s">
        <v>369</v>
      </c>
      <c r="C1386" s="52" t="str">
        <f t="shared" si="172"/>
        <v>4.2.4.1</v>
      </c>
      <c r="D1386" s="51" t="s">
        <v>2080</v>
      </c>
      <c r="E1386" s="51" t="s">
        <v>1611</v>
      </c>
      <c r="F1386" s="51" t="s">
        <v>3347</v>
      </c>
      <c r="G1386" s="47">
        <v>0</v>
      </c>
      <c r="H1386" s="46">
        <v>0</v>
      </c>
      <c r="I1386" s="46">
        <v>0</v>
      </c>
      <c r="J1386" s="47">
        <v>0</v>
      </c>
      <c r="K1386" s="47">
        <v>0</v>
      </c>
      <c r="L1386" s="46">
        <v>0.124</v>
      </c>
      <c r="M1386" s="46"/>
      <c r="N1386" s="46"/>
      <c r="O1386" s="46">
        <v>0.107</v>
      </c>
      <c r="P1386" s="46">
        <v>1.7000000000000001E-2</v>
      </c>
      <c r="Q1386" s="47">
        <v>0</v>
      </c>
      <c r="R1386" s="46">
        <v>0</v>
      </c>
      <c r="S1386" s="46">
        <v>0</v>
      </c>
      <c r="T1386" s="46">
        <v>0</v>
      </c>
      <c r="U1386" s="46">
        <v>0</v>
      </c>
      <c r="V1386" s="46">
        <v>0.124</v>
      </c>
      <c r="W1386" s="46"/>
      <c r="X1386" s="46">
        <v>0</v>
      </c>
      <c r="Y1386" s="46">
        <v>0.107</v>
      </c>
      <c r="Z1386" s="46">
        <v>1.7000000000000001E-2</v>
      </c>
      <c r="AA1386" s="95"/>
    </row>
    <row r="1387" spans="1:27" ht="141.75">
      <c r="A1387" s="45" t="s">
        <v>2081</v>
      </c>
      <c r="B1387" s="44" t="s">
        <v>370</v>
      </c>
      <c r="C1387" s="52" t="str">
        <f t="shared" si="172"/>
        <v>4.2.4.1</v>
      </c>
      <c r="D1387" s="51" t="s">
        <v>2082</v>
      </c>
      <c r="E1387" s="51" t="s">
        <v>1611</v>
      </c>
      <c r="F1387" s="51" t="s">
        <v>3348</v>
      </c>
      <c r="G1387" s="47">
        <v>0</v>
      </c>
      <c r="H1387" s="46">
        <v>0</v>
      </c>
      <c r="I1387" s="46">
        <v>0</v>
      </c>
      <c r="J1387" s="47">
        <v>0</v>
      </c>
      <c r="K1387" s="47">
        <v>0</v>
      </c>
      <c r="L1387" s="46">
        <v>6.6000000000000003E-2</v>
      </c>
      <c r="M1387" s="46"/>
      <c r="N1387" s="46"/>
      <c r="O1387" s="46">
        <v>5.6000000000000001E-2</v>
      </c>
      <c r="P1387" s="46">
        <v>1.0000000000000002E-2</v>
      </c>
      <c r="Q1387" s="47">
        <v>0</v>
      </c>
      <c r="R1387" s="46">
        <v>0</v>
      </c>
      <c r="S1387" s="46">
        <v>0</v>
      </c>
      <c r="T1387" s="46">
        <v>0</v>
      </c>
      <c r="U1387" s="46">
        <v>0</v>
      </c>
      <c r="V1387" s="46">
        <v>6.0000000000000005E-2</v>
      </c>
      <c r="W1387" s="46"/>
      <c r="X1387" s="46">
        <v>0</v>
      </c>
      <c r="Y1387" s="46">
        <v>0.05</v>
      </c>
      <c r="Z1387" s="46">
        <v>1.0000000000000002E-2</v>
      </c>
      <c r="AA1387" s="95"/>
    </row>
    <row r="1388" spans="1:27" ht="31.5">
      <c r="A1388" s="45" t="s">
        <v>2083</v>
      </c>
      <c r="B1388" s="44" t="s">
        <v>371</v>
      </c>
      <c r="C1388" s="52" t="str">
        <f t="shared" si="172"/>
        <v>4.2.4.1</v>
      </c>
      <c r="D1388" s="51" t="s">
        <v>2084</v>
      </c>
      <c r="E1388" s="51" t="s">
        <v>1611</v>
      </c>
      <c r="F1388" s="51" t="s">
        <v>3349</v>
      </c>
      <c r="G1388" s="47">
        <v>0</v>
      </c>
      <c r="H1388" s="46">
        <v>0</v>
      </c>
      <c r="I1388" s="46">
        <v>0</v>
      </c>
      <c r="J1388" s="47">
        <v>0</v>
      </c>
      <c r="K1388" s="47">
        <v>0</v>
      </c>
      <c r="L1388" s="46">
        <v>0</v>
      </c>
      <c r="M1388" s="46"/>
      <c r="N1388" s="46"/>
      <c r="O1388" s="46">
        <v>0</v>
      </c>
      <c r="P1388" s="46">
        <v>0</v>
      </c>
      <c r="Q1388" s="47">
        <v>0</v>
      </c>
      <c r="R1388" s="46">
        <v>0</v>
      </c>
      <c r="S1388" s="46">
        <v>0</v>
      </c>
      <c r="T1388" s="46">
        <v>0</v>
      </c>
      <c r="U1388" s="46">
        <v>0</v>
      </c>
      <c r="V1388" s="46">
        <v>0</v>
      </c>
      <c r="W1388" s="46"/>
      <c r="X1388" s="46">
        <v>0</v>
      </c>
      <c r="Y1388" s="46">
        <v>0</v>
      </c>
      <c r="Z1388" s="46">
        <v>0</v>
      </c>
      <c r="AA1388" s="95"/>
    </row>
    <row r="1389" spans="1:27" ht="31.5">
      <c r="A1389" s="45" t="s">
        <v>2085</v>
      </c>
      <c r="B1389" s="44" t="s">
        <v>372</v>
      </c>
      <c r="C1389" s="52" t="str">
        <f t="shared" si="172"/>
        <v>4.2.4.1</v>
      </c>
      <c r="D1389" s="51" t="s">
        <v>2086</v>
      </c>
      <c r="E1389" s="51" t="s">
        <v>1611</v>
      </c>
      <c r="F1389" s="51" t="s">
        <v>3350</v>
      </c>
      <c r="G1389" s="47">
        <v>0</v>
      </c>
      <c r="H1389" s="46">
        <v>0</v>
      </c>
      <c r="I1389" s="46">
        <v>0</v>
      </c>
      <c r="J1389" s="47">
        <v>0</v>
      </c>
      <c r="K1389" s="47">
        <v>0</v>
      </c>
      <c r="L1389" s="46">
        <v>0</v>
      </c>
      <c r="M1389" s="46"/>
      <c r="N1389" s="46"/>
      <c r="O1389" s="46">
        <v>0</v>
      </c>
      <c r="P1389" s="46">
        <v>0</v>
      </c>
      <c r="Q1389" s="47">
        <v>0</v>
      </c>
      <c r="R1389" s="46">
        <v>0</v>
      </c>
      <c r="S1389" s="46">
        <v>0</v>
      </c>
      <c r="T1389" s="46">
        <v>0</v>
      </c>
      <c r="U1389" s="46">
        <v>0</v>
      </c>
      <c r="V1389" s="46">
        <v>0</v>
      </c>
      <c r="W1389" s="46"/>
      <c r="X1389" s="46">
        <v>0</v>
      </c>
      <c r="Y1389" s="46">
        <v>0</v>
      </c>
      <c r="Z1389" s="46">
        <v>0</v>
      </c>
      <c r="AA1389" s="95"/>
    </row>
    <row r="1390" spans="1:27" ht="31.5">
      <c r="A1390" s="45" t="s">
        <v>2087</v>
      </c>
      <c r="B1390" s="44" t="s">
        <v>373</v>
      </c>
      <c r="C1390" s="52" t="str">
        <f t="shared" si="172"/>
        <v>4.2.4.1</v>
      </c>
      <c r="D1390" s="51" t="s">
        <v>2088</v>
      </c>
      <c r="E1390" s="51" t="s">
        <v>1611</v>
      </c>
      <c r="F1390" s="51" t="s">
        <v>3351</v>
      </c>
      <c r="G1390" s="47">
        <v>0</v>
      </c>
      <c r="H1390" s="46">
        <v>0</v>
      </c>
      <c r="I1390" s="46">
        <v>0</v>
      </c>
      <c r="J1390" s="47">
        <v>0</v>
      </c>
      <c r="K1390" s="47">
        <v>0</v>
      </c>
      <c r="L1390" s="46">
        <v>0</v>
      </c>
      <c r="M1390" s="46"/>
      <c r="N1390" s="46"/>
      <c r="O1390" s="46">
        <v>0</v>
      </c>
      <c r="P1390" s="46">
        <v>0</v>
      </c>
      <c r="Q1390" s="47">
        <v>0</v>
      </c>
      <c r="R1390" s="46">
        <v>0</v>
      </c>
      <c r="S1390" s="46">
        <v>0</v>
      </c>
      <c r="T1390" s="46">
        <v>0</v>
      </c>
      <c r="U1390" s="46">
        <v>0</v>
      </c>
      <c r="V1390" s="46">
        <v>0</v>
      </c>
      <c r="W1390" s="46"/>
      <c r="X1390" s="46">
        <v>0</v>
      </c>
      <c r="Y1390" s="46">
        <v>0</v>
      </c>
      <c r="Z1390" s="46">
        <v>0</v>
      </c>
      <c r="AA1390" s="95"/>
    </row>
    <row r="1391" spans="1:27" ht="31.5">
      <c r="A1391" s="45" t="s">
        <v>2089</v>
      </c>
      <c r="B1391" s="44" t="s">
        <v>374</v>
      </c>
      <c r="C1391" s="52" t="str">
        <f t="shared" si="172"/>
        <v>4.2.4.1</v>
      </c>
      <c r="D1391" s="51" t="s">
        <v>2090</v>
      </c>
      <c r="E1391" s="51" t="s">
        <v>1611</v>
      </c>
      <c r="F1391" s="51" t="s">
        <v>3352</v>
      </c>
      <c r="G1391" s="47">
        <v>0</v>
      </c>
      <c r="H1391" s="46">
        <v>0</v>
      </c>
      <c r="I1391" s="46">
        <v>0</v>
      </c>
      <c r="J1391" s="47">
        <v>0</v>
      </c>
      <c r="K1391" s="47">
        <v>0</v>
      </c>
      <c r="L1391" s="46">
        <v>0</v>
      </c>
      <c r="M1391" s="46"/>
      <c r="N1391" s="46"/>
      <c r="O1391" s="46">
        <v>0</v>
      </c>
      <c r="P1391" s="46">
        <v>0</v>
      </c>
      <c r="Q1391" s="47">
        <v>0</v>
      </c>
      <c r="R1391" s="46">
        <v>0</v>
      </c>
      <c r="S1391" s="46">
        <v>0</v>
      </c>
      <c r="T1391" s="46">
        <v>0</v>
      </c>
      <c r="U1391" s="46">
        <v>0</v>
      </c>
      <c r="V1391" s="46">
        <v>0</v>
      </c>
      <c r="W1391" s="46"/>
      <c r="X1391" s="46">
        <v>0</v>
      </c>
      <c r="Y1391" s="46">
        <v>0</v>
      </c>
      <c r="Z1391" s="46">
        <v>0</v>
      </c>
      <c r="AA1391" s="95"/>
    </row>
    <row r="1392" spans="1:27" ht="47.25">
      <c r="A1392" s="45" t="s">
        <v>2091</v>
      </c>
      <c r="B1392" s="44" t="s">
        <v>375</v>
      </c>
      <c r="C1392" s="52" t="str">
        <f t="shared" si="172"/>
        <v>4.2.4.1</v>
      </c>
      <c r="D1392" s="51" t="s">
        <v>2092</v>
      </c>
      <c r="E1392" s="51" t="s">
        <v>1611</v>
      </c>
      <c r="F1392" s="51" t="s">
        <v>3353</v>
      </c>
      <c r="G1392" s="47">
        <v>0</v>
      </c>
      <c r="H1392" s="46">
        <v>0</v>
      </c>
      <c r="I1392" s="46">
        <v>0</v>
      </c>
      <c r="J1392" s="47">
        <v>0</v>
      </c>
      <c r="K1392" s="47">
        <v>0</v>
      </c>
      <c r="L1392" s="46">
        <v>0</v>
      </c>
      <c r="M1392" s="46"/>
      <c r="N1392" s="46"/>
      <c r="O1392" s="46">
        <v>0</v>
      </c>
      <c r="P1392" s="46">
        <v>0</v>
      </c>
      <c r="Q1392" s="47">
        <v>0</v>
      </c>
      <c r="R1392" s="46">
        <v>0</v>
      </c>
      <c r="S1392" s="46">
        <v>0</v>
      </c>
      <c r="T1392" s="46">
        <v>0</v>
      </c>
      <c r="U1392" s="46">
        <v>0</v>
      </c>
      <c r="V1392" s="46">
        <v>0</v>
      </c>
      <c r="W1392" s="46"/>
      <c r="X1392" s="46">
        <v>0</v>
      </c>
      <c r="Y1392" s="46">
        <v>0</v>
      </c>
      <c r="Z1392" s="46">
        <v>0</v>
      </c>
      <c r="AA1392" s="95"/>
    </row>
    <row r="1393" spans="1:27" ht="31.5">
      <c r="A1393" s="45" t="s">
        <v>2093</v>
      </c>
      <c r="B1393" s="44" t="s">
        <v>376</v>
      </c>
      <c r="C1393" s="52" t="str">
        <f t="shared" si="172"/>
        <v>4.2.4.1</v>
      </c>
      <c r="D1393" s="51" t="s">
        <v>2094</v>
      </c>
      <c r="E1393" s="51" t="s">
        <v>1611</v>
      </c>
      <c r="F1393" s="51">
        <v>0</v>
      </c>
      <c r="G1393" s="47">
        <v>0</v>
      </c>
      <c r="H1393" s="46">
        <v>0</v>
      </c>
      <c r="I1393" s="46">
        <v>0</v>
      </c>
      <c r="J1393" s="47">
        <v>0</v>
      </c>
      <c r="K1393" s="47">
        <v>0</v>
      </c>
      <c r="L1393" s="46">
        <v>3.6270000000000002</v>
      </c>
      <c r="M1393" s="46"/>
      <c r="N1393" s="46"/>
      <c r="O1393" s="46">
        <v>3.2130000000000001</v>
      </c>
      <c r="P1393" s="46">
        <v>0.41400000000000015</v>
      </c>
      <c r="Q1393" s="47">
        <v>0</v>
      </c>
      <c r="R1393" s="46">
        <v>0</v>
      </c>
      <c r="S1393" s="46">
        <v>0</v>
      </c>
      <c r="T1393" s="46">
        <v>0</v>
      </c>
      <c r="U1393" s="46">
        <v>0</v>
      </c>
      <c r="V1393" s="46">
        <v>3.6270000000000002</v>
      </c>
      <c r="W1393" s="46"/>
      <c r="X1393" s="46">
        <v>0</v>
      </c>
      <c r="Y1393" s="46">
        <v>3.2130000000000001</v>
      </c>
      <c r="Z1393" s="46">
        <v>0.41400000000000015</v>
      </c>
      <c r="AA1393" s="95"/>
    </row>
    <row r="1394" spans="1:27" ht="94.5" customHeight="1">
      <c r="A1394" s="45" t="s">
        <v>2095</v>
      </c>
      <c r="B1394" s="44" t="s">
        <v>377</v>
      </c>
      <c r="C1394" s="52" t="str">
        <f t="shared" si="172"/>
        <v>4.2.4.1</v>
      </c>
      <c r="D1394" s="51" t="s">
        <v>2096</v>
      </c>
      <c r="E1394" s="51" t="s">
        <v>1611</v>
      </c>
      <c r="F1394" s="51" t="s">
        <v>3354</v>
      </c>
      <c r="G1394" s="47">
        <v>0</v>
      </c>
      <c r="H1394" s="46">
        <v>0</v>
      </c>
      <c r="I1394" s="46">
        <v>0</v>
      </c>
      <c r="J1394" s="47">
        <v>0</v>
      </c>
      <c r="K1394" s="47">
        <v>0</v>
      </c>
      <c r="L1394" s="46">
        <v>0.10199999999999999</v>
      </c>
      <c r="M1394" s="46"/>
      <c r="N1394" s="46"/>
      <c r="O1394" s="46">
        <v>0.10199999999999999</v>
      </c>
      <c r="P1394" s="46">
        <v>0</v>
      </c>
      <c r="Q1394" s="47">
        <v>0</v>
      </c>
      <c r="R1394" s="46">
        <v>0</v>
      </c>
      <c r="S1394" s="46">
        <v>0</v>
      </c>
      <c r="T1394" s="46">
        <v>0</v>
      </c>
      <c r="U1394" s="46">
        <v>0</v>
      </c>
      <c r="V1394" s="46">
        <v>0.10199999999999999</v>
      </c>
      <c r="W1394" s="46"/>
      <c r="X1394" s="46">
        <v>0</v>
      </c>
      <c r="Y1394" s="46">
        <v>0.10199999999999999</v>
      </c>
      <c r="Z1394" s="46">
        <v>0</v>
      </c>
      <c r="AA1394" s="95"/>
    </row>
    <row r="1395" spans="1:27" ht="47.25">
      <c r="A1395" s="45" t="s">
        <v>2097</v>
      </c>
      <c r="B1395" s="44" t="s">
        <v>380</v>
      </c>
      <c r="C1395" s="52" t="str">
        <f t="shared" si="172"/>
        <v>4.2.4.1</v>
      </c>
      <c r="D1395" s="51" t="s">
        <v>2098</v>
      </c>
      <c r="E1395" s="51" t="s">
        <v>1611</v>
      </c>
      <c r="F1395" s="51" t="s">
        <v>3355</v>
      </c>
      <c r="G1395" s="47">
        <v>0</v>
      </c>
      <c r="H1395" s="46">
        <v>0</v>
      </c>
      <c r="I1395" s="46">
        <v>0</v>
      </c>
      <c r="J1395" s="47">
        <v>0</v>
      </c>
      <c r="K1395" s="47">
        <v>0</v>
      </c>
      <c r="L1395" s="46">
        <v>0</v>
      </c>
      <c r="M1395" s="46"/>
      <c r="N1395" s="46"/>
      <c r="O1395" s="46">
        <v>0</v>
      </c>
      <c r="P1395" s="46">
        <v>0</v>
      </c>
      <c r="Q1395" s="47">
        <v>0</v>
      </c>
      <c r="R1395" s="46">
        <v>0</v>
      </c>
      <c r="S1395" s="46">
        <v>0</v>
      </c>
      <c r="T1395" s="46">
        <v>0</v>
      </c>
      <c r="U1395" s="46">
        <v>0</v>
      </c>
      <c r="V1395" s="46">
        <v>0</v>
      </c>
      <c r="W1395" s="46"/>
      <c r="X1395" s="46">
        <v>0</v>
      </c>
      <c r="Y1395" s="46">
        <v>0</v>
      </c>
      <c r="Z1395" s="46">
        <v>0</v>
      </c>
      <c r="AA1395" s="95"/>
    </row>
    <row r="1396" spans="1:27" ht="47.25">
      <c r="A1396" s="45" t="s">
        <v>2099</v>
      </c>
      <c r="B1396" s="44" t="s">
        <v>381</v>
      </c>
      <c r="C1396" s="52" t="str">
        <f t="shared" si="172"/>
        <v>4.2.4.1</v>
      </c>
      <c r="D1396" s="51" t="s">
        <v>2100</v>
      </c>
      <c r="E1396" s="51" t="s">
        <v>1611</v>
      </c>
      <c r="F1396" s="51" t="s">
        <v>3356</v>
      </c>
      <c r="G1396" s="47">
        <v>9.93</v>
      </c>
      <c r="H1396" s="46">
        <v>0</v>
      </c>
      <c r="I1396" s="46">
        <v>0</v>
      </c>
      <c r="J1396" s="47">
        <v>9.93</v>
      </c>
      <c r="K1396" s="47">
        <v>0</v>
      </c>
      <c r="L1396" s="46">
        <v>6.7740000000000009</v>
      </c>
      <c r="M1396" s="46"/>
      <c r="N1396" s="46"/>
      <c r="O1396" s="46">
        <v>5.7740000000000009</v>
      </c>
      <c r="P1396" s="46">
        <v>1</v>
      </c>
      <c r="Q1396" s="47">
        <v>0</v>
      </c>
      <c r="R1396" s="46">
        <v>0</v>
      </c>
      <c r="S1396" s="46">
        <v>0</v>
      </c>
      <c r="T1396" s="46">
        <v>0</v>
      </c>
      <c r="U1396" s="46">
        <v>0</v>
      </c>
      <c r="V1396" s="46">
        <v>5.6420000000000012</v>
      </c>
      <c r="W1396" s="46"/>
      <c r="X1396" s="46">
        <v>0</v>
      </c>
      <c r="Y1396" s="46">
        <v>4.7960000000000012</v>
      </c>
      <c r="Z1396" s="46">
        <v>0.84599999999999997</v>
      </c>
      <c r="AA1396" s="95"/>
    </row>
    <row r="1397" spans="1:27" ht="47.25">
      <c r="A1397" s="45" t="s">
        <v>2101</v>
      </c>
      <c r="B1397" s="44" t="s">
        <v>382</v>
      </c>
      <c r="C1397" s="52" t="str">
        <f t="shared" si="172"/>
        <v>4.2.4.1</v>
      </c>
      <c r="D1397" s="51" t="s">
        <v>2102</v>
      </c>
      <c r="E1397" s="51" t="s">
        <v>1611</v>
      </c>
      <c r="F1397" s="51" t="s">
        <v>3357</v>
      </c>
      <c r="G1397" s="47">
        <v>0</v>
      </c>
      <c r="H1397" s="46">
        <v>0</v>
      </c>
      <c r="I1397" s="46">
        <v>0</v>
      </c>
      <c r="J1397" s="47">
        <v>0</v>
      </c>
      <c r="K1397" s="47">
        <v>0</v>
      </c>
      <c r="L1397" s="46">
        <v>0.82299999999999995</v>
      </c>
      <c r="M1397" s="46"/>
      <c r="N1397" s="46"/>
      <c r="O1397" s="46">
        <v>0.70399999999999996</v>
      </c>
      <c r="P1397" s="46">
        <v>0.11899999999999999</v>
      </c>
      <c r="Q1397" s="47">
        <v>0</v>
      </c>
      <c r="R1397" s="46">
        <v>0</v>
      </c>
      <c r="S1397" s="46">
        <v>0</v>
      </c>
      <c r="T1397" s="46">
        <v>0</v>
      </c>
      <c r="U1397" s="46">
        <v>0</v>
      </c>
      <c r="V1397" s="46">
        <v>0.82299999999999995</v>
      </c>
      <c r="W1397" s="46"/>
      <c r="X1397" s="46">
        <v>0</v>
      </c>
      <c r="Y1397" s="46">
        <v>0.70399999999999996</v>
      </c>
      <c r="Z1397" s="46">
        <v>0.11899999999999999</v>
      </c>
      <c r="AA1397" s="95"/>
    </row>
    <row r="1398" spans="1:27" ht="47.25">
      <c r="A1398" s="45" t="s">
        <v>2103</v>
      </c>
      <c r="B1398" s="44" t="s">
        <v>383</v>
      </c>
      <c r="C1398" s="52" t="str">
        <f t="shared" si="172"/>
        <v>4.2.4.1</v>
      </c>
      <c r="D1398" s="51" t="s">
        <v>2104</v>
      </c>
      <c r="E1398" s="51" t="s">
        <v>1611</v>
      </c>
      <c r="F1398" s="51" t="s">
        <v>3358</v>
      </c>
      <c r="G1398" s="47">
        <v>0</v>
      </c>
      <c r="H1398" s="46">
        <v>0</v>
      </c>
      <c r="I1398" s="46">
        <v>0</v>
      </c>
      <c r="J1398" s="47">
        <v>0</v>
      </c>
      <c r="K1398" s="47">
        <v>0</v>
      </c>
      <c r="L1398" s="46">
        <v>4.1000000000000002E-2</v>
      </c>
      <c r="M1398" s="46"/>
      <c r="N1398" s="46"/>
      <c r="O1398" s="46">
        <v>4.1000000000000002E-2</v>
      </c>
      <c r="P1398" s="46">
        <v>0</v>
      </c>
      <c r="Q1398" s="47">
        <v>0</v>
      </c>
      <c r="R1398" s="46">
        <v>0</v>
      </c>
      <c r="S1398" s="46">
        <v>0</v>
      </c>
      <c r="T1398" s="46">
        <v>0</v>
      </c>
      <c r="U1398" s="46">
        <v>0</v>
      </c>
      <c r="V1398" s="46">
        <v>0</v>
      </c>
      <c r="W1398" s="46"/>
      <c r="X1398" s="46">
        <v>0</v>
      </c>
      <c r="Y1398" s="46">
        <v>0</v>
      </c>
      <c r="Z1398" s="46">
        <v>0</v>
      </c>
      <c r="AA1398" s="95"/>
    </row>
    <row r="1399" spans="1:27" ht="47.25">
      <c r="A1399" s="45" t="s">
        <v>2105</v>
      </c>
      <c r="B1399" s="44" t="s">
        <v>384</v>
      </c>
      <c r="C1399" s="52" t="str">
        <f t="shared" si="172"/>
        <v>4.2.4.1</v>
      </c>
      <c r="D1399" s="51" t="s">
        <v>2106</v>
      </c>
      <c r="E1399" s="51" t="s">
        <v>1611</v>
      </c>
      <c r="F1399" s="51" t="s">
        <v>3359</v>
      </c>
      <c r="G1399" s="47">
        <v>0</v>
      </c>
      <c r="H1399" s="46">
        <v>0</v>
      </c>
      <c r="I1399" s="46">
        <v>0</v>
      </c>
      <c r="J1399" s="47">
        <v>0</v>
      </c>
      <c r="K1399" s="47">
        <v>0</v>
      </c>
      <c r="L1399" s="46">
        <v>0.79500000000000004</v>
      </c>
      <c r="M1399" s="46"/>
      <c r="N1399" s="46"/>
      <c r="O1399" s="46">
        <v>0.68</v>
      </c>
      <c r="P1399" s="46">
        <v>0.11499999999999999</v>
      </c>
      <c r="Q1399" s="47">
        <v>0</v>
      </c>
      <c r="R1399" s="46">
        <v>0</v>
      </c>
      <c r="S1399" s="46">
        <v>0</v>
      </c>
      <c r="T1399" s="46">
        <v>0</v>
      </c>
      <c r="U1399" s="46">
        <v>0</v>
      </c>
      <c r="V1399" s="46">
        <v>0.79500000000000004</v>
      </c>
      <c r="W1399" s="46"/>
      <c r="X1399" s="46">
        <v>0</v>
      </c>
      <c r="Y1399" s="46">
        <v>0.68</v>
      </c>
      <c r="Z1399" s="46">
        <v>0.11499999999999999</v>
      </c>
      <c r="AA1399" s="95"/>
    </row>
    <row r="1400" spans="1:27" ht="47.25">
      <c r="A1400" s="45" t="s">
        <v>2107</v>
      </c>
      <c r="B1400" s="44" t="s">
        <v>385</v>
      </c>
      <c r="C1400" s="52" t="str">
        <f t="shared" si="172"/>
        <v>4.2.4.1</v>
      </c>
      <c r="D1400" s="51" t="s">
        <v>2108</v>
      </c>
      <c r="E1400" s="51" t="s">
        <v>1611</v>
      </c>
      <c r="F1400" s="51" t="s">
        <v>3360</v>
      </c>
      <c r="G1400" s="47">
        <v>0</v>
      </c>
      <c r="H1400" s="46">
        <v>0</v>
      </c>
      <c r="I1400" s="46">
        <v>0</v>
      </c>
      <c r="J1400" s="47">
        <v>0</v>
      </c>
      <c r="K1400" s="47">
        <v>0</v>
      </c>
      <c r="L1400" s="46">
        <v>0.52600000000000002</v>
      </c>
      <c r="M1400" s="46"/>
      <c r="N1400" s="46"/>
      <c r="O1400" s="46">
        <v>0.45</v>
      </c>
      <c r="P1400" s="46">
        <v>7.6000000000000012E-2</v>
      </c>
      <c r="Q1400" s="47">
        <v>0</v>
      </c>
      <c r="R1400" s="46">
        <v>0</v>
      </c>
      <c r="S1400" s="46">
        <v>0</v>
      </c>
      <c r="T1400" s="46">
        <v>0</v>
      </c>
      <c r="U1400" s="46">
        <v>0</v>
      </c>
      <c r="V1400" s="46">
        <v>0.52600000000000002</v>
      </c>
      <c r="W1400" s="46"/>
      <c r="X1400" s="46">
        <v>0</v>
      </c>
      <c r="Y1400" s="46">
        <v>0.45</v>
      </c>
      <c r="Z1400" s="46">
        <v>7.6000000000000012E-2</v>
      </c>
      <c r="AA1400" s="95"/>
    </row>
    <row r="1401" spans="1:27" ht="47.25">
      <c r="A1401" s="45" t="s">
        <v>2109</v>
      </c>
      <c r="B1401" s="44" t="s">
        <v>386</v>
      </c>
      <c r="C1401" s="52" t="str">
        <f t="shared" si="172"/>
        <v>4.2.4.1</v>
      </c>
      <c r="D1401" s="51" t="s">
        <v>2110</v>
      </c>
      <c r="E1401" s="51" t="s">
        <v>1611</v>
      </c>
      <c r="F1401" s="51" t="s">
        <v>3361</v>
      </c>
      <c r="G1401" s="47">
        <v>0</v>
      </c>
      <c r="H1401" s="46">
        <v>0</v>
      </c>
      <c r="I1401" s="46">
        <v>0</v>
      </c>
      <c r="J1401" s="47">
        <v>0</v>
      </c>
      <c r="K1401" s="47">
        <v>0</v>
      </c>
      <c r="L1401" s="46">
        <v>2.13</v>
      </c>
      <c r="M1401" s="46"/>
      <c r="N1401" s="46"/>
      <c r="O1401" s="46">
        <v>1.821</v>
      </c>
      <c r="P1401" s="46">
        <v>0.30899999999999994</v>
      </c>
      <c r="Q1401" s="47">
        <v>0</v>
      </c>
      <c r="R1401" s="46">
        <v>0</v>
      </c>
      <c r="S1401" s="46">
        <v>0</v>
      </c>
      <c r="T1401" s="46">
        <v>0</v>
      </c>
      <c r="U1401" s="46">
        <v>0</v>
      </c>
      <c r="V1401" s="46">
        <v>2.13</v>
      </c>
      <c r="W1401" s="46"/>
      <c r="X1401" s="46">
        <v>0</v>
      </c>
      <c r="Y1401" s="46">
        <v>1.821</v>
      </c>
      <c r="Z1401" s="46">
        <v>0.30899999999999994</v>
      </c>
      <c r="AA1401" s="95"/>
    </row>
    <row r="1402" spans="1:27" ht="47.25">
      <c r="A1402" s="45" t="s">
        <v>2111</v>
      </c>
      <c r="B1402" s="44" t="s">
        <v>387</v>
      </c>
      <c r="C1402" s="52" t="str">
        <f t="shared" si="172"/>
        <v>4.2.4.1</v>
      </c>
      <c r="D1402" s="51" t="s">
        <v>2112</v>
      </c>
      <c r="E1402" s="51" t="s">
        <v>1611</v>
      </c>
      <c r="F1402" s="51" t="s">
        <v>3362</v>
      </c>
      <c r="G1402" s="47">
        <v>0</v>
      </c>
      <c r="H1402" s="46">
        <v>0</v>
      </c>
      <c r="I1402" s="46">
        <v>0</v>
      </c>
      <c r="J1402" s="47">
        <v>0</v>
      </c>
      <c r="K1402" s="47">
        <v>0</v>
      </c>
      <c r="L1402" s="46">
        <v>0.997</v>
      </c>
      <c r="M1402" s="46"/>
      <c r="N1402" s="46"/>
      <c r="O1402" s="46">
        <v>0.85199999999999998</v>
      </c>
      <c r="P1402" s="46">
        <v>0.14500000000000002</v>
      </c>
      <c r="Q1402" s="47">
        <v>0</v>
      </c>
      <c r="R1402" s="46">
        <v>0</v>
      </c>
      <c r="S1402" s="46">
        <v>0</v>
      </c>
      <c r="T1402" s="46">
        <v>0</v>
      </c>
      <c r="U1402" s="46">
        <v>0</v>
      </c>
      <c r="V1402" s="46">
        <v>0.997</v>
      </c>
      <c r="W1402" s="46"/>
      <c r="X1402" s="46">
        <v>0</v>
      </c>
      <c r="Y1402" s="46">
        <v>0.85199999999999998</v>
      </c>
      <c r="Z1402" s="46">
        <v>0.14500000000000002</v>
      </c>
      <c r="AA1402" s="95"/>
    </row>
    <row r="1403" spans="1:27" ht="47.25">
      <c r="A1403" s="45" t="s">
        <v>2113</v>
      </c>
      <c r="B1403" s="44" t="s">
        <v>388</v>
      </c>
      <c r="C1403" s="52" t="str">
        <f t="shared" si="172"/>
        <v>4.2.4.1</v>
      </c>
      <c r="D1403" s="51" t="s">
        <v>2114</v>
      </c>
      <c r="E1403" s="51" t="s">
        <v>1611</v>
      </c>
      <c r="F1403" s="51" t="s">
        <v>3363</v>
      </c>
      <c r="G1403" s="47">
        <v>0</v>
      </c>
      <c r="H1403" s="46">
        <v>0</v>
      </c>
      <c r="I1403" s="46">
        <v>0</v>
      </c>
      <c r="J1403" s="47">
        <v>0</v>
      </c>
      <c r="K1403" s="47">
        <v>0</v>
      </c>
      <c r="L1403" s="46">
        <v>1E-3</v>
      </c>
      <c r="M1403" s="46"/>
      <c r="N1403" s="46"/>
      <c r="O1403" s="46">
        <v>1E-3</v>
      </c>
      <c r="P1403" s="46">
        <v>0</v>
      </c>
      <c r="Q1403" s="47">
        <v>0</v>
      </c>
      <c r="R1403" s="46">
        <v>0</v>
      </c>
      <c r="S1403" s="46">
        <v>0</v>
      </c>
      <c r="T1403" s="46">
        <v>0</v>
      </c>
      <c r="U1403" s="46">
        <v>0</v>
      </c>
      <c r="V1403" s="46">
        <v>1E-3</v>
      </c>
      <c r="W1403" s="46"/>
      <c r="X1403" s="46">
        <v>0</v>
      </c>
      <c r="Y1403" s="46">
        <v>1E-3</v>
      </c>
      <c r="Z1403" s="46">
        <v>0</v>
      </c>
      <c r="AA1403" s="95"/>
    </row>
    <row r="1404" spans="1:27" ht="47.25">
      <c r="A1404" s="45" t="s">
        <v>2115</v>
      </c>
      <c r="B1404" s="44" t="s">
        <v>389</v>
      </c>
      <c r="C1404" s="52" t="str">
        <f t="shared" si="172"/>
        <v>4.2.4.1</v>
      </c>
      <c r="D1404" s="51" t="s">
        <v>2116</v>
      </c>
      <c r="E1404" s="51" t="s">
        <v>1611</v>
      </c>
      <c r="F1404" s="51" t="s">
        <v>3364</v>
      </c>
      <c r="G1404" s="47">
        <v>0</v>
      </c>
      <c r="H1404" s="46">
        <v>0</v>
      </c>
      <c r="I1404" s="46">
        <v>0</v>
      </c>
      <c r="J1404" s="47">
        <v>0</v>
      </c>
      <c r="K1404" s="47">
        <v>0</v>
      </c>
      <c r="L1404" s="46">
        <v>0.49199999999999999</v>
      </c>
      <c r="M1404" s="46"/>
      <c r="N1404" s="46"/>
      <c r="O1404" s="46">
        <v>0.42099999999999999</v>
      </c>
      <c r="P1404" s="46">
        <v>7.1000000000000008E-2</v>
      </c>
      <c r="Q1404" s="47">
        <v>0</v>
      </c>
      <c r="R1404" s="46">
        <v>0</v>
      </c>
      <c r="S1404" s="46">
        <v>0</v>
      </c>
      <c r="T1404" s="46">
        <v>0</v>
      </c>
      <c r="U1404" s="46">
        <v>0</v>
      </c>
      <c r="V1404" s="46">
        <v>0.49199999999999999</v>
      </c>
      <c r="W1404" s="46"/>
      <c r="X1404" s="46">
        <v>0</v>
      </c>
      <c r="Y1404" s="46">
        <v>0.42099999999999999</v>
      </c>
      <c r="Z1404" s="46">
        <v>7.1000000000000008E-2</v>
      </c>
      <c r="AA1404" s="95"/>
    </row>
    <row r="1405" spans="1:27" ht="78.75" customHeight="1">
      <c r="A1405" s="45" t="s">
        <v>2117</v>
      </c>
      <c r="B1405" s="44" t="s">
        <v>390</v>
      </c>
      <c r="C1405" s="52" t="str">
        <f t="shared" si="172"/>
        <v>4.2.4.1</v>
      </c>
      <c r="D1405" s="51" t="s">
        <v>2118</v>
      </c>
      <c r="E1405" s="51" t="s">
        <v>1611</v>
      </c>
      <c r="F1405" s="51" t="s">
        <v>3365</v>
      </c>
      <c r="G1405" s="47">
        <v>0</v>
      </c>
      <c r="H1405" s="46">
        <v>0</v>
      </c>
      <c r="I1405" s="46">
        <v>0</v>
      </c>
      <c r="J1405" s="47">
        <v>0</v>
      </c>
      <c r="K1405" s="47">
        <v>0</v>
      </c>
      <c r="L1405" s="46">
        <v>2.5999999999999999E-2</v>
      </c>
      <c r="M1405" s="46"/>
      <c r="N1405" s="46"/>
      <c r="O1405" s="46">
        <v>2.5999999999999999E-2</v>
      </c>
      <c r="P1405" s="46">
        <v>0</v>
      </c>
      <c r="Q1405" s="47">
        <v>0</v>
      </c>
      <c r="R1405" s="46">
        <v>0</v>
      </c>
      <c r="S1405" s="46">
        <v>0</v>
      </c>
      <c r="T1405" s="46">
        <v>0</v>
      </c>
      <c r="U1405" s="46">
        <v>0</v>
      </c>
      <c r="V1405" s="46">
        <v>7.000000000000001E-3</v>
      </c>
      <c r="W1405" s="46"/>
      <c r="X1405" s="46">
        <v>0</v>
      </c>
      <c r="Y1405" s="46">
        <v>7.000000000000001E-3</v>
      </c>
      <c r="Z1405" s="46">
        <v>0</v>
      </c>
      <c r="AA1405" s="95"/>
    </row>
    <row r="1406" spans="1:27" ht="15.75" hidden="1">
      <c r="A1406" s="45" t="s">
        <v>25</v>
      </c>
      <c r="B1406" s="44" t="s">
        <v>391</v>
      </c>
      <c r="C1406" s="52" t="str">
        <f t="shared" si="172"/>
        <v>4.2.4.1</v>
      </c>
      <c r="D1406" s="51"/>
      <c r="E1406" s="51"/>
      <c r="F1406" s="51"/>
      <c r="G1406" s="46"/>
      <c r="H1406" s="46"/>
      <c r="I1406" s="46"/>
      <c r="J1406" s="46"/>
      <c r="K1406" s="46"/>
      <c r="L1406" s="46"/>
      <c r="M1406" s="46"/>
      <c r="N1406" s="46"/>
      <c r="O1406" s="46"/>
      <c r="P1406" s="46"/>
      <c r="Q1406" s="47"/>
      <c r="R1406" s="46"/>
      <c r="S1406" s="46"/>
      <c r="T1406" s="46"/>
      <c r="U1406" s="46"/>
      <c r="V1406" s="46"/>
      <c r="W1406" s="46"/>
      <c r="X1406" s="46"/>
      <c r="Y1406" s="46"/>
      <c r="Z1406" s="46"/>
      <c r="AA1406" s="95">
        <f>IFERROR(VLOOKUP(A1406,'[3]10_квартал_финансирование'!$A$24:$AA$2852,21,0),"0")-V1406</f>
        <v>0</v>
      </c>
    </row>
    <row r="1407" spans="1:27" ht="15.75" hidden="1">
      <c r="A1407" s="45" t="s">
        <v>25</v>
      </c>
      <c r="B1407" s="44" t="s">
        <v>392</v>
      </c>
      <c r="C1407" s="52" t="str">
        <f t="shared" si="172"/>
        <v>4.2.4.1</v>
      </c>
      <c r="D1407" s="51"/>
      <c r="E1407" s="51"/>
      <c r="F1407" s="51"/>
      <c r="G1407" s="46"/>
      <c r="H1407" s="46"/>
      <c r="I1407" s="46"/>
      <c r="J1407" s="46"/>
      <c r="K1407" s="46"/>
      <c r="L1407" s="46"/>
      <c r="M1407" s="46"/>
      <c r="N1407" s="46"/>
      <c r="O1407" s="46"/>
      <c r="P1407" s="46"/>
      <c r="Q1407" s="47"/>
      <c r="R1407" s="46"/>
      <c r="S1407" s="46"/>
      <c r="T1407" s="46"/>
      <c r="U1407" s="46"/>
      <c r="V1407" s="46"/>
      <c r="W1407" s="46"/>
      <c r="X1407" s="46"/>
      <c r="Y1407" s="46"/>
      <c r="Z1407" s="46"/>
      <c r="AA1407" s="95">
        <f>IFERROR(VLOOKUP(A1407,'[3]10_квартал_финансирование'!$A$24:$AA$2852,21,0),"0")-V1407</f>
        <v>0</v>
      </c>
    </row>
    <row r="1408" spans="1:27" ht="15.75" hidden="1">
      <c r="A1408" s="45" t="s">
        <v>25</v>
      </c>
      <c r="B1408" s="44" t="s">
        <v>393</v>
      </c>
      <c r="C1408" s="52" t="str">
        <f t="shared" si="172"/>
        <v>4.2.4.1</v>
      </c>
      <c r="D1408" s="51"/>
      <c r="E1408" s="51"/>
      <c r="F1408" s="51"/>
      <c r="G1408" s="46"/>
      <c r="H1408" s="46"/>
      <c r="I1408" s="46"/>
      <c r="J1408" s="46"/>
      <c r="K1408" s="46"/>
      <c r="L1408" s="46"/>
      <c r="M1408" s="46"/>
      <c r="N1408" s="46"/>
      <c r="O1408" s="46"/>
      <c r="P1408" s="46"/>
      <c r="Q1408" s="47"/>
      <c r="R1408" s="46"/>
      <c r="S1408" s="46"/>
      <c r="T1408" s="46"/>
      <c r="U1408" s="46"/>
      <c r="V1408" s="46"/>
      <c r="W1408" s="46"/>
      <c r="X1408" s="46"/>
      <c r="Y1408" s="46"/>
      <c r="Z1408" s="46"/>
      <c r="AA1408" s="95">
        <f>IFERROR(VLOOKUP(A1408,'[3]10_квартал_финансирование'!$A$24:$AA$2852,21,0),"0")-V1408</f>
        <v>0</v>
      </c>
    </row>
    <row r="1409" spans="1:27" ht="15.75" hidden="1">
      <c r="A1409" s="45" t="s">
        <v>25</v>
      </c>
      <c r="B1409" s="44" t="s">
        <v>394</v>
      </c>
      <c r="C1409" s="52" t="str">
        <f t="shared" si="172"/>
        <v>4.2.4.1</v>
      </c>
      <c r="D1409" s="51"/>
      <c r="E1409" s="51"/>
      <c r="F1409" s="51"/>
      <c r="G1409" s="46"/>
      <c r="H1409" s="46"/>
      <c r="I1409" s="46"/>
      <c r="J1409" s="46"/>
      <c r="K1409" s="46"/>
      <c r="L1409" s="46"/>
      <c r="M1409" s="46"/>
      <c r="N1409" s="46"/>
      <c r="O1409" s="46"/>
      <c r="P1409" s="46"/>
      <c r="Q1409" s="47"/>
      <c r="R1409" s="46"/>
      <c r="S1409" s="46"/>
      <c r="T1409" s="46"/>
      <c r="U1409" s="46"/>
      <c r="V1409" s="46"/>
      <c r="W1409" s="46"/>
      <c r="X1409" s="46"/>
      <c r="Y1409" s="46"/>
      <c r="Z1409" s="46"/>
      <c r="AA1409" s="95">
        <f>IFERROR(VLOOKUP(A1409,'[3]10_квартал_финансирование'!$A$24:$AA$2852,21,0),"0")-V1409</f>
        <v>0</v>
      </c>
    </row>
    <row r="1410" spans="1:27" ht="15.75" hidden="1">
      <c r="A1410" s="45" t="s">
        <v>25</v>
      </c>
      <c r="B1410" s="44" t="s">
        <v>395</v>
      </c>
      <c r="C1410" s="52" t="str">
        <f t="shared" si="172"/>
        <v>4.2.4.1</v>
      </c>
      <c r="D1410" s="51"/>
      <c r="E1410" s="51"/>
      <c r="F1410" s="51"/>
      <c r="G1410" s="46"/>
      <c r="H1410" s="46"/>
      <c r="I1410" s="46"/>
      <c r="J1410" s="46"/>
      <c r="K1410" s="46"/>
      <c r="L1410" s="46"/>
      <c r="M1410" s="46"/>
      <c r="N1410" s="46"/>
      <c r="O1410" s="46"/>
      <c r="P1410" s="46"/>
      <c r="Q1410" s="47"/>
      <c r="R1410" s="46"/>
      <c r="S1410" s="46"/>
      <c r="T1410" s="46"/>
      <c r="U1410" s="46"/>
      <c r="V1410" s="46"/>
      <c r="W1410" s="46"/>
      <c r="X1410" s="46"/>
      <c r="Y1410" s="46"/>
      <c r="Z1410" s="46"/>
      <c r="AA1410" s="95">
        <f>IFERROR(VLOOKUP(A1410,'[3]10_квартал_финансирование'!$A$24:$AA$2852,21,0),"0")-V1410</f>
        <v>0</v>
      </c>
    </row>
    <row r="1411" spans="1:27" ht="47.25" hidden="1" customHeight="1">
      <c r="A1411" s="45" t="s">
        <v>25</v>
      </c>
      <c r="B1411" s="44" t="s">
        <v>396</v>
      </c>
      <c r="C1411" s="52" t="str">
        <f t="shared" si="172"/>
        <v>4.2.4.1</v>
      </c>
      <c r="D1411" s="51"/>
      <c r="E1411" s="51"/>
      <c r="F1411" s="51"/>
      <c r="G1411" s="46"/>
      <c r="H1411" s="46"/>
      <c r="I1411" s="46"/>
      <c r="J1411" s="46"/>
      <c r="K1411" s="46"/>
      <c r="L1411" s="46"/>
      <c r="M1411" s="46"/>
      <c r="N1411" s="46"/>
      <c r="O1411" s="46"/>
      <c r="P1411" s="46"/>
      <c r="Q1411" s="47"/>
      <c r="R1411" s="46"/>
      <c r="S1411" s="46"/>
      <c r="T1411" s="46"/>
      <c r="U1411" s="46"/>
      <c r="V1411" s="46"/>
      <c r="W1411" s="46"/>
      <c r="X1411" s="46"/>
      <c r="Y1411" s="46"/>
      <c r="Z1411" s="46"/>
      <c r="AA1411" s="95">
        <f>IFERROR(VLOOKUP(A1411,'[3]10_квартал_финансирование'!$A$24:$AA$2852,21,0),"0")-V1411</f>
        <v>0</v>
      </c>
    </row>
    <row r="1412" spans="1:27" ht="15.75" hidden="1">
      <c r="A1412" s="45" t="s">
        <v>25</v>
      </c>
      <c r="B1412" s="44" t="s">
        <v>397</v>
      </c>
      <c r="C1412" s="52" t="str">
        <f t="shared" si="172"/>
        <v>4.2.4.1</v>
      </c>
      <c r="D1412" s="51"/>
      <c r="E1412" s="51"/>
      <c r="F1412" s="51"/>
      <c r="G1412" s="46"/>
      <c r="H1412" s="46"/>
      <c r="I1412" s="46"/>
      <c r="J1412" s="46"/>
      <c r="K1412" s="46"/>
      <c r="L1412" s="46"/>
      <c r="M1412" s="46"/>
      <c r="N1412" s="46"/>
      <c r="O1412" s="46"/>
      <c r="P1412" s="46"/>
      <c r="Q1412" s="47"/>
      <c r="R1412" s="46"/>
      <c r="S1412" s="46"/>
      <c r="T1412" s="46"/>
      <c r="U1412" s="46"/>
      <c r="V1412" s="46"/>
      <c r="W1412" s="46"/>
      <c r="X1412" s="46"/>
      <c r="Y1412" s="46"/>
      <c r="Z1412" s="46"/>
      <c r="AA1412" s="95">
        <f>IFERROR(VLOOKUP(A1412,'[3]10_квартал_финансирование'!$A$24:$AA$2852,21,0),"0")-V1412</f>
        <v>0</v>
      </c>
    </row>
    <row r="1413" spans="1:27" ht="15.75" hidden="1">
      <c r="A1413" s="45" t="s">
        <v>25</v>
      </c>
      <c r="B1413" s="44" t="s">
        <v>398</v>
      </c>
      <c r="C1413" s="52" t="str">
        <f t="shared" si="172"/>
        <v>4.2.4.1</v>
      </c>
      <c r="D1413" s="51"/>
      <c r="E1413" s="51"/>
      <c r="F1413" s="51"/>
      <c r="G1413" s="46"/>
      <c r="H1413" s="46"/>
      <c r="I1413" s="46"/>
      <c r="J1413" s="46"/>
      <c r="K1413" s="46"/>
      <c r="L1413" s="46"/>
      <c r="M1413" s="46"/>
      <c r="N1413" s="46"/>
      <c r="O1413" s="46"/>
      <c r="P1413" s="46"/>
      <c r="Q1413" s="47"/>
      <c r="R1413" s="46"/>
      <c r="S1413" s="46"/>
      <c r="T1413" s="46"/>
      <c r="U1413" s="46"/>
      <c r="V1413" s="46"/>
      <c r="W1413" s="46"/>
      <c r="X1413" s="46"/>
      <c r="Y1413" s="46"/>
      <c r="Z1413" s="46"/>
      <c r="AA1413" s="95">
        <f>IFERROR(VLOOKUP(A1413,'[3]10_квартал_финансирование'!$A$24:$AA$2852,21,0),"0")-V1413</f>
        <v>0</v>
      </c>
    </row>
    <row r="1414" spans="1:27" ht="15.75" hidden="1">
      <c r="A1414" s="45" t="s">
        <v>25</v>
      </c>
      <c r="B1414" s="44" t="s">
        <v>399</v>
      </c>
      <c r="C1414" s="52" t="str">
        <f t="shared" si="172"/>
        <v>4.2.4.1</v>
      </c>
      <c r="D1414" s="51"/>
      <c r="E1414" s="51"/>
      <c r="F1414" s="51"/>
      <c r="G1414" s="46"/>
      <c r="H1414" s="46"/>
      <c r="I1414" s="46"/>
      <c r="J1414" s="46"/>
      <c r="K1414" s="46"/>
      <c r="L1414" s="46"/>
      <c r="M1414" s="46"/>
      <c r="N1414" s="46"/>
      <c r="O1414" s="46"/>
      <c r="P1414" s="46"/>
      <c r="Q1414" s="47"/>
      <c r="R1414" s="46"/>
      <c r="S1414" s="46"/>
      <c r="T1414" s="46"/>
      <c r="U1414" s="46"/>
      <c r="V1414" s="46"/>
      <c r="W1414" s="46"/>
      <c r="X1414" s="46"/>
      <c r="Y1414" s="46"/>
      <c r="Z1414" s="46"/>
      <c r="AA1414" s="95">
        <f>IFERROR(VLOOKUP(A1414,'[3]10_квартал_финансирование'!$A$24:$AA$2852,21,0),"0")-V1414</f>
        <v>0</v>
      </c>
    </row>
    <row r="1415" spans="1:27" ht="78.75" hidden="1" customHeight="1">
      <c r="A1415" s="45" t="s">
        <v>25</v>
      </c>
      <c r="B1415" s="44" t="s">
        <v>400</v>
      </c>
      <c r="C1415" s="52" t="str">
        <f t="shared" si="172"/>
        <v>4.2.4.1</v>
      </c>
      <c r="D1415" s="51"/>
      <c r="E1415" s="51"/>
      <c r="F1415" s="51"/>
      <c r="G1415" s="46"/>
      <c r="H1415" s="46"/>
      <c r="I1415" s="46"/>
      <c r="J1415" s="46"/>
      <c r="K1415" s="46"/>
      <c r="L1415" s="46"/>
      <c r="M1415" s="46"/>
      <c r="N1415" s="46"/>
      <c r="O1415" s="46"/>
      <c r="P1415" s="46"/>
      <c r="Q1415" s="47"/>
      <c r="R1415" s="46"/>
      <c r="S1415" s="46"/>
      <c r="T1415" s="46"/>
      <c r="U1415" s="46"/>
      <c r="V1415" s="46"/>
      <c r="W1415" s="46"/>
      <c r="X1415" s="46"/>
      <c r="Y1415" s="46"/>
      <c r="Z1415" s="46"/>
      <c r="AA1415" s="95">
        <f>IFERROR(VLOOKUP(A1415,'[3]10_квартал_финансирование'!$A$24:$AA$2852,21,0),"0")-V1415</f>
        <v>0</v>
      </c>
    </row>
    <row r="1416" spans="1:27" ht="31.5">
      <c r="A1416" s="45" t="s">
        <v>25</v>
      </c>
      <c r="B1416" s="44"/>
      <c r="C1416" s="50" t="s">
        <v>557</v>
      </c>
      <c r="D1416" s="71" t="s">
        <v>195</v>
      </c>
      <c r="E1416" s="51" t="s">
        <v>52</v>
      </c>
      <c r="F1416" s="51">
        <v>0</v>
      </c>
      <c r="G1416" s="74">
        <f t="shared" ref="G1416:Z1416" si="173">SUBTOTAL(9,G1417:G1455)</f>
        <v>0.59</v>
      </c>
      <c r="H1416" s="73">
        <f t="shared" si="173"/>
        <v>0</v>
      </c>
      <c r="I1416" s="73">
        <f t="shared" si="173"/>
        <v>0</v>
      </c>
      <c r="J1416" s="74">
        <f t="shared" si="173"/>
        <v>0.59</v>
      </c>
      <c r="K1416" s="74">
        <f t="shared" si="173"/>
        <v>0</v>
      </c>
      <c r="L1416" s="73">
        <f t="shared" si="173"/>
        <v>25.059000000000001</v>
      </c>
      <c r="M1416" s="73">
        <f t="shared" si="173"/>
        <v>0</v>
      </c>
      <c r="N1416" s="73">
        <f t="shared" si="173"/>
        <v>0</v>
      </c>
      <c r="O1416" s="73">
        <f t="shared" si="173"/>
        <v>22.535999999999998</v>
      </c>
      <c r="P1416" s="73">
        <f t="shared" si="173"/>
        <v>2.5229999999999992</v>
      </c>
      <c r="Q1416" s="74">
        <f t="shared" si="173"/>
        <v>0</v>
      </c>
      <c r="R1416" s="73">
        <f t="shared" si="173"/>
        <v>0</v>
      </c>
      <c r="S1416" s="73">
        <f t="shared" si="173"/>
        <v>0</v>
      </c>
      <c r="T1416" s="73">
        <f t="shared" si="173"/>
        <v>0</v>
      </c>
      <c r="U1416" s="73">
        <f t="shared" si="173"/>
        <v>0</v>
      </c>
      <c r="V1416" s="73">
        <f t="shared" si="173"/>
        <v>11.276</v>
      </c>
      <c r="W1416" s="73">
        <f t="shared" si="173"/>
        <v>0</v>
      </c>
      <c r="X1416" s="73">
        <f t="shared" si="173"/>
        <v>0</v>
      </c>
      <c r="Y1416" s="73">
        <f t="shared" si="173"/>
        <v>10.757</v>
      </c>
      <c r="Z1416" s="73">
        <f t="shared" si="173"/>
        <v>0.51899999999999902</v>
      </c>
      <c r="AA1416" s="95"/>
    </row>
    <row r="1417" spans="1:27" ht="47.25">
      <c r="A1417" s="45" t="s">
        <v>2119</v>
      </c>
      <c r="B1417" s="44" t="s">
        <v>367</v>
      </c>
      <c r="C1417" s="52" t="str">
        <f>IF(A1417&lt;&gt;0,C1416,0)</f>
        <v>4.2.4.2</v>
      </c>
      <c r="D1417" s="51" t="s">
        <v>2120</v>
      </c>
      <c r="E1417" s="51" t="s">
        <v>1611</v>
      </c>
      <c r="F1417" s="51" t="s">
        <v>3366</v>
      </c>
      <c r="G1417" s="47">
        <v>0</v>
      </c>
      <c r="H1417" s="46">
        <v>0</v>
      </c>
      <c r="I1417" s="46">
        <v>0</v>
      </c>
      <c r="J1417" s="47">
        <v>0</v>
      </c>
      <c r="K1417" s="47">
        <v>0</v>
      </c>
      <c r="L1417" s="46">
        <v>1.8000000000000002E-2</v>
      </c>
      <c r="M1417" s="46"/>
      <c r="N1417" s="46"/>
      <c r="O1417" s="46">
        <v>1.8000000000000002E-2</v>
      </c>
      <c r="P1417" s="46">
        <v>0</v>
      </c>
      <c r="Q1417" s="47">
        <v>0</v>
      </c>
      <c r="R1417" s="46">
        <v>0</v>
      </c>
      <c r="S1417" s="46">
        <v>0</v>
      </c>
      <c r="T1417" s="46">
        <v>0</v>
      </c>
      <c r="U1417" s="46">
        <v>0</v>
      </c>
      <c r="V1417" s="46">
        <v>6.0000000000000019E-3</v>
      </c>
      <c r="W1417" s="46"/>
      <c r="X1417" s="46">
        <v>0</v>
      </c>
      <c r="Y1417" s="46">
        <v>6.0000000000000019E-3</v>
      </c>
      <c r="Z1417" s="46">
        <v>0</v>
      </c>
      <c r="AA1417" s="95"/>
    </row>
    <row r="1418" spans="1:27" ht="63">
      <c r="A1418" s="45" t="s">
        <v>2121</v>
      </c>
      <c r="B1418" s="44" t="s">
        <v>368</v>
      </c>
      <c r="C1418" s="52" t="str">
        <f>IF(A1418&lt;&gt;0,C1416,0)</f>
        <v>4.2.4.2</v>
      </c>
      <c r="D1418" s="51" t="s">
        <v>2122</v>
      </c>
      <c r="E1418" s="51" t="s">
        <v>1611</v>
      </c>
      <c r="F1418" s="51" t="s">
        <v>3367</v>
      </c>
      <c r="G1418" s="47">
        <v>0</v>
      </c>
      <c r="H1418" s="46">
        <v>0</v>
      </c>
      <c r="I1418" s="46">
        <v>0</v>
      </c>
      <c r="J1418" s="47">
        <v>0</v>
      </c>
      <c r="K1418" s="47">
        <v>0</v>
      </c>
      <c r="L1418" s="46">
        <v>4.702</v>
      </c>
      <c r="M1418" s="46"/>
      <c r="N1418" s="46"/>
      <c r="O1418" s="46">
        <v>4.16</v>
      </c>
      <c r="P1418" s="46">
        <v>0.54199999999999982</v>
      </c>
      <c r="Q1418" s="47">
        <v>0</v>
      </c>
      <c r="R1418" s="46">
        <v>0</v>
      </c>
      <c r="S1418" s="46">
        <v>0</v>
      </c>
      <c r="T1418" s="46">
        <v>0</v>
      </c>
      <c r="U1418" s="46">
        <v>0</v>
      </c>
      <c r="V1418" s="46">
        <v>3.0280000000000005</v>
      </c>
      <c r="W1418" s="46"/>
      <c r="X1418" s="46">
        <v>0</v>
      </c>
      <c r="Y1418" s="46">
        <v>2.9420000000000002</v>
      </c>
      <c r="Z1418" s="46">
        <v>8.5999999999999854E-2</v>
      </c>
      <c r="AA1418" s="95"/>
    </row>
    <row r="1419" spans="1:27" ht="63">
      <c r="A1419" s="45" t="s">
        <v>2123</v>
      </c>
      <c r="B1419" s="44" t="s">
        <v>369</v>
      </c>
      <c r="C1419" s="52" t="str">
        <f>IF(A1419&lt;&gt;0,C1416,0)</f>
        <v>4.2.4.2</v>
      </c>
      <c r="D1419" s="51" t="s">
        <v>2124</v>
      </c>
      <c r="E1419" s="51" t="s">
        <v>1611</v>
      </c>
      <c r="F1419" s="51" t="s">
        <v>3368</v>
      </c>
      <c r="G1419" s="47">
        <v>0</v>
      </c>
      <c r="H1419" s="46">
        <v>0</v>
      </c>
      <c r="I1419" s="46">
        <v>0</v>
      </c>
      <c r="J1419" s="47">
        <v>0</v>
      </c>
      <c r="K1419" s="47">
        <v>0</v>
      </c>
      <c r="L1419" s="46">
        <v>0</v>
      </c>
      <c r="M1419" s="46"/>
      <c r="N1419" s="46"/>
      <c r="O1419" s="46">
        <v>0</v>
      </c>
      <c r="P1419" s="46">
        <v>0</v>
      </c>
      <c r="Q1419" s="47">
        <v>0</v>
      </c>
      <c r="R1419" s="46">
        <v>0</v>
      </c>
      <c r="S1419" s="46">
        <v>0</v>
      </c>
      <c r="T1419" s="46">
        <v>0</v>
      </c>
      <c r="U1419" s="46">
        <v>0</v>
      </c>
      <c r="V1419" s="46">
        <v>-0.03</v>
      </c>
      <c r="W1419" s="46"/>
      <c r="X1419" s="46">
        <v>0</v>
      </c>
      <c r="Y1419" s="46">
        <v>-0.03</v>
      </c>
      <c r="Z1419" s="46">
        <v>0</v>
      </c>
      <c r="AA1419" s="95"/>
    </row>
    <row r="1420" spans="1:27" ht="63">
      <c r="A1420" s="45" t="s">
        <v>2125</v>
      </c>
      <c r="B1420" s="44" t="s">
        <v>370</v>
      </c>
      <c r="C1420" s="52" t="str">
        <f>IF(A1420&lt;&gt;0,C1416,0)</f>
        <v>4.2.4.2</v>
      </c>
      <c r="D1420" s="51" t="s">
        <v>2126</v>
      </c>
      <c r="E1420" s="51" t="s">
        <v>1611</v>
      </c>
      <c r="F1420" s="51" t="s">
        <v>3369</v>
      </c>
      <c r="G1420" s="47">
        <v>0</v>
      </c>
      <c r="H1420" s="46">
        <v>0</v>
      </c>
      <c r="I1420" s="46">
        <v>0</v>
      </c>
      <c r="J1420" s="47">
        <v>0</v>
      </c>
      <c r="K1420" s="47">
        <v>0</v>
      </c>
      <c r="L1420" s="46">
        <v>0.34100000000000003</v>
      </c>
      <c r="M1420" s="46"/>
      <c r="N1420" s="46"/>
      <c r="O1420" s="46">
        <v>0.34100000000000003</v>
      </c>
      <c r="P1420" s="46">
        <v>0</v>
      </c>
      <c r="Q1420" s="47">
        <v>0</v>
      </c>
      <c r="R1420" s="46">
        <v>0</v>
      </c>
      <c r="S1420" s="46">
        <v>0</v>
      </c>
      <c r="T1420" s="46">
        <v>0</v>
      </c>
      <c r="U1420" s="46">
        <v>0</v>
      </c>
      <c r="V1420" s="46">
        <v>0.10900000000000003</v>
      </c>
      <c r="W1420" s="46"/>
      <c r="X1420" s="46">
        <v>0</v>
      </c>
      <c r="Y1420" s="46">
        <v>0.10900000000000003</v>
      </c>
      <c r="Z1420" s="46">
        <v>0</v>
      </c>
      <c r="AA1420" s="95"/>
    </row>
    <row r="1421" spans="1:27" ht="47.25">
      <c r="A1421" s="45" t="s">
        <v>2127</v>
      </c>
      <c r="B1421" s="44" t="s">
        <v>371</v>
      </c>
      <c r="C1421" s="52" t="str">
        <f>IF(A1421&lt;&gt;0,C1416,0)</f>
        <v>4.2.4.2</v>
      </c>
      <c r="D1421" s="51" t="s">
        <v>2128</v>
      </c>
      <c r="E1421" s="51" t="s">
        <v>1611</v>
      </c>
      <c r="F1421" s="51" t="s">
        <v>3370</v>
      </c>
      <c r="G1421" s="47">
        <v>0</v>
      </c>
      <c r="H1421" s="46">
        <v>0</v>
      </c>
      <c r="I1421" s="46">
        <v>0</v>
      </c>
      <c r="J1421" s="47">
        <v>0</v>
      </c>
      <c r="K1421" s="47">
        <v>0</v>
      </c>
      <c r="L1421" s="46">
        <v>3.5999999999999997E-2</v>
      </c>
      <c r="M1421" s="46"/>
      <c r="N1421" s="46"/>
      <c r="O1421" s="46">
        <v>3.5999999999999997E-2</v>
      </c>
      <c r="P1421" s="46">
        <v>0</v>
      </c>
      <c r="Q1421" s="47">
        <v>0</v>
      </c>
      <c r="R1421" s="46">
        <v>0</v>
      </c>
      <c r="S1421" s="46">
        <v>0</v>
      </c>
      <c r="T1421" s="46">
        <v>0</v>
      </c>
      <c r="U1421" s="46">
        <v>0</v>
      </c>
      <c r="V1421" s="46">
        <v>3.5999999999999997E-2</v>
      </c>
      <c r="W1421" s="46"/>
      <c r="X1421" s="46">
        <v>0</v>
      </c>
      <c r="Y1421" s="46">
        <v>3.5999999999999997E-2</v>
      </c>
      <c r="Z1421" s="46">
        <v>0</v>
      </c>
      <c r="AA1421" s="95"/>
    </row>
    <row r="1422" spans="1:27" ht="47.25">
      <c r="A1422" s="45" t="s">
        <v>2129</v>
      </c>
      <c r="B1422" s="44" t="s">
        <v>372</v>
      </c>
      <c r="C1422" s="52" t="str">
        <f>IF(A1422&lt;&gt;0,C1416,0)</f>
        <v>4.2.4.2</v>
      </c>
      <c r="D1422" s="51" t="s">
        <v>2130</v>
      </c>
      <c r="E1422" s="51" t="s">
        <v>1611</v>
      </c>
      <c r="F1422" s="51" t="s">
        <v>3371</v>
      </c>
      <c r="G1422" s="47">
        <v>0</v>
      </c>
      <c r="H1422" s="46">
        <v>0</v>
      </c>
      <c r="I1422" s="46">
        <v>0</v>
      </c>
      <c r="J1422" s="47">
        <v>0</v>
      </c>
      <c r="K1422" s="47">
        <v>0</v>
      </c>
      <c r="L1422" s="46">
        <v>1.0820000000000001</v>
      </c>
      <c r="M1422" s="46"/>
      <c r="N1422" s="46"/>
      <c r="O1422" s="46">
        <v>1.0820000000000001</v>
      </c>
      <c r="P1422" s="46">
        <v>0</v>
      </c>
      <c r="Q1422" s="47">
        <v>0</v>
      </c>
      <c r="R1422" s="46">
        <v>0</v>
      </c>
      <c r="S1422" s="46">
        <v>0</v>
      </c>
      <c r="T1422" s="46">
        <v>0</v>
      </c>
      <c r="U1422" s="46">
        <v>0</v>
      </c>
      <c r="V1422" s="46">
        <v>1.0820000000000001</v>
      </c>
      <c r="W1422" s="46"/>
      <c r="X1422" s="46">
        <v>0</v>
      </c>
      <c r="Y1422" s="46">
        <v>1.0820000000000001</v>
      </c>
      <c r="Z1422" s="46">
        <v>0</v>
      </c>
      <c r="AA1422" s="95"/>
    </row>
    <row r="1423" spans="1:27" ht="47.25">
      <c r="A1423" s="45" t="s">
        <v>2131</v>
      </c>
      <c r="B1423" s="44" t="s">
        <v>373</v>
      </c>
      <c r="C1423" s="52" t="str">
        <f>IF(A1423&lt;&gt;0,C1416,0)</f>
        <v>4.2.4.2</v>
      </c>
      <c r="D1423" s="51" t="s">
        <v>2132</v>
      </c>
      <c r="E1423" s="51" t="s">
        <v>1611</v>
      </c>
      <c r="F1423" s="51" t="s">
        <v>3372</v>
      </c>
      <c r="G1423" s="47">
        <v>0</v>
      </c>
      <c r="H1423" s="46">
        <v>0</v>
      </c>
      <c r="I1423" s="46">
        <v>0</v>
      </c>
      <c r="J1423" s="47">
        <v>0</v>
      </c>
      <c r="K1423" s="47">
        <v>0</v>
      </c>
      <c r="L1423" s="46">
        <v>0</v>
      </c>
      <c r="M1423" s="46"/>
      <c r="N1423" s="46"/>
      <c r="O1423" s="46">
        <v>0</v>
      </c>
      <c r="P1423" s="46">
        <v>0</v>
      </c>
      <c r="Q1423" s="47">
        <v>0</v>
      </c>
      <c r="R1423" s="46">
        <v>0</v>
      </c>
      <c r="S1423" s="46">
        <v>0</v>
      </c>
      <c r="T1423" s="46">
        <v>0</v>
      </c>
      <c r="U1423" s="46">
        <v>0</v>
      </c>
      <c r="V1423" s="46">
        <v>0</v>
      </c>
      <c r="W1423" s="46"/>
      <c r="X1423" s="46">
        <v>0</v>
      </c>
      <c r="Y1423" s="46">
        <v>0</v>
      </c>
      <c r="Z1423" s="46">
        <v>0</v>
      </c>
      <c r="AA1423" s="95"/>
    </row>
    <row r="1424" spans="1:27" ht="47.25">
      <c r="A1424" s="45" t="s">
        <v>2133</v>
      </c>
      <c r="B1424" s="44" t="s">
        <v>374</v>
      </c>
      <c r="C1424" s="52" t="str">
        <f>IF(A1424&lt;&gt;0,C1416,0)</f>
        <v>4.2.4.2</v>
      </c>
      <c r="D1424" s="51" t="s">
        <v>2134</v>
      </c>
      <c r="E1424" s="51" t="s">
        <v>1611</v>
      </c>
      <c r="F1424" s="51" t="s">
        <v>3373</v>
      </c>
      <c r="G1424" s="47">
        <v>0</v>
      </c>
      <c r="H1424" s="46">
        <v>0</v>
      </c>
      <c r="I1424" s="46">
        <v>0</v>
      </c>
      <c r="J1424" s="47">
        <v>0</v>
      </c>
      <c r="K1424" s="47">
        <v>0</v>
      </c>
      <c r="L1424" s="46">
        <v>0</v>
      </c>
      <c r="M1424" s="46"/>
      <c r="N1424" s="46"/>
      <c r="O1424" s="46">
        <v>0</v>
      </c>
      <c r="P1424" s="46">
        <v>0</v>
      </c>
      <c r="Q1424" s="47">
        <v>0</v>
      </c>
      <c r="R1424" s="46">
        <v>0</v>
      </c>
      <c r="S1424" s="46">
        <v>0</v>
      </c>
      <c r="T1424" s="46">
        <v>0</v>
      </c>
      <c r="U1424" s="46">
        <v>0</v>
      </c>
      <c r="V1424" s="46">
        <v>0</v>
      </c>
      <c r="W1424" s="46"/>
      <c r="X1424" s="46">
        <v>0</v>
      </c>
      <c r="Y1424" s="46">
        <v>0</v>
      </c>
      <c r="Z1424" s="46">
        <v>0</v>
      </c>
      <c r="AA1424" s="95"/>
    </row>
    <row r="1425" spans="1:27" ht="47.25">
      <c r="A1425" s="45" t="s">
        <v>2135</v>
      </c>
      <c r="B1425" s="44" t="s">
        <v>375</v>
      </c>
      <c r="C1425" s="52" t="str">
        <f>IF(A1425&lt;&gt;0,C1416,0)</f>
        <v>4.2.4.2</v>
      </c>
      <c r="D1425" s="51" t="s">
        <v>2136</v>
      </c>
      <c r="E1425" s="51" t="s">
        <v>1611</v>
      </c>
      <c r="F1425" s="51" t="s">
        <v>3374</v>
      </c>
      <c r="G1425" s="47">
        <v>0</v>
      </c>
      <c r="H1425" s="46">
        <v>0</v>
      </c>
      <c r="I1425" s="46">
        <v>0</v>
      </c>
      <c r="J1425" s="47">
        <v>0</v>
      </c>
      <c r="K1425" s="47">
        <v>0</v>
      </c>
      <c r="L1425" s="46">
        <v>3.3839999999999999</v>
      </c>
      <c r="M1425" s="46"/>
      <c r="N1425" s="46"/>
      <c r="O1425" s="46">
        <v>3.206</v>
      </c>
      <c r="P1425" s="46">
        <v>0.17799999999999994</v>
      </c>
      <c r="Q1425" s="47">
        <v>0</v>
      </c>
      <c r="R1425" s="46">
        <v>0</v>
      </c>
      <c r="S1425" s="46">
        <v>0</v>
      </c>
      <c r="T1425" s="46">
        <v>0</v>
      </c>
      <c r="U1425" s="46">
        <v>0</v>
      </c>
      <c r="V1425" s="46">
        <v>3.0209999999999999</v>
      </c>
      <c r="W1425" s="46"/>
      <c r="X1425" s="46">
        <v>0</v>
      </c>
      <c r="Y1425" s="46">
        <v>2.843</v>
      </c>
      <c r="Z1425" s="46">
        <v>0.17799999999999994</v>
      </c>
      <c r="AA1425" s="95"/>
    </row>
    <row r="1426" spans="1:27" ht="47.25">
      <c r="A1426" s="45" t="s">
        <v>2137</v>
      </c>
      <c r="B1426" s="44" t="s">
        <v>376</v>
      </c>
      <c r="C1426" s="52" t="str">
        <f>IF(A1426&lt;&gt;0,C1416,0)</f>
        <v>4.2.4.2</v>
      </c>
      <c r="D1426" s="51" t="s">
        <v>2138</v>
      </c>
      <c r="E1426" s="51" t="s">
        <v>1611</v>
      </c>
      <c r="F1426" s="51" t="s">
        <v>3375</v>
      </c>
      <c r="G1426" s="47">
        <v>0</v>
      </c>
      <c r="H1426" s="46">
        <v>0</v>
      </c>
      <c r="I1426" s="46">
        <v>0</v>
      </c>
      <c r="J1426" s="47">
        <v>0</v>
      </c>
      <c r="K1426" s="47">
        <v>0</v>
      </c>
      <c r="L1426" s="46">
        <v>0</v>
      </c>
      <c r="M1426" s="46"/>
      <c r="N1426" s="46"/>
      <c r="O1426" s="46">
        <v>0</v>
      </c>
      <c r="P1426" s="46">
        <v>0</v>
      </c>
      <c r="Q1426" s="47">
        <v>0</v>
      </c>
      <c r="R1426" s="46">
        <v>0</v>
      </c>
      <c r="S1426" s="46">
        <v>0</v>
      </c>
      <c r="T1426" s="46">
        <v>0</v>
      </c>
      <c r="U1426" s="46">
        <v>0</v>
      </c>
      <c r="V1426" s="46">
        <v>0</v>
      </c>
      <c r="W1426" s="46"/>
      <c r="X1426" s="46">
        <v>0</v>
      </c>
      <c r="Y1426" s="46">
        <v>0</v>
      </c>
      <c r="Z1426" s="46">
        <v>0</v>
      </c>
      <c r="AA1426" s="95"/>
    </row>
    <row r="1427" spans="1:27" ht="47.25">
      <c r="A1427" s="45" t="s">
        <v>2139</v>
      </c>
      <c r="B1427" s="44" t="s">
        <v>377</v>
      </c>
      <c r="C1427" s="52" t="str">
        <f>IF(A1427&lt;&gt;0,C1416,0)</f>
        <v>4.2.4.2</v>
      </c>
      <c r="D1427" s="51" t="s">
        <v>2140</v>
      </c>
      <c r="E1427" s="51" t="s">
        <v>1611</v>
      </c>
      <c r="F1427" s="51" t="s">
        <v>3376</v>
      </c>
      <c r="G1427" s="47">
        <v>0</v>
      </c>
      <c r="H1427" s="46">
        <v>0</v>
      </c>
      <c r="I1427" s="46">
        <v>0</v>
      </c>
      <c r="J1427" s="47">
        <v>0</v>
      </c>
      <c r="K1427" s="47">
        <v>0</v>
      </c>
      <c r="L1427" s="46">
        <v>0</v>
      </c>
      <c r="M1427" s="46"/>
      <c r="N1427" s="46"/>
      <c r="O1427" s="46">
        <v>0</v>
      </c>
      <c r="P1427" s="46">
        <v>0</v>
      </c>
      <c r="Q1427" s="47">
        <v>0</v>
      </c>
      <c r="R1427" s="46">
        <v>0</v>
      </c>
      <c r="S1427" s="46">
        <v>0</v>
      </c>
      <c r="T1427" s="46">
        <v>0</v>
      </c>
      <c r="U1427" s="46">
        <v>0</v>
      </c>
      <c r="V1427" s="46">
        <v>0</v>
      </c>
      <c r="W1427" s="46"/>
      <c r="X1427" s="46">
        <v>0</v>
      </c>
      <c r="Y1427" s="46">
        <v>0</v>
      </c>
      <c r="Z1427" s="46">
        <v>0</v>
      </c>
      <c r="AA1427" s="95"/>
    </row>
    <row r="1428" spans="1:27" ht="141.75" customHeight="1">
      <c r="A1428" s="45" t="s">
        <v>2141</v>
      </c>
      <c r="B1428" s="44" t="s">
        <v>380</v>
      </c>
      <c r="C1428" s="52" t="str">
        <f>IF(A1428&lt;&gt;0,C1416,0)</f>
        <v>4.2.4.2</v>
      </c>
      <c r="D1428" s="51" t="s">
        <v>2142</v>
      </c>
      <c r="E1428" s="51" t="s">
        <v>1611</v>
      </c>
      <c r="F1428" s="51">
        <v>0</v>
      </c>
      <c r="G1428" s="47">
        <v>0</v>
      </c>
      <c r="H1428" s="46">
        <v>0</v>
      </c>
      <c r="I1428" s="46">
        <v>0</v>
      </c>
      <c r="J1428" s="47">
        <v>0</v>
      </c>
      <c r="K1428" s="47">
        <v>0</v>
      </c>
      <c r="L1428" s="46">
        <v>0.11899999999999999</v>
      </c>
      <c r="M1428" s="46"/>
      <c r="N1428" s="46"/>
      <c r="O1428" s="46">
        <v>0.11899999999999999</v>
      </c>
      <c r="P1428" s="46">
        <v>0</v>
      </c>
      <c r="Q1428" s="47">
        <v>0</v>
      </c>
      <c r="R1428" s="46">
        <v>0</v>
      </c>
      <c r="S1428" s="46">
        <v>0</v>
      </c>
      <c r="T1428" s="46">
        <v>0</v>
      </c>
      <c r="U1428" s="46">
        <v>0</v>
      </c>
      <c r="V1428" s="46">
        <v>0.11899999999999999</v>
      </c>
      <c r="W1428" s="46"/>
      <c r="X1428" s="46">
        <v>0</v>
      </c>
      <c r="Y1428" s="46">
        <v>0.11899999999999999</v>
      </c>
      <c r="Z1428" s="46">
        <v>0</v>
      </c>
      <c r="AA1428" s="95"/>
    </row>
    <row r="1429" spans="1:27" ht="141.75" customHeight="1">
      <c r="A1429" s="45" t="s">
        <v>2143</v>
      </c>
      <c r="B1429" s="44" t="s">
        <v>381</v>
      </c>
      <c r="C1429" s="52" t="str">
        <f>IF(A1429&lt;&gt;0,C1416,0)</f>
        <v>4.2.4.2</v>
      </c>
      <c r="D1429" s="51" t="s">
        <v>2144</v>
      </c>
      <c r="E1429" s="51" t="s">
        <v>1611</v>
      </c>
      <c r="F1429" s="51" t="s">
        <v>3377</v>
      </c>
      <c r="G1429" s="47">
        <v>0</v>
      </c>
      <c r="H1429" s="46">
        <v>0</v>
      </c>
      <c r="I1429" s="46">
        <v>0</v>
      </c>
      <c r="J1429" s="47">
        <v>0</v>
      </c>
      <c r="K1429" s="47">
        <v>0</v>
      </c>
      <c r="L1429" s="46">
        <v>1.4E-2</v>
      </c>
      <c r="M1429" s="46"/>
      <c r="N1429" s="46"/>
      <c r="O1429" s="46">
        <v>1.4E-2</v>
      </c>
      <c r="P1429" s="46">
        <v>0</v>
      </c>
      <c r="Q1429" s="47">
        <v>0</v>
      </c>
      <c r="R1429" s="46">
        <v>0</v>
      </c>
      <c r="S1429" s="46">
        <v>0</v>
      </c>
      <c r="T1429" s="46">
        <v>0</v>
      </c>
      <c r="U1429" s="46">
        <v>0</v>
      </c>
      <c r="V1429" s="46">
        <v>1.4E-2</v>
      </c>
      <c r="W1429" s="46"/>
      <c r="X1429" s="46">
        <v>0</v>
      </c>
      <c r="Y1429" s="46">
        <v>1.4E-2</v>
      </c>
      <c r="Z1429" s="46">
        <v>0</v>
      </c>
      <c r="AA1429" s="95"/>
    </row>
    <row r="1430" spans="1:27" ht="63" customHeight="1">
      <c r="A1430" s="45" t="s">
        <v>2145</v>
      </c>
      <c r="B1430" s="44" t="s">
        <v>382</v>
      </c>
      <c r="C1430" s="52" t="str">
        <f>IF(A1430&lt;&gt;0,C1416,0)</f>
        <v>4.2.4.2</v>
      </c>
      <c r="D1430" s="51" t="s">
        <v>2146</v>
      </c>
      <c r="E1430" s="51" t="s">
        <v>1611</v>
      </c>
      <c r="F1430" s="51" t="s">
        <v>3378</v>
      </c>
      <c r="G1430" s="47">
        <v>0</v>
      </c>
      <c r="H1430" s="46">
        <v>0</v>
      </c>
      <c r="I1430" s="46">
        <v>0</v>
      </c>
      <c r="J1430" s="47">
        <v>0</v>
      </c>
      <c r="K1430" s="47">
        <v>0</v>
      </c>
      <c r="L1430" s="46">
        <v>0</v>
      </c>
      <c r="M1430" s="46"/>
      <c r="N1430" s="46"/>
      <c r="O1430" s="46">
        <v>0</v>
      </c>
      <c r="P1430" s="46">
        <v>0</v>
      </c>
      <c r="Q1430" s="47">
        <v>0</v>
      </c>
      <c r="R1430" s="46">
        <v>0</v>
      </c>
      <c r="S1430" s="46">
        <v>0</v>
      </c>
      <c r="T1430" s="46">
        <v>0</v>
      </c>
      <c r="U1430" s="46">
        <v>0</v>
      </c>
      <c r="V1430" s="46">
        <v>0</v>
      </c>
      <c r="W1430" s="46"/>
      <c r="X1430" s="46">
        <v>0</v>
      </c>
      <c r="Y1430" s="46">
        <v>0</v>
      </c>
      <c r="Z1430" s="46">
        <v>0</v>
      </c>
      <c r="AA1430" s="95"/>
    </row>
    <row r="1431" spans="1:27" ht="47.25" customHeight="1">
      <c r="A1431" s="45" t="s">
        <v>2147</v>
      </c>
      <c r="B1431" s="44" t="s">
        <v>383</v>
      </c>
      <c r="C1431" s="52" t="str">
        <f>IF(A1431&lt;&gt;0,C1416,0)</f>
        <v>4.2.4.2</v>
      </c>
      <c r="D1431" s="51" t="s">
        <v>2148</v>
      </c>
      <c r="E1431" s="51" t="s">
        <v>1611</v>
      </c>
      <c r="F1431" s="51" t="s">
        <v>3379</v>
      </c>
      <c r="G1431" s="47">
        <v>0</v>
      </c>
      <c r="H1431" s="46">
        <v>0</v>
      </c>
      <c r="I1431" s="46">
        <v>0</v>
      </c>
      <c r="J1431" s="47">
        <v>0</v>
      </c>
      <c r="K1431" s="47">
        <v>0</v>
      </c>
      <c r="L1431" s="46">
        <v>0</v>
      </c>
      <c r="M1431" s="46"/>
      <c r="N1431" s="46"/>
      <c r="O1431" s="46">
        <v>0</v>
      </c>
      <c r="P1431" s="46">
        <v>0</v>
      </c>
      <c r="Q1431" s="47">
        <v>0</v>
      </c>
      <c r="R1431" s="46">
        <v>0</v>
      </c>
      <c r="S1431" s="46">
        <v>0</v>
      </c>
      <c r="T1431" s="46">
        <v>0</v>
      </c>
      <c r="U1431" s="46">
        <v>0</v>
      </c>
      <c r="V1431" s="46">
        <v>-5.7000000000000002E-2</v>
      </c>
      <c r="W1431" s="46"/>
      <c r="X1431" s="46">
        <v>0</v>
      </c>
      <c r="Y1431" s="46">
        <v>-5.7000000000000002E-2</v>
      </c>
      <c r="Z1431" s="46">
        <v>0</v>
      </c>
      <c r="AA1431" s="95"/>
    </row>
    <row r="1432" spans="1:27" ht="47.25" customHeight="1">
      <c r="A1432" s="45" t="s">
        <v>2149</v>
      </c>
      <c r="B1432" s="44" t="s">
        <v>384</v>
      </c>
      <c r="C1432" s="52" t="str">
        <f>IF(A1432&lt;&gt;0,C1416,0)</f>
        <v>4.2.4.2</v>
      </c>
      <c r="D1432" s="51" t="s">
        <v>2150</v>
      </c>
      <c r="E1432" s="51" t="s">
        <v>1611</v>
      </c>
      <c r="F1432" s="51" t="s">
        <v>3380</v>
      </c>
      <c r="G1432" s="47">
        <v>0</v>
      </c>
      <c r="H1432" s="46">
        <v>0</v>
      </c>
      <c r="I1432" s="46">
        <v>0</v>
      </c>
      <c r="J1432" s="47">
        <v>0</v>
      </c>
      <c r="K1432" s="47">
        <v>0</v>
      </c>
      <c r="L1432" s="46">
        <v>0</v>
      </c>
      <c r="M1432" s="46"/>
      <c r="N1432" s="46"/>
      <c r="O1432" s="46">
        <v>0</v>
      </c>
      <c r="P1432" s="46">
        <v>0</v>
      </c>
      <c r="Q1432" s="47">
        <v>0</v>
      </c>
      <c r="R1432" s="46">
        <v>0</v>
      </c>
      <c r="S1432" s="46">
        <v>0</v>
      </c>
      <c r="T1432" s="46">
        <v>0</v>
      </c>
      <c r="U1432" s="46">
        <v>0</v>
      </c>
      <c r="V1432" s="46">
        <v>0</v>
      </c>
      <c r="W1432" s="46"/>
      <c r="X1432" s="46">
        <v>0</v>
      </c>
      <c r="Y1432" s="46">
        <v>0</v>
      </c>
      <c r="Z1432" s="46">
        <v>0</v>
      </c>
      <c r="AA1432" s="95"/>
    </row>
    <row r="1433" spans="1:27" ht="78.75">
      <c r="A1433" s="45" t="s">
        <v>2151</v>
      </c>
      <c r="B1433" s="44" t="s">
        <v>385</v>
      </c>
      <c r="C1433" s="52" t="str">
        <f>IF(A1433&lt;&gt;0,C1416,0)</f>
        <v>4.2.4.2</v>
      </c>
      <c r="D1433" s="51" t="s">
        <v>2152</v>
      </c>
      <c r="E1433" s="51" t="s">
        <v>1611</v>
      </c>
      <c r="F1433" s="51" t="s">
        <v>3381</v>
      </c>
      <c r="G1433" s="47">
        <v>0</v>
      </c>
      <c r="H1433" s="46">
        <v>0</v>
      </c>
      <c r="I1433" s="46">
        <v>0</v>
      </c>
      <c r="J1433" s="47">
        <v>0</v>
      </c>
      <c r="K1433" s="47">
        <v>0</v>
      </c>
      <c r="L1433" s="46">
        <v>4.2000000000000003E-2</v>
      </c>
      <c r="M1433" s="46"/>
      <c r="N1433" s="46"/>
      <c r="O1433" s="46">
        <v>3.6000000000000004E-2</v>
      </c>
      <c r="P1433" s="46">
        <v>5.9999999999999984E-3</v>
      </c>
      <c r="Q1433" s="47">
        <v>0</v>
      </c>
      <c r="R1433" s="46">
        <v>0</v>
      </c>
      <c r="S1433" s="46">
        <v>0</v>
      </c>
      <c r="T1433" s="46">
        <v>0</v>
      </c>
      <c r="U1433" s="46">
        <v>0</v>
      </c>
      <c r="V1433" s="46">
        <v>2.0000000000000018E-3</v>
      </c>
      <c r="W1433" s="46"/>
      <c r="X1433" s="46">
        <v>0</v>
      </c>
      <c r="Y1433" s="46">
        <v>2.0000000000000018E-3</v>
      </c>
      <c r="Z1433" s="46">
        <v>0</v>
      </c>
      <c r="AA1433" s="95"/>
    </row>
    <row r="1434" spans="1:27" ht="63">
      <c r="A1434" s="45" t="s">
        <v>2153</v>
      </c>
      <c r="B1434" s="44" t="s">
        <v>386</v>
      </c>
      <c r="C1434" s="52" t="str">
        <f>IF(A1434&lt;&gt;0,C1416,0)</f>
        <v>4.2.4.2</v>
      </c>
      <c r="D1434" s="51" t="s">
        <v>2154</v>
      </c>
      <c r="E1434" s="51" t="s">
        <v>1611</v>
      </c>
      <c r="F1434" s="51" t="s">
        <v>3382</v>
      </c>
      <c r="G1434" s="47">
        <v>0</v>
      </c>
      <c r="H1434" s="46">
        <v>0</v>
      </c>
      <c r="I1434" s="46">
        <v>0</v>
      </c>
      <c r="J1434" s="47">
        <v>0</v>
      </c>
      <c r="K1434" s="47">
        <v>0</v>
      </c>
      <c r="L1434" s="46">
        <v>3.883</v>
      </c>
      <c r="M1434" s="46"/>
      <c r="N1434" s="46"/>
      <c r="O1434" s="46">
        <v>3.6320000000000001</v>
      </c>
      <c r="P1434" s="46">
        <v>0.25099999999999989</v>
      </c>
      <c r="Q1434" s="47">
        <v>0</v>
      </c>
      <c r="R1434" s="46">
        <v>0</v>
      </c>
      <c r="S1434" s="46">
        <v>0</v>
      </c>
      <c r="T1434" s="46">
        <v>0</v>
      </c>
      <c r="U1434" s="46">
        <v>0</v>
      </c>
      <c r="V1434" s="46">
        <v>3.2519999999999998</v>
      </c>
      <c r="W1434" s="46"/>
      <c r="X1434" s="46">
        <v>0</v>
      </c>
      <c r="Y1434" s="46">
        <v>3.0019999999999998</v>
      </c>
      <c r="Z1434" s="46">
        <v>0.24999999999999989</v>
      </c>
      <c r="AA1434" s="95"/>
    </row>
    <row r="1435" spans="1:27" ht="47.25">
      <c r="A1435" s="45" t="s">
        <v>2155</v>
      </c>
      <c r="B1435" s="44" t="s">
        <v>387</v>
      </c>
      <c r="C1435" s="52" t="str">
        <f>IF(A1435&lt;&gt;0,C1416,0)</f>
        <v>4.2.4.2</v>
      </c>
      <c r="D1435" s="51" t="s">
        <v>2156</v>
      </c>
      <c r="E1435" s="51" t="s">
        <v>1611</v>
      </c>
      <c r="F1435" s="51" t="s">
        <v>3383</v>
      </c>
      <c r="G1435" s="47">
        <v>0</v>
      </c>
      <c r="H1435" s="46">
        <v>0</v>
      </c>
      <c r="I1435" s="46">
        <v>0</v>
      </c>
      <c r="J1435" s="47">
        <v>0</v>
      </c>
      <c r="K1435" s="47">
        <v>0</v>
      </c>
      <c r="L1435" s="46">
        <v>0.9850000000000001</v>
      </c>
      <c r="M1435" s="46"/>
      <c r="N1435" s="46"/>
      <c r="O1435" s="46">
        <v>0.9850000000000001</v>
      </c>
      <c r="P1435" s="46">
        <v>0</v>
      </c>
      <c r="Q1435" s="47">
        <v>0</v>
      </c>
      <c r="R1435" s="46">
        <v>0</v>
      </c>
      <c r="S1435" s="46">
        <v>0</v>
      </c>
      <c r="T1435" s="46">
        <v>0</v>
      </c>
      <c r="U1435" s="46">
        <v>0</v>
      </c>
      <c r="V1435" s="46">
        <v>0.53900000000000015</v>
      </c>
      <c r="W1435" s="46"/>
      <c r="X1435" s="46">
        <v>0</v>
      </c>
      <c r="Y1435" s="46">
        <v>0.53900000000000015</v>
      </c>
      <c r="Z1435" s="46">
        <v>0</v>
      </c>
      <c r="AA1435" s="95"/>
    </row>
    <row r="1436" spans="1:27" ht="63">
      <c r="A1436" s="45" t="s">
        <v>2157</v>
      </c>
      <c r="B1436" s="44" t="s">
        <v>388</v>
      </c>
      <c r="C1436" s="52" t="str">
        <f>IF(A1436&lt;&gt;0,C1416,0)</f>
        <v>4.2.4.2</v>
      </c>
      <c r="D1436" s="51" t="s">
        <v>2158</v>
      </c>
      <c r="E1436" s="51" t="s">
        <v>1611</v>
      </c>
      <c r="F1436" s="51" t="s">
        <v>3384</v>
      </c>
      <c r="G1436" s="47">
        <v>0</v>
      </c>
      <c r="H1436" s="46">
        <v>0</v>
      </c>
      <c r="I1436" s="46">
        <v>0</v>
      </c>
      <c r="J1436" s="47">
        <v>0</v>
      </c>
      <c r="K1436" s="47">
        <v>0</v>
      </c>
      <c r="L1436" s="46">
        <v>0</v>
      </c>
      <c r="M1436" s="46"/>
      <c r="N1436" s="46"/>
      <c r="O1436" s="46">
        <v>0</v>
      </c>
      <c r="P1436" s="46">
        <v>0</v>
      </c>
      <c r="Q1436" s="47">
        <v>0</v>
      </c>
      <c r="R1436" s="46">
        <v>0</v>
      </c>
      <c r="S1436" s="46">
        <v>0</v>
      </c>
      <c r="T1436" s="46">
        <v>0</v>
      </c>
      <c r="U1436" s="46">
        <v>0</v>
      </c>
      <c r="V1436" s="46">
        <v>0</v>
      </c>
      <c r="W1436" s="46"/>
      <c r="X1436" s="46">
        <v>0</v>
      </c>
      <c r="Y1436" s="46">
        <v>0</v>
      </c>
      <c r="Z1436" s="46">
        <v>0</v>
      </c>
      <c r="AA1436" s="95"/>
    </row>
    <row r="1437" spans="1:27" ht="63">
      <c r="A1437" s="45" t="s">
        <v>2159</v>
      </c>
      <c r="B1437" s="44" t="s">
        <v>389</v>
      </c>
      <c r="C1437" s="52" t="str">
        <f>IF(A1437&lt;&gt;0,C1416,0)</f>
        <v>4.2.4.2</v>
      </c>
      <c r="D1437" s="51" t="s">
        <v>2160</v>
      </c>
      <c r="E1437" s="51" t="s">
        <v>1611</v>
      </c>
      <c r="F1437" s="51" t="s">
        <v>3385</v>
      </c>
      <c r="G1437" s="47">
        <v>0</v>
      </c>
      <c r="H1437" s="46">
        <v>0</v>
      </c>
      <c r="I1437" s="46">
        <v>0</v>
      </c>
      <c r="J1437" s="47">
        <v>0</v>
      </c>
      <c r="K1437" s="47">
        <v>0</v>
      </c>
      <c r="L1437" s="46">
        <v>0</v>
      </c>
      <c r="M1437" s="46"/>
      <c r="N1437" s="46"/>
      <c r="O1437" s="46">
        <v>0</v>
      </c>
      <c r="P1437" s="46">
        <v>0</v>
      </c>
      <c r="Q1437" s="47">
        <v>0</v>
      </c>
      <c r="R1437" s="46">
        <v>0</v>
      </c>
      <c r="S1437" s="46">
        <v>0</v>
      </c>
      <c r="T1437" s="46">
        <v>0</v>
      </c>
      <c r="U1437" s="46">
        <v>0</v>
      </c>
      <c r="V1437" s="46">
        <v>0</v>
      </c>
      <c r="W1437" s="46"/>
      <c r="X1437" s="46">
        <v>0</v>
      </c>
      <c r="Y1437" s="46">
        <v>0</v>
      </c>
      <c r="Z1437" s="46">
        <v>0</v>
      </c>
      <c r="AA1437" s="95"/>
    </row>
    <row r="1438" spans="1:27" ht="47.25">
      <c r="A1438" s="45" t="s">
        <v>2161</v>
      </c>
      <c r="B1438" s="44" t="s">
        <v>390</v>
      </c>
      <c r="C1438" s="52" t="str">
        <f>IF(A1438&lt;&gt;0,C1416,0)</f>
        <v>4.2.4.2</v>
      </c>
      <c r="D1438" s="51" t="s">
        <v>2162</v>
      </c>
      <c r="E1438" s="51" t="s">
        <v>1611</v>
      </c>
      <c r="F1438" s="51" t="s">
        <v>3386</v>
      </c>
      <c r="G1438" s="47">
        <v>0</v>
      </c>
      <c r="H1438" s="46">
        <v>0</v>
      </c>
      <c r="I1438" s="46">
        <v>0</v>
      </c>
      <c r="J1438" s="47">
        <v>0</v>
      </c>
      <c r="K1438" s="47">
        <v>0</v>
      </c>
      <c r="L1438" s="46">
        <v>0</v>
      </c>
      <c r="M1438" s="46"/>
      <c r="N1438" s="46"/>
      <c r="O1438" s="46">
        <v>0</v>
      </c>
      <c r="P1438" s="46">
        <v>0</v>
      </c>
      <c r="Q1438" s="47">
        <v>0</v>
      </c>
      <c r="R1438" s="46">
        <v>0</v>
      </c>
      <c r="S1438" s="46">
        <v>0</v>
      </c>
      <c r="T1438" s="46">
        <v>0</v>
      </c>
      <c r="U1438" s="46">
        <v>0</v>
      </c>
      <c r="V1438" s="46">
        <v>0</v>
      </c>
      <c r="W1438" s="46"/>
      <c r="X1438" s="46">
        <v>0</v>
      </c>
      <c r="Y1438" s="46">
        <v>0</v>
      </c>
      <c r="Z1438" s="46">
        <v>0</v>
      </c>
      <c r="AA1438" s="95"/>
    </row>
    <row r="1439" spans="1:27" ht="31.5">
      <c r="A1439" s="45" t="s">
        <v>2163</v>
      </c>
      <c r="B1439" s="44" t="s">
        <v>391</v>
      </c>
      <c r="C1439" s="52" t="str">
        <f>IF(A1439&lt;&gt;0,C1416,0)</f>
        <v>4.2.4.2</v>
      </c>
      <c r="D1439" s="51" t="s">
        <v>2164</v>
      </c>
      <c r="E1439" s="51" t="s">
        <v>1611</v>
      </c>
      <c r="F1439" s="51" t="s">
        <v>3387</v>
      </c>
      <c r="G1439" s="47">
        <v>0</v>
      </c>
      <c r="H1439" s="46">
        <v>0</v>
      </c>
      <c r="I1439" s="46">
        <v>0</v>
      </c>
      <c r="J1439" s="47">
        <v>0</v>
      </c>
      <c r="K1439" s="47">
        <v>0</v>
      </c>
      <c r="L1439" s="46">
        <v>0</v>
      </c>
      <c r="M1439" s="46"/>
      <c r="N1439" s="46"/>
      <c r="O1439" s="46">
        <v>0</v>
      </c>
      <c r="P1439" s="46">
        <v>0</v>
      </c>
      <c r="Q1439" s="47">
        <v>0</v>
      </c>
      <c r="R1439" s="46">
        <v>0</v>
      </c>
      <c r="S1439" s="46">
        <v>0</v>
      </c>
      <c r="T1439" s="46">
        <v>0</v>
      </c>
      <c r="U1439" s="46">
        <v>0</v>
      </c>
      <c r="V1439" s="46">
        <v>0</v>
      </c>
      <c r="W1439" s="46"/>
      <c r="X1439" s="46">
        <v>0</v>
      </c>
      <c r="Y1439" s="46">
        <v>0</v>
      </c>
      <c r="Z1439" s="46">
        <v>0</v>
      </c>
      <c r="AA1439" s="95"/>
    </row>
    <row r="1440" spans="1:27" ht="94.5">
      <c r="A1440" s="45" t="s">
        <v>2165</v>
      </c>
      <c r="B1440" s="44" t="s">
        <v>392</v>
      </c>
      <c r="C1440" s="52" t="str">
        <f>IF(A1440&lt;&gt;0,C1416,0)</f>
        <v>4.2.4.2</v>
      </c>
      <c r="D1440" s="51" t="s">
        <v>2166</v>
      </c>
      <c r="E1440" s="51" t="s">
        <v>1611</v>
      </c>
      <c r="F1440" s="51" t="s">
        <v>3388</v>
      </c>
      <c r="G1440" s="47">
        <v>0</v>
      </c>
      <c r="H1440" s="46">
        <v>0</v>
      </c>
      <c r="I1440" s="46">
        <v>0</v>
      </c>
      <c r="J1440" s="47">
        <v>0</v>
      </c>
      <c r="K1440" s="47">
        <v>0</v>
      </c>
      <c r="L1440" s="46">
        <v>8.4000000000000005E-2</v>
      </c>
      <c r="M1440" s="46"/>
      <c r="N1440" s="46"/>
      <c r="O1440" s="46">
        <v>8.4000000000000005E-2</v>
      </c>
      <c r="P1440" s="46">
        <v>0</v>
      </c>
      <c r="Q1440" s="47">
        <v>0</v>
      </c>
      <c r="R1440" s="46">
        <v>0</v>
      </c>
      <c r="S1440" s="46">
        <v>0</v>
      </c>
      <c r="T1440" s="46">
        <v>0</v>
      </c>
      <c r="U1440" s="46">
        <v>0</v>
      </c>
      <c r="V1440" s="46">
        <v>8.4000000000000005E-2</v>
      </c>
      <c r="W1440" s="46"/>
      <c r="X1440" s="46">
        <v>0</v>
      </c>
      <c r="Y1440" s="46">
        <v>8.4000000000000005E-2</v>
      </c>
      <c r="Z1440" s="46">
        <v>0</v>
      </c>
      <c r="AA1440" s="95"/>
    </row>
    <row r="1441" spans="1:27" ht="63">
      <c r="A1441" s="45" t="s">
        <v>2167</v>
      </c>
      <c r="B1441" s="44" t="s">
        <v>393</v>
      </c>
      <c r="C1441" s="52" t="str">
        <f>IF(A1441&lt;&gt;0,C1416,0)</f>
        <v>4.2.4.2</v>
      </c>
      <c r="D1441" s="51" t="s">
        <v>2168</v>
      </c>
      <c r="E1441" s="51" t="s">
        <v>1611</v>
      </c>
      <c r="F1441" s="51" t="s">
        <v>3389</v>
      </c>
      <c r="G1441" s="47">
        <v>0.59</v>
      </c>
      <c r="H1441" s="46">
        <v>0</v>
      </c>
      <c r="I1441" s="46">
        <v>0</v>
      </c>
      <c r="J1441" s="47">
        <v>0.59</v>
      </c>
      <c r="K1441" s="47">
        <v>0</v>
      </c>
      <c r="L1441" s="46">
        <v>9.5000000000000001E-2</v>
      </c>
      <c r="M1441" s="46"/>
      <c r="N1441" s="46"/>
      <c r="O1441" s="46">
        <v>9.5000000000000001E-2</v>
      </c>
      <c r="P1441" s="46">
        <v>0</v>
      </c>
      <c r="Q1441" s="47">
        <v>0</v>
      </c>
      <c r="R1441" s="46">
        <v>0</v>
      </c>
      <c r="S1441" s="46">
        <v>0</v>
      </c>
      <c r="T1441" s="46">
        <v>0</v>
      </c>
      <c r="U1441" s="46">
        <v>0</v>
      </c>
      <c r="V1441" s="46">
        <v>3.2000000000000001E-2</v>
      </c>
      <c r="W1441" s="46"/>
      <c r="X1441" s="46">
        <v>0</v>
      </c>
      <c r="Y1441" s="46">
        <v>3.2000000000000001E-2</v>
      </c>
      <c r="Z1441" s="46">
        <v>0</v>
      </c>
      <c r="AA1441" s="95"/>
    </row>
    <row r="1442" spans="1:27" ht="47.25">
      <c r="A1442" s="45" t="s">
        <v>2169</v>
      </c>
      <c r="B1442" s="44" t="s">
        <v>394</v>
      </c>
      <c r="C1442" s="52" t="str">
        <f>IF(A1442&lt;&gt;0,C1416,0)</f>
        <v>4.2.4.2</v>
      </c>
      <c r="D1442" s="51" t="s">
        <v>2170</v>
      </c>
      <c r="E1442" s="51" t="s">
        <v>1611</v>
      </c>
      <c r="F1442" s="51" t="s">
        <v>3390</v>
      </c>
      <c r="G1442" s="47">
        <v>0</v>
      </c>
      <c r="H1442" s="46">
        <v>0</v>
      </c>
      <c r="I1442" s="46">
        <v>0</v>
      </c>
      <c r="J1442" s="47">
        <v>0</v>
      </c>
      <c r="K1442" s="47">
        <v>0</v>
      </c>
      <c r="L1442" s="46">
        <v>2E-3</v>
      </c>
      <c r="M1442" s="46"/>
      <c r="N1442" s="46"/>
      <c r="O1442" s="46">
        <v>2E-3</v>
      </c>
      <c r="P1442" s="46">
        <v>0</v>
      </c>
      <c r="Q1442" s="47">
        <v>0</v>
      </c>
      <c r="R1442" s="46">
        <v>0</v>
      </c>
      <c r="S1442" s="46">
        <v>0</v>
      </c>
      <c r="T1442" s="46">
        <v>0</v>
      </c>
      <c r="U1442" s="46">
        <v>0</v>
      </c>
      <c r="V1442" s="46">
        <v>1E-3</v>
      </c>
      <c r="W1442" s="46"/>
      <c r="X1442" s="46">
        <v>0</v>
      </c>
      <c r="Y1442" s="46">
        <v>1E-3</v>
      </c>
      <c r="Z1442" s="46">
        <v>0</v>
      </c>
      <c r="AA1442" s="95"/>
    </row>
    <row r="1443" spans="1:27" ht="63" customHeight="1">
      <c r="A1443" s="45" t="s">
        <v>2171</v>
      </c>
      <c r="B1443" s="44" t="s">
        <v>395</v>
      </c>
      <c r="C1443" s="52" t="str">
        <f>IF(A1443&lt;&gt;0,C1416,0)</f>
        <v>4.2.4.2</v>
      </c>
      <c r="D1443" s="51" t="s">
        <v>2172</v>
      </c>
      <c r="E1443" s="51" t="s">
        <v>1611</v>
      </c>
      <c r="F1443" s="51" t="s">
        <v>3391</v>
      </c>
      <c r="G1443" s="47">
        <v>0</v>
      </c>
      <c r="H1443" s="46">
        <v>0</v>
      </c>
      <c r="I1443" s="46">
        <v>0</v>
      </c>
      <c r="J1443" s="47">
        <v>0</v>
      </c>
      <c r="K1443" s="47">
        <v>0</v>
      </c>
      <c r="L1443" s="46">
        <v>10.228</v>
      </c>
      <c r="M1443" s="46"/>
      <c r="N1443" s="46"/>
      <c r="O1443" s="46">
        <v>8.6890000000000001</v>
      </c>
      <c r="P1443" s="46">
        <v>1.5389999999999997</v>
      </c>
      <c r="Q1443" s="47">
        <v>0</v>
      </c>
      <c r="R1443" s="46">
        <v>0</v>
      </c>
      <c r="S1443" s="46">
        <v>0</v>
      </c>
      <c r="T1443" s="46">
        <v>0</v>
      </c>
      <c r="U1443" s="46">
        <v>0</v>
      </c>
      <c r="V1443" s="46">
        <v>-6.0000000000002274E-3</v>
      </c>
      <c r="W1443" s="46"/>
      <c r="X1443" s="46">
        <v>0</v>
      </c>
      <c r="Y1443" s="46">
        <v>-3.9999999999995595E-3</v>
      </c>
      <c r="Z1443" s="46">
        <v>-2.0000000000006679E-3</v>
      </c>
      <c r="AA1443" s="95"/>
    </row>
    <row r="1444" spans="1:27" ht="220.5">
      <c r="A1444" s="45" t="s">
        <v>2173</v>
      </c>
      <c r="B1444" s="44" t="s">
        <v>396</v>
      </c>
      <c r="C1444" s="52" t="str">
        <f>IF(A1444&lt;&gt;0,C1416,0)</f>
        <v>4.2.4.2</v>
      </c>
      <c r="D1444" s="51" t="s">
        <v>2174</v>
      </c>
      <c r="E1444" s="51" t="s">
        <v>1611</v>
      </c>
      <c r="F1444" s="51" t="s">
        <v>3392</v>
      </c>
      <c r="G1444" s="47">
        <v>0</v>
      </c>
      <c r="H1444" s="46">
        <v>0</v>
      </c>
      <c r="I1444" s="46">
        <v>0</v>
      </c>
      <c r="J1444" s="47">
        <v>0</v>
      </c>
      <c r="K1444" s="47">
        <v>0</v>
      </c>
      <c r="L1444" s="46">
        <v>0</v>
      </c>
      <c r="M1444" s="46"/>
      <c r="N1444" s="46"/>
      <c r="O1444" s="46">
        <v>0</v>
      </c>
      <c r="P1444" s="46">
        <v>0</v>
      </c>
      <c r="Q1444" s="47">
        <v>0</v>
      </c>
      <c r="R1444" s="46">
        <v>0</v>
      </c>
      <c r="S1444" s="46">
        <v>0</v>
      </c>
      <c r="T1444" s="46">
        <v>0</v>
      </c>
      <c r="U1444" s="46">
        <v>0</v>
      </c>
      <c r="V1444" s="46">
        <v>0</v>
      </c>
      <c r="W1444" s="46"/>
      <c r="X1444" s="46">
        <v>0</v>
      </c>
      <c r="Y1444" s="46">
        <v>0</v>
      </c>
      <c r="Z1444" s="46">
        <v>0</v>
      </c>
      <c r="AA1444" s="95"/>
    </row>
    <row r="1445" spans="1:27" ht="31.5">
      <c r="A1445" s="45" t="s">
        <v>2175</v>
      </c>
      <c r="B1445" s="44" t="s">
        <v>397</v>
      </c>
      <c r="C1445" s="52" t="str">
        <f>IF(A1445&lt;&gt;0,C1416,0)</f>
        <v>4.2.4.2</v>
      </c>
      <c r="D1445" s="51" t="s">
        <v>2176</v>
      </c>
      <c r="E1445" s="51" t="s">
        <v>1611</v>
      </c>
      <c r="F1445" s="51" t="s">
        <v>3393</v>
      </c>
      <c r="G1445" s="47">
        <v>0</v>
      </c>
      <c r="H1445" s="46">
        <v>0</v>
      </c>
      <c r="I1445" s="46">
        <v>0</v>
      </c>
      <c r="J1445" s="47">
        <v>0</v>
      </c>
      <c r="K1445" s="47">
        <v>0</v>
      </c>
      <c r="L1445" s="46">
        <v>0</v>
      </c>
      <c r="M1445" s="46"/>
      <c r="N1445" s="46"/>
      <c r="O1445" s="46">
        <v>0</v>
      </c>
      <c r="P1445" s="46">
        <v>0</v>
      </c>
      <c r="Q1445" s="47">
        <v>0</v>
      </c>
      <c r="R1445" s="46">
        <v>0</v>
      </c>
      <c r="S1445" s="46">
        <v>0</v>
      </c>
      <c r="T1445" s="46">
        <v>0</v>
      </c>
      <c r="U1445" s="46">
        <v>0</v>
      </c>
      <c r="V1445" s="46">
        <v>0</v>
      </c>
      <c r="W1445" s="46"/>
      <c r="X1445" s="46">
        <v>0</v>
      </c>
      <c r="Y1445" s="46">
        <v>0</v>
      </c>
      <c r="Z1445" s="46">
        <v>0</v>
      </c>
      <c r="AA1445" s="95"/>
    </row>
    <row r="1446" spans="1:27" ht="47.25">
      <c r="A1446" s="45" t="s">
        <v>2177</v>
      </c>
      <c r="B1446" s="44" t="s">
        <v>398</v>
      </c>
      <c r="C1446" s="52" t="str">
        <f>IF(A1446&lt;&gt;0,C1416,0)</f>
        <v>4.2.4.2</v>
      </c>
      <c r="D1446" s="51" t="s">
        <v>2178</v>
      </c>
      <c r="E1446" s="51" t="s">
        <v>1611</v>
      </c>
      <c r="F1446" s="51" t="s">
        <v>3394</v>
      </c>
      <c r="G1446" s="47">
        <v>0</v>
      </c>
      <c r="H1446" s="46">
        <v>0</v>
      </c>
      <c r="I1446" s="46">
        <v>0</v>
      </c>
      <c r="J1446" s="47">
        <v>0</v>
      </c>
      <c r="K1446" s="47">
        <v>0</v>
      </c>
      <c r="L1446" s="46">
        <v>4.3999999999999997E-2</v>
      </c>
      <c r="M1446" s="46"/>
      <c r="N1446" s="46"/>
      <c r="O1446" s="46">
        <v>3.6999999999999998E-2</v>
      </c>
      <c r="P1446" s="46">
        <v>6.9999999999999993E-3</v>
      </c>
      <c r="Q1446" s="47">
        <v>0</v>
      </c>
      <c r="R1446" s="46">
        <v>0</v>
      </c>
      <c r="S1446" s="46">
        <v>0</v>
      </c>
      <c r="T1446" s="46">
        <v>0</v>
      </c>
      <c r="U1446" s="46">
        <v>0</v>
      </c>
      <c r="V1446" s="46">
        <v>4.3999999999999997E-2</v>
      </c>
      <c r="W1446" s="46"/>
      <c r="X1446" s="46">
        <v>0</v>
      </c>
      <c r="Y1446" s="46">
        <v>3.6999999999999998E-2</v>
      </c>
      <c r="Z1446" s="46">
        <v>6.9999999999999993E-3</v>
      </c>
      <c r="AA1446" s="95"/>
    </row>
    <row r="1447" spans="1:27" ht="15.75" hidden="1">
      <c r="A1447" s="45" t="s">
        <v>25</v>
      </c>
      <c r="B1447" s="44" t="s">
        <v>399</v>
      </c>
      <c r="C1447" s="52" t="str">
        <f>IF(A1447&lt;&gt;0,C1416,0)</f>
        <v>4.2.4.2</v>
      </c>
      <c r="D1447" s="51"/>
      <c r="E1447" s="51"/>
      <c r="F1447" s="51"/>
      <c r="G1447" s="46"/>
      <c r="H1447" s="46"/>
      <c r="I1447" s="46"/>
      <c r="J1447" s="46"/>
      <c r="K1447" s="46"/>
      <c r="L1447" s="46"/>
      <c r="M1447" s="46"/>
      <c r="N1447" s="46"/>
      <c r="O1447" s="46"/>
      <c r="P1447" s="46"/>
      <c r="Q1447" s="47"/>
      <c r="R1447" s="46"/>
      <c r="S1447" s="46"/>
      <c r="T1447" s="46"/>
      <c r="U1447" s="46"/>
      <c r="V1447" s="46"/>
      <c r="W1447" s="46"/>
      <c r="X1447" s="46"/>
      <c r="Y1447" s="46"/>
      <c r="Z1447" s="46"/>
      <c r="AA1447" s="95">
        <f>IFERROR(VLOOKUP(A1447,'[3]10_квартал_финансирование'!$A$24:$AA$2852,21,0),"0")-V1447</f>
        <v>0</v>
      </c>
    </row>
    <row r="1448" spans="1:27" ht="15.75" hidden="1">
      <c r="A1448" s="45" t="s">
        <v>25</v>
      </c>
      <c r="B1448" s="44" t="s">
        <v>400</v>
      </c>
      <c r="C1448" s="52" t="str">
        <f>IF(A1448&lt;&gt;0,C1416,0)</f>
        <v>4.2.4.2</v>
      </c>
      <c r="D1448" s="51"/>
      <c r="E1448" s="51"/>
      <c r="F1448" s="51"/>
      <c r="G1448" s="46"/>
      <c r="H1448" s="46"/>
      <c r="I1448" s="46"/>
      <c r="J1448" s="46"/>
      <c r="K1448" s="46"/>
      <c r="L1448" s="46"/>
      <c r="M1448" s="46"/>
      <c r="N1448" s="46"/>
      <c r="O1448" s="46"/>
      <c r="P1448" s="46"/>
      <c r="Q1448" s="47"/>
      <c r="R1448" s="46"/>
      <c r="S1448" s="46"/>
      <c r="T1448" s="46"/>
      <c r="U1448" s="46"/>
      <c r="V1448" s="46"/>
      <c r="W1448" s="46"/>
      <c r="X1448" s="46"/>
      <c r="Y1448" s="46"/>
      <c r="Z1448" s="46"/>
      <c r="AA1448" s="95">
        <f>IFERROR(VLOOKUP(A1448,'[3]10_квартал_финансирование'!$A$24:$AA$2852,21,0),"0")-V1448</f>
        <v>0</v>
      </c>
    </row>
    <row r="1449" spans="1:27" ht="78.75" hidden="1" customHeight="1">
      <c r="A1449" s="45" t="s">
        <v>25</v>
      </c>
      <c r="B1449" s="44" t="s">
        <v>401</v>
      </c>
      <c r="C1449" s="52" t="str">
        <f>IF(A1449&lt;&gt;0,C1416,0)</f>
        <v>4.2.4.2</v>
      </c>
      <c r="D1449" s="51"/>
      <c r="E1449" s="51"/>
      <c r="F1449" s="51"/>
      <c r="G1449" s="46"/>
      <c r="H1449" s="46"/>
      <c r="I1449" s="46"/>
      <c r="J1449" s="46"/>
      <c r="K1449" s="46"/>
      <c r="L1449" s="46"/>
      <c r="M1449" s="46"/>
      <c r="N1449" s="46"/>
      <c r="O1449" s="46"/>
      <c r="P1449" s="46"/>
      <c r="Q1449" s="47"/>
      <c r="R1449" s="46"/>
      <c r="S1449" s="46"/>
      <c r="T1449" s="46"/>
      <c r="U1449" s="46"/>
      <c r="V1449" s="46"/>
      <c r="W1449" s="46"/>
      <c r="X1449" s="46"/>
      <c r="Y1449" s="46"/>
      <c r="Z1449" s="46"/>
      <c r="AA1449" s="95">
        <f>IFERROR(VLOOKUP(A1449,'[3]10_квартал_финансирование'!$A$24:$AA$2852,21,0),"0")-V1449</f>
        <v>0</v>
      </c>
    </row>
    <row r="1450" spans="1:27" ht="15.75" hidden="1">
      <c r="A1450" s="45" t="s">
        <v>25</v>
      </c>
      <c r="B1450" s="44" t="s">
        <v>402</v>
      </c>
      <c r="C1450" s="52" t="str">
        <f>IF(A1450&lt;&gt;0,C1416,0)</f>
        <v>4.2.4.2</v>
      </c>
      <c r="D1450" s="51"/>
      <c r="E1450" s="51"/>
      <c r="F1450" s="51"/>
      <c r="G1450" s="46"/>
      <c r="H1450" s="46"/>
      <c r="I1450" s="46"/>
      <c r="J1450" s="46"/>
      <c r="K1450" s="46"/>
      <c r="L1450" s="46"/>
      <c r="M1450" s="46"/>
      <c r="N1450" s="46"/>
      <c r="O1450" s="46"/>
      <c r="P1450" s="46"/>
      <c r="Q1450" s="47"/>
      <c r="R1450" s="46"/>
      <c r="S1450" s="46"/>
      <c r="T1450" s="46"/>
      <c r="U1450" s="46"/>
      <c r="V1450" s="46"/>
      <c r="W1450" s="46"/>
      <c r="X1450" s="46"/>
      <c r="Y1450" s="46"/>
      <c r="Z1450" s="46"/>
      <c r="AA1450" s="95">
        <f>IFERROR(VLOOKUP(A1450,'[3]10_квартал_финансирование'!$A$24:$AA$2852,21,0),"0")-V1450</f>
        <v>0</v>
      </c>
    </row>
    <row r="1451" spans="1:27" ht="15.75" hidden="1">
      <c r="A1451" s="45" t="s">
        <v>25</v>
      </c>
      <c r="B1451" s="44" t="s">
        <v>403</v>
      </c>
      <c r="C1451" s="52" t="str">
        <f>IF(A1451&lt;&gt;0,C1416,0)</f>
        <v>4.2.4.2</v>
      </c>
      <c r="D1451" s="51"/>
      <c r="E1451" s="51"/>
      <c r="F1451" s="51"/>
      <c r="G1451" s="46"/>
      <c r="H1451" s="46"/>
      <c r="I1451" s="46"/>
      <c r="J1451" s="46"/>
      <c r="K1451" s="46"/>
      <c r="L1451" s="46"/>
      <c r="M1451" s="46"/>
      <c r="N1451" s="46"/>
      <c r="O1451" s="46"/>
      <c r="P1451" s="46"/>
      <c r="Q1451" s="47"/>
      <c r="R1451" s="46"/>
      <c r="S1451" s="46"/>
      <c r="T1451" s="46"/>
      <c r="U1451" s="46"/>
      <c r="V1451" s="46"/>
      <c r="W1451" s="46"/>
      <c r="X1451" s="46"/>
      <c r="Y1451" s="46"/>
      <c r="Z1451" s="46"/>
      <c r="AA1451" s="95">
        <f>IFERROR(VLOOKUP(A1451,'[3]10_квартал_финансирование'!$A$24:$AA$2852,21,0),"0")-V1451</f>
        <v>0</v>
      </c>
    </row>
    <row r="1452" spans="1:27" ht="15.75" hidden="1">
      <c r="A1452" s="45" t="s">
        <v>25</v>
      </c>
      <c r="B1452" s="44" t="s">
        <v>404</v>
      </c>
      <c r="C1452" s="52" t="str">
        <f>IF(A1452&lt;&gt;0,C1416,0)</f>
        <v>4.2.4.2</v>
      </c>
      <c r="D1452" s="51"/>
      <c r="E1452" s="51"/>
      <c r="F1452" s="51"/>
      <c r="G1452" s="46"/>
      <c r="H1452" s="46"/>
      <c r="I1452" s="46"/>
      <c r="J1452" s="46"/>
      <c r="K1452" s="46"/>
      <c r="L1452" s="46"/>
      <c r="M1452" s="46"/>
      <c r="N1452" s="46"/>
      <c r="O1452" s="46"/>
      <c r="P1452" s="46"/>
      <c r="Q1452" s="47"/>
      <c r="R1452" s="46"/>
      <c r="S1452" s="46"/>
      <c r="T1452" s="46"/>
      <c r="U1452" s="46"/>
      <c r="V1452" s="46"/>
      <c r="W1452" s="46"/>
      <c r="X1452" s="46"/>
      <c r="Y1452" s="46"/>
      <c r="Z1452" s="46"/>
      <c r="AA1452" s="95">
        <f>IFERROR(VLOOKUP(A1452,'[3]10_квартал_финансирование'!$A$24:$AA$2852,21,0),"0")-V1452</f>
        <v>0</v>
      </c>
    </row>
    <row r="1453" spans="1:27" ht="15.75" hidden="1">
      <c r="A1453" s="45" t="s">
        <v>25</v>
      </c>
      <c r="B1453" s="44" t="s">
        <v>405</v>
      </c>
      <c r="C1453" s="52" t="str">
        <f>IF(A1453&lt;&gt;0,C1416,0)</f>
        <v>4.2.4.2</v>
      </c>
      <c r="D1453" s="51"/>
      <c r="E1453" s="51"/>
      <c r="F1453" s="51"/>
      <c r="G1453" s="46"/>
      <c r="H1453" s="46"/>
      <c r="I1453" s="46"/>
      <c r="J1453" s="46"/>
      <c r="K1453" s="46"/>
      <c r="L1453" s="46"/>
      <c r="M1453" s="46"/>
      <c r="N1453" s="46"/>
      <c r="O1453" s="46"/>
      <c r="P1453" s="46"/>
      <c r="Q1453" s="47"/>
      <c r="R1453" s="46"/>
      <c r="S1453" s="46"/>
      <c r="T1453" s="46"/>
      <c r="U1453" s="46"/>
      <c r="V1453" s="46"/>
      <c r="W1453" s="46"/>
      <c r="X1453" s="46"/>
      <c r="Y1453" s="46"/>
      <c r="Z1453" s="46"/>
      <c r="AA1453" s="95">
        <f>IFERROR(VLOOKUP(A1453,'[3]10_квартал_финансирование'!$A$24:$AA$2852,21,0),"0")-V1453</f>
        <v>0</v>
      </c>
    </row>
    <row r="1454" spans="1:27" ht="63" hidden="1" customHeight="1">
      <c r="A1454" s="45" t="s">
        <v>25</v>
      </c>
      <c r="B1454" s="44" t="s">
        <v>406</v>
      </c>
      <c r="C1454" s="52" t="str">
        <f>IF(A1454&lt;&gt;0,C1416,0)</f>
        <v>4.2.4.2</v>
      </c>
      <c r="D1454" s="51"/>
      <c r="E1454" s="51"/>
      <c r="F1454" s="51"/>
      <c r="G1454" s="46"/>
      <c r="H1454" s="46"/>
      <c r="I1454" s="46"/>
      <c r="J1454" s="46"/>
      <c r="K1454" s="46"/>
      <c r="L1454" s="46"/>
      <c r="M1454" s="46"/>
      <c r="N1454" s="46"/>
      <c r="O1454" s="46"/>
      <c r="P1454" s="46"/>
      <c r="Q1454" s="47"/>
      <c r="R1454" s="46"/>
      <c r="S1454" s="46"/>
      <c r="T1454" s="46"/>
      <c r="U1454" s="46"/>
      <c r="V1454" s="46"/>
      <c r="W1454" s="46"/>
      <c r="X1454" s="46"/>
      <c r="Y1454" s="46"/>
      <c r="Z1454" s="46"/>
      <c r="AA1454" s="95">
        <f>IFERROR(VLOOKUP(A1454,'[3]10_квартал_финансирование'!$A$24:$AA$2852,21,0),"0")-V1454</f>
        <v>0</v>
      </c>
    </row>
    <row r="1455" spans="1:27" ht="15.75" hidden="1">
      <c r="A1455" s="45" t="s">
        <v>25</v>
      </c>
      <c r="B1455" s="44" t="s">
        <v>407</v>
      </c>
      <c r="C1455" s="52" t="str">
        <f>IF(A1455&lt;&gt;0,C1416,0)</f>
        <v>4.2.4.2</v>
      </c>
      <c r="D1455" s="51"/>
      <c r="E1455" s="51"/>
      <c r="F1455" s="51"/>
      <c r="G1455" s="46"/>
      <c r="H1455" s="46"/>
      <c r="I1455" s="46"/>
      <c r="J1455" s="46"/>
      <c r="K1455" s="46"/>
      <c r="L1455" s="46"/>
      <c r="M1455" s="46"/>
      <c r="N1455" s="46"/>
      <c r="O1455" s="46"/>
      <c r="P1455" s="46"/>
      <c r="Q1455" s="47"/>
      <c r="R1455" s="46"/>
      <c r="S1455" s="46"/>
      <c r="T1455" s="46"/>
      <c r="U1455" s="46"/>
      <c r="V1455" s="46"/>
      <c r="W1455" s="46"/>
      <c r="X1455" s="46"/>
      <c r="Y1455" s="46"/>
      <c r="Z1455" s="46"/>
      <c r="AA1455" s="95">
        <f>IFERROR(VLOOKUP(A1455,'[3]10_квартал_финансирование'!$A$24:$AA$2852,21,0),"0")-V1455</f>
        <v>0</v>
      </c>
    </row>
    <row r="1456" spans="1:27" ht="63">
      <c r="A1456" s="45" t="s">
        <v>25</v>
      </c>
      <c r="B1456" s="44"/>
      <c r="C1456" s="50" t="s">
        <v>558</v>
      </c>
      <c r="D1456" s="71" t="s">
        <v>197</v>
      </c>
      <c r="E1456" s="39" t="s">
        <v>30</v>
      </c>
      <c r="F1456" s="51">
        <v>0</v>
      </c>
      <c r="G1456" s="81">
        <f t="shared" ref="G1456:Z1456" si="174">G1457+G1459</f>
        <v>0</v>
      </c>
      <c r="H1456" s="48">
        <f t="shared" si="174"/>
        <v>0</v>
      </c>
      <c r="I1456" s="48">
        <f t="shared" si="174"/>
        <v>0</v>
      </c>
      <c r="J1456" s="81">
        <f t="shared" si="174"/>
        <v>0</v>
      </c>
      <c r="K1456" s="81">
        <f t="shared" si="174"/>
        <v>0</v>
      </c>
      <c r="L1456" s="48">
        <f t="shared" si="174"/>
        <v>0</v>
      </c>
      <c r="M1456" s="48">
        <f t="shared" si="174"/>
        <v>0</v>
      </c>
      <c r="N1456" s="48">
        <f t="shared" si="174"/>
        <v>0</v>
      </c>
      <c r="O1456" s="48">
        <f t="shared" si="174"/>
        <v>0</v>
      </c>
      <c r="P1456" s="48">
        <f t="shared" si="174"/>
        <v>0</v>
      </c>
      <c r="Q1456" s="81">
        <f t="shared" si="174"/>
        <v>0</v>
      </c>
      <c r="R1456" s="48">
        <f t="shared" si="174"/>
        <v>0</v>
      </c>
      <c r="S1456" s="48">
        <f t="shared" si="174"/>
        <v>0</v>
      </c>
      <c r="T1456" s="48">
        <f t="shared" si="174"/>
        <v>0</v>
      </c>
      <c r="U1456" s="48">
        <f t="shared" si="174"/>
        <v>0</v>
      </c>
      <c r="V1456" s="48">
        <f t="shared" si="174"/>
        <v>0</v>
      </c>
      <c r="W1456" s="48">
        <f t="shared" si="174"/>
        <v>0</v>
      </c>
      <c r="X1456" s="48">
        <f t="shared" si="174"/>
        <v>0</v>
      </c>
      <c r="Y1456" s="48">
        <f t="shared" si="174"/>
        <v>0</v>
      </c>
      <c r="Z1456" s="48">
        <f t="shared" si="174"/>
        <v>0</v>
      </c>
      <c r="AA1456" s="95"/>
    </row>
    <row r="1457" spans="1:27" ht="94.5" customHeight="1">
      <c r="A1457" s="45" t="s">
        <v>25</v>
      </c>
      <c r="B1457" s="44"/>
      <c r="C1457" s="83" t="s">
        <v>559</v>
      </c>
      <c r="D1457" s="71" t="s">
        <v>199</v>
      </c>
      <c r="E1457" s="39" t="s">
        <v>49</v>
      </c>
      <c r="F1457" s="51"/>
      <c r="G1457" s="81"/>
      <c r="H1457" s="48"/>
      <c r="I1457" s="48"/>
      <c r="J1457" s="81"/>
      <c r="K1457" s="81"/>
      <c r="L1457" s="48"/>
      <c r="M1457" s="48"/>
      <c r="N1457" s="48"/>
      <c r="O1457" s="48"/>
      <c r="P1457" s="48"/>
      <c r="Q1457" s="81"/>
      <c r="R1457" s="48"/>
      <c r="S1457" s="48"/>
      <c r="T1457" s="48"/>
      <c r="U1457" s="48"/>
      <c r="V1457" s="48"/>
      <c r="W1457" s="48"/>
      <c r="X1457" s="48"/>
      <c r="Y1457" s="48"/>
      <c r="Z1457" s="48"/>
      <c r="AA1457" s="95"/>
    </row>
    <row r="1458" spans="1:27" ht="63" hidden="1" customHeight="1">
      <c r="A1458" s="45"/>
      <c r="B1458" s="44"/>
      <c r="C1458" s="50"/>
      <c r="D1458" s="51"/>
      <c r="E1458" s="51"/>
      <c r="F1458" s="51"/>
      <c r="G1458" s="46"/>
      <c r="H1458" s="46"/>
      <c r="I1458" s="46"/>
      <c r="J1458" s="46"/>
      <c r="K1458" s="46"/>
      <c r="L1458" s="46"/>
      <c r="M1458" s="46"/>
      <c r="N1458" s="46"/>
      <c r="O1458" s="46"/>
      <c r="P1458" s="46"/>
      <c r="Q1458" s="47"/>
      <c r="R1458" s="46"/>
      <c r="S1458" s="46"/>
      <c r="T1458" s="46"/>
      <c r="U1458" s="46"/>
      <c r="V1458" s="46"/>
      <c r="W1458" s="46"/>
      <c r="X1458" s="46"/>
      <c r="Y1458" s="46"/>
      <c r="Z1458" s="46"/>
      <c r="AA1458" s="95">
        <f>IFERROR(VLOOKUP(A1458,'[3]10_квартал_финансирование'!$A$24:$AA$2852,21,0),"0")-V1458</f>
        <v>0</v>
      </c>
    </row>
    <row r="1459" spans="1:27" ht="47.25">
      <c r="A1459" s="45" t="s">
        <v>25</v>
      </c>
      <c r="B1459" s="44"/>
      <c r="C1459" s="83" t="s">
        <v>560</v>
      </c>
      <c r="D1459" s="71" t="s">
        <v>201</v>
      </c>
      <c r="E1459" s="39" t="s">
        <v>49</v>
      </c>
      <c r="F1459" s="51">
        <v>0</v>
      </c>
      <c r="G1459" s="74">
        <f t="shared" ref="G1459:Z1459" si="175">SUBTOTAL(9,G1460:G1466)</f>
        <v>0</v>
      </c>
      <c r="H1459" s="73">
        <f t="shared" si="175"/>
        <v>0</v>
      </c>
      <c r="I1459" s="73">
        <f t="shared" si="175"/>
        <v>0</v>
      </c>
      <c r="J1459" s="74">
        <f t="shared" si="175"/>
        <v>0</v>
      </c>
      <c r="K1459" s="74">
        <f t="shared" si="175"/>
        <v>0</v>
      </c>
      <c r="L1459" s="73">
        <f t="shared" si="175"/>
        <v>0</v>
      </c>
      <c r="M1459" s="73">
        <f t="shared" si="175"/>
        <v>0</v>
      </c>
      <c r="N1459" s="73">
        <f t="shared" si="175"/>
        <v>0</v>
      </c>
      <c r="O1459" s="73">
        <f t="shared" si="175"/>
        <v>0</v>
      </c>
      <c r="P1459" s="73">
        <f t="shared" si="175"/>
        <v>0</v>
      </c>
      <c r="Q1459" s="74">
        <f t="shared" si="175"/>
        <v>0</v>
      </c>
      <c r="R1459" s="73">
        <f t="shared" si="175"/>
        <v>0</v>
      </c>
      <c r="S1459" s="73">
        <f t="shared" si="175"/>
        <v>0</v>
      </c>
      <c r="T1459" s="73">
        <f t="shared" si="175"/>
        <v>0</v>
      </c>
      <c r="U1459" s="73">
        <f t="shared" si="175"/>
        <v>0</v>
      </c>
      <c r="V1459" s="73">
        <f t="shared" si="175"/>
        <v>0</v>
      </c>
      <c r="W1459" s="73">
        <f t="shared" si="175"/>
        <v>0</v>
      </c>
      <c r="X1459" s="73">
        <f t="shared" si="175"/>
        <v>0</v>
      </c>
      <c r="Y1459" s="73">
        <f t="shared" si="175"/>
        <v>0</v>
      </c>
      <c r="Z1459" s="73">
        <f t="shared" si="175"/>
        <v>0</v>
      </c>
      <c r="AA1459" s="95"/>
    </row>
    <row r="1460" spans="1:27" ht="15.75" hidden="1">
      <c r="A1460" s="45" t="s">
        <v>25</v>
      </c>
      <c r="B1460" s="44" t="s">
        <v>367</v>
      </c>
      <c r="C1460" s="52" t="str">
        <f>IF(A1460&lt;&gt;0,C1459,0)</f>
        <v>4.3.2.</v>
      </c>
      <c r="D1460" s="51"/>
      <c r="E1460" s="51"/>
      <c r="F1460" s="51"/>
      <c r="G1460" s="46"/>
      <c r="H1460" s="46"/>
      <c r="I1460" s="46"/>
      <c r="J1460" s="46"/>
      <c r="K1460" s="46"/>
      <c r="L1460" s="46"/>
      <c r="M1460" s="46"/>
      <c r="N1460" s="46"/>
      <c r="O1460" s="46"/>
      <c r="P1460" s="46"/>
      <c r="Q1460" s="47"/>
      <c r="R1460" s="46"/>
      <c r="S1460" s="46"/>
      <c r="T1460" s="46"/>
      <c r="U1460" s="46"/>
      <c r="V1460" s="46"/>
      <c r="W1460" s="46"/>
      <c r="X1460" s="46"/>
      <c r="Y1460" s="46"/>
      <c r="Z1460" s="46"/>
      <c r="AA1460" s="95">
        <f>IFERROR(VLOOKUP(A1460,'[3]10_квартал_финансирование'!$A$24:$AA$2852,21,0),"0")-V1460</f>
        <v>0</v>
      </c>
    </row>
    <row r="1461" spans="1:27" ht="110.25" hidden="1" customHeight="1">
      <c r="A1461" s="45" t="s">
        <v>25</v>
      </c>
      <c r="B1461" s="44" t="s">
        <v>368</v>
      </c>
      <c r="C1461" s="52" t="str">
        <f>IF(A1461&lt;&gt;0,C1459,0)</f>
        <v>4.3.2.</v>
      </c>
      <c r="D1461" s="51"/>
      <c r="E1461" s="51"/>
      <c r="F1461" s="51"/>
      <c r="G1461" s="46"/>
      <c r="H1461" s="46"/>
      <c r="I1461" s="46"/>
      <c r="J1461" s="46"/>
      <c r="K1461" s="46"/>
      <c r="L1461" s="46"/>
      <c r="M1461" s="46"/>
      <c r="N1461" s="46"/>
      <c r="O1461" s="46"/>
      <c r="P1461" s="46"/>
      <c r="Q1461" s="47"/>
      <c r="R1461" s="46"/>
      <c r="S1461" s="46"/>
      <c r="T1461" s="46"/>
      <c r="U1461" s="46"/>
      <c r="V1461" s="46"/>
      <c r="W1461" s="46"/>
      <c r="X1461" s="46"/>
      <c r="Y1461" s="46"/>
      <c r="Z1461" s="46"/>
      <c r="AA1461" s="95">
        <f>IFERROR(VLOOKUP(A1461,'[3]10_квартал_финансирование'!$A$24:$AA$2852,21,0),"0")-V1461</f>
        <v>0</v>
      </c>
    </row>
    <row r="1462" spans="1:27" ht="63" hidden="1" customHeight="1">
      <c r="A1462" s="45" t="s">
        <v>25</v>
      </c>
      <c r="B1462" s="44" t="s">
        <v>369</v>
      </c>
      <c r="C1462" s="52" t="str">
        <f>IF(A1462&lt;&gt;0,C1459,0)</f>
        <v>4.3.2.</v>
      </c>
      <c r="D1462" s="51"/>
      <c r="E1462" s="51"/>
      <c r="F1462" s="51"/>
      <c r="G1462" s="46"/>
      <c r="H1462" s="46"/>
      <c r="I1462" s="46"/>
      <c r="J1462" s="46"/>
      <c r="K1462" s="46"/>
      <c r="L1462" s="46"/>
      <c r="M1462" s="46"/>
      <c r="N1462" s="46"/>
      <c r="O1462" s="46"/>
      <c r="P1462" s="46"/>
      <c r="Q1462" s="47"/>
      <c r="R1462" s="46"/>
      <c r="S1462" s="46"/>
      <c r="T1462" s="46"/>
      <c r="U1462" s="46"/>
      <c r="V1462" s="46"/>
      <c r="W1462" s="46"/>
      <c r="X1462" s="46"/>
      <c r="Y1462" s="46"/>
      <c r="Z1462" s="46"/>
      <c r="AA1462" s="95">
        <f>IFERROR(VLOOKUP(A1462,'[3]10_квартал_финансирование'!$A$24:$AA$2852,21,0),"0")-V1462</f>
        <v>0</v>
      </c>
    </row>
    <row r="1463" spans="1:27" ht="78.75" hidden="1" customHeight="1">
      <c r="A1463" s="45" t="s">
        <v>25</v>
      </c>
      <c r="B1463" s="44" t="s">
        <v>370</v>
      </c>
      <c r="C1463" s="52" t="str">
        <f>IF(A1463&lt;&gt;0,C1460,0)</f>
        <v>4.3.2.</v>
      </c>
      <c r="D1463" s="51"/>
      <c r="E1463" s="51"/>
      <c r="F1463" s="51"/>
      <c r="G1463" s="46"/>
      <c r="H1463" s="46"/>
      <c r="I1463" s="46"/>
      <c r="J1463" s="46"/>
      <c r="K1463" s="46"/>
      <c r="L1463" s="46"/>
      <c r="M1463" s="46"/>
      <c r="N1463" s="46"/>
      <c r="O1463" s="46"/>
      <c r="P1463" s="46"/>
      <c r="Q1463" s="47"/>
      <c r="R1463" s="46"/>
      <c r="S1463" s="46"/>
      <c r="T1463" s="46"/>
      <c r="U1463" s="46"/>
      <c r="V1463" s="46"/>
      <c r="W1463" s="46"/>
      <c r="X1463" s="46"/>
      <c r="Y1463" s="46"/>
      <c r="Z1463" s="46"/>
      <c r="AA1463" s="95">
        <f>IFERROR(VLOOKUP(A1463,'[3]10_квартал_финансирование'!$A$24:$AA$2852,21,0),"0")-V1463</f>
        <v>0</v>
      </c>
    </row>
    <row r="1464" spans="1:27" ht="204.75" hidden="1" customHeight="1">
      <c r="A1464" s="45" t="s">
        <v>25</v>
      </c>
      <c r="B1464" s="44" t="s">
        <v>371</v>
      </c>
      <c r="C1464" s="52" t="str">
        <f>IF(A1464&lt;&gt;0,C1461,0)</f>
        <v>4.3.2.</v>
      </c>
      <c r="D1464" s="51"/>
      <c r="E1464" s="51"/>
      <c r="F1464" s="51"/>
      <c r="G1464" s="46"/>
      <c r="H1464" s="46"/>
      <c r="I1464" s="46"/>
      <c r="J1464" s="46"/>
      <c r="K1464" s="46"/>
      <c r="L1464" s="46"/>
      <c r="M1464" s="46"/>
      <c r="N1464" s="46"/>
      <c r="O1464" s="46"/>
      <c r="P1464" s="46"/>
      <c r="Q1464" s="47"/>
      <c r="R1464" s="46"/>
      <c r="S1464" s="46"/>
      <c r="T1464" s="46"/>
      <c r="U1464" s="46"/>
      <c r="V1464" s="46"/>
      <c r="W1464" s="46"/>
      <c r="X1464" s="46"/>
      <c r="Y1464" s="46"/>
      <c r="Z1464" s="46"/>
      <c r="AA1464" s="95">
        <f>IFERROR(VLOOKUP(A1464,'[3]10_квартал_финансирование'!$A$24:$AA$2852,21,0),"0")-V1464</f>
        <v>0</v>
      </c>
    </row>
    <row r="1465" spans="1:27" ht="47.25" hidden="1" customHeight="1">
      <c r="A1465" s="45" t="s">
        <v>25</v>
      </c>
      <c r="B1465" s="44" t="s">
        <v>372</v>
      </c>
      <c r="C1465" s="52" t="str">
        <f>IF(A1465&lt;&gt;0,C1463,0)</f>
        <v>4.3.2.</v>
      </c>
      <c r="D1465" s="51"/>
      <c r="E1465" s="51"/>
      <c r="F1465" s="51"/>
      <c r="G1465" s="46"/>
      <c r="H1465" s="46"/>
      <c r="I1465" s="46"/>
      <c r="J1465" s="46"/>
      <c r="K1465" s="46"/>
      <c r="L1465" s="46"/>
      <c r="M1465" s="46"/>
      <c r="N1465" s="46"/>
      <c r="O1465" s="46"/>
      <c r="P1465" s="46"/>
      <c r="Q1465" s="47"/>
      <c r="R1465" s="46"/>
      <c r="S1465" s="46"/>
      <c r="T1465" s="46"/>
      <c r="U1465" s="46"/>
      <c r="V1465" s="46"/>
      <c r="W1465" s="46"/>
      <c r="X1465" s="46"/>
      <c r="Y1465" s="46"/>
      <c r="Z1465" s="46"/>
      <c r="AA1465" s="95">
        <f>IFERROR(VLOOKUP(A1465,'[3]10_квартал_финансирование'!$A$24:$AA$2852,21,0),"0")-V1465</f>
        <v>0</v>
      </c>
    </row>
    <row r="1466" spans="1:27" ht="15.75" hidden="1">
      <c r="A1466" s="45" t="s">
        <v>25</v>
      </c>
      <c r="B1466" s="44" t="s">
        <v>373</v>
      </c>
      <c r="C1466" s="52" t="str">
        <f>IF(A1466&lt;&gt;0,C1463,0)</f>
        <v>4.3.2.</v>
      </c>
      <c r="D1466" s="51"/>
      <c r="E1466" s="51"/>
      <c r="F1466" s="51"/>
      <c r="G1466" s="46"/>
      <c r="H1466" s="46"/>
      <c r="I1466" s="46"/>
      <c r="J1466" s="46"/>
      <c r="K1466" s="46"/>
      <c r="L1466" s="46"/>
      <c r="M1466" s="46"/>
      <c r="N1466" s="46"/>
      <c r="O1466" s="46"/>
      <c r="P1466" s="46"/>
      <c r="Q1466" s="47"/>
      <c r="R1466" s="46"/>
      <c r="S1466" s="46"/>
      <c r="T1466" s="46"/>
      <c r="U1466" s="46"/>
      <c r="V1466" s="46"/>
      <c r="W1466" s="46"/>
      <c r="X1466" s="46"/>
      <c r="Y1466" s="46"/>
      <c r="Z1466" s="46"/>
      <c r="AA1466" s="95">
        <f>IFERROR(VLOOKUP(A1466,'[3]10_квартал_финансирование'!$A$24:$AA$2852,21,0),"0")-V1466</f>
        <v>0</v>
      </c>
    </row>
    <row r="1467" spans="1:27" ht="63" customHeight="1">
      <c r="A1467" s="45" t="s">
        <v>25</v>
      </c>
      <c r="B1467" s="44"/>
      <c r="C1467" s="50" t="s">
        <v>561</v>
      </c>
      <c r="D1467" s="71" t="s">
        <v>203</v>
      </c>
      <c r="E1467" s="39" t="s">
        <v>30</v>
      </c>
      <c r="F1467" s="51">
        <v>0</v>
      </c>
      <c r="G1467" s="74">
        <f t="shared" ref="G1467:Z1467" si="176">SUBTOTAL(9,G1468:G1479)</f>
        <v>0</v>
      </c>
      <c r="H1467" s="73">
        <f t="shared" si="176"/>
        <v>0</v>
      </c>
      <c r="I1467" s="73">
        <f t="shared" si="176"/>
        <v>0</v>
      </c>
      <c r="J1467" s="74">
        <f t="shared" si="176"/>
        <v>0</v>
      </c>
      <c r="K1467" s="74">
        <f t="shared" si="176"/>
        <v>0</v>
      </c>
      <c r="L1467" s="73">
        <f t="shared" si="176"/>
        <v>7.3999999999999996E-2</v>
      </c>
      <c r="M1467" s="73">
        <f t="shared" si="176"/>
        <v>0</v>
      </c>
      <c r="N1467" s="73">
        <f t="shared" si="176"/>
        <v>0</v>
      </c>
      <c r="O1467" s="73">
        <f t="shared" si="176"/>
        <v>7.3999999999999996E-2</v>
      </c>
      <c r="P1467" s="73">
        <f t="shared" si="176"/>
        <v>0</v>
      </c>
      <c r="Q1467" s="74">
        <f t="shared" si="176"/>
        <v>0</v>
      </c>
      <c r="R1467" s="73">
        <f t="shared" si="176"/>
        <v>0</v>
      </c>
      <c r="S1467" s="73">
        <f t="shared" si="176"/>
        <v>0</v>
      </c>
      <c r="T1467" s="73">
        <f t="shared" si="176"/>
        <v>0</v>
      </c>
      <c r="U1467" s="73">
        <f t="shared" si="176"/>
        <v>0</v>
      </c>
      <c r="V1467" s="73">
        <f t="shared" si="176"/>
        <v>7.3999999999999996E-2</v>
      </c>
      <c r="W1467" s="73">
        <f t="shared" si="176"/>
        <v>0</v>
      </c>
      <c r="X1467" s="73">
        <f t="shared" si="176"/>
        <v>0</v>
      </c>
      <c r="Y1467" s="73">
        <f t="shared" si="176"/>
        <v>7.3999999999999996E-2</v>
      </c>
      <c r="Z1467" s="73">
        <f t="shared" si="176"/>
        <v>0</v>
      </c>
      <c r="AA1467" s="95"/>
    </row>
    <row r="1468" spans="1:27" ht="31.5">
      <c r="A1468" s="45" t="s">
        <v>2194</v>
      </c>
      <c r="B1468" s="44" t="s">
        <v>367</v>
      </c>
      <c r="C1468" s="52" t="str">
        <f>IF(A1468&lt;&gt;0,C1467,0)</f>
        <v>4.4.</v>
      </c>
      <c r="D1468" s="51" t="s">
        <v>2179</v>
      </c>
      <c r="E1468" s="51" t="s">
        <v>1611</v>
      </c>
      <c r="F1468" s="51" t="s">
        <v>3395</v>
      </c>
      <c r="G1468" s="47">
        <v>0</v>
      </c>
      <c r="H1468" s="46">
        <v>0</v>
      </c>
      <c r="I1468" s="46">
        <v>0</v>
      </c>
      <c r="J1468" s="47">
        <v>0</v>
      </c>
      <c r="K1468" s="47">
        <v>0</v>
      </c>
      <c r="L1468" s="46">
        <v>0</v>
      </c>
      <c r="M1468" s="46"/>
      <c r="N1468" s="46"/>
      <c r="O1468" s="46">
        <v>0</v>
      </c>
      <c r="P1468" s="46">
        <v>0</v>
      </c>
      <c r="Q1468" s="47">
        <v>0</v>
      </c>
      <c r="R1468" s="46">
        <v>0</v>
      </c>
      <c r="S1468" s="46">
        <v>0</v>
      </c>
      <c r="T1468" s="46">
        <v>0</v>
      </c>
      <c r="U1468" s="46">
        <v>0</v>
      </c>
      <c r="V1468" s="46">
        <v>0</v>
      </c>
      <c r="W1468" s="46"/>
      <c r="X1468" s="46">
        <v>0</v>
      </c>
      <c r="Y1468" s="46">
        <v>0</v>
      </c>
      <c r="Z1468" s="46">
        <v>0</v>
      </c>
      <c r="AA1468" s="95"/>
    </row>
    <row r="1469" spans="1:27" ht="47.25">
      <c r="A1469" s="45" t="s">
        <v>2195</v>
      </c>
      <c r="B1469" s="44" t="s">
        <v>368</v>
      </c>
      <c r="C1469" s="52" t="str">
        <f>IF(A1469&lt;&gt;0,C1467,0)</f>
        <v>4.4.</v>
      </c>
      <c r="D1469" s="51" t="s">
        <v>2180</v>
      </c>
      <c r="E1469" s="51" t="s">
        <v>1611</v>
      </c>
      <c r="F1469" s="51" t="s">
        <v>3396</v>
      </c>
      <c r="G1469" s="47">
        <v>0</v>
      </c>
      <c r="H1469" s="46">
        <v>0</v>
      </c>
      <c r="I1469" s="46">
        <v>0</v>
      </c>
      <c r="J1469" s="47">
        <v>0</v>
      </c>
      <c r="K1469" s="47">
        <v>0</v>
      </c>
      <c r="L1469" s="46">
        <v>0</v>
      </c>
      <c r="M1469" s="46"/>
      <c r="N1469" s="46"/>
      <c r="O1469" s="46">
        <v>0</v>
      </c>
      <c r="P1469" s="46">
        <v>0</v>
      </c>
      <c r="Q1469" s="47">
        <v>0</v>
      </c>
      <c r="R1469" s="46">
        <v>0</v>
      </c>
      <c r="S1469" s="46">
        <v>0</v>
      </c>
      <c r="T1469" s="46">
        <v>0</v>
      </c>
      <c r="U1469" s="46">
        <v>0</v>
      </c>
      <c r="V1469" s="46">
        <v>0</v>
      </c>
      <c r="W1469" s="46"/>
      <c r="X1469" s="46">
        <v>0</v>
      </c>
      <c r="Y1469" s="46">
        <v>0</v>
      </c>
      <c r="Z1469" s="46">
        <v>0</v>
      </c>
      <c r="AA1469" s="95"/>
    </row>
    <row r="1470" spans="1:27" ht="78.75" customHeight="1">
      <c r="A1470" s="45" t="s">
        <v>2196</v>
      </c>
      <c r="B1470" s="44" t="s">
        <v>369</v>
      </c>
      <c r="C1470" s="52" t="str">
        <f>IF(A1470&lt;&gt;0,C1467,0)</f>
        <v>4.4.</v>
      </c>
      <c r="D1470" s="51" t="s">
        <v>2181</v>
      </c>
      <c r="E1470" s="51" t="s">
        <v>1611</v>
      </c>
      <c r="F1470" s="51">
        <v>0</v>
      </c>
      <c r="G1470" s="47">
        <v>0</v>
      </c>
      <c r="H1470" s="46">
        <v>0</v>
      </c>
      <c r="I1470" s="46">
        <v>0</v>
      </c>
      <c r="J1470" s="47">
        <v>0</v>
      </c>
      <c r="K1470" s="47">
        <v>0</v>
      </c>
      <c r="L1470" s="46">
        <v>7.3999999999999996E-2</v>
      </c>
      <c r="M1470" s="46"/>
      <c r="N1470" s="46"/>
      <c r="O1470" s="46">
        <v>7.3999999999999996E-2</v>
      </c>
      <c r="P1470" s="46">
        <v>0</v>
      </c>
      <c r="Q1470" s="47">
        <v>0</v>
      </c>
      <c r="R1470" s="46">
        <v>0</v>
      </c>
      <c r="S1470" s="46">
        <v>0</v>
      </c>
      <c r="T1470" s="46">
        <v>0</v>
      </c>
      <c r="U1470" s="46">
        <v>0</v>
      </c>
      <c r="V1470" s="46">
        <v>7.3999999999999996E-2</v>
      </c>
      <c r="W1470" s="46"/>
      <c r="X1470" s="46">
        <v>0</v>
      </c>
      <c r="Y1470" s="46">
        <v>7.3999999999999996E-2</v>
      </c>
      <c r="Z1470" s="46">
        <v>0</v>
      </c>
      <c r="AA1470" s="95"/>
    </row>
    <row r="1471" spans="1:27" ht="63" hidden="1" customHeight="1">
      <c r="A1471" s="45" t="s">
        <v>25</v>
      </c>
      <c r="B1471" s="44" t="s">
        <v>370</v>
      </c>
      <c r="C1471" s="52" t="str">
        <f>IF(A1471&lt;&gt;0,C1467,0)</f>
        <v>4.4.</v>
      </c>
      <c r="D1471" s="51"/>
      <c r="E1471" s="51"/>
      <c r="F1471" s="51"/>
      <c r="G1471" s="46"/>
      <c r="H1471" s="46"/>
      <c r="I1471" s="46"/>
      <c r="J1471" s="46"/>
      <c r="K1471" s="46"/>
      <c r="L1471" s="46"/>
      <c r="M1471" s="46"/>
      <c r="N1471" s="46"/>
      <c r="O1471" s="46"/>
      <c r="P1471" s="46"/>
      <c r="Q1471" s="47"/>
      <c r="R1471" s="46"/>
      <c r="S1471" s="46"/>
      <c r="T1471" s="46"/>
      <c r="U1471" s="46"/>
      <c r="V1471" s="46"/>
      <c r="W1471" s="46"/>
      <c r="X1471" s="46"/>
      <c r="Y1471" s="46"/>
      <c r="Z1471" s="46"/>
      <c r="AA1471" s="95">
        <f>IFERROR(VLOOKUP(A1471,'[3]10_квартал_финансирование'!$A$24:$AA$2852,21,0),"0")-V1471</f>
        <v>0</v>
      </c>
    </row>
    <row r="1472" spans="1:27" ht="15.75" hidden="1">
      <c r="A1472" s="45" t="s">
        <v>25</v>
      </c>
      <c r="B1472" s="44" t="s">
        <v>371</v>
      </c>
      <c r="C1472" s="52" t="str">
        <f>IF(A1472&lt;&gt;0,C1467,0)</f>
        <v>4.4.</v>
      </c>
      <c r="D1472" s="51"/>
      <c r="E1472" s="51"/>
      <c r="F1472" s="51"/>
      <c r="G1472" s="46"/>
      <c r="H1472" s="46"/>
      <c r="I1472" s="46"/>
      <c r="J1472" s="46"/>
      <c r="K1472" s="46"/>
      <c r="L1472" s="46"/>
      <c r="M1472" s="46"/>
      <c r="N1472" s="46"/>
      <c r="O1472" s="46"/>
      <c r="P1472" s="46"/>
      <c r="Q1472" s="47"/>
      <c r="R1472" s="46"/>
      <c r="S1472" s="46"/>
      <c r="T1472" s="46"/>
      <c r="U1472" s="46"/>
      <c r="V1472" s="46"/>
      <c r="W1472" s="46"/>
      <c r="X1472" s="46"/>
      <c r="Y1472" s="46"/>
      <c r="Z1472" s="46"/>
      <c r="AA1472" s="95">
        <f>IFERROR(VLOOKUP(A1472,'[3]10_квартал_финансирование'!$A$24:$AA$2852,21,0),"0")-V1472</f>
        <v>0</v>
      </c>
    </row>
    <row r="1473" spans="1:27" ht="15.75" hidden="1">
      <c r="A1473" s="45" t="s">
        <v>25</v>
      </c>
      <c r="B1473" s="44" t="s">
        <v>372</v>
      </c>
      <c r="C1473" s="52" t="str">
        <f>IF(A1473&lt;&gt;0,C1467,0)</f>
        <v>4.4.</v>
      </c>
      <c r="D1473" s="51"/>
      <c r="E1473" s="51"/>
      <c r="F1473" s="51"/>
      <c r="G1473" s="46"/>
      <c r="H1473" s="46"/>
      <c r="I1473" s="46"/>
      <c r="J1473" s="46"/>
      <c r="K1473" s="46"/>
      <c r="L1473" s="46"/>
      <c r="M1473" s="46"/>
      <c r="N1473" s="46"/>
      <c r="O1473" s="46"/>
      <c r="P1473" s="46"/>
      <c r="Q1473" s="47"/>
      <c r="R1473" s="46"/>
      <c r="S1473" s="46"/>
      <c r="T1473" s="46"/>
      <c r="U1473" s="46"/>
      <c r="V1473" s="46"/>
      <c r="W1473" s="46"/>
      <c r="X1473" s="46"/>
      <c r="Y1473" s="46"/>
      <c r="Z1473" s="46"/>
      <c r="AA1473" s="95">
        <f>IFERROR(VLOOKUP(A1473,'[3]10_квартал_финансирование'!$A$24:$AA$2852,21,0),"0")-V1473</f>
        <v>0</v>
      </c>
    </row>
    <row r="1474" spans="1:27" ht="15.75" hidden="1">
      <c r="A1474" s="45" t="s">
        <v>25</v>
      </c>
      <c r="B1474" s="44" t="s">
        <v>373</v>
      </c>
      <c r="C1474" s="52" t="str">
        <f>IF(A1474&lt;&gt;0,C1467,0)</f>
        <v>4.4.</v>
      </c>
      <c r="D1474" s="51"/>
      <c r="E1474" s="51"/>
      <c r="F1474" s="51"/>
      <c r="G1474" s="46"/>
      <c r="H1474" s="46"/>
      <c r="I1474" s="46"/>
      <c r="J1474" s="46"/>
      <c r="K1474" s="46"/>
      <c r="L1474" s="46"/>
      <c r="M1474" s="46"/>
      <c r="N1474" s="46"/>
      <c r="O1474" s="46"/>
      <c r="P1474" s="46"/>
      <c r="Q1474" s="47"/>
      <c r="R1474" s="46"/>
      <c r="S1474" s="46"/>
      <c r="T1474" s="46"/>
      <c r="U1474" s="46"/>
      <c r="V1474" s="46"/>
      <c r="W1474" s="46"/>
      <c r="X1474" s="46"/>
      <c r="Y1474" s="46"/>
      <c r="Z1474" s="46"/>
      <c r="AA1474" s="95">
        <f>IFERROR(VLOOKUP(A1474,'[3]10_квартал_финансирование'!$A$24:$AA$2852,21,0),"0")-V1474</f>
        <v>0</v>
      </c>
    </row>
    <row r="1475" spans="1:27" ht="15.75" hidden="1">
      <c r="A1475" s="45" t="s">
        <v>25</v>
      </c>
      <c r="B1475" s="44" t="s">
        <v>374</v>
      </c>
      <c r="C1475" s="52" t="str">
        <f>IF(A1475&lt;&gt;0,C1467,0)</f>
        <v>4.4.</v>
      </c>
      <c r="D1475" s="51"/>
      <c r="E1475" s="51"/>
      <c r="F1475" s="51"/>
      <c r="G1475" s="46"/>
      <c r="H1475" s="46"/>
      <c r="I1475" s="46"/>
      <c r="J1475" s="46"/>
      <c r="K1475" s="46"/>
      <c r="L1475" s="46"/>
      <c r="M1475" s="46"/>
      <c r="N1475" s="46"/>
      <c r="O1475" s="46"/>
      <c r="P1475" s="46"/>
      <c r="Q1475" s="47"/>
      <c r="R1475" s="46"/>
      <c r="S1475" s="46"/>
      <c r="T1475" s="46"/>
      <c r="U1475" s="46"/>
      <c r="V1475" s="46"/>
      <c r="W1475" s="46"/>
      <c r="X1475" s="46"/>
      <c r="Y1475" s="46"/>
      <c r="Z1475" s="46"/>
      <c r="AA1475" s="95">
        <f>IFERROR(VLOOKUP(A1475,'[3]10_квартал_финансирование'!$A$24:$AA$2852,21,0),"0")-V1475</f>
        <v>0</v>
      </c>
    </row>
    <row r="1476" spans="1:27" ht="15.75" hidden="1">
      <c r="A1476" s="45" t="s">
        <v>25</v>
      </c>
      <c r="B1476" s="44" t="s">
        <v>375</v>
      </c>
      <c r="C1476" s="52" t="str">
        <f>IF(A1476&lt;&gt;0,C1467,0)</f>
        <v>4.4.</v>
      </c>
      <c r="D1476" s="51"/>
      <c r="E1476" s="51"/>
      <c r="F1476" s="51"/>
      <c r="G1476" s="46"/>
      <c r="H1476" s="46"/>
      <c r="I1476" s="46"/>
      <c r="J1476" s="46"/>
      <c r="K1476" s="46"/>
      <c r="L1476" s="46"/>
      <c r="M1476" s="46"/>
      <c r="N1476" s="46"/>
      <c r="O1476" s="46"/>
      <c r="P1476" s="46"/>
      <c r="Q1476" s="47"/>
      <c r="R1476" s="46"/>
      <c r="S1476" s="46"/>
      <c r="T1476" s="46"/>
      <c r="U1476" s="46"/>
      <c r="V1476" s="46"/>
      <c r="W1476" s="46"/>
      <c r="X1476" s="46"/>
      <c r="Y1476" s="46"/>
      <c r="Z1476" s="46"/>
      <c r="AA1476" s="95">
        <f>IFERROR(VLOOKUP(A1476,'[3]10_квартал_финансирование'!$A$24:$AA$2852,21,0),"0")-V1476</f>
        <v>0</v>
      </c>
    </row>
    <row r="1477" spans="1:27" ht="15.75" hidden="1">
      <c r="A1477" s="45" t="s">
        <v>25</v>
      </c>
      <c r="B1477" s="44" t="s">
        <v>376</v>
      </c>
      <c r="C1477" s="52" t="str">
        <f>IF(A1477&lt;&gt;0,C1467,0)</f>
        <v>4.4.</v>
      </c>
      <c r="D1477" s="51"/>
      <c r="E1477" s="51"/>
      <c r="F1477" s="51"/>
      <c r="G1477" s="46"/>
      <c r="H1477" s="46"/>
      <c r="I1477" s="46"/>
      <c r="J1477" s="46"/>
      <c r="K1477" s="46"/>
      <c r="L1477" s="46"/>
      <c r="M1477" s="46"/>
      <c r="N1477" s="46"/>
      <c r="O1477" s="46"/>
      <c r="P1477" s="46"/>
      <c r="Q1477" s="47"/>
      <c r="R1477" s="46"/>
      <c r="S1477" s="46"/>
      <c r="T1477" s="46"/>
      <c r="U1477" s="46"/>
      <c r="V1477" s="46"/>
      <c r="W1477" s="46"/>
      <c r="X1477" s="46"/>
      <c r="Y1477" s="46"/>
      <c r="Z1477" s="46"/>
      <c r="AA1477" s="95">
        <f>IFERROR(VLOOKUP(A1477,'[3]10_квартал_финансирование'!$A$24:$AA$2852,21,0),"0")-V1477</f>
        <v>0</v>
      </c>
    </row>
    <row r="1478" spans="1:27" ht="110.25" hidden="1" customHeight="1">
      <c r="A1478" s="45" t="s">
        <v>25</v>
      </c>
      <c r="B1478" s="44" t="s">
        <v>377</v>
      </c>
      <c r="C1478" s="52" t="str">
        <f>IF(A1478&lt;&gt;0,C1467,0)</f>
        <v>4.4.</v>
      </c>
      <c r="D1478" s="51"/>
      <c r="E1478" s="51"/>
      <c r="F1478" s="51"/>
      <c r="G1478" s="46"/>
      <c r="H1478" s="46"/>
      <c r="I1478" s="46"/>
      <c r="J1478" s="46"/>
      <c r="K1478" s="46"/>
      <c r="L1478" s="46"/>
      <c r="M1478" s="46"/>
      <c r="N1478" s="46"/>
      <c r="O1478" s="46"/>
      <c r="P1478" s="46"/>
      <c r="Q1478" s="47"/>
      <c r="R1478" s="46"/>
      <c r="S1478" s="46"/>
      <c r="T1478" s="46"/>
      <c r="U1478" s="46"/>
      <c r="V1478" s="46"/>
      <c r="W1478" s="46"/>
      <c r="X1478" s="46"/>
      <c r="Y1478" s="46"/>
      <c r="Z1478" s="46"/>
      <c r="AA1478" s="95">
        <f>IFERROR(VLOOKUP(A1478,'[3]10_квартал_финансирование'!$A$24:$AA$2852,21,0),"0")-V1478</f>
        <v>0</v>
      </c>
    </row>
    <row r="1479" spans="1:27" ht="15.75" hidden="1">
      <c r="A1479" s="45" t="s">
        <v>25</v>
      </c>
      <c r="B1479" s="44" t="s">
        <v>380</v>
      </c>
      <c r="C1479" s="52" t="str">
        <f>IF(A1479&lt;&gt;0,C1467,0)</f>
        <v>4.4.</v>
      </c>
      <c r="D1479" s="51"/>
      <c r="E1479" s="51"/>
      <c r="F1479" s="51"/>
      <c r="G1479" s="46"/>
      <c r="H1479" s="46"/>
      <c r="I1479" s="46"/>
      <c r="J1479" s="46"/>
      <c r="K1479" s="46"/>
      <c r="L1479" s="46"/>
      <c r="M1479" s="46"/>
      <c r="N1479" s="46"/>
      <c r="O1479" s="46"/>
      <c r="P1479" s="46"/>
      <c r="Q1479" s="47"/>
      <c r="R1479" s="46"/>
      <c r="S1479" s="46"/>
      <c r="T1479" s="46"/>
      <c r="U1479" s="46"/>
      <c r="V1479" s="46"/>
      <c r="W1479" s="46"/>
      <c r="X1479" s="46"/>
      <c r="Y1479" s="46"/>
      <c r="Z1479" s="46"/>
      <c r="AA1479" s="95">
        <f>IFERROR(VLOOKUP(A1479,'[3]10_квартал_финансирование'!$A$24:$AA$2852,21,0),"0")-V1479</f>
        <v>0</v>
      </c>
    </row>
    <row r="1480" spans="1:27" ht="31.5">
      <c r="A1480" s="45" t="s">
        <v>25</v>
      </c>
      <c r="B1480" s="44"/>
      <c r="C1480" s="50" t="s">
        <v>562</v>
      </c>
      <c r="D1480" s="76" t="s">
        <v>205</v>
      </c>
      <c r="E1480" s="39" t="s">
        <v>30</v>
      </c>
      <c r="F1480" s="51">
        <v>0</v>
      </c>
      <c r="G1480" s="74">
        <f t="shared" ref="G1480:Z1480" si="177">SUBTOTAL(9,G1481:G1486)</f>
        <v>0</v>
      </c>
      <c r="H1480" s="73">
        <f t="shared" si="177"/>
        <v>0</v>
      </c>
      <c r="I1480" s="73">
        <f t="shared" si="177"/>
        <v>0</v>
      </c>
      <c r="J1480" s="74">
        <f t="shared" si="177"/>
        <v>0</v>
      </c>
      <c r="K1480" s="74">
        <f t="shared" si="177"/>
        <v>0</v>
      </c>
      <c r="L1480" s="73">
        <f t="shared" si="177"/>
        <v>0</v>
      </c>
      <c r="M1480" s="73">
        <f t="shared" si="177"/>
        <v>0</v>
      </c>
      <c r="N1480" s="73">
        <f t="shared" si="177"/>
        <v>0</v>
      </c>
      <c r="O1480" s="73">
        <f t="shared" si="177"/>
        <v>0</v>
      </c>
      <c r="P1480" s="73">
        <f t="shared" si="177"/>
        <v>0</v>
      </c>
      <c r="Q1480" s="74">
        <f t="shared" si="177"/>
        <v>0</v>
      </c>
      <c r="R1480" s="73">
        <f t="shared" si="177"/>
        <v>0</v>
      </c>
      <c r="S1480" s="73">
        <f t="shared" si="177"/>
        <v>0</v>
      </c>
      <c r="T1480" s="73">
        <f t="shared" si="177"/>
        <v>0</v>
      </c>
      <c r="U1480" s="73">
        <f t="shared" si="177"/>
        <v>0</v>
      </c>
      <c r="V1480" s="73">
        <f t="shared" si="177"/>
        <v>0</v>
      </c>
      <c r="W1480" s="73">
        <f t="shared" si="177"/>
        <v>0</v>
      </c>
      <c r="X1480" s="73">
        <f t="shared" si="177"/>
        <v>0</v>
      </c>
      <c r="Y1480" s="73">
        <f t="shared" si="177"/>
        <v>0</v>
      </c>
      <c r="Z1480" s="73">
        <f t="shared" si="177"/>
        <v>0</v>
      </c>
      <c r="AA1480" s="95"/>
    </row>
    <row r="1481" spans="1:27" ht="15.75" hidden="1">
      <c r="A1481" s="45" t="s">
        <v>25</v>
      </c>
      <c r="B1481" s="44" t="s">
        <v>367</v>
      </c>
      <c r="C1481" s="52" t="str">
        <f>IF(A1481&lt;&gt;0,C1480,0)</f>
        <v>4.5.</v>
      </c>
      <c r="D1481" s="51"/>
      <c r="E1481" s="51"/>
      <c r="F1481" s="51"/>
      <c r="G1481" s="46"/>
      <c r="H1481" s="46"/>
      <c r="I1481" s="46"/>
      <c r="J1481" s="46"/>
      <c r="K1481" s="46"/>
      <c r="L1481" s="46"/>
      <c r="M1481" s="46"/>
      <c r="N1481" s="46"/>
      <c r="O1481" s="46"/>
      <c r="P1481" s="46"/>
      <c r="Q1481" s="47"/>
      <c r="R1481" s="46"/>
      <c r="S1481" s="46"/>
      <c r="T1481" s="46"/>
      <c r="U1481" s="46"/>
      <c r="V1481" s="46"/>
      <c r="W1481" s="46"/>
      <c r="X1481" s="46"/>
      <c r="Y1481" s="46"/>
      <c r="Z1481" s="46"/>
      <c r="AA1481" s="95">
        <f>IFERROR(VLOOKUP(A1481,'[3]10_квартал_финансирование'!$A$24:$AA$2852,21,0),"0")-V1481</f>
        <v>0</v>
      </c>
    </row>
    <row r="1482" spans="1:27" ht="15.75" hidden="1">
      <c r="A1482" s="45" t="s">
        <v>25</v>
      </c>
      <c r="B1482" s="44" t="s">
        <v>368</v>
      </c>
      <c r="C1482" s="52" t="str">
        <f>IF(A1482&lt;&gt;0,C1480,0)</f>
        <v>4.5.</v>
      </c>
      <c r="D1482" s="51"/>
      <c r="E1482" s="51"/>
      <c r="F1482" s="51"/>
      <c r="G1482" s="46"/>
      <c r="H1482" s="46"/>
      <c r="I1482" s="46"/>
      <c r="J1482" s="46"/>
      <c r="K1482" s="46"/>
      <c r="L1482" s="46"/>
      <c r="M1482" s="46"/>
      <c r="N1482" s="46"/>
      <c r="O1482" s="46"/>
      <c r="P1482" s="46"/>
      <c r="Q1482" s="47"/>
      <c r="R1482" s="46"/>
      <c r="S1482" s="46"/>
      <c r="T1482" s="46"/>
      <c r="U1482" s="46"/>
      <c r="V1482" s="46"/>
      <c r="W1482" s="46"/>
      <c r="X1482" s="46"/>
      <c r="Y1482" s="46"/>
      <c r="Z1482" s="46"/>
      <c r="AA1482" s="95">
        <f>IFERROR(VLOOKUP(A1482,'[3]10_квартал_финансирование'!$A$24:$AA$2852,21,0),"0")-V1482</f>
        <v>0</v>
      </c>
    </row>
    <row r="1483" spans="1:27" ht="15.75" hidden="1">
      <c r="A1483" s="45" t="s">
        <v>25</v>
      </c>
      <c r="B1483" s="44" t="s">
        <v>369</v>
      </c>
      <c r="C1483" s="52" t="str">
        <f>IF(A1483&lt;&gt;0,C1480,0)</f>
        <v>4.5.</v>
      </c>
      <c r="D1483" s="51"/>
      <c r="E1483" s="51"/>
      <c r="F1483" s="51"/>
      <c r="G1483" s="46"/>
      <c r="H1483" s="46"/>
      <c r="I1483" s="46"/>
      <c r="J1483" s="46"/>
      <c r="K1483" s="46"/>
      <c r="L1483" s="46"/>
      <c r="M1483" s="46"/>
      <c r="N1483" s="46"/>
      <c r="O1483" s="46"/>
      <c r="P1483" s="46"/>
      <c r="Q1483" s="47"/>
      <c r="R1483" s="46"/>
      <c r="S1483" s="46"/>
      <c r="T1483" s="46"/>
      <c r="U1483" s="46"/>
      <c r="V1483" s="46"/>
      <c r="W1483" s="46"/>
      <c r="X1483" s="46"/>
      <c r="Y1483" s="46"/>
      <c r="Z1483" s="46"/>
      <c r="AA1483" s="95">
        <f>IFERROR(VLOOKUP(A1483,'[3]10_квартал_финансирование'!$A$24:$AA$2852,21,0),"0")-V1483</f>
        <v>0</v>
      </c>
    </row>
    <row r="1484" spans="1:27" ht="15.75" hidden="1">
      <c r="A1484" s="45" t="s">
        <v>25</v>
      </c>
      <c r="B1484" s="44" t="s">
        <v>370</v>
      </c>
      <c r="C1484" s="52" t="str">
        <f>IF(A1484&lt;&gt;0,C1480,0)</f>
        <v>4.5.</v>
      </c>
      <c r="D1484" s="51"/>
      <c r="E1484" s="51"/>
      <c r="F1484" s="51"/>
      <c r="G1484" s="46"/>
      <c r="H1484" s="46"/>
      <c r="I1484" s="46"/>
      <c r="J1484" s="46"/>
      <c r="K1484" s="46"/>
      <c r="L1484" s="46"/>
      <c r="M1484" s="46"/>
      <c r="N1484" s="46"/>
      <c r="O1484" s="46"/>
      <c r="P1484" s="46"/>
      <c r="Q1484" s="47"/>
      <c r="R1484" s="46"/>
      <c r="S1484" s="46"/>
      <c r="T1484" s="46"/>
      <c r="U1484" s="46"/>
      <c r="V1484" s="46"/>
      <c r="W1484" s="46"/>
      <c r="X1484" s="46"/>
      <c r="Y1484" s="46"/>
      <c r="Z1484" s="46"/>
      <c r="AA1484" s="95">
        <f>IFERROR(VLOOKUP(A1484,'[3]10_квартал_финансирование'!$A$24:$AA$2852,21,0),"0")-V1484</f>
        <v>0</v>
      </c>
    </row>
    <row r="1485" spans="1:27" ht="15.75" hidden="1">
      <c r="A1485" s="45" t="s">
        <v>25</v>
      </c>
      <c r="B1485" s="44" t="s">
        <v>371</v>
      </c>
      <c r="C1485" s="52" t="str">
        <f>IF(A1485&lt;&gt;0,C1480,0)</f>
        <v>4.5.</v>
      </c>
      <c r="D1485" s="51"/>
      <c r="E1485" s="51"/>
      <c r="F1485" s="51"/>
      <c r="G1485" s="46"/>
      <c r="H1485" s="46"/>
      <c r="I1485" s="46"/>
      <c r="J1485" s="46"/>
      <c r="K1485" s="46"/>
      <c r="L1485" s="46"/>
      <c r="M1485" s="46"/>
      <c r="N1485" s="46"/>
      <c r="O1485" s="46"/>
      <c r="P1485" s="46"/>
      <c r="Q1485" s="47"/>
      <c r="R1485" s="46"/>
      <c r="S1485" s="46"/>
      <c r="T1485" s="46"/>
      <c r="U1485" s="46"/>
      <c r="V1485" s="46"/>
      <c r="W1485" s="46"/>
      <c r="X1485" s="46"/>
      <c r="Y1485" s="46"/>
      <c r="Z1485" s="46"/>
      <c r="AA1485" s="95">
        <f>IFERROR(VLOOKUP(A1485,'[3]10_квартал_финансирование'!$A$24:$AA$2852,21,0),"0")-V1485</f>
        <v>0</v>
      </c>
    </row>
    <row r="1486" spans="1:27" ht="15.75" hidden="1">
      <c r="A1486" s="45" t="s">
        <v>25</v>
      </c>
      <c r="B1486" s="44" t="s">
        <v>372</v>
      </c>
      <c r="C1486" s="52" t="str">
        <f>IF(A1486&lt;&gt;0,C1480,0)</f>
        <v>4.5.</v>
      </c>
      <c r="D1486" s="51"/>
      <c r="E1486" s="51"/>
      <c r="F1486" s="51"/>
      <c r="G1486" s="46"/>
      <c r="H1486" s="46"/>
      <c r="I1486" s="46"/>
      <c r="J1486" s="46"/>
      <c r="K1486" s="46"/>
      <c r="L1486" s="46"/>
      <c r="M1486" s="46"/>
      <c r="N1486" s="46"/>
      <c r="O1486" s="46"/>
      <c r="P1486" s="46"/>
      <c r="Q1486" s="47"/>
      <c r="R1486" s="46"/>
      <c r="S1486" s="46"/>
      <c r="T1486" s="46"/>
      <c r="U1486" s="46"/>
      <c r="V1486" s="46"/>
      <c r="W1486" s="46"/>
      <c r="X1486" s="46"/>
      <c r="Y1486" s="46"/>
      <c r="Z1486" s="46"/>
      <c r="AA1486" s="95">
        <f>IFERROR(VLOOKUP(A1486,'[3]10_квартал_финансирование'!$A$24:$AA$2852,21,0),"0")-V1486</f>
        <v>0</v>
      </c>
    </row>
    <row r="1487" spans="1:27" ht="31.5">
      <c r="A1487" s="45" t="s">
        <v>25</v>
      </c>
      <c r="B1487" s="44"/>
      <c r="C1487" s="52" t="s">
        <v>563</v>
      </c>
      <c r="D1487" s="76" t="s">
        <v>207</v>
      </c>
      <c r="E1487" s="51" t="s">
        <v>30</v>
      </c>
      <c r="F1487" s="51">
        <v>0</v>
      </c>
      <c r="G1487" s="74">
        <f t="shared" ref="G1487:Z1487" si="178">SUBTOTAL(9,G1488:G1490)</f>
        <v>0</v>
      </c>
      <c r="H1487" s="73">
        <f t="shared" si="178"/>
        <v>0</v>
      </c>
      <c r="I1487" s="73">
        <f t="shared" si="178"/>
        <v>0</v>
      </c>
      <c r="J1487" s="74">
        <f t="shared" si="178"/>
        <v>0</v>
      </c>
      <c r="K1487" s="74">
        <f t="shared" si="178"/>
        <v>0</v>
      </c>
      <c r="L1487" s="73">
        <f t="shared" si="178"/>
        <v>0</v>
      </c>
      <c r="M1487" s="73">
        <f t="shared" si="178"/>
        <v>0</v>
      </c>
      <c r="N1487" s="73">
        <f t="shared" si="178"/>
        <v>0</v>
      </c>
      <c r="O1487" s="73">
        <f t="shared" si="178"/>
        <v>0</v>
      </c>
      <c r="P1487" s="73">
        <f t="shared" si="178"/>
        <v>0</v>
      </c>
      <c r="Q1487" s="74">
        <f t="shared" si="178"/>
        <v>0</v>
      </c>
      <c r="R1487" s="73">
        <f t="shared" si="178"/>
        <v>0</v>
      </c>
      <c r="S1487" s="73">
        <f t="shared" si="178"/>
        <v>0</v>
      </c>
      <c r="T1487" s="73">
        <f t="shared" si="178"/>
        <v>0</v>
      </c>
      <c r="U1487" s="73">
        <f t="shared" si="178"/>
        <v>0</v>
      </c>
      <c r="V1487" s="73">
        <f t="shared" si="178"/>
        <v>0</v>
      </c>
      <c r="W1487" s="73">
        <f t="shared" si="178"/>
        <v>0</v>
      </c>
      <c r="X1487" s="73">
        <f t="shared" si="178"/>
        <v>0</v>
      </c>
      <c r="Y1487" s="73">
        <f t="shared" si="178"/>
        <v>0</v>
      </c>
      <c r="Z1487" s="73">
        <f t="shared" si="178"/>
        <v>0</v>
      </c>
      <c r="AA1487" s="95"/>
    </row>
    <row r="1488" spans="1:27" ht="47.25">
      <c r="A1488" s="45" t="s">
        <v>2197</v>
      </c>
      <c r="B1488" s="44" t="s">
        <v>367</v>
      </c>
      <c r="C1488" s="52" t="s">
        <v>563</v>
      </c>
      <c r="D1488" s="51" t="s">
        <v>2182</v>
      </c>
      <c r="E1488" s="51" t="s">
        <v>1611</v>
      </c>
      <c r="F1488" s="51">
        <v>0</v>
      </c>
      <c r="G1488" s="47">
        <v>0</v>
      </c>
      <c r="H1488" s="46">
        <v>0</v>
      </c>
      <c r="I1488" s="46">
        <v>0</v>
      </c>
      <c r="J1488" s="47">
        <v>0</v>
      </c>
      <c r="K1488" s="47">
        <v>0</v>
      </c>
      <c r="L1488" s="46">
        <v>0</v>
      </c>
      <c r="M1488" s="46"/>
      <c r="N1488" s="46"/>
      <c r="O1488" s="46">
        <v>0</v>
      </c>
      <c r="P1488" s="46">
        <v>0</v>
      </c>
      <c r="Q1488" s="47">
        <v>0</v>
      </c>
      <c r="R1488" s="46">
        <v>0</v>
      </c>
      <c r="S1488" s="46">
        <v>0</v>
      </c>
      <c r="T1488" s="46">
        <v>0</v>
      </c>
      <c r="U1488" s="46">
        <v>0</v>
      </c>
      <c r="V1488" s="46">
        <v>0</v>
      </c>
      <c r="W1488" s="46"/>
      <c r="X1488" s="46">
        <v>0</v>
      </c>
      <c r="Y1488" s="46">
        <v>0</v>
      </c>
      <c r="Z1488" s="46">
        <v>0</v>
      </c>
      <c r="AA1488" s="95"/>
    </row>
    <row r="1489" spans="1:27" ht="31.5">
      <c r="A1489" s="45" t="s">
        <v>2198</v>
      </c>
      <c r="B1489" s="44" t="s">
        <v>368</v>
      </c>
      <c r="C1489" s="52" t="s">
        <v>563</v>
      </c>
      <c r="D1489" s="51" t="s">
        <v>2183</v>
      </c>
      <c r="E1489" s="51" t="s">
        <v>1611</v>
      </c>
      <c r="F1489" s="51">
        <v>0</v>
      </c>
      <c r="G1489" s="47">
        <v>0</v>
      </c>
      <c r="H1489" s="46">
        <v>0</v>
      </c>
      <c r="I1489" s="46">
        <v>0</v>
      </c>
      <c r="J1489" s="47">
        <v>0</v>
      </c>
      <c r="K1489" s="47">
        <v>0</v>
      </c>
      <c r="L1489" s="46">
        <v>0</v>
      </c>
      <c r="M1489" s="46"/>
      <c r="N1489" s="46"/>
      <c r="O1489" s="46">
        <v>0</v>
      </c>
      <c r="P1489" s="46">
        <v>0</v>
      </c>
      <c r="Q1489" s="47">
        <v>0</v>
      </c>
      <c r="R1489" s="46">
        <v>0</v>
      </c>
      <c r="S1489" s="46">
        <v>0</v>
      </c>
      <c r="T1489" s="46">
        <v>0</v>
      </c>
      <c r="U1489" s="46">
        <v>0</v>
      </c>
      <c r="V1489" s="46">
        <v>0</v>
      </c>
      <c r="W1489" s="46"/>
      <c r="X1489" s="46">
        <v>0</v>
      </c>
      <c r="Y1489" s="46">
        <v>0</v>
      </c>
      <c r="Z1489" s="46">
        <v>0</v>
      </c>
      <c r="AA1489" s="95"/>
    </row>
    <row r="1490" spans="1:27" ht="126">
      <c r="A1490" s="45" t="s">
        <v>2199</v>
      </c>
      <c r="B1490" s="44" t="s">
        <v>369</v>
      </c>
      <c r="C1490" s="50" t="s">
        <v>563</v>
      </c>
      <c r="D1490" s="51" t="s">
        <v>2184</v>
      </c>
      <c r="E1490" s="51" t="s">
        <v>1611</v>
      </c>
      <c r="F1490" s="51" t="s">
        <v>3397</v>
      </c>
      <c r="G1490" s="47">
        <v>0</v>
      </c>
      <c r="H1490" s="46">
        <v>0</v>
      </c>
      <c r="I1490" s="46">
        <v>0</v>
      </c>
      <c r="J1490" s="47">
        <v>0</v>
      </c>
      <c r="K1490" s="47">
        <v>0</v>
      </c>
      <c r="L1490" s="46">
        <v>0</v>
      </c>
      <c r="M1490" s="46"/>
      <c r="N1490" s="46"/>
      <c r="O1490" s="46">
        <v>0</v>
      </c>
      <c r="P1490" s="46">
        <v>0</v>
      </c>
      <c r="Q1490" s="47">
        <v>0</v>
      </c>
      <c r="R1490" s="46">
        <v>0</v>
      </c>
      <c r="S1490" s="46">
        <v>0</v>
      </c>
      <c r="T1490" s="46">
        <v>0</v>
      </c>
      <c r="U1490" s="46">
        <v>0</v>
      </c>
      <c r="V1490" s="46">
        <v>0</v>
      </c>
      <c r="W1490" s="46"/>
      <c r="X1490" s="46">
        <v>0</v>
      </c>
      <c r="Y1490" s="46">
        <v>0</v>
      </c>
      <c r="Z1490" s="46">
        <v>0</v>
      </c>
      <c r="AA1490" s="95"/>
    </row>
    <row r="1491" spans="1:27" ht="15.75">
      <c r="A1491" s="45" t="s">
        <v>25</v>
      </c>
      <c r="B1491" s="44" t="s">
        <v>370</v>
      </c>
      <c r="C1491" s="52" t="s">
        <v>564</v>
      </c>
      <c r="D1491" s="76" t="s">
        <v>565</v>
      </c>
      <c r="E1491" s="51" t="s">
        <v>30</v>
      </c>
      <c r="F1491" s="51">
        <v>0</v>
      </c>
      <c r="G1491" s="74">
        <f t="shared" ref="G1491:Z1491" si="179">SUBTOTAL(9,G1492:G1510)</f>
        <v>4.84</v>
      </c>
      <c r="H1491" s="73">
        <f t="shared" si="179"/>
        <v>0</v>
      </c>
      <c r="I1491" s="73">
        <f t="shared" si="179"/>
        <v>0</v>
      </c>
      <c r="J1491" s="74">
        <f t="shared" si="179"/>
        <v>4.84</v>
      </c>
      <c r="K1491" s="74">
        <f t="shared" si="179"/>
        <v>0</v>
      </c>
      <c r="L1491" s="73">
        <f t="shared" si="179"/>
        <v>106.55</v>
      </c>
      <c r="M1491" s="73">
        <f t="shared" si="179"/>
        <v>0</v>
      </c>
      <c r="N1491" s="73">
        <f t="shared" si="179"/>
        <v>0</v>
      </c>
      <c r="O1491" s="73">
        <f t="shared" si="179"/>
        <v>93.697000000000003</v>
      </c>
      <c r="P1491" s="73">
        <f t="shared" si="179"/>
        <v>12.853000000000002</v>
      </c>
      <c r="Q1491" s="74">
        <f t="shared" si="179"/>
        <v>0</v>
      </c>
      <c r="R1491" s="73">
        <f t="shared" si="179"/>
        <v>0</v>
      </c>
      <c r="S1491" s="73">
        <f t="shared" si="179"/>
        <v>0</v>
      </c>
      <c r="T1491" s="73">
        <f t="shared" si="179"/>
        <v>0</v>
      </c>
      <c r="U1491" s="73">
        <f t="shared" si="179"/>
        <v>0</v>
      </c>
      <c r="V1491" s="73">
        <f t="shared" si="179"/>
        <v>10.472</v>
      </c>
      <c r="W1491" s="73">
        <f t="shared" si="179"/>
        <v>0</v>
      </c>
      <c r="X1491" s="73">
        <f t="shared" si="179"/>
        <v>0</v>
      </c>
      <c r="Y1491" s="73">
        <f t="shared" si="179"/>
        <v>9.9310000000000009</v>
      </c>
      <c r="Z1491" s="73">
        <f t="shared" si="179"/>
        <v>0.54099999999999904</v>
      </c>
      <c r="AA1491" s="95"/>
    </row>
    <row r="1492" spans="1:27" ht="47.25">
      <c r="A1492" s="45" t="s">
        <v>2200</v>
      </c>
      <c r="B1492" s="44" t="s">
        <v>367</v>
      </c>
      <c r="C1492" s="52" t="s">
        <v>564</v>
      </c>
      <c r="D1492" s="51" t="s">
        <v>2185</v>
      </c>
      <c r="E1492" s="51" t="s">
        <v>1611</v>
      </c>
      <c r="F1492" s="51" t="s">
        <v>3398</v>
      </c>
      <c r="G1492" s="47">
        <v>0</v>
      </c>
      <c r="H1492" s="46">
        <v>0</v>
      </c>
      <c r="I1492" s="46">
        <v>0</v>
      </c>
      <c r="J1492" s="47">
        <v>0</v>
      </c>
      <c r="K1492" s="47">
        <v>0</v>
      </c>
      <c r="L1492" s="46">
        <v>1.0209999999999999</v>
      </c>
      <c r="M1492" s="46"/>
      <c r="N1492" s="46"/>
      <c r="O1492" s="46">
        <v>0.87599999999999989</v>
      </c>
      <c r="P1492" s="46">
        <v>0.14500000000000002</v>
      </c>
      <c r="Q1492" s="47">
        <v>0</v>
      </c>
      <c r="R1492" s="46">
        <v>0</v>
      </c>
      <c r="S1492" s="46">
        <v>0</v>
      </c>
      <c r="T1492" s="46">
        <v>0</v>
      </c>
      <c r="U1492" s="46">
        <v>0</v>
      </c>
      <c r="V1492" s="46">
        <v>0.26699999999999996</v>
      </c>
      <c r="W1492" s="46"/>
      <c r="X1492" s="46">
        <v>0</v>
      </c>
      <c r="Y1492" s="46">
        <v>0.22599999999999998</v>
      </c>
      <c r="Z1492" s="46">
        <v>4.0999999999999925E-2</v>
      </c>
      <c r="AA1492" s="95"/>
    </row>
    <row r="1493" spans="1:27" ht="47.25">
      <c r="A1493" s="45" t="s">
        <v>2201</v>
      </c>
      <c r="B1493" s="44" t="s">
        <v>368</v>
      </c>
      <c r="C1493" s="52" t="s">
        <v>564</v>
      </c>
      <c r="D1493" s="51" t="s">
        <v>2186</v>
      </c>
      <c r="E1493" s="51" t="s">
        <v>1611</v>
      </c>
      <c r="F1493" s="51" t="s">
        <v>3399</v>
      </c>
      <c r="G1493" s="47">
        <v>0</v>
      </c>
      <c r="H1493" s="46">
        <v>0</v>
      </c>
      <c r="I1493" s="46">
        <v>0</v>
      </c>
      <c r="J1493" s="47">
        <v>0</v>
      </c>
      <c r="K1493" s="47">
        <v>0</v>
      </c>
      <c r="L1493" s="46">
        <v>0</v>
      </c>
      <c r="M1493" s="46"/>
      <c r="N1493" s="46"/>
      <c r="O1493" s="46">
        <v>0</v>
      </c>
      <c r="P1493" s="46">
        <v>0</v>
      </c>
      <c r="Q1493" s="47">
        <v>0</v>
      </c>
      <c r="R1493" s="46">
        <v>0</v>
      </c>
      <c r="S1493" s="46">
        <v>0</v>
      </c>
      <c r="T1493" s="46">
        <v>0</v>
      </c>
      <c r="U1493" s="46">
        <v>0</v>
      </c>
      <c r="V1493" s="46">
        <v>0</v>
      </c>
      <c r="W1493" s="46"/>
      <c r="X1493" s="46">
        <v>0</v>
      </c>
      <c r="Y1493" s="46">
        <v>0</v>
      </c>
      <c r="Z1493" s="46">
        <v>0</v>
      </c>
      <c r="AA1493" s="95"/>
    </row>
    <row r="1494" spans="1:27" ht="47.25" customHeight="1">
      <c r="A1494" s="45" t="s">
        <v>2202</v>
      </c>
      <c r="B1494" s="44" t="s">
        <v>369</v>
      </c>
      <c r="C1494" s="52" t="s">
        <v>564</v>
      </c>
      <c r="D1494" s="51" t="s">
        <v>2187</v>
      </c>
      <c r="E1494" s="51" t="s">
        <v>1611</v>
      </c>
      <c r="F1494" s="51" t="s">
        <v>3400</v>
      </c>
      <c r="G1494" s="47">
        <v>0</v>
      </c>
      <c r="H1494" s="46">
        <v>0</v>
      </c>
      <c r="I1494" s="46">
        <v>0</v>
      </c>
      <c r="J1494" s="47">
        <v>0</v>
      </c>
      <c r="K1494" s="47">
        <v>0</v>
      </c>
      <c r="L1494" s="46">
        <v>0.39800000000000002</v>
      </c>
      <c r="M1494" s="46"/>
      <c r="N1494" s="46"/>
      <c r="O1494" s="46">
        <v>0.33700000000000002</v>
      </c>
      <c r="P1494" s="46">
        <v>6.0999999999999999E-2</v>
      </c>
      <c r="Q1494" s="47">
        <v>0</v>
      </c>
      <c r="R1494" s="46">
        <v>0</v>
      </c>
      <c r="S1494" s="46">
        <v>0</v>
      </c>
      <c r="T1494" s="46">
        <v>0</v>
      </c>
      <c r="U1494" s="46">
        <v>0</v>
      </c>
      <c r="V1494" s="46">
        <v>0</v>
      </c>
      <c r="W1494" s="46"/>
      <c r="X1494" s="46">
        <v>0</v>
      </c>
      <c r="Y1494" s="46">
        <v>0</v>
      </c>
      <c r="Z1494" s="46">
        <v>0</v>
      </c>
      <c r="AA1494" s="95"/>
    </row>
    <row r="1495" spans="1:27" ht="189">
      <c r="A1495" s="45" t="s">
        <v>2203</v>
      </c>
      <c r="B1495" s="44" t="s">
        <v>370</v>
      </c>
      <c r="C1495" s="52" t="s">
        <v>564</v>
      </c>
      <c r="D1495" s="51" t="s">
        <v>1327</v>
      </c>
      <c r="E1495" s="51" t="s">
        <v>1611</v>
      </c>
      <c r="F1495" s="51" t="s">
        <v>3401</v>
      </c>
      <c r="G1495" s="47">
        <v>4.84</v>
      </c>
      <c r="H1495" s="46">
        <v>0</v>
      </c>
      <c r="I1495" s="46">
        <v>0</v>
      </c>
      <c r="J1495" s="47">
        <v>4.84</v>
      </c>
      <c r="K1495" s="47">
        <v>0</v>
      </c>
      <c r="L1495" s="46">
        <v>5.0730000000000004</v>
      </c>
      <c r="M1495" s="46"/>
      <c r="N1495" s="46"/>
      <c r="O1495" s="46">
        <v>4.3150000000000004</v>
      </c>
      <c r="P1495" s="46">
        <v>0.75800000000000001</v>
      </c>
      <c r="Q1495" s="47">
        <v>0</v>
      </c>
      <c r="R1495" s="46">
        <v>0</v>
      </c>
      <c r="S1495" s="46">
        <v>0</v>
      </c>
      <c r="T1495" s="46">
        <v>0</v>
      </c>
      <c r="U1495" s="46">
        <v>0</v>
      </c>
      <c r="V1495" s="46">
        <v>0.73500000000000032</v>
      </c>
      <c r="W1495" s="46"/>
      <c r="X1495" s="46">
        <v>0</v>
      </c>
      <c r="Y1495" s="46">
        <v>0.63700000000000045</v>
      </c>
      <c r="Z1495" s="46">
        <v>9.7999999999999865E-2</v>
      </c>
      <c r="AA1495" s="95"/>
    </row>
    <row r="1496" spans="1:27" ht="63" customHeight="1">
      <c r="A1496" s="45" t="s">
        <v>2204</v>
      </c>
      <c r="B1496" s="44" t="s">
        <v>371</v>
      </c>
      <c r="C1496" s="52" t="s">
        <v>564</v>
      </c>
      <c r="D1496" s="51" t="s">
        <v>2188</v>
      </c>
      <c r="E1496" s="51" t="s">
        <v>1611</v>
      </c>
      <c r="F1496" s="51" t="s">
        <v>3402</v>
      </c>
      <c r="G1496" s="47">
        <v>0</v>
      </c>
      <c r="H1496" s="46">
        <v>0</v>
      </c>
      <c r="I1496" s="46">
        <v>0</v>
      </c>
      <c r="J1496" s="47">
        <v>0</v>
      </c>
      <c r="K1496" s="47">
        <v>0</v>
      </c>
      <c r="L1496" s="46">
        <v>13.388000000000002</v>
      </c>
      <c r="M1496" s="46"/>
      <c r="N1496" s="46"/>
      <c r="O1496" s="46">
        <v>11.381000000000002</v>
      </c>
      <c r="P1496" s="46">
        <v>2.0069999999999997</v>
      </c>
      <c r="Q1496" s="47">
        <v>0</v>
      </c>
      <c r="R1496" s="46">
        <v>0</v>
      </c>
      <c r="S1496" s="46">
        <v>0</v>
      </c>
      <c r="T1496" s="46">
        <v>0</v>
      </c>
      <c r="U1496" s="46">
        <v>0</v>
      </c>
      <c r="V1496" s="46">
        <v>2.2970000000000006</v>
      </c>
      <c r="W1496" s="46"/>
      <c r="X1496" s="46">
        <v>0</v>
      </c>
      <c r="Y1496" s="46">
        <v>1.8950000000000014</v>
      </c>
      <c r="Z1496" s="46">
        <v>0.40199999999999925</v>
      </c>
      <c r="AA1496" s="95"/>
    </row>
    <row r="1497" spans="1:27" ht="47.25">
      <c r="A1497" s="45" t="s">
        <v>2205</v>
      </c>
      <c r="B1497" s="44" t="s">
        <v>372</v>
      </c>
      <c r="C1497" s="52" t="s">
        <v>564</v>
      </c>
      <c r="D1497" s="51" t="s">
        <v>2189</v>
      </c>
      <c r="E1497" s="51" t="s">
        <v>1611</v>
      </c>
      <c r="F1497" s="51" t="s">
        <v>3403</v>
      </c>
      <c r="G1497" s="47">
        <v>0</v>
      </c>
      <c r="H1497" s="46">
        <v>0</v>
      </c>
      <c r="I1497" s="46">
        <v>0</v>
      </c>
      <c r="J1497" s="47">
        <v>0</v>
      </c>
      <c r="K1497" s="47">
        <v>0</v>
      </c>
      <c r="L1497" s="46">
        <v>0</v>
      </c>
      <c r="M1497" s="46"/>
      <c r="N1497" s="46"/>
      <c r="O1497" s="46">
        <v>0</v>
      </c>
      <c r="P1497" s="46">
        <v>0</v>
      </c>
      <c r="Q1497" s="47">
        <v>0</v>
      </c>
      <c r="R1497" s="46">
        <v>0</v>
      </c>
      <c r="S1497" s="46">
        <v>0</v>
      </c>
      <c r="T1497" s="46">
        <v>0</v>
      </c>
      <c r="U1497" s="46">
        <v>0</v>
      </c>
      <c r="V1497" s="46">
        <v>0</v>
      </c>
      <c r="W1497" s="46"/>
      <c r="X1497" s="46">
        <v>0</v>
      </c>
      <c r="Y1497" s="46">
        <v>0</v>
      </c>
      <c r="Z1497" s="46">
        <v>0</v>
      </c>
      <c r="AA1497" s="95"/>
    </row>
    <row r="1498" spans="1:27" ht="47.25">
      <c r="A1498" s="45" t="s">
        <v>2206</v>
      </c>
      <c r="B1498" s="44" t="s">
        <v>373</v>
      </c>
      <c r="C1498" s="52" t="s">
        <v>564</v>
      </c>
      <c r="D1498" s="51" t="s">
        <v>2190</v>
      </c>
      <c r="E1498" s="51" t="s">
        <v>1611</v>
      </c>
      <c r="F1498" s="51" t="s">
        <v>3404</v>
      </c>
      <c r="G1498" s="47">
        <v>0</v>
      </c>
      <c r="H1498" s="46">
        <v>0</v>
      </c>
      <c r="I1498" s="46">
        <v>0</v>
      </c>
      <c r="J1498" s="47">
        <v>0</v>
      </c>
      <c r="K1498" s="47">
        <v>0</v>
      </c>
      <c r="L1498" s="46">
        <v>1.889</v>
      </c>
      <c r="M1498" s="46"/>
      <c r="N1498" s="46"/>
      <c r="O1498" s="46">
        <v>1.601</v>
      </c>
      <c r="P1498" s="46">
        <v>0.28800000000000003</v>
      </c>
      <c r="Q1498" s="47">
        <v>0</v>
      </c>
      <c r="R1498" s="46">
        <v>0</v>
      </c>
      <c r="S1498" s="46">
        <v>0</v>
      </c>
      <c r="T1498" s="46">
        <v>0</v>
      </c>
      <c r="U1498" s="46">
        <v>0</v>
      </c>
      <c r="V1498" s="46">
        <v>0</v>
      </c>
      <c r="W1498" s="46"/>
      <c r="X1498" s="46">
        <v>0</v>
      </c>
      <c r="Y1498" s="46">
        <v>0</v>
      </c>
      <c r="Z1498" s="46">
        <v>0</v>
      </c>
      <c r="AA1498" s="95"/>
    </row>
    <row r="1499" spans="1:27" ht="47.25">
      <c r="A1499" s="45" t="s">
        <v>2207</v>
      </c>
      <c r="B1499" s="44" t="s">
        <v>374</v>
      </c>
      <c r="C1499" s="52" t="s">
        <v>564</v>
      </c>
      <c r="D1499" s="51" t="s">
        <v>2191</v>
      </c>
      <c r="E1499" s="51" t="s">
        <v>1611</v>
      </c>
      <c r="F1499" s="51" t="s">
        <v>3405</v>
      </c>
      <c r="G1499" s="47">
        <v>0</v>
      </c>
      <c r="H1499" s="46">
        <v>0</v>
      </c>
      <c r="I1499" s="46">
        <v>0</v>
      </c>
      <c r="J1499" s="47">
        <v>0</v>
      </c>
      <c r="K1499" s="47">
        <v>0</v>
      </c>
      <c r="L1499" s="46">
        <v>20.065000000000001</v>
      </c>
      <c r="M1499" s="46"/>
      <c r="N1499" s="46"/>
      <c r="O1499" s="46">
        <v>17.004000000000001</v>
      </c>
      <c r="P1499" s="46">
        <v>3.0609999999999999</v>
      </c>
      <c r="Q1499" s="47">
        <v>0</v>
      </c>
      <c r="R1499" s="46">
        <v>0</v>
      </c>
      <c r="S1499" s="46">
        <v>0</v>
      </c>
      <c r="T1499" s="46">
        <v>0</v>
      </c>
      <c r="U1499" s="46">
        <v>0</v>
      </c>
      <c r="V1499" s="46">
        <v>0</v>
      </c>
      <c r="W1499" s="46"/>
      <c r="X1499" s="46">
        <v>0</v>
      </c>
      <c r="Y1499" s="46">
        <v>0</v>
      </c>
      <c r="Z1499" s="46">
        <v>0</v>
      </c>
      <c r="AA1499" s="95"/>
    </row>
    <row r="1500" spans="1:27" ht="47.25">
      <c r="A1500" s="45" t="s">
        <v>2208</v>
      </c>
      <c r="B1500" s="44" t="s">
        <v>375</v>
      </c>
      <c r="C1500" s="52" t="s">
        <v>564</v>
      </c>
      <c r="D1500" s="51" t="s">
        <v>2192</v>
      </c>
      <c r="E1500" s="51" t="s">
        <v>1611</v>
      </c>
      <c r="F1500" s="51" t="s">
        <v>3406</v>
      </c>
      <c r="G1500" s="47">
        <v>0</v>
      </c>
      <c r="H1500" s="46">
        <v>0</v>
      </c>
      <c r="I1500" s="46">
        <v>0</v>
      </c>
      <c r="J1500" s="47">
        <v>0</v>
      </c>
      <c r="K1500" s="47">
        <v>0</v>
      </c>
      <c r="L1500" s="46">
        <v>42.826000000000001</v>
      </c>
      <c r="M1500" s="46"/>
      <c r="N1500" s="46"/>
      <c r="O1500" s="46">
        <v>36.292999999999999</v>
      </c>
      <c r="P1500" s="46">
        <v>6.5330000000000013</v>
      </c>
      <c r="Q1500" s="47">
        <v>0</v>
      </c>
      <c r="R1500" s="46">
        <v>0</v>
      </c>
      <c r="S1500" s="46">
        <v>0</v>
      </c>
      <c r="T1500" s="46">
        <v>0</v>
      </c>
      <c r="U1500" s="46">
        <v>0</v>
      </c>
      <c r="V1500" s="46">
        <v>0</v>
      </c>
      <c r="W1500" s="46"/>
      <c r="X1500" s="46">
        <v>0</v>
      </c>
      <c r="Y1500" s="46">
        <v>0</v>
      </c>
      <c r="Z1500" s="46">
        <v>0</v>
      </c>
      <c r="AA1500" s="95"/>
    </row>
    <row r="1501" spans="1:27" ht="47.25">
      <c r="A1501" s="45" t="s">
        <v>2209</v>
      </c>
      <c r="B1501" s="44" t="s">
        <v>376</v>
      </c>
      <c r="C1501" s="52" t="s">
        <v>564</v>
      </c>
      <c r="D1501" s="51" t="s">
        <v>1504</v>
      </c>
      <c r="E1501" s="51" t="s">
        <v>1611</v>
      </c>
      <c r="F1501" s="51" t="s">
        <v>3407</v>
      </c>
      <c r="G1501" s="47">
        <v>0</v>
      </c>
      <c r="H1501" s="46">
        <v>0</v>
      </c>
      <c r="I1501" s="46">
        <v>0</v>
      </c>
      <c r="J1501" s="47">
        <v>0</v>
      </c>
      <c r="K1501" s="47">
        <v>0</v>
      </c>
      <c r="L1501" s="46">
        <v>0.106</v>
      </c>
      <c r="M1501" s="46"/>
      <c r="N1501" s="46"/>
      <c r="O1501" s="46">
        <v>0.106</v>
      </c>
      <c r="P1501" s="46">
        <v>0</v>
      </c>
      <c r="Q1501" s="47">
        <v>0</v>
      </c>
      <c r="R1501" s="46">
        <v>0</v>
      </c>
      <c r="S1501" s="46">
        <v>0</v>
      </c>
      <c r="T1501" s="46">
        <v>0</v>
      </c>
      <c r="U1501" s="46">
        <v>0</v>
      </c>
      <c r="V1501" s="46">
        <v>3.4000000000000009E-2</v>
      </c>
      <c r="W1501" s="46"/>
      <c r="X1501" s="46">
        <v>0</v>
      </c>
      <c r="Y1501" s="46">
        <v>3.4000000000000009E-2</v>
      </c>
      <c r="Z1501" s="46">
        <v>0</v>
      </c>
      <c r="AA1501" s="95"/>
    </row>
    <row r="1502" spans="1:27" ht="31.5">
      <c r="A1502" s="45" t="s">
        <v>2210</v>
      </c>
      <c r="B1502" s="44" t="s">
        <v>377</v>
      </c>
      <c r="C1502" s="52" t="s">
        <v>564</v>
      </c>
      <c r="D1502" s="51" t="s">
        <v>1331</v>
      </c>
      <c r="E1502" s="51" t="s">
        <v>1611</v>
      </c>
      <c r="F1502" s="51" t="s">
        <v>3408</v>
      </c>
      <c r="G1502" s="47">
        <v>0</v>
      </c>
      <c r="H1502" s="46">
        <v>0</v>
      </c>
      <c r="I1502" s="46">
        <v>0</v>
      </c>
      <c r="J1502" s="47">
        <v>0</v>
      </c>
      <c r="K1502" s="47">
        <v>0</v>
      </c>
      <c r="L1502" s="46">
        <v>0</v>
      </c>
      <c r="M1502" s="46"/>
      <c r="N1502" s="46"/>
      <c r="O1502" s="46">
        <v>0</v>
      </c>
      <c r="P1502" s="46">
        <v>0</v>
      </c>
      <c r="Q1502" s="47">
        <v>0</v>
      </c>
      <c r="R1502" s="46">
        <v>0</v>
      </c>
      <c r="S1502" s="46">
        <v>0</v>
      </c>
      <c r="T1502" s="46">
        <v>0</v>
      </c>
      <c r="U1502" s="46">
        <v>0</v>
      </c>
      <c r="V1502" s="46">
        <v>0</v>
      </c>
      <c r="W1502" s="46"/>
      <c r="X1502" s="46">
        <v>0</v>
      </c>
      <c r="Y1502" s="46">
        <v>0</v>
      </c>
      <c r="Z1502" s="46">
        <v>0</v>
      </c>
      <c r="AA1502" s="95"/>
    </row>
    <row r="1503" spans="1:27" ht="47.25">
      <c r="A1503" s="45" t="s">
        <v>2211</v>
      </c>
      <c r="B1503" s="44" t="s">
        <v>380</v>
      </c>
      <c r="C1503" s="52" t="s">
        <v>564</v>
      </c>
      <c r="D1503" s="51" t="s">
        <v>1333</v>
      </c>
      <c r="E1503" s="51" t="s">
        <v>1611</v>
      </c>
      <c r="F1503" s="51">
        <v>0</v>
      </c>
      <c r="G1503" s="47">
        <v>0</v>
      </c>
      <c r="H1503" s="46">
        <v>0</v>
      </c>
      <c r="I1503" s="46">
        <v>0</v>
      </c>
      <c r="J1503" s="47">
        <v>0</v>
      </c>
      <c r="K1503" s="47">
        <v>0</v>
      </c>
      <c r="L1503" s="46">
        <v>0</v>
      </c>
      <c r="M1503" s="46"/>
      <c r="N1503" s="46"/>
      <c r="O1503" s="46">
        <v>0</v>
      </c>
      <c r="P1503" s="46">
        <v>0</v>
      </c>
      <c r="Q1503" s="47">
        <v>0</v>
      </c>
      <c r="R1503" s="46">
        <v>0</v>
      </c>
      <c r="S1503" s="46">
        <v>0</v>
      </c>
      <c r="T1503" s="46">
        <v>0</v>
      </c>
      <c r="U1503" s="46">
        <v>0</v>
      </c>
      <c r="V1503" s="46">
        <v>0</v>
      </c>
      <c r="W1503" s="46"/>
      <c r="X1503" s="46">
        <v>0</v>
      </c>
      <c r="Y1503" s="46">
        <v>0</v>
      </c>
      <c r="Z1503" s="46">
        <v>0</v>
      </c>
      <c r="AA1503" s="95"/>
    </row>
    <row r="1504" spans="1:27" ht="47.25">
      <c r="A1504" s="45" t="s">
        <v>2212</v>
      </c>
      <c r="B1504" s="44" t="s">
        <v>381</v>
      </c>
      <c r="C1504" s="52" t="s">
        <v>564</v>
      </c>
      <c r="D1504" s="51" t="s">
        <v>2193</v>
      </c>
      <c r="E1504" s="51" t="s">
        <v>1611</v>
      </c>
      <c r="F1504" s="51">
        <v>0</v>
      </c>
      <c r="G1504" s="47">
        <v>0</v>
      </c>
      <c r="H1504" s="46">
        <v>0</v>
      </c>
      <c r="I1504" s="46">
        <v>0</v>
      </c>
      <c r="J1504" s="47">
        <v>0</v>
      </c>
      <c r="K1504" s="47">
        <v>0</v>
      </c>
      <c r="L1504" s="46">
        <v>18.154999999999998</v>
      </c>
      <c r="M1504" s="46"/>
      <c r="N1504" s="46"/>
      <c r="O1504" s="46">
        <v>18.154999999999998</v>
      </c>
      <c r="P1504" s="46">
        <v>0</v>
      </c>
      <c r="Q1504" s="47">
        <v>0</v>
      </c>
      <c r="R1504" s="46">
        <v>0</v>
      </c>
      <c r="S1504" s="46">
        <v>0</v>
      </c>
      <c r="T1504" s="46">
        <v>0</v>
      </c>
      <c r="U1504" s="46">
        <v>0</v>
      </c>
      <c r="V1504" s="46">
        <v>7.1389999999999993</v>
      </c>
      <c r="W1504" s="46"/>
      <c r="X1504" s="46">
        <v>0</v>
      </c>
      <c r="Y1504" s="46">
        <v>7.1389999999999993</v>
      </c>
      <c r="Z1504" s="46">
        <v>0</v>
      </c>
      <c r="AA1504" s="95"/>
    </row>
    <row r="1505" spans="1:27" ht="47.25">
      <c r="A1505" s="45" t="s">
        <v>2213</v>
      </c>
      <c r="B1505" s="44" t="s">
        <v>382</v>
      </c>
      <c r="C1505" s="52" t="s">
        <v>564</v>
      </c>
      <c r="D1505" s="51" t="s">
        <v>2193</v>
      </c>
      <c r="E1505" s="51" t="s">
        <v>1611</v>
      </c>
      <c r="F1505" s="51">
        <v>0</v>
      </c>
      <c r="G1505" s="47">
        <v>0</v>
      </c>
      <c r="H1505" s="46">
        <v>0</v>
      </c>
      <c r="I1505" s="46">
        <v>0</v>
      </c>
      <c r="J1505" s="47">
        <v>0</v>
      </c>
      <c r="K1505" s="47">
        <v>0</v>
      </c>
      <c r="L1505" s="46">
        <v>3.629</v>
      </c>
      <c r="M1505" s="46"/>
      <c r="N1505" s="46"/>
      <c r="O1505" s="46">
        <v>3.629</v>
      </c>
      <c r="P1505" s="46">
        <v>0</v>
      </c>
      <c r="Q1505" s="47">
        <v>0</v>
      </c>
      <c r="R1505" s="46">
        <v>0</v>
      </c>
      <c r="S1505" s="46">
        <v>0</v>
      </c>
      <c r="T1505" s="46">
        <v>0</v>
      </c>
      <c r="U1505" s="46">
        <v>0</v>
      </c>
      <c r="V1505" s="46">
        <v>0</v>
      </c>
      <c r="W1505" s="46"/>
      <c r="X1505" s="46">
        <v>0</v>
      </c>
      <c r="Y1505" s="46">
        <v>0</v>
      </c>
      <c r="Z1505" s="46">
        <v>0</v>
      </c>
      <c r="AA1505" s="95"/>
    </row>
    <row r="1506" spans="1:27" ht="15.75" hidden="1">
      <c r="A1506" s="45" t="s">
        <v>25</v>
      </c>
      <c r="B1506" s="44" t="s">
        <v>383</v>
      </c>
      <c r="C1506" s="52" t="s">
        <v>564</v>
      </c>
      <c r="D1506" s="51"/>
      <c r="E1506" s="51"/>
      <c r="F1506" s="51"/>
      <c r="G1506" s="46"/>
      <c r="H1506" s="46"/>
      <c r="I1506" s="46"/>
      <c r="J1506" s="46"/>
      <c r="K1506" s="46"/>
      <c r="L1506" s="46"/>
      <c r="M1506" s="46"/>
      <c r="N1506" s="46"/>
      <c r="O1506" s="46"/>
      <c r="P1506" s="46"/>
      <c r="Q1506" s="47"/>
      <c r="R1506" s="46"/>
      <c r="S1506" s="46"/>
      <c r="T1506" s="46"/>
      <c r="U1506" s="46"/>
      <c r="V1506" s="46"/>
      <c r="W1506" s="46"/>
      <c r="X1506" s="46"/>
      <c r="Y1506" s="46"/>
      <c r="Z1506" s="46"/>
      <c r="AA1506" s="95">
        <f>IFERROR(VLOOKUP(A1506,'[3]10_квартал_финансирование'!$A$24:$AA$2852,21,0),"0")-V1506</f>
        <v>0</v>
      </c>
    </row>
    <row r="1507" spans="1:27" ht="15.75" hidden="1">
      <c r="A1507" s="45" t="s">
        <v>25</v>
      </c>
      <c r="B1507" s="44" t="s">
        <v>384</v>
      </c>
      <c r="C1507" s="52" t="s">
        <v>564</v>
      </c>
      <c r="D1507" s="51"/>
      <c r="E1507" s="51"/>
      <c r="F1507" s="51"/>
      <c r="G1507" s="46"/>
      <c r="H1507" s="46"/>
      <c r="I1507" s="46"/>
      <c r="J1507" s="46"/>
      <c r="K1507" s="46"/>
      <c r="L1507" s="46"/>
      <c r="M1507" s="46"/>
      <c r="N1507" s="46"/>
      <c r="O1507" s="46"/>
      <c r="P1507" s="46"/>
      <c r="Q1507" s="47"/>
      <c r="R1507" s="46"/>
      <c r="S1507" s="46"/>
      <c r="T1507" s="46"/>
      <c r="U1507" s="46"/>
      <c r="V1507" s="46"/>
      <c r="W1507" s="46"/>
      <c r="X1507" s="46"/>
      <c r="Y1507" s="46"/>
      <c r="Z1507" s="46"/>
      <c r="AA1507" s="95">
        <f>IFERROR(VLOOKUP(A1507,'[3]10_квартал_финансирование'!$A$24:$AA$2852,21,0),"0")-V1507</f>
        <v>0</v>
      </c>
    </row>
    <row r="1508" spans="1:27" ht="15.75" hidden="1">
      <c r="A1508" s="45" t="s">
        <v>25</v>
      </c>
      <c r="B1508" s="44" t="s">
        <v>385</v>
      </c>
      <c r="C1508" s="52" t="s">
        <v>564</v>
      </c>
      <c r="D1508" s="51"/>
      <c r="E1508" s="51"/>
      <c r="F1508" s="51"/>
      <c r="G1508" s="46"/>
      <c r="H1508" s="46"/>
      <c r="I1508" s="46"/>
      <c r="J1508" s="46"/>
      <c r="K1508" s="46"/>
      <c r="L1508" s="46"/>
      <c r="M1508" s="46"/>
      <c r="N1508" s="46"/>
      <c r="O1508" s="46"/>
      <c r="P1508" s="46"/>
      <c r="Q1508" s="47"/>
      <c r="R1508" s="46"/>
      <c r="S1508" s="46"/>
      <c r="T1508" s="46"/>
      <c r="U1508" s="46"/>
      <c r="V1508" s="46"/>
      <c r="W1508" s="46"/>
      <c r="X1508" s="46"/>
      <c r="Y1508" s="46"/>
      <c r="Z1508" s="46"/>
      <c r="AA1508" s="95">
        <f>IFERROR(VLOOKUP(A1508,'[3]10_квартал_финансирование'!$A$24:$AA$2852,21,0),"0")-V1508</f>
        <v>0</v>
      </c>
    </row>
    <row r="1509" spans="1:27" ht="15.75" hidden="1">
      <c r="A1509" s="45" t="s">
        <v>25</v>
      </c>
      <c r="B1509" s="44" t="s">
        <v>386</v>
      </c>
      <c r="C1509" s="52" t="s">
        <v>564</v>
      </c>
      <c r="D1509" s="51"/>
      <c r="E1509" s="51"/>
      <c r="F1509" s="51"/>
      <c r="G1509" s="46"/>
      <c r="H1509" s="46"/>
      <c r="I1509" s="46"/>
      <c r="J1509" s="46"/>
      <c r="K1509" s="46"/>
      <c r="L1509" s="46"/>
      <c r="M1509" s="46"/>
      <c r="N1509" s="46"/>
      <c r="O1509" s="46"/>
      <c r="P1509" s="46"/>
      <c r="Q1509" s="47"/>
      <c r="R1509" s="46"/>
      <c r="S1509" s="46"/>
      <c r="T1509" s="46"/>
      <c r="U1509" s="46"/>
      <c r="V1509" s="46"/>
      <c r="W1509" s="46"/>
      <c r="X1509" s="46"/>
      <c r="Y1509" s="46"/>
      <c r="Z1509" s="46"/>
      <c r="AA1509" s="95">
        <f>IFERROR(VLOOKUP(A1509,'[3]10_квартал_финансирование'!$A$24:$AA$2852,21,0),"0")-V1509</f>
        <v>0</v>
      </c>
    </row>
    <row r="1510" spans="1:27" ht="15.75" hidden="1">
      <c r="A1510" s="45" t="s">
        <v>25</v>
      </c>
      <c r="B1510" s="44" t="s">
        <v>387</v>
      </c>
      <c r="C1510" s="52" t="s">
        <v>564</v>
      </c>
      <c r="D1510" s="51"/>
      <c r="E1510" s="51"/>
      <c r="F1510" s="51"/>
      <c r="G1510" s="46"/>
      <c r="H1510" s="46"/>
      <c r="I1510" s="46"/>
      <c r="J1510" s="46"/>
      <c r="K1510" s="46"/>
      <c r="L1510" s="46"/>
      <c r="M1510" s="46"/>
      <c r="N1510" s="46"/>
      <c r="O1510" s="46"/>
      <c r="P1510" s="46"/>
      <c r="Q1510" s="47"/>
      <c r="R1510" s="46"/>
      <c r="S1510" s="46"/>
      <c r="T1510" s="46"/>
      <c r="U1510" s="46"/>
      <c r="V1510" s="46"/>
      <c r="W1510" s="46"/>
      <c r="X1510" s="46"/>
      <c r="Y1510" s="46"/>
      <c r="Z1510" s="46"/>
      <c r="AA1510" s="95">
        <f>IFERROR(VLOOKUP(A1510,'[3]10_квартал_финансирование'!$A$24:$AA$2852,21,0),"0")-V1510</f>
        <v>0</v>
      </c>
    </row>
    <row r="1511" spans="1:27" ht="15.75" hidden="1">
      <c r="A1511" s="45" t="s">
        <v>25</v>
      </c>
      <c r="B1511" s="44" t="s">
        <v>388</v>
      </c>
      <c r="C1511" s="52" t="s">
        <v>564</v>
      </c>
      <c r="D1511" s="51"/>
      <c r="E1511" s="51"/>
      <c r="F1511" s="51"/>
      <c r="G1511" s="46"/>
      <c r="H1511" s="46"/>
      <c r="I1511" s="46"/>
      <c r="J1511" s="46"/>
      <c r="K1511" s="46"/>
      <c r="L1511" s="46"/>
      <c r="M1511" s="46"/>
      <c r="N1511" s="46"/>
      <c r="O1511" s="46"/>
      <c r="P1511" s="46"/>
      <c r="Q1511" s="47"/>
      <c r="R1511" s="46"/>
      <c r="S1511" s="46"/>
      <c r="T1511" s="46"/>
      <c r="U1511" s="46"/>
      <c r="V1511" s="46"/>
      <c r="W1511" s="46"/>
      <c r="X1511" s="46"/>
      <c r="Y1511" s="46"/>
      <c r="Z1511" s="46"/>
      <c r="AA1511" s="95">
        <f>IFERROR(VLOOKUP(A1511,'[3]10_квартал_финансирование'!$A$24:$AA$2852,21,0),"0")-V1511</f>
        <v>0</v>
      </c>
    </row>
    <row r="1512" spans="1:27" ht="15.75" hidden="1">
      <c r="A1512" s="45" t="s">
        <v>25</v>
      </c>
      <c r="B1512" s="44" t="s">
        <v>389</v>
      </c>
      <c r="C1512" s="52" t="s">
        <v>564</v>
      </c>
      <c r="D1512" s="51"/>
      <c r="E1512" s="51"/>
      <c r="F1512" s="51"/>
      <c r="G1512" s="46"/>
      <c r="H1512" s="46"/>
      <c r="I1512" s="46"/>
      <c r="J1512" s="46"/>
      <c r="K1512" s="46"/>
      <c r="L1512" s="46"/>
      <c r="M1512" s="46"/>
      <c r="N1512" s="46"/>
      <c r="O1512" s="46"/>
      <c r="P1512" s="46"/>
      <c r="Q1512" s="47"/>
      <c r="R1512" s="46"/>
      <c r="S1512" s="46"/>
      <c r="T1512" s="46"/>
      <c r="U1512" s="46"/>
      <c r="V1512" s="46"/>
      <c r="W1512" s="46"/>
      <c r="X1512" s="46"/>
      <c r="Y1512" s="46"/>
      <c r="Z1512" s="46"/>
      <c r="AA1512" s="95">
        <f>IFERROR(VLOOKUP(A1512,'[3]10_квартал_финансирование'!$A$24:$AA$2852,21,0),"0")-V1512</f>
        <v>0</v>
      </c>
    </row>
    <row r="1513" spans="1:27" ht="47.25" hidden="1" customHeight="1">
      <c r="A1513" s="45" t="s">
        <v>25</v>
      </c>
      <c r="B1513" s="44" t="s">
        <v>390</v>
      </c>
      <c r="C1513" s="52" t="s">
        <v>564</v>
      </c>
      <c r="D1513" s="51"/>
      <c r="E1513" s="51"/>
      <c r="F1513" s="51"/>
      <c r="G1513" s="46"/>
      <c r="H1513" s="46"/>
      <c r="I1513" s="46"/>
      <c r="J1513" s="46"/>
      <c r="K1513" s="46"/>
      <c r="L1513" s="46"/>
      <c r="M1513" s="46"/>
      <c r="N1513" s="46"/>
      <c r="O1513" s="46"/>
      <c r="P1513" s="46"/>
      <c r="Q1513" s="47"/>
      <c r="R1513" s="46"/>
      <c r="S1513" s="46"/>
      <c r="T1513" s="46"/>
      <c r="U1513" s="46"/>
      <c r="V1513" s="46"/>
      <c r="W1513" s="46"/>
      <c r="X1513" s="46"/>
      <c r="Y1513" s="46"/>
      <c r="Z1513" s="46"/>
      <c r="AA1513" s="95">
        <f>IFERROR(VLOOKUP(A1513,'[3]10_квартал_финансирование'!$A$24:$AA$2852,21,0),"0")-V1513</f>
        <v>0</v>
      </c>
    </row>
    <row r="1514" spans="1:27" ht="18.75">
      <c r="A1514" s="45"/>
      <c r="B1514" s="44"/>
      <c r="C1514" s="52" t="s">
        <v>566</v>
      </c>
      <c r="D1514" s="66" t="s">
        <v>567</v>
      </c>
      <c r="E1514" s="51" t="s">
        <v>30</v>
      </c>
      <c r="F1514" s="51">
        <v>0</v>
      </c>
      <c r="G1514" s="70">
        <f t="shared" ref="G1514:Z1514" si="180">G1515+G1609+G1784+G1805+G1818+G1836+G1825</f>
        <v>347.91</v>
      </c>
      <c r="H1514" s="69">
        <f t="shared" si="180"/>
        <v>0</v>
      </c>
      <c r="I1514" s="69">
        <f t="shared" si="180"/>
        <v>0</v>
      </c>
      <c r="J1514" s="70">
        <f t="shared" si="180"/>
        <v>330.05400000000003</v>
      </c>
      <c r="K1514" s="70">
        <f t="shared" si="180"/>
        <v>17.855999999999998</v>
      </c>
      <c r="L1514" s="69">
        <f t="shared" si="180"/>
        <v>741.44151635999992</v>
      </c>
      <c r="M1514" s="69">
        <f t="shared" si="180"/>
        <v>0</v>
      </c>
      <c r="N1514" s="69">
        <f t="shared" si="180"/>
        <v>0</v>
      </c>
      <c r="O1514" s="69">
        <f t="shared" si="180"/>
        <v>556.04518515762709</v>
      </c>
      <c r="P1514" s="69">
        <f t="shared" si="180"/>
        <v>185.39633120237286</v>
      </c>
      <c r="Q1514" s="70">
        <f t="shared" si="180"/>
        <v>71.75</v>
      </c>
      <c r="R1514" s="69">
        <f t="shared" si="180"/>
        <v>0</v>
      </c>
      <c r="S1514" s="69">
        <f t="shared" si="180"/>
        <v>0</v>
      </c>
      <c r="T1514" s="69">
        <f t="shared" si="180"/>
        <v>71.75</v>
      </c>
      <c r="U1514" s="69">
        <f t="shared" si="180"/>
        <v>0</v>
      </c>
      <c r="V1514" s="69">
        <f t="shared" si="180"/>
        <v>452.47151635999995</v>
      </c>
      <c r="W1514" s="69">
        <f t="shared" si="180"/>
        <v>0</v>
      </c>
      <c r="X1514" s="69">
        <f t="shared" si="180"/>
        <v>0</v>
      </c>
      <c r="Y1514" s="69">
        <f t="shared" si="180"/>
        <v>340.29816820847464</v>
      </c>
      <c r="Z1514" s="69">
        <f t="shared" si="180"/>
        <v>112.1733481515254</v>
      </c>
      <c r="AA1514" s="95"/>
    </row>
    <row r="1515" spans="1:27" ht="15.75">
      <c r="A1515" s="44"/>
      <c r="B1515" s="44"/>
      <c r="C1515" s="50" t="s">
        <v>568</v>
      </c>
      <c r="D1515" s="71" t="s">
        <v>46</v>
      </c>
      <c r="E1515" s="39" t="s">
        <v>30</v>
      </c>
      <c r="F1515" s="75"/>
      <c r="G1515" s="74">
        <f t="shared" ref="G1515:Z1515" si="181">G1516+G1568+G1571+G1588</f>
        <v>97.27</v>
      </c>
      <c r="H1515" s="73">
        <f t="shared" si="181"/>
        <v>0</v>
      </c>
      <c r="I1515" s="73">
        <f t="shared" si="181"/>
        <v>0</v>
      </c>
      <c r="J1515" s="74">
        <f t="shared" si="181"/>
        <v>97.27</v>
      </c>
      <c r="K1515" s="74">
        <f t="shared" si="181"/>
        <v>0</v>
      </c>
      <c r="L1515" s="73">
        <f t="shared" si="181"/>
        <v>241.33037110999999</v>
      </c>
      <c r="M1515" s="73">
        <f t="shared" si="181"/>
        <v>0</v>
      </c>
      <c r="N1515" s="73">
        <f t="shared" si="181"/>
        <v>0</v>
      </c>
      <c r="O1515" s="73">
        <f t="shared" si="181"/>
        <v>190.03800345762713</v>
      </c>
      <c r="P1515" s="73">
        <f t="shared" si="181"/>
        <v>51.292367652372867</v>
      </c>
      <c r="Q1515" s="74">
        <f t="shared" si="181"/>
        <v>35.71</v>
      </c>
      <c r="R1515" s="73">
        <f t="shared" si="181"/>
        <v>0</v>
      </c>
      <c r="S1515" s="73">
        <f t="shared" si="181"/>
        <v>0</v>
      </c>
      <c r="T1515" s="73">
        <f t="shared" si="181"/>
        <v>35.71</v>
      </c>
      <c r="U1515" s="73">
        <f t="shared" si="181"/>
        <v>0</v>
      </c>
      <c r="V1515" s="73">
        <f t="shared" si="181"/>
        <v>98.79337111000001</v>
      </c>
      <c r="W1515" s="73">
        <f t="shared" si="181"/>
        <v>0</v>
      </c>
      <c r="X1515" s="73">
        <f t="shared" si="181"/>
        <v>0</v>
      </c>
      <c r="Y1515" s="73">
        <f t="shared" si="181"/>
        <v>91.258342440677978</v>
      </c>
      <c r="Z1515" s="73">
        <f t="shared" si="181"/>
        <v>7.5350286693220285</v>
      </c>
      <c r="AA1515" s="95"/>
    </row>
    <row r="1516" spans="1:27" ht="31.5">
      <c r="A1516" s="44"/>
      <c r="B1516" s="44"/>
      <c r="C1516" s="83" t="s">
        <v>569</v>
      </c>
      <c r="D1516" s="71" t="s">
        <v>48</v>
      </c>
      <c r="E1516" s="39" t="s">
        <v>49</v>
      </c>
      <c r="F1516" s="75"/>
      <c r="G1516" s="74">
        <f t="shared" ref="G1516:Z1516" si="182">G1517+G1526+G1535</f>
        <v>94.17</v>
      </c>
      <c r="H1516" s="73">
        <f t="shared" si="182"/>
        <v>0</v>
      </c>
      <c r="I1516" s="73">
        <f t="shared" si="182"/>
        <v>0</v>
      </c>
      <c r="J1516" s="74">
        <f t="shared" si="182"/>
        <v>94.17</v>
      </c>
      <c r="K1516" s="74">
        <f t="shared" si="182"/>
        <v>0</v>
      </c>
      <c r="L1516" s="73">
        <f t="shared" si="182"/>
        <v>239.49537110999998</v>
      </c>
      <c r="M1516" s="73">
        <f t="shared" si="182"/>
        <v>0</v>
      </c>
      <c r="N1516" s="73">
        <f t="shared" si="182"/>
        <v>0</v>
      </c>
      <c r="O1516" s="73">
        <f t="shared" si="182"/>
        <v>188.48291871186441</v>
      </c>
      <c r="P1516" s="73">
        <f t="shared" si="182"/>
        <v>51.012452398135579</v>
      </c>
      <c r="Q1516" s="74">
        <f t="shared" si="182"/>
        <v>32.61</v>
      </c>
      <c r="R1516" s="73">
        <f t="shared" si="182"/>
        <v>0</v>
      </c>
      <c r="S1516" s="73">
        <f t="shared" si="182"/>
        <v>0</v>
      </c>
      <c r="T1516" s="73">
        <f t="shared" si="182"/>
        <v>32.61</v>
      </c>
      <c r="U1516" s="73">
        <f t="shared" si="182"/>
        <v>0</v>
      </c>
      <c r="V1516" s="73">
        <f t="shared" si="182"/>
        <v>97.975371110000012</v>
      </c>
      <c r="W1516" s="73">
        <f t="shared" si="182"/>
        <v>0</v>
      </c>
      <c r="X1516" s="73">
        <f t="shared" si="182"/>
        <v>0</v>
      </c>
      <c r="Y1516" s="73">
        <f t="shared" si="182"/>
        <v>90.565122101694925</v>
      </c>
      <c r="Z1516" s="73">
        <f t="shared" si="182"/>
        <v>7.4102490083050796</v>
      </c>
      <c r="AA1516" s="95"/>
    </row>
    <row r="1517" spans="1:27" ht="47.25">
      <c r="A1517" s="45" t="s">
        <v>25</v>
      </c>
      <c r="B1517" s="44"/>
      <c r="C1517" s="50" t="s">
        <v>570</v>
      </c>
      <c r="D1517" s="71" t="s">
        <v>51</v>
      </c>
      <c r="E1517" s="39" t="s">
        <v>52</v>
      </c>
      <c r="F1517" s="75"/>
      <c r="G1517" s="74">
        <f t="shared" ref="G1517:Z1517" si="183">SUBTOTAL(9,G1518:G1519)</f>
        <v>86.56</v>
      </c>
      <c r="H1517" s="73">
        <f t="shared" si="183"/>
        <v>0</v>
      </c>
      <c r="I1517" s="73">
        <f t="shared" si="183"/>
        <v>0</v>
      </c>
      <c r="J1517" s="74">
        <f t="shared" si="183"/>
        <v>86.56</v>
      </c>
      <c r="K1517" s="74">
        <f t="shared" si="183"/>
        <v>0</v>
      </c>
      <c r="L1517" s="73">
        <f t="shared" si="183"/>
        <v>197.30591699999999</v>
      </c>
      <c r="M1517" s="73">
        <f t="shared" si="183"/>
        <v>0</v>
      </c>
      <c r="N1517" s="73">
        <f t="shared" si="183"/>
        <v>0</v>
      </c>
      <c r="O1517" s="73">
        <f t="shared" si="183"/>
        <v>172.4958279661017</v>
      </c>
      <c r="P1517" s="73">
        <f t="shared" si="183"/>
        <v>24.810089033898294</v>
      </c>
      <c r="Q1517" s="74">
        <f t="shared" si="183"/>
        <v>25</v>
      </c>
      <c r="R1517" s="73">
        <f t="shared" si="183"/>
        <v>0</v>
      </c>
      <c r="S1517" s="73">
        <f t="shared" si="183"/>
        <v>0</v>
      </c>
      <c r="T1517" s="73">
        <f t="shared" si="183"/>
        <v>25</v>
      </c>
      <c r="U1517" s="73">
        <f t="shared" si="183"/>
        <v>0</v>
      </c>
      <c r="V1517" s="73">
        <f t="shared" si="183"/>
        <v>84.369917000000015</v>
      </c>
      <c r="W1517" s="73">
        <f t="shared" si="183"/>
        <v>0</v>
      </c>
      <c r="X1517" s="73">
        <f t="shared" si="183"/>
        <v>0</v>
      </c>
      <c r="Y1517" s="73">
        <f t="shared" si="183"/>
        <v>76.787353389830514</v>
      </c>
      <c r="Z1517" s="73">
        <f t="shared" si="183"/>
        <v>7.5825636101694869</v>
      </c>
      <c r="AA1517" s="95"/>
    </row>
    <row r="1518" spans="1:27" ht="63">
      <c r="A1518" s="45" t="s">
        <v>2214</v>
      </c>
      <c r="B1518" s="44" t="s">
        <v>571</v>
      </c>
      <c r="C1518" s="52" t="str">
        <f>IF(A1518&lt;&gt;0,C1517,0)</f>
        <v>5.1.1.1</v>
      </c>
      <c r="D1518" s="51" t="s">
        <v>1338</v>
      </c>
      <c r="E1518" s="51" t="s">
        <v>2215</v>
      </c>
      <c r="F1518" s="51" t="s">
        <v>2989</v>
      </c>
      <c r="G1518" s="47">
        <v>86.56</v>
      </c>
      <c r="H1518" s="46">
        <v>0</v>
      </c>
      <c r="I1518" s="46">
        <v>0</v>
      </c>
      <c r="J1518" s="47">
        <v>86.56</v>
      </c>
      <c r="K1518" s="47">
        <v>0</v>
      </c>
      <c r="L1518" s="46">
        <v>197.30591699999999</v>
      </c>
      <c r="M1518" s="46"/>
      <c r="N1518" s="46"/>
      <c r="O1518" s="46">
        <v>172.4958279661017</v>
      </c>
      <c r="P1518" s="46">
        <v>24.810089033898294</v>
      </c>
      <c r="Q1518" s="47">
        <v>25</v>
      </c>
      <c r="R1518" s="46">
        <v>0</v>
      </c>
      <c r="S1518" s="46">
        <v>0</v>
      </c>
      <c r="T1518" s="46">
        <v>25</v>
      </c>
      <c r="U1518" s="46">
        <v>0</v>
      </c>
      <c r="V1518" s="46">
        <v>84.369917000000015</v>
      </c>
      <c r="W1518" s="46"/>
      <c r="X1518" s="46">
        <v>0</v>
      </c>
      <c r="Y1518" s="46">
        <v>76.787353389830514</v>
      </c>
      <c r="Z1518" s="46">
        <v>7.5825636101694869</v>
      </c>
      <c r="AA1518" s="95"/>
    </row>
    <row r="1519" spans="1:27" ht="15.75" hidden="1">
      <c r="A1519" s="45" t="s">
        <v>25</v>
      </c>
      <c r="B1519" s="44" t="s">
        <v>572</v>
      </c>
      <c r="C1519" s="52" t="str">
        <f>IF(A1519&lt;&gt;0,C1517,0)</f>
        <v>5.1.1.1</v>
      </c>
      <c r="D1519" s="51"/>
      <c r="E1519" s="51"/>
      <c r="F1519" s="51"/>
      <c r="G1519" s="46"/>
      <c r="H1519" s="46"/>
      <c r="I1519" s="46"/>
      <c r="J1519" s="46"/>
      <c r="K1519" s="46"/>
      <c r="L1519" s="46"/>
      <c r="M1519" s="46"/>
      <c r="N1519" s="46"/>
      <c r="O1519" s="46"/>
      <c r="P1519" s="46"/>
      <c r="Q1519" s="47"/>
      <c r="R1519" s="46"/>
      <c r="S1519" s="46"/>
      <c r="T1519" s="46"/>
      <c r="U1519" s="46"/>
      <c r="V1519" s="46"/>
      <c r="W1519" s="46"/>
      <c r="X1519" s="46"/>
      <c r="Y1519" s="46"/>
      <c r="Z1519" s="46"/>
      <c r="AA1519" s="95">
        <f>IFERROR(VLOOKUP(A1519,'[3]10_квартал_финансирование'!$A$24:$AA$2852,21,0),"0")-V1519</f>
        <v>0</v>
      </c>
    </row>
    <row r="1520" spans="1:27" ht="15.75" hidden="1">
      <c r="A1520" s="45" t="s">
        <v>25</v>
      </c>
      <c r="B1520" s="44" t="s">
        <v>573</v>
      </c>
      <c r="C1520" s="52" t="str">
        <f t="shared" ref="C1520:C1525" si="184">IF(A1520&lt;&gt;0,C1519,0)</f>
        <v>5.1.1.1</v>
      </c>
      <c r="D1520" s="51"/>
      <c r="E1520" s="51"/>
      <c r="F1520" s="51"/>
      <c r="G1520" s="46"/>
      <c r="H1520" s="46"/>
      <c r="I1520" s="46"/>
      <c r="J1520" s="46"/>
      <c r="K1520" s="46"/>
      <c r="L1520" s="46"/>
      <c r="M1520" s="46"/>
      <c r="N1520" s="46"/>
      <c r="O1520" s="46"/>
      <c r="P1520" s="46"/>
      <c r="Q1520" s="47"/>
      <c r="R1520" s="46"/>
      <c r="S1520" s="46"/>
      <c r="T1520" s="46"/>
      <c r="U1520" s="46"/>
      <c r="V1520" s="46"/>
      <c r="W1520" s="46"/>
      <c r="X1520" s="46"/>
      <c r="Y1520" s="46"/>
      <c r="Z1520" s="46"/>
      <c r="AA1520" s="95">
        <f>IFERROR(VLOOKUP(A1520,'[3]10_квартал_финансирование'!$A$24:$AA$2852,21,0),"0")-V1520</f>
        <v>0</v>
      </c>
    </row>
    <row r="1521" spans="1:27" ht="15.75" hidden="1">
      <c r="A1521" s="45" t="s">
        <v>25</v>
      </c>
      <c r="B1521" s="44" t="s">
        <v>574</v>
      </c>
      <c r="C1521" s="52" t="str">
        <f t="shared" si="184"/>
        <v>5.1.1.1</v>
      </c>
      <c r="D1521" s="51"/>
      <c r="E1521" s="51"/>
      <c r="F1521" s="51"/>
      <c r="G1521" s="46"/>
      <c r="H1521" s="46"/>
      <c r="I1521" s="46"/>
      <c r="J1521" s="46"/>
      <c r="K1521" s="46"/>
      <c r="L1521" s="46"/>
      <c r="M1521" s="46"/>
      <c r="N1521" s="46"/>
      <c r="O1521" s="46"/>
      <c r="P1521" s="46"/>
      <c r="Q1521" s="47"/>
      <c r="R1521" s="46"/>
      <c r="S1521" s="46"/>
      <c r="T1521" s="46"/>
      <c r="U1521" s="46"/>
      <c r="V1521" s="46"/>
      <c r="W1521" s="46"/>
      <c r="X1521" s="46"/>
      <c r="Y1521" s="46"/>
      <c r="Z1521" s="46"/>
      <c r="AA1521" s="95">
        <f>IFERROR(VLOOKUP(A1521,'[3]10_квартал_финансирование'!$A$24:$AA$2852,21,0),"0")-V1521</f>
        <v>0</v>
      </c>
    </row>
    <row r="1522" spans="1:27" ht="15.75" hidden="1">
      <c r="A1522" s="45" t="s">
        <v>25</v>
      </c>
      <c r="B1522" s="44" t="s">
        <v>575</v>
      </c>
      <c r="C1522" s="52" t="str">
        <f t="shared" si="184"/>
        <v>5.1.1.1</v>
      </c>
      <c r="D1522" s="51"/>
      <c r="E1522" s="51"/>
      <c r="F1522" s="51"/>
      <c r="G1522" s="46"/>
      <c r="H1522" s="46"/>
      <c r="I1522" s="46"/>
      <c r="J1522" s="46"/>
      <c r="K1522" s="46"/>
      <c r="L1522" s="46"/>
      <c r="M1522" s="46"/>
      <c r="N1522" s="46"/>
      <c r="O1522" s="46"/>
      <c r="P1522" s="46"/>
      <c r="Q1522" s="47"/>
      <c r="R1522" s="46"/>
      <c r="S1522" s="46"/>
      <c r="T1522" s="46"/>
      <c r="U1522" s="46"/>
      <c r="V1522" s="46"/>
      <c r="W1522" s="46"/>
      <c r="X1522" s="46"/>
      <c r="Y1522" s="46"/>
      <c r="Z1522" s="46"/>
      <c r="AA1522" s="95">
        <f>IFERROR(VLOOKUP(A1522,'[3]10_квартал_финансирование'!$A$24:$AA$2852,21,0),"0")-V1522</f>
        <v>0</v>
      </c>
    </row>
    <row r="1523" spans="1:27" ht="15.75" hidden="1">
      <c r="A1523" s="45" t="s">
        <v>25</v>
      </c>
      <c r="B1523" s="44" t="s">
        <v>576</v>
      </c>
      <c r="C1523" s="52" t="str">
        <f t="shared" si="184"/>
        <v>5.1.1.1</v>
      </c>
      <c r="D1523" s="51"/>
      <c r="E1523" s="51"/>
      <c r="F1523" s="51"/>
      <c r="G1523" s="46"/>
      <c r="H1523" s="46"/>
      <c r="I1523" s="46"/>
      <c r="J1523" s="46"/>
      <c r="K1523" s="46"/>
      <c r="L1523" s="46"/>
      <c r="M1523" s="46"/>
      <c r="N1523" s="46"/>
      <c r="O1523" s="46"/>
      <c r="P1523" s="46"/>
      <c r="Q1523" s="47"/>
      <c r="R1523" s="46"/>
      <c r="S1523" s="46"/>
      <c r="T1523" s="46"/>
      <c r="U1523" s="46"/>
      <c r="V1523" s="46"/>
      <c r="W1523" s="46"/>
      <c r="X1523" s="46"/>
      <c r="Y1523" s="46"/>
      <c r="Z1523" s="46"/>
      <c r="AA1523" s="95">
        <f>IFERROR(VLOOKUP(A1523,'[3]10_квартал_финансирование'!$A$24:$AA$2852,21,0),"0")-V1523</f>
        <v>0</v>
      </c>
    </row>
    <row r="1524" spans="1:27" ht="15.75" hidden="1">
      <c r="A1524" s="45" t="s">
        <v>25</v>
      </c>
      <c r="B1524" s="44" t="s">
        <v>577</v>
      </c>
      <c r="C1524" s="52" t="str">
        <f t="shared" si="184"/>
        <v>5.1.1.1</v>
      </c>
      <c r="D1524" s="51"/>
      <c r="E1524" s="51"/>
      <c r="F1524" s="51"/>
      <c r="G1524" s="46"/>
      <c r="H1524" s="46"/>
      <c r="I1524" s="46"/>
      <c r="J1524" s="46"/>
      <c r="K1524" s="46"/>
      <c r="L1524" s="46"/>
      <c r="M1524" s="46"/>
      <c r="N1524" s="46"/>
      <c r="O1524" s="46"/>
      <c r="P1524" s="46"/>
      <c r="Q1524" s="47"/>
      <c r="R1524" s="46"/>
      <c r="S1524" s="46"/>
      <c r="T1524" s="46"/>
      <c r="U1524" s="46"/>
      <c r="V1524" s="46"/>
      <c r="W1524" s="46"/>
      <c r="X1524" s="46"/>
      <c r="Y1524" s="46"/>
      <c r="Z1524" s="46"/>
      <c r="AA1524" s="95">
        <f>IFERROR(VLOOKUP(A1524,'[3]10_квартал_финансирование'!$A$24:$AA$2852,21,0),"0")-V1524</f>
        <v>0</v>
      </c>
    </row>
    <row r="1525" spans="1:27" ht="15.75" hidden="1">
      <c r="A1525" s="45" t="s">
        <v>25</v>
      </c>
      <c r="B1525" s="44" t="s">
        <v>578</v>
      </c>
      <c r="C1525" s="52" t="str">
        <f t="shared" si="184"/>
        <v>5.1.1.1</v>
      </c>
      <c r="D1525" s="51"/>
      <c r="E1525" s="51"/>
      <c r="F1525" s="51"/>
      <c r="G1525" s="46"/>
      <c r="H1525" s="46"/>
      <c r="I1525" s="46"/>
      <c r="J1525" s="46"/>
      <c r="K1525" s="46"/>
      <c r="L1525" s="46"/>
      <c r="M1525" s="46"/>
      <c r="N1525" s="46"/>
      <c r="O1525" s="46"/>
      <c r="P1525" s="46"/>
      <c r="Q1525" s="47"/>
      <c r="R1525" s="46"/>
      <c r="S1525" s="46"/>
      <c r="T1525" s="46"/>
      <c r="U1525" s="46"/>
      <c r="V1525" s="46"/>
      <c r="W1525" s="46"/>
      <c r="X1525" s="46"/>
      <c r="Y1525" s="46"/>
      <c r="Z1525" s="46"/>
      <c r="AA1525" s="95">
        <f>IFERROR(VLOOKUP(A1525,'[3]10_квартал_финансирование'!$A$24:$AA$2852,21,0),"0")-V1525</f>
        <v>0</v>
      </c>
    </row>
    <row r="1526" spans="1:27" ht="47.25">
      <c r="A1526" s="45" t="s">
        <v>25</v>
      </c>
      <c r="B1526" s="44"/>
      <c r="C1526" s="50" t="s">
        <v>579</v>
      </c>
      <c r="D1526" s="71" t="s">
        <v>60</v>
      </c>
      <c r="E1526" s="39" t="s">
        <v>52</v>
      </c>
      <c r="F1526" s="51">
        <v>0</v>
      </c>
      <c r="G1526" s="74">
        <f t="shared" ref="G1526:Z1526" si="185">SUBTOTAL(9,G1527:G1534)</f>
        <v>0</v>
      </c>
      <c r="H1526" s="73">
        <f t="shared" si="185"/>
        <v>0</v>
      </c>
      <c r="I1526" s="73">
        <f t="shared" si="185"/>
        <v>0</v>
      </c>
      <c r="J1526" s="74">
        <f t="shared" si="185"/>
        <v>0</v>
      </c>
      <c r="K1526" s="74">
        <f t="shared" si="185"/>
        <v>0</v>
      </c>
      <c r="L1526" s="73">
        <f t="shared" si="185"/>
        <v>6.7137460000000004</v>
      </c>
      <c r="M1526" s="73">
        <f t="shared" si="185"/>
        <v>0</v>
      </c>
      <c r="N1526" s="73">
        <f t="shared" si="185"/>
        <v>0</v>
      </c>
      <c r="O1526" s="73">
        <f t="shared" si="185"/>
        <v>5.8351406779661019</v>
      </c>
      <c r="P1526" s="73">
        <f t="shared" si="185"/>
        <v>0.87860532203389852</v>
      </c>
      <c r="Q1526" s="74">
        <f t="shared" si="185"/>
        <v>0</v>
      </c>
      <c r="R1526" s="73">
        <f t="shared" si="185"/>
        <v>0</v>
      </c>
      <c r="S1526" s="73">
        <f t="shared" si="185"/>
        <v>0</v>
      </c>
      <c r="T1526" s="73">
        <f t="shared" si="185"/>
        <v>0</v>
      </c>
      <c r="U1526" s="73">
        <f t="shared" si="185"/>
        <v>0</v>
      </c>
      <c r="V1526" s="73">
        <f t="shared" si="185"/>
        <v>1.7427460000000004</v>
      </c>
      <c r="W1526" s="73">
        <f t="shared" si="185"/>
        <v>0</v>
      </c>
      <c r="X1526" s="73">
        <f t="shared" si="185"/>
        <v>0</v>
      </c>
      <c r="Y1526" s="73">
        <f t="shared" si="185"/>
        <v>5.8351406779661019</v>
      </c>
      <c r="Z1526" s="73">
        <f t="shared" si="185"/>
        <v>-4.0923946779661016</v>
      </c>
      <c r="AA1526" s="95"/>
    </row>
    <row r="1527" spans="1:27" ht="47.25">
      <c r="A1527" s="45" t="s">
        <v>2216</v>
      </c>
      <c r="B1527" s="44" t="s">
        <v>571</v>
      </c>
      <c r="C1527" s="52" t="str">
        <f>IF(A1527&lt;&gt;0,C1526,0)</f>
        <v>5.1.1.2</v>
      </c>
      <c r="D1527" s="51" t="s">
        <v>2217</v>
      </c>
      <c r="E1527" s="51" t="s">
        <v>2215</v>
      </c>
      <c r="F1527" s="51">
        <v>0</v>
      </c>
      <c r="G1527" s="47">
        <v>0</v>
      </c>
      <c r="H1527" s="46">
        <v>0</v>
      </c>
      <c r="I1527" s="46">
        <v>0</v>
      </c>
      <c r="J1527" s="47">
        <v>0</v>
      </c>
      <c r="K1527" s="47">
        <v>0</v>
      </c>
      <c r="L1527" s="46">
        <v>0</v>
      </c>
      <c r="M1527" s="46"/>
      <c r="N1527" s="46"/>
      <c r="O1527" s="46">
        <v>0</v>
      </c>
      <c r="P1527" s="46">
        <v>0</v>
      </c>
      <c r="Q1527" s="47">
        <v>0</v>
      </c>
      <c r="R1527" s="46">
        <v>0</v>
      </c>
      <c r="S1527" s="46">
        <v>0</v>
      </c>
      <c r="T1527" s="46">
        <v>0</v>
      </c>
      <c r="U1527" s="46">
        <v>0</v>
      </c>
      <c r="V1527" s="46">
        <v>0</v>
      </c>
      <c r="W1527" s="46"/>
      <c r="X1527" s="46">
        <v>0</v>
      </c>
      <c r="Y1527" s="46">
        <v>0</v>
      </c>
      <c r="Z1527" s="46">
        <v>0</v>
      </c>
      <c r="AA1527" s="95"/>
    </row>
    <row r="1528" spans="1:27" ht="63">
      <c r="A1528" s="45" t="s">
        <v>2218</v>
      </c>
      <c r="B1528" s="44" t="s">
        <v>572</v>
      </c>
      <c r="C1528" s="52" t="str">
        <f>IF(A1528&lt;&gt;0,C1526,0)</f>
        <v>5.1.1.2</v>
      </c>
      <c r="D1528" s="51" t="s">
        <v>1341</v>
      </c>
      <c r="E1528" s="51" t="s">
        <v>2215</v>
      </c>
      <c r="F1528" s="51" t="s">
        <v>2989</v>
      </c>
      <c r="G1528" s="47">
        <v>0</v>
      </c>
      <c r="H1528" s="46">
        <v>0</v>
      </c>
      <c r="I1528" s="46">
        <v>0</v>
      </c>
      <c r="J1528" s="47">
        <v>0</v>
      </c>
      <c r="K1528" s="47">
        <v>0</v>
      </c>
      <c r="L1528" s="46">
        <v>6.7137460000000004</v>
      </c>
      <c r="M1528" s="46"/>
      <c r="N1528" s="46"/>
      <c r="O1528" s="46">
        <v>5.8351406779661019</v>
      </c>
      <c r="P1528" s="46">
        <v>0.87860532203389852</v>
      </c>
      <c r="Q1528" s="47">
        <v>0</v>
      </c>
      <c r="R1528" s="46">
        <v>0</v>
      </c>
      <c r="S1528" s="46">
        <v>0</v>
      </c>
      <c r="T1528" s="46">
        <v>0</v>
      </c>
      <c r="U1528" s="46">
        <v>0</v>
      </c>
      <c r="V1528" s="46">
        <v>1.7427460000000004</v>
      </c>
      <c r="W1528" s="46"/>
      <c r="X1528" s="46">
        <v>0</v>
      </c>
      <c r="Y1528" s="46">
        <v>5.8351406779661019</v>
      </c>
      <c r="Z1528" s="46">
        <v>-4.0923946779661016</v>
      </c>
      <c r="AA1528" s="95"/>
    </row>
    <row r="1529" spans="1:27" ht="15.75" hidden="1">
      <c r="A1529" s="45" t="s">
        <v>25</v>
      </c>
      <c r="B1529" s="44" t="s">
        <v>573</v>
      </c>
      <c r="C1529" s="52" t="str">
        <f>IF(A1529&lt;&gt;0,C1526,0)</f>
        <v>5.1.1.2</v>
      </c>
      <c r="D1529" s="51"/>
      <c r="E1529" s="51"/>
      <c r="F1529" s="51"/>
      <c r="G1529" s="46"/>
      <c r="H1529" s="46"/>
      <c r="I1529" s="46"/>
      <c r="J1529" s="46"/>
      <c r="K1529" s="46"/>
      <c r="L1529" s="46"/>
      <c r="M1529" s="46"/>
      <c r="N1529" s="46"/>
      <c r="O1529" s="46"/>
      <c r="P1529" s="46"/>
      <c r="Q1529" s="47"/>
      <c r="R1529" s="46"/>
      <c r="S1529" s="46"/>
      <c r="T1529" s="46"/>
      <c r="U1529" s="46"/>
      <c r="V1529" s="46"/>
      <c r="W1529" s="46"/>
      <c r="X1529" s="46"/>
      <c r="Y1529" s="46"/>
      <c r="Z1529" s="46"/>
      <c r="AA1529" s="95">
        <f>IFERROR(VLOOKUP(A1529,'[3]10_квартал_финансирование'!$A$24:$AA$2852,21,0),"0")-V1529</f>
        <v>0</v>
      </c>
    </row>
    <row r="1530" spans="1:27" ht="15.75" hidden="1">
      <c r="A1530" s="45" t="s">
        <v>25</v>
      </c>
      <c r="B1530" s="44" t="s">
        <v>574</v>
      </c>
      <c r="C1530" s="52" t="str">
        <f>IF(A1530&lt;&gt;0,C1526,0)</f>
        <v>5.1.1.2</v>
      </c>
      <c r="D1530" s="51"/>
      <c r="E1530" s="51"/>
      <c r="F1530" s="51"/>
      <c r="G1530" s="46"/>
      <c r="H1530" s="46"/>
      <c r="I1530" s="46"/>
      <c r="J1530" s="46"/>
      <c r="K1530" s="46"/>
      <c r="L1530" s="46"/>
      <c r="M1530" s="46"/>
      <c r="N1530" s="46"/>
      <c r="O1530" s="46"/>
      <c r="P1530" s="46"/>
      <c r="Q1530" s="47"/>
      <c r="R1530" s="46"/>
      <c r="S1530" s="46"/>
      <c r="T1530" s="46"/>
      <c r="U1530" s="46"/>
      <c r="V1530" s="46"/>
      <c r="W1530" s="46"/>
      <c r="X1530" s="46"/>
      <c r="Y1530" s="46"/>
      <c r="Z1530" s="46"/>
      <c r="AA1530" s="95">
        <f>IFERROR(VLOOKUP(A1530,'[3]10_квартал_финансирование'!$A$24:$AA$2852,21,0),"0")-V1530</f>
        <v>0</v>
      </c>
    </row>
    <row r="1531" spans="1:27" ht="15.75" hidden="1">
      <c r="A1531" s="45" t="s">
        <v>25</v>
      </c>
      <c r="B1531" s="44" t="s">
        <v>575</v>
      </c>
      <c r="C1531" s="52" t="str">
        <f>IF(A1531&lt;&gt;0,C1526,0)</f>
        <v>5.1.1.2</v>
      </c>
      <c r="D1531" s="51"/>
      <c r="E1531" s="51"/>
      <c r="F1531" s="51"/>
      <c r="G1531" s="46"/>
      <c r="H1531" s="46"/>
      <c r="I1531" s="46"/>
      <c r="J1531" s="46"/>
      <c r="K1531" s="46"/>
      <c r="L1531" s="46"/>
      <c r="M1531" s="46"/>
      <c r="N1531" s="46"/>
      <c r="O1531" s="46"/>
      <c r="P1531" s="46"/>
      <c r="Q1531" s="47"/>
      <c r="R1531" s="46"/>
      <c r="S1531" s="46"/>
      <c r="T1531" s="46"/>
      <c r="U1531" s="46"/>
      <c r="V1531" s="46"/>
      <c r="W1531" s="46"/>
      <c r="X1531" s="46"/>
      <c r="Y1531" s="46"/>
      <c r="Z1531" s="46"/>
      <c r="AA1531" s="95">
        <f>IFERROR(VLOOKUP(A1531,'[3]10_квартал_финансирование'!$A$24:$AA$2852,21,0),"0")-V1531</f>
        <v>0</v>
      </c>
    </row>
    <row r="1532" spans="1:27" ht="15.75" hidden="1">
      <c r="A1532" s="45" t="s">
        <v>25</v>
      </c>
      <c r="B1532" s="44" t="s">
        <v>576</v>
      </c>
      <c r="C1532" s="52" t="str">
        <f>IF(A1532&lt;&gt;0,C1526,0)</f>
        <v>5.1.1.2</v>
      </c>
      <c r="D1532" s="51"/>
      <c r="E1532" s="51"/>
      <c r="F1532" s="51"/>
      <c r="G1532" s="46"/>
      <c r="H1532" s="46"/>
      <c r="I1532" s="46"/>
      <c r="J1532" s="46"/>
      <c r="K1532" s="46"/>
      <c r="L1532" s="46"/>
      <c r="M1532" s="46"/>
      <c r="N1532" s="46"/>
      <c r="O1532" s="46"/>
      <c r="P1532" s="46"/>
      <c r="Q1532" s="47"/>
      <c r="R1532" s="46"/>
      <c r="S1532" s="46"/>
      <c r="T1532" s="46"/>
      <c r="U1532" s="46"/>
      <c r="V1532" s="46"/>
      <c r="W1532" s="46"/>
      <c r="X1532" s="46"/>
      <c r="Y1532" s="46"/>
      <c r="Z1532" s="46"/>
      <c r="AA1532" s="95">
        <f>IFERROR(VLOOKUP(A1532,'[3]10_квартал_финансирование'!$A$24:$AA$2852,21,0),"0")-V1532</f>
        <v>0</v>
      </c>
    </row>
    <row r="1533" spans="1:27" ht="15.75" hidden="1">
      <c r="A1533" s="45" t="s">
        <v>25</v>
      </c>
      <c r="B1533" s="44" t="s">
        <v>577</v>
      </c>
      <c r="C1533" s="52" t="str">
        <f>IF(A1533&lt;&gt;0,C1526,0)</f>
        <v>5.1.1.2</v>
      </c>
      <c r="D1533" s="51"/>
      <c r="E1533" s="51"/>
      <c r="F1533" s="51"/>
      <c r="G1533" s="46"/>
      <c r="H1533" s="46"/>
      <c r="I1533" s="46"/>
      <c r="J1533" s="46"/>
      <c r="K1533" s="46"/>
      <c r="L1533" s="46"/>
      <c r="M1533" s="46"/>
      <c r="N1533" s="46"/>
      <c r="O1533" s="46"/>
      <c r="P1533" s="46"/>
      <c r="Q1533" s="47"/>
      <c r="R1533" s="46"/>
      <c r="S1533" s="46"/>
      <c r="T1533" s="46"/>
      <c r="U1533" s="46"/>
      <c r="V1533" s="46"/>
      <c r="W1533" s="46"/>
      <c r="X1533" s="46"/>
      <c r="Y1533" s="46"/>
      <c r="Z1533" s="46"/>
      <c r="AA1533" s="95">
        <f>IFERROR(VLOOKUP(A1533,'[3]10_квартал_финансирование'!$A$24:$AA$2852,21,0),"0")-V1533</f>
        <v>0</v>
      </c>
    </row>
    <row r="1534" spans="1:27" ht="15.75" hidden="1">
      <c r="A1534" s="45" t="s">
        <v>25</v>
      </c>
      <c r="B1534" s="44" t="s">
        <v>578</v>
      </c>
      <c r="C1534" s="52" t="str">
        <f>IF(A1534&lt;&gt;0,C1526,0)</f>
        <v>5.1.1.2</v>
      </c>
      <c r="D1534" s="51"/>
      <c r="E1534" s="51"/>
      <c r="F1534" s="51"/>
      <c r="G1534" s="46"/>
      <c r="H1534" s="46"/>
      <c r="I1534" s="46"/>
      <c r="J1534" s="46"/>
      <c r="K1534" s="46"/>
      <c r="L1534" s="46"/>
      <c r="M1534" s="46"/>
      <c r="N1534" s="46"/>
      <c r="O1534" s="46"/>
      <c r="P1534" s="46"/>
      <c r="Q1534" s="47"/>
      <c r="R1534" s="46"/>
      <c r="S1534" s="46"/>
      <c r="T1534" s="46"/>
      <c r="U1534" s="46"/>
      <c r="V1534" s="46"/>
      <c r="W1534" s="46"/>
      <c r="X1534" s="46"/>
      <c r="Y1534" s="46"/>
      <c r="Z1534" s="46"/>
      <c r="AA1534" s="95">
        <f>IFERROR(VLOOKUP(A1534,'[3]10_квартал_финансирование'!$A$24:$AA$2852,21,0),"0")-V1534</f>
        <v>0</v>
      </c>
    </row>
    <row r="1535" spans="1:27" ht="47.25">
      <c r="A1535" s="45" t="s">
        <v>25</v>
      </c>
      <c r="B1535" s="44"/>
      <c r="C1535" s="50" t="s">
        <v>580</v>
      </c>
      <c r="D1535" s="71" t="s">
        <v>62</v>
      </c>
      <c r="E1535" s="39" t="s">
        <v>52</v>
      </c>
      <c r="F1535" s="51">
        <v>0</v>
      </c>
      <c r="G1535" s="74">
        <f t="shared" ref="G1535:Z1535" si="186">SUBTOTAL(9,G1536:G1567)</f>
        <v>7.6099999999999994</v>
      </c>
      <c r="H1535" s="73">
        <f t="shared" si="186"/>
        <v>0</v>
      </c>
      <c r="I1535" s="73">
        <f t="shared" si="186"/>
        <v>0</v>
      </c>
      <c r="J1535" s="74">
        <f t="shared" si="186"/>
        <v>7.6099999999999994</v>
      </c>
      <c r="K1535" s="74">
        <f t="shared" si="186"/>
        <v>0</v>
      </c>
      <c r="L1535" s="73">
        <f t="shared" si="186"/>
        <v>35.475708110000006</v>
      </c>
      <c r="M1535" s="73">
        <f t="shared" si="186"/>
        <v>0</v>
      </c>
      <c r="N1535" s="73">
        <f t="shared" si="186"/>
        <v>0</v>
      </c>
      <c r="O1535" s="73">
        <f t="shared" si="186"/>
        <v>10.15195006779661</v>
      </c>
      <c r="P1535" s="73">
        <f t="shared" si="186"/>
        <v>25.323758042203391</v>
      </c>
      <c r="Q1535" s="74">
        <f t="shared" si="186"/>
        <v>7.6099999999999994</v>
      </c>
      <c r="R1535" s="73">
        <f t="shared" si="186"/>
        <v>0</v>
      </c>
      <c r="S1535" s="73">
        <f t="shared" si="186"/>
        <v>0</v>
      </c>
      <c r="T1535" s="73">
        <f t="shared" si="186"/>
        <v>7.6099999999999994</v>
      </c>
      <c r="U1535" s="73">
        <f t="shared" si="186"/>
        <v>0</v>
      </c>
      <c r="V1535" s="73">
        <f t="shared" si="186"/>
        <v>11.86270811</v>
      </c>
      <c r="W1535" s="73">
        <f t="shared" si="186"/>
        <v>0</v>
      </c>
      <c r="X1535" s="73">
        <f t="shared" si="186"/>
        <v>0</v>
      </c>
      <c r="Y1535" s="73">
        <f t="shared" si="186"/>
        <v>7.9426280338983055</v>
      </c>
      <c r="Z1535" s="73">
        <f t="shared" si="186"/>
        <v>3.9200800761016938</v>
      </c>
      <c r="AA1535" s="95"/>
    </row>
    <row r="1536" spans="1:27" ht="47.25">
      <c r="A1536" s="45" t="s">
        <v>2219</v>
      </c>
      <c r="B1536" s="44" t="s">
        <v>571</v>
      </c>
      <c r="C1536" s="52" t="str">
        <f>IF(A1536&lt;&gt;0,C1535,0)</f>
        <v>5.1.1.3</v>
      </c>
      <c r="D1536" s="51" t="s">
        <v>2220</v>
      </c>
      <c r="E1536" s="51" t="s">
        <v>2215</v>
      </c>
      <c r="F1536" s="51" t="s">
        <v>3409</v>
      </c>
      <c r="G1536" s="47">
        <v>6.55</v>
      </c>
      <c r="H1536" s="46">
        <v>0</v>
      </c>
      <c r="I1536" s="46">
        <v>0</v>
      </c>
      <c r="J1536" s="47">
        <v>6.55</v>
      </c>
      <c r="K1536" s="47">
        <v>0</v>
      </c>
      <c r="L1536" s="46">
        <v>4.1931495500000002</v>
      </c>
      <c r="M1536" s="46"/>
      <c r="N1536" s="46"/>
      <c r="O1536" s="46">
        <v>3.5702962288135596</v>
      </c>
      <c r="P1536" s="46">
        <v>0.62285332118644066</v>
      </c>
      <c r="Q1536" s="47">
        <v>6.55</v>
      </c>
      <c r="R1536" s="46">
        <v>0</v>
      </c>
      <c r="S1536" s="46">
        <v>0</v>
      </c>
      <c r="T1536" s="46">
        <v>6.55</v>
      </c>
      <c r="U1536" s="46">
        <v>0</v>
      </c>
      <c r="V1536" s="46">
        <v>1.58614955</v>
      </c>
      <c r="W1536" s="46"/>
      <c r="X1536" s="46">
        <v>0</v>
      </c>
      <c r="Y1536" s="46">
        <v>1.3609741949152545</v>
      </c>
      <c r="Z1536" s="46">
        <v>0.22517535508474573</v>
      </c>
      <c r="AA1536" s="95"/>
    </row>
    <row r="1537" spans="1:27" ht="63">
      <c r="A1537" s="45" t="s">
        <v>2221</v>
      </c>
      <c r="B1537" s="44" t="s">
        <v>572</v>
      </c>
      <c r="C1537" s="52" t="str">
        <f>IF(A1537&lt;&gt;0,C1535,0)</f>
        <v>5.1.1.3</v>
      </c>
      <c r="D1537" s="51" t="s">
        <v>2222</v>
      </c>
      <c r="E1537" s="51" t="s">
        <v>2215</v>
      </c>
      <c r="F1537" s="51">
        <v>0</v>
      </c>
      <c r="G1537" s="47">
        <v>0</v>
      </c>
      <c r="H1537" s="46">
        <v>0</v>
      </c>
      <c r="I1537" s="46">
        <v>0</v>
      </c>
      <c r="J1537" s="47">
        <v>0</v>
      </c>
      <c r="K1537" s="47">
        <v>0</v>
      </c>
      <c r="L1537" s="46">
        <v>0.19400000000000001</v>
      </c>
      <c r="M1537" s="46"/>
      <c r="N1537" s="46"/>
      <c r="O1537" s="46">
        <v>0.17630508474576273</v>
      </c>
      <c r="P1537" s="46">
        <v>1.7694915254237276E-2</v>
      </c>
      <c r="Q1537" s="47">
        <v>0</v>
      </c>
      <c r="R1537" s="46">
        <v>0</v>
      </c>
      <c r="S1537" s="46">
        <v>0</v>
      </c>
      <c r="T1537" s="46">
        <v>0</v>
      </c>
      <c r="U1537" s="46">
        <v>0</v>
      </c>
      <c r="V1537" s="46">
        <v>0.19400000000000001</v>
      </c>
      <c r="W1537" s="46"/>
      <c r="X1537" s="46">
        <v>0</v>
      </c>
      <c r="Y1537" s="46">
        <v>0.17630508474576273</v>
      </c>
      <c r="Z1537" s="46">
        <v>1.7694915254237276E-2</v>
      </c>
      <c r="AA1537" s="95"/>
    </row>
    <row r="1538" spans="1:27" ht="63">
      <c r="A1538" s="45" t="s">
        <v>2223</v>
      </c>
      <c r="B1538" s="44" t="s">
        <v>573</v>
      </c>
      <c r="C1538" s="52" t="str">
        <f>IF(A1538&lt;&gt;0,C1535,0)</f>
        <v>5.1.1.3</v>
      </c>
      <c r="D1538" s="51" t="s">
        <v>2224</v>
      </c>
      <c r="E1538" s="51" t="s">
        <v>2215</v>
      </c>
      <c r="F1538" s="51" t="s">
        <v>3410</v>
      </c>
      <c r="G1538" s="47">
        <v>1.06</v>
      </c>
      <c r="H1538" s="46">
        <v>0</v>
      </c>
      <c r="I1538" s="46">
        <v>0</v>
      </c>
      <c r="J1538" s="47">
        <v>1.06</v>
      </c>
      <c r="K1538" s="47">
        <v>0</v>
      </c>
      <c r="L1538" s="46">
        <v>0</v>
      </c>
      <c r="M1538" s="46"/>
      <c r="N1538" s="46"/>
      <c r="O1538" s="46">
        <v>0</v>
      </c>
      <c r="P1538" s="46">
        <v>0</v>
      </c>
      <c r="Q1538" s="47">
        <v>1.06</v>
      </c>
      <c r="R1538" s="46">
        <v>0</v>
      </c>
      <c r="S1538" s="46">
        <v>0</v>
      </c>
      <c r="T1538" s="46">
        <v>1.06</v>
      </c>
      <c r="U1538" s="46">
        <v>0</v>
      </c>
      <c r="V1538" s="46">
        <v>0</v>
      </c>
      <c r="W1538" s="46"/>
      <c r="X1538" s="46">
        <v>0</v>
      </c>
      <c r="Y1538" s="46">
        <v>0</v>
      </c>
      <c r="Z1538" s="46">
        <v>0</v>
      </c>
      <c r="AA1538" s="95"/>
    </row>
    <row r="1539" spans="1:27" ht="63">
      <c r="A1539" s="45" t="s">
        <v>2225</v>
      </c>
      <c r="B1539" s="44" t="s">
        <v>574</v>
      </c>
      <c r="C1539" s="52" t="str">
        <f>IF(A1539&lt;&gt;0,C1535,0)</f>
        <v>5.1.1.3</v>
      </c>
      <c r="D1539" s="51" t="s">
        <v>2226</v>
      </c>
      <c r="E1539" s="51" t="s">
        <v>2215</v>
      </c>
      <c r="F1539" s="51" t="s">
        <v>3411</v>
      </c>
      <c r="G1539" s="47">
        <v>0</v>
      </c>
      <c r="H1539" s="46">
        <v>0</v>
      </c>
      <c r="I1539" s="46">
        <v>0</v>
      </c>
      <c r="J1539" s="47">
        <v>0</v>
      </c>
      <c r="K1539" s="47">
        <v>0</v>
      </c>
      <c r="L1539" s="46">
        <v>0</v>
      </c>
      <c r="M1539" s="46"/>
      <c r="N1539" s="46"/>
      <c r="O1539" s="46">
        <v>0</v>
      </c>
      <c r="P1539" s="46">
        <v>0</v>
      </c>
      <c r="Q1539" s="47">
        <v>0</v>
      </c>
      <c r="R1539" s="46">
        <v>0</v>
      </c>
      <c r="S1539" s="46">
        <v>0</v>
      </c>
      <c r="T1539" s="46">
        <v>0</v>
      </c>
      <c r="U1539" s="46">
        <v>0</v>
      </c>
      <c r="V1539" s="46">
        <v>0</v>
      </c>
      <c r="W1539" s="46"/>
      <c r="X1539" s="46">
        <v>0</v>
      </c>
      <c r="Y1539" s="46">
        <v>0</v>
      </c>
      <c r="Z1539" s="46">
        <v>0</v>
      </c>
      <c r="AA1539" s="95"/>
    </row>
    <row r="1540" spans="1:27" ht="47.25">
      <c r="A1540" s="45" t="s">
        <v>2227</v>
      </c>
      <c r="B1540" s="44" t="s">
        <v>575</v>
      </c>
      <c r="C1540" s="52" t="str">
        <f>IF(A1540&lt;&gt;0,C1535,0)</f>
        <v>5.1.1.3</v>
      </c>
      <c r="D1540" s="51" t="s">
        <v>2228</v>
      </c>
      <c r="E1540" s="51" t="s">
        <v>2215</v>
      </c>
      <c r="F1540" s="51" t="s">
        <v>3412</v>
      </c>
      <c r="G1540" s="47">
        <v>0</v>
      </c>
      <c r="H1540" s="46">
        <v>0</v>
      </c>
      <c r="I1540" s="46">
        <v>0</v>
      </c>
      <c r="J1540" s="47">
        <v>0</v>
      </c>
      <c r="K1540" s="47">
        <v>0</v>
      </c>
      <c r="L1540" s="46">
        <v>0</v>
      </c>
      <c r="M1540" s="46"/>
      <c r="N1540" s="46"/>
      <c r="O1540" s="46">
        <v>0</v>
      </c>
      <c r="P1540" s="46">
        <v>0</v>
      </c>
      <c r="Q1540" s="47">
        <v>0</v>
      </c>
      <c r="R1540" s="46">
        <v>0</v>
      </c>
      <c r="S1540" s="46">
        <v>0</v>
      </c>
      <c r="T1540" s="46">
        <v>0</v>
      </c>
      <c r="U1540" s="46">
        <v>0</v>
      </c>
      <c r="V1540" s="46">
        <v>0</v>
      </c>
      <c r="W1540" s="46"/>
      <c r="X1540" s="46">
        <v>0</v>
      </c>
      <c r="Y1540" s="46">
        <v>0</v>
      </c>
      <c r="Z1540" s="46">
        <v>0</v>
      </c>
      <c r="AA1540" s="95"/>
    </row>
    <row r="1541" spans="1:27" ht="47.25">
      <c r="A1541" s="45" t="s">
        <v>2229</v>
      </c>
      <c r="B1541" s="44" t="s">
        <v>576</v>
      </c>
      <c r="C1541" s="52" t="str">
        <f>IF(A1541&lt;&gt;0,C1535,0)</f>
        <v>5.1.1.3</v>
      </c>
      <c r="D1541" s="51" t="s">
        <v>2230</v>
      </c>
      <c r="E1541" s="51" t="s">
        <v>2215</v>
      </c>
      <c r="F1541" s="51" t="s">
        <v>3413</v>
      </c>
      <c r="G1541" s="47">
        <v>0</v>
      </c>
      <c r="H1541" s="46">
        <v>0</v>
      </c>
      <c r="I1541" s="46">
        <v>0</v>
      </c>
      <c r="J1541" s="47">
        <v>0</v>
      </c>
      <c r="K1541" s="47">
        <v>0</v>
      </c>
      <c r="L1541" s="46">
        <v>0</v>
      </c>
      <c r="M1541" s="46"/>
      <c r="N1541" s="46"/>
      <c r="O1541" s="46">
        <v>0</v>
      </c>
      <c r="P1541" s="46">
        <v>0</v>
      </c>
      <c r="Q1541" s="47">
        <v>0</v>
      </c>
      <c r="R1541" s="46">
        <v>0</v>
      </c>
      <c r="S1541" s="46">
        <v>0</v>
      </c>
      <c r="T1541" s="46">
        <v>0</v>
      </c>
      <c r="U1541" s="46">
        <v>0</v>
      </c>
      <c r="V1541" s="46">
        <v>0</v>
      </c>
      <c r="W1541" s="46"/>
      <c r="X1541" s="46">
        <v>0</v>
      </c>
      <c r="Y1541" s="46">
        <v>0</v>
      </c>
      <c r="Z1541" s="46">
        <v>0</v>
      </c>
      <c r="AA1541" s="95"/>
    </row>
    <row r="1542" spans="1:27" ht="47.25">
      <c r="A1542" s="45" t="s">
        <v>2231</v>
      </c>
      <c r="B1542" s="44" t="s">
        <v>577</v>
      </c>
      <c r="C1542" s="52" t="str">
        <f>IF(A1542&lt;&gt;0,C1535,0)</f>
        <v>5.1.1.3</v>
      </c>
      <c r="D1542" s="51" t="s">
        <v>2232</v>
      </c>
      <c r="E1542" s="51" t="s">
        <v>2215</v>
      </c>
      <c r="F1542" s="51">
        <v>0</v>
      </c>
      <c r="G1542" s="47">
        <v>0</v>
      </c>
      <c r="H1542" s="46">
        <v>0</v>
      </c>
      <c r="I1542" s="46">
        <v>0</v>
      </c>
      <c r="J1542" s="47">
        <v>0</v>
      </c>
      <c r="K1542" s="47">
        <v>0</v>
      </c>
      <c r="L1542" s="46">
        <v>0.75288279000000002</v>
      </c>
      <c r="M1542" s="46"/>
      <c r="N1542" s="46"/>
      <c r="O1542" s="46">
        <v>0</v>
      </c>
      <c r="P1542" s="46">
        <v>0.75288279000000002</v>
      </c>
      <c r="Q1542" s="47">
        <v>0</v>
      </c>
      <c r="R1542" s="46">
        <v>0</v>
      </c>
      <c r="S1542" s="46">
        <v>0</v>
      </c>
      <c r="T1542" s="46">
        <v>0</v>
      </c>
      <c r="U1542" s="46">
        <v>0</v>
      </c>
      <c r="V1542" s="46">
        <v>0.5938827900000001</v>
      </c>
      <c r="W1542" s="46"/>
      <c r="X1542" s="46">
        <v>0</v>
      </c>
      <c r="Y1542" s="46">
        <v>0</v>
      </c>
      <c r="Z1542" s="46">
        <v>0.5938827900000001</v>
      </c>
      <c r="AA1542" s="95"/>
    </row>
    <row r="1543" spans="1:27" ht="47.25">
      <c r="A1543" s="45" t="s">
        <v>2233</v>
      </c>
      <c r="B1543" s="44" t="s">
        <v>578</v>
      </c>
      <c r="C1543" s="52" t="str">
        <f>IF(A1543&lt;&gt;0,C1535,0)</f>
        <v>5.1.1.3</v>
      </c>
      <c r="D1543" s="51" t="s">
        <v>2234</v>
      </c>
      <c r="E1543" s="51" t="s">
        <v>2215</v>
      </c>
      <c r="F1543" s="51" t="s">
        <v>3414</v>
      </c>
      <c r="G1543" s="47">
        <v>0</v>
      </c>
      <c r="H1543" s="46">
        <v>0</v>
      </c>
      <c r="I1543" s="46">
        <v>0</v>
      </c>
      <c r="J1543" s="47">
        <v>0</v>
      </c>
      <c r="K1543" s="47">
        <v>0</v>
      </c>
      <c r="L1543" s="46">
        <v>0</v>
      </c>
      <c r="M1543" s="46"/>
      <c r="N1543" s="46"/>
      <c r="O1543" s="46">
        <v>0</v>
      </c>
      <c r="P1543" s="46">
        <v>0</v>
      </c>
      <c r="Q1543" s="47">
        <v>0</v>
      </c>
      <c r="R1543" s="46">
        <v>0</v>
      </c>
      <c r="S1543" s="46">
        <v>0</v>
      </c>
      <c r="T1543" s="46">
        <v>0</v>
      </c>
      <c r="U1543" s="46">
        <v>0</v>
      </c>
      <c r="V1543" s="46">
        <v>0</v>
      </c>
      <c r="W1543" s="46"/>
      <c r="X1543" s="46">
        <v>0</v>
      </c>
      <c r="Y1543" s="46">
        <v>0</v>
      </c>
      <c r="Z1543" s="46">
        <v>0</v>
      </c>
      <c r="AA1543" s="95"/>
    </row>
    <row r="1544" spans="1:27" ht="63">
      <c r="A1544" s="45" t="s">
        <v>2235</v>
      </c>
      <c r="B1544" s="44" t="s">
        <v>581</v>
      </c>
      <c r="C1544" s="52" t="str">
        <f>IF(A1544&lt;&gt;0,C1535,0)</f>
        <v>5.1.1.3</v>
      </c>
      <c r="D1544" s="51" t="s">
        <v>2236</v>
      </c>
      <c r="E1544" s="51" t="s">
        <v>2215</v>
      </c>
      <c r="F1544" s="51" t="s">
        <v>3415</v>
      </c>
      <c r="G1544" s="47">
        <v>0</v>
      </c>
      <c r="H1544" s="46">
        <v>0</v>
      </c>
      <c r="I1544" s="46">
        <v>0</v>
      </c>
      <c r="J1544" s="47">
        <v>0</v>
      </c>
      <c r="K1544" s="47">
        <v>0</v>
      </c>
      <c r="L1544" s="46">
        <v>2.5339999999999998</v>
      </c>
      <c r="M1544" s="46"/>
      <c r="N1544" s="46"/>
      <c r="O1544" s="46">
        <v>0</v>
      </c>
      <c r="P1544" s="46">
        <v>2.5339999999999998</v>
      </c>
      <c r="Q1544" s="47">
        <v>0</v>
      </c>
      <c r="R1544" s="46">
        <v>0</v>
      </c>
      <c r="S1544" s="46">
        <v>0</v>
      </c>
      <c r="T1544" s="46">
        <v>0</v>
      </c>
      <c r="U1544" s="46">
        <v>0</v>
      </c>
      <c r="V1544" s="46">
        <v>0</v>
      </c>
      <c r="W1544" s="46"/>
      <c r="X1544" s="46">
        <v>0</v>
      </c>
      <c r="Y1544" s="46">
        <v>0</v>
      </c>
      <c r="Z1544" s="46">
        <v>0</v>
      </c>
      <c r="AA1544" s="95"/>
    </row>
    <row r="1545" spans="1:27" ht="63">
      <c r="A1545" s="45" t="s">
        <v>2237</v>
      </c>
      <c r="B1545" s="44" t="s">
        <v>582</v>
      </c>
      <c r="C1545" s="52" t="str">
        <f>IF(A1545&lt;&gt;0,C1535,0)</f>
        <v>5.1.1.3</v>
      </c>
      <c r="D1545" s="51" t="s">
        <v>2238</v>
      </c>
      <c r="E1545" s="51" t="s">
        <v>2215</v>
      </c>
      <c r="F1545" s="51" t="s">
        <v>3416</v>
      </c>
      <c r="G1545" s="47">
        <v>0</v>
      </c>
      <c r="H1545" s="46">
        <v>0</v>
      </c>
      <c r="I1545" s="46">
        <v>0</v>
      </c>
      <c r="J1545" s="47">
        <v>0</v>
      </c>
      <c r="K1545" s="47">
        <v>0</v>
      </c>
      <c r="L1545" s="46">
        <v>0</v>
      </c>
      <c r="M1545" s="46"/>
      <c r="N1545" s="46"/>
      <c r="O1545" s="46">
        <v>0</v>
      </c>
      <c r="P1545" s="46">
        <v>0</v>
      </c>
      <c r="Q1545" s="47">
        <v>0</v>
      </c>
      <c r="R1545" s="46">
        <v>0</v>
      </c>
      <c r="S1545" s="46">
        <v>0</v>
      </c>
      <c r="T1545" s="46">
        <v>0</v>
      </c>
      <c r="U1545" s="46">
        <v>0</v>
      </c>
      <c r="V1545" s="46">
        <v>0</v>
      </c>
      <c r="W1545" s="46"/>
      <c r="X1545" s="46">
        <v>0</v>
      </c>
      <c r="Y1545" s="46">
        <v>0</v>
      </c>
      <c r="Z1545" s="46">
        <v>0</v>
      </c>
      <c r="AA1545" s="95"/>
    </row>
    <row r="1546" spans="1:27" ht="47.25">
      <c r="A1546" s="45" t="s">
        <v>2239</v>
      </c>
      <c r="B1546" s="44" t="s">
        <v>583</v>
      </c>
      <c r="C1546" s="52" t="str">
        <f>IF(A1546&lt;&gt;0,C1535,0)</f>
        <v>5.1.1.3</v>
      </c>
      <c r="D1546" s="51" t="s">
        <v>2240</v>
      </c>
      <c r="E1546" s="51" t="s">
        <v>2215</v>
      </c>
      <c r="F1546" s="51" t="s">
        <v>3417</v>
      </c>
      <c r="G1546" s="47">
        <v>0</v>
      </c>
      <c r="H1546" s="46">
        <v>0</v>
      </c>
      <c r="I1546" s="46">
        <v>0</v>
      </c>
      <c r="J1546" s="47">
        <v>0</v>
      </c>
      <c r="K1546" s="47">
        <v>0</v>
      </c>
      <c r="L1546" s="46">
        <v>10.673</v>
      </c>
      <c r="M1546" s="46"/>
      <c r="N1546" s="46"/>
      <c r="O1546" s="46">
        <v>0</v>
      </c>
      <c r="P1546" s="46">
        <v>10.673</v>
      </c>
      <c r="Q1546" s="47">
        <v>0</v>
      </c>
      <c r="R1546" s="46">
        <v>0</v>
      </c>
      <c r="S1546" s="46">
        <v>0</v>
      </c>
      <c r="T1546" s="46">
        <v>0</v>
      </c>
      <c r="U1546" s="46">
        <v>0</v>
      </c>
      <c r="V1546" s="46">
        <v>0</v>
      </c>
      <c r="W1546" s="46"/>
      <c r="X1546" s="46">
        <v>0</v>
      </c>
      <c r="Y1546" s="46">
        <v>0</v>
      </c>
      <c r="Z1546" s="46">
        <v>0</v>
      </c>
      <c r="AA1546" s="95"/>
    </row>
    <row r="1547" spans="1:27" ht="47.25">
      <c r="A1547" s="45" t="s">
        <v>2241</v>
      </c>
      <c r="B1547" s="44" t="s">
        <v>584</v>
      </c>
      <c r="C1547" s="52" t="str">
        <f>IF(A1547&lt;&gt;0,C1535,0)</f>
        <v>5.1.1.3</v>
      </c>
      <c r="D1547" s="51" t="s">
        <v>2242</v>
      </c>
      <c r="E1547" s="51" t="s">
        <v>2215</v>
      </c>
      <c r="F1547" s="51" t="s">
        <v>3418</v>
      </c>
      <c r="G1547" s="47">
        <v>0</v>
      </c>
      <c r="H1547" s="46">
        <v>0</v>
      </c>
      <c r="I1547" s="46">
        <v>0</v>
      </c>
      <c r="J1547" s="47">
        <v>0</v>
      </c>
      <c r="K1547" s="47">
        <v>0</v>
      </c>
      <c r="L1547" s="46">
        <v>0</v>
      </c>
      <c r="M1547" s="46"/>
      <c r="N1547" s="46"/>
      <c r="O1547" s="46">
        <v>0</v>
      </c>
      <c r="P1547" s="46">
        <v>0</v>
      </c>
      <c r="Q1547" s="47">
        <v>0</v>
      </c>
      <c r="R1547" s="46">
        <v>0</v>
      </c>
      <c r="S1547" s="46">
        <v>0</v>
      </c>
      <c r="T1547" s="46">
        <v>0</v>
      </c>
      <c r="U1547" s="46">
        <v>0</v>
      </c>
      <c r="V1547" s="46">
        <v>0</v>
      </c>
      <c r="W1547" s="46"/>
      <c r="X1547" s="46">
        <v>0</v>
      </c>
      <c r="Y1547" s="46">
        <v>0</v>
      </c>
      <c r="Z1547" s="46">
        <v>0</v>
      </c>
      <c r="AA1547" s="95"/>
    </row>
    <row r="1548" spans="1:27" ht="47.25">
      <c r="A1548" s="45" t="s">
        <v>2243</v>
      </c>
      <c r="B1548" s="44" t="s">
        <v>585</v>
      </c>
      <c r="C1548" s="52" t="str">
        <f>IF(A1548&lt;&gt;0,C1535,0)</f>
        <v>5.1.1.3</v>
      </c>
      <c r="D1548" s="51" t="s">
        <v>2244</v>
      </c>
      <c r="E1548" s="51" t="s">
        <v>2215</v>
      </c>
      <c r="F1548" s="51" t="s">
        <v>3419</v>
      </c>
      <c r="G1548" s="47">
        <v>0</v>
      </c>
      <c r="H1548" s="46">
        <v>0</v>
      </c>
      <c r="I1548" s="46">
        <v>0</v>
      </c>
      <c r="J1548" s="47">
        <v>0</v>
      </c>
      <c r="K1548" s="47">
        <v>0</v>
      </c>
      <c r="L1548" s="46">
        <v>0.71853966999999996</v>
      </c>
      <c r="M1548" s="46"/>
      <c r="N1548" s="46"/>
      <c r="O1548" s="46">
        <v>0</v>
      </c>
      <c r="P1548" s="46">
        <v>0.71853966999999996</v>
      </c>
      <c r="Q1548" s="47">
        <v>0</v>
      </c>
      <c r="R1548" s="46">
        <v>0</v>
      </c>
      <c r="S1548" s="46">
        <v>0</v>
      </c>
      <c r="T1548" s="46">
        <v>0</v>
      </c>
      <c r="U1548" s="46">
        <v>0</v>
      </c>
      <c r="V1548" s="46">
        <v>6.7539669999999941E-2</v>
      </c>
      <c r="W1548" s="46"/>
      <c r="X1548" s="46">
        <v>0</v>
      </c>
      <c r="Y1548" s="46">
        <v>0</v>
      </c>
      <c r="Z1548" s="46">
        <v>6.7539669999999941E-2</v>
      </c>
      <c r="AA1548" s="95"/>
    </row>
    <row r="1549" spans="1:27" ht="31.5">
      <c r="A1549" s="45" t="s">
        <v>2245</v>
      </c>
      <c r="B1549" s="44" t="s">
        <v>586</v>
      </c>
      <c r="C1549" s="52" t="str">
        <f>IF(A1549&lt;&gt;0,C1535,0)</f>
        <v>5.1.1.3</v>
      </c>
      <c r="D1549" s="51" t="s">
        <v>2246</v>
      </c>
      <c r="E1549" s="51" t="s">
        <v>2215</v>
      </c>
      <c r="F1549" s="51" t="s">
        <v>3420</v>
      </c>
      <c r="G1549" s="47">
        <v>0</v>
      </c>
      <c r="H1549" s="46">
        <v>0</v>
      </c>
      <c r="I1549" s="46">
        <v>0</v>
      </c>
      <c r="J1549" s="47">
        <v>0</v>
      </c>
      <c r="K1549" s="47">
        <v>0</v>
      </c>
      <c r="L1549" s="46">
        <v>7.5583115300000001</v>
      </c>
      <c r="M1549" s="46"/>
      <c r="N1549" s="46"/>
      <c r="O1549" s="46">
        <v>6.4053487542372887</v>
      </c>
      <c r="P1549" s="46">
        <v>1.1529627757627114</v>
      </c>
      <c r="Q1549" s="47">
        <v>0</v>
      </c>
      <c r="R1549" s="46">
        <v>0</v>
      </c>
      <c r="S1549" s="46">
        <v>0</v>
      </c>
      <c r="T1549" s="46">
        <v>0</v>
      </c>
      <c r="U1549" s="46">
        <v>0</v>
      </c>
      <c r="V1549" s="46">
        <v>7.5583115300000001</v>
      </c>
      <c r="W1549" s="46"/>
      <c r="X1549" s="46">
        <v>0</v>
      </c>
      <c r="Y1549" s="46">
        <v>6.4053487542372887</v>
      </c>
      <c r="Z1549" s="46">
        <v>1.1529627757627114</v>
      </c>
      <c r="AA1549" s="95"/>
    </row>
    <row r="1550" spans="1:27" ht="47.25">
      <c r="A1550" s="45" t="s">
        <v>2247</v>
      </c>
      <c r="B1550" s="44" t="s">
        <v>587</v>
      </c>
      <c r="C1550" s="52" t="str">
        <f>IF(A1550&lt;&gt;0,C1535,0)</f>
        <v>5.1.1.3</v>
      </c>
      <c r="D1550" s="51" t="s">
        <v>2248</v>
      </c>
      <c r="E1550" s="51" t="s">
        <v>2215</v>
      </c>
      <c r="F1550" s="51">
        <v>0</v>
      </c>
      <c r="G1550" s="47">
        <v>0</v>
      </c>
      <c r="H1550" s="46">
        <v>0</v>
      </c>
      <c r="I1550" s="46">
        <v>0</v>
      </c>
      <c r="J1550" s="47">
        <v>0</v>
      </c>
      <c r="K1550" s="47">
        <v>0</v>
      </c>
      <c r="L1550" s="46">
        <v>0.14906556999999998</v>
      </c>
      <c r="M1550" s="46"/>
      <c r="N1550" s="46"/>
      <c r="O1550" s="46">
        <v>0</v>
      </c>
      <c r="P1550" s="46">
        <v>0.14906556999999998</v>
      </c>
      <c r="Q1550" s="47">
        <v>0</v>
      </c>
      <c r="R1550" s="46">
        <v>0</v>
      </c>
      <c r="S1550" s="46">
        <v>0</v>
      </c>
      <c r="T1550" s="46">
        <v>0</v>
      </c>
      <c r="U1550" s="46">
        <v>0</v>
      </c>
      <c r="V1550" s="46">
        <v>7.0655699999999932E-3</v>
      </c>
      <c r="W1550" s="46"/>
      <c r="X1550" s="46">
        <v>0</v>
      </c>
      <c r="Y1550" s="46">
        <v>0</v>
      </c>
      <c r="Z1550" s="46">
        <v>7.0655699999999932E-3</v>
      </c>
      <c r="AA1550" s="95"/>
    </row>
    <row r="1551" spans="1:27" ht="47.25">
      <c r="A1551" s="45" t="s">
        <v>2249</v>
      </c>
      <c r="B1551" s="44" t="s">
        <v>588</v>
      </c>
      <c r="C1551" s="52" t="str">
        <f>IF(A1551&lt;&gt;0,C1535,0)</f>
        <v>5.1.1.3</v>
      </c>
      <c r="D1551" s="51" t="s">
        <v>2250</v>
      </c>
      <c r="E1551" s="51" t="s">
        <v>2215</v>
      </c>
      <c r="F1551" s="51">
        <v>0</v>
      </c>
      <c r="G1551" s="47">
        <v>0</v>
      </c>
      <c r="H1551" s="46">
        <v>0</v>
      </c>
      <c r="I1551" s="46">
        <v>0</v>
      </c>
      <c r="J1551" s="47">
        <v>0</v>
      </c>
      <c r="K1551" s="47">
        <v>0</v>
      </c>
      <c r="L1551" s="46">
        <v>1.2996380000000001</v>
      </c>
      <c r="M1551" s="46"/>
      <c r="N1551" s="46"/>
      <c r="O1551" s="46">
        <v>0</v>
      </c>
      <c r="P1551" s="46">
        <v>1.2996380000000001</v>
      </c>
      <c r="Q1551" s="47">
        <v>0</v>
      </c>
      <c r="R1551" s="46">
        <v>0</v>
      </c>
      <c r="S1551" s="46">
        <v>0</v>
      </c>
      <c r="T1551" s="46">
        <v>0</v>
      </c>
      <c r="U1551" s="46">
        <v>0</v>
      </c>
      <c r="V1551" s="46">
        <v>1.142638</v>
      </c>
      <c r="W1551" s="46"/>
      <c r="X1551" s="46">
        <v>0</v>
      </c>
      <c r="Y1551" s="46">
        <v>0</v>
      </c>
      <c r="Z1551" s="46">
        <v>1.142638</v>
      </c>
      <c r="AA1551" s="95"/>
    </row>
    <row r="1552" spans="1:27" ht="47.25">
      <c r="A1552" s="45" t="s">
        <v>2251</v>
      </c>
      <c r="B1552" s="44" t="s">
        <v>589</v>
      </c>
      <c r="C1552" s="52" t="str">
        <f>IF(A1552&lt;&gt;0,C1535,0)</f>
        <v>5.1.1.3</v>
      </c>
      <c r="D1552" s="51" t="s">
        <v>2252</v>
      </c>
      <c r="E1552" s="51" t="s">
        <v>2215</v>
      </c>
      <c r="F1552" s="51">
        <v>0</v>
      </c>
      <c r="G1552" s="47">
        <v>0</v>
      </c>
      <c r="H1552" s="46">
        <v>0</v>
      </c>
      <c r="I1552" s="46">
        <v>0</v>
      </c>
      <c r="J1552" s="47">
        <v>0</v>
      </c>
      <c r="K1552" s="47">
        <v>0</v>
      </c>
      <c r="L1552" s="46">
        <v>0.32500000000000001</v>
      </c>
      <c r="M1552" s="46"/>
      <c r="N1552" s="46"/>
      <c r="O1552" s="46">
        <v>0</v>
      </c>
      <c r="P1552" s="46">
        <v>0.32500000000000001</v>
      </c>
      <c r="Q1552" s="47">
        <v>0</v>
      </c>
      <c r="R1552" s="46">
        <v>0</v>
      </c>
      <c r="S1552" s="46">
        <v>0</v>
      </c>
      <c r="T1552" s="46">
        <v>0</v>
      </c>
      <c r="U1552" s="46">
        <v>0</v>
      </c>
      <c r="V1552" s="46">
        <v>0</v>
      </c>
      <c r="W1552" s="46"/>
      <c r="X1552" s="46">
        <v>0</v>
      </c>
      <c r="Y1552" s="46">
        <v>0</v>
      </c>
      <c r="Z1552" s="46">
        <v>0</v>
      </c>
      <c r="AA1552" s="95"/>
    </row>
    <row r="1553" spans="1:27" ht="47.25">
      <c r="A1553" s="45" t="s">
        <v>2253</v>
      </c>
      <c r="B1553" s="44" t="s">
        <v>590</v>
      </c>
      <c r="C1553" s="52" t="str">
        <f>IF(A1553&lt;&gt;0,C1535,0)</f>
        <v>5.1.1.3</v>
      </c>
      <c r="D1553" s="51" t="s">
        <v>2254</v>
      </c>
      <c r="E1553" s="51" t="s">
        <v>2215</v>
      </c>
      <c r="F1553" s="51" t="s">
        <v>3421</v>
      </c>
      <c r="G1553" s="47">
        <v>0</v>
      </c>
      <c r="H1553" s="46">
        <v>0</v>
      </c>
      <c r="I1553" s="46">
        <v>0</v>
      </c>
      <c r="J1553" s="47">
        <v>0</v>
      </c>
      <c r="K1553" s="47">
        <v>0</v>
      </c>
      <c r="L1553" s="46">
        <v>0</v>
      </c>
      <c r="M1553" s="46"/>
      <c r="N1553" s="46"/>
      <c r="O1553" s="46">
        <v>0</v>
      </c>
      <c r="P1553" s="46">
        <v>0</v>
      </c>
      <c r="Q1553" s="47">
        <v>0</v>
      </c>
      <c r="R1553" s="46">
        <v>0</v>
      </c>
      <c r="S1553" s="46">
        <v>0</v>
      </c>
      <c r="T1553" s="46">
        <v>0</v>
      </c>
      <c r="U1553" s="46">
        <v>0</v>
      </c>
      <c r="V1553" s="46">
        <v>0</v>
      </c>
      <c r="W1553" s="46"/>
      <c r="X1553" s="46">
        <v>0</v>
      </c>
      <c r="Y1553" s="46">
        <v>0</v>
      </c>
      <c r="Z1553" s="46">
        <v>0</v>
      </c>
      <c r="AA1553" s="95"/>
    </row>
    <row r="1554" spans="1:27" ht="63">
      <c r="A1554" s="45" t="s">
        <v>2255</v>
      </c>
      <c r="B1554" s="44" t="s">
        <v>591</v>
      </c>
      <c r="C1554" s="52" t="str">
        <f>IF(A1554&lt;&gt;0,C1535,0)</f>
        <v>5.1.1.3</v>
      </c>
      <c r="D1554" s="51" t="s">
        <v>2256</v>
      </c>
      <c r="E1554" s="51" t="s">
        <v>2215</v>
      </c>
      <c r="F1554" s="51" t="s">
        <v>3422</v>
      </c>
      <c r="G1554" s="47">
        <v>0</v>
      </c>
      <c r="H1554" s="46">
        <v>0</v>
      </c>
      <c r="I1554" s="46">
        <v>0</v>
      </c>
      <c r="J1554" s="47">
        <v>0</v>
      </c>
      <c r="K1554" s="47">
        <v>0</v>
      </c>
      <c r="L1554" s="46">
        <v>0</v>
      </c>
      <c r="M1554" s="46"/>
      <c r="N1554" s="46"/>
      <c r="O1554" s="46">
        <v>0</v>
      </c>
      <c r="P1554" s="46">
        <v>0</v>
      </c>
      <c r="Q1554" s="47">
        <v>0</v>
      </c>
      <c r="R1554" s="46">
        <v>0</v>
      </c>
      <c r="S1554" s="46">
        <v>0</v>
      </c>
      <c r="T1554" s="46">
        <v>0</v>
      </c>
      <c r="U1554" s="46">
        <v>0</v>
      </c>
      <c r="V1554" s="46">
        <v>0</v>
      </c>
      <c r="W1554" s="46"/>
      <c r="X1554" s="46">
        <v>0</v>
      </c>
      <c r="Y1554" s="46">
        <v>0</v>
      </c>
      <c r="Z1554" s="46">
        <v>0</v>
      </c>
      <c r="AA1554" s="95"/>
    </row>
    <row r="1555" spans="1:27" ht="47.25" customHeight="1">
      <c r="A1555" s="45" t="s">
        <v>2257</v>
      </c>
      <c r="B1555" s="44" t="s">
        <v>592</v>
      </c>
      <c r="C1555" s="52" t="str">
        <f>IF(A1555&lt;&gt;0,C1535,0)</f>
        <v>5.1.1.3</v>
      </c>
      <c r="D1555" s="51" t="s">
        <v>2258</v>
      </c>
      <c r="E1555" s="51" t="s">
        <v>2215</v>
      </c>
      <c r="F1555" s="51" t="s">
        <v>3423</v>
      </c>
      <c r="G1555" s="47">
        <v>0</v>
      </c>
      <c r="H1555" s="46">
        <v>0</v>
      </c>
      <c r="I1555" s="46">
        <v>0</v>
      </c>
      <c r="J1555" s="47">
        <v>0</v>
      </c>
      <c r="K1555" s="47">
        <v>0</v>
      </c>
      <c r="L1555" s="46">
        <v>0</v>
      </c>
      <c r="M1555" s="46"/>
      <c r="N1555" s="46"/>
      <c r="O1555" s="46">
        <v>0</v>
      </c>
      <c r="P1555" s="46">
        <v>0</v>
      </c>
      <c r="Q1555" s="47">
        <v>0</v>
      </c>
      <c r="R1555" s="46">
        <v>0</v>
      </c>
      <c r="S1555" s="46">
        <v>0</v>
      </c>
      <c r="T1555" s="46">
        <v>0</v>
      </c>
      <c r="U1555" s="46">
        <v>0</v>
      </c>
      <c r="V1555" s="46">
        <v>0</v>
      </c>
      <c r="W1555" s="46"/>
      <c r="X1555" s="46">
        <v>0</v>
      </c>
      <c r="Y1555" s="46">
        <v>0</v>
      </c>
      <c r="Z1555" s="46">
        <v>0</v>
      </c>
      <c r="AA1555" s="95"/>
    </row>
    <row r="1556" spans="1:27" ht="126" customHeight="1">
      <c r="A1556" s="45" t="s">
        <v>2259</v>
      </c>
      <c r="B1556" s="44" t="s">
        <v>593</v>
      </c>
      <c r="C1556" s="52" t="str">
        <f>IF(A1556&lt;&gt;0,C1535,0)</f>
        <v>5.1.1.3</v>
      </c>
      <c r="D1556" s="51" t="s">
        <v>2260</v>
      </c>
      <c r="E1556" s="51" t="s">
        <v>2215</v>
      </c>
      <c r="F1556" s="51" t="s">
        <v>3424</v>
      </c>
      <c r="G1556" s="47">
        <v>0</v>
      </c>
      <c r="H1556" s="46">
        <v>0</v>
      </c>
      <c r="I1556" s="46">
        <v>0</v>
      </c>
      <c r="J1556" s="47">
        <v>0</v>
      </c>
      <c r="K1556" s="47">
        <v>0</v>
      </c>
      <c r="L1556" s="46">
        <v>0</v>
      </c>
      <c r="M1556" s="46"/>
      <c r="N1556" s="46"/>
      <c r="O1556" s="46">
        <v>0</v>
      </c>
      <c r="P1556" s="46">
        <v>0</v>
      </c>
      <c r="Q1556" s="47">
        <v>0</v>
      </c>
      <c r="R1556" s="46">
        <v>0</v>
      </c>
      <c r="S1556" s="46">
        <v>0</v>
      </c>
      <c r="T1556" s="46">
        <v>0</v>
      </c>
      <c r="U1556" s="46">
        <v>0</v>
      </c>
      <c r="V1556" s="46">
        <v>0</v>
      </c>
      <c r="W1556" s="46"/>
      <c r="X1556" s="46">
        <v>0</v>
      </c>
      <c r="Y1556" s="46">
        <v>0</v>
      </c>
      <c r="Z1556" s="46">
        <v>0</v>
      </c>
      <c r="AA1556" s="95"/>
    </row>
    <row r="1557" spans="1:27" ht="110.25" customHeight="1">
      <c r="A1557" s="45" t="s">
        <v>2261</v>
      </c>
      <c r="B1557" s="44" t="s">
        <v>594</v>
      </c>
      <c r="C1557" s="52" t="str">
        <f>IF(A1557&lt;&gt;0,C1535,0)</f>
        <v>5.1.1.3</v>
      </c>
      <c r="D1557" s="51" t="s">
        <v>2262</v>
      </c>
      <c r="E1557" s="51" t="s">
        <v>2215</v>
      </c>
      <c r="F1557" s="51" t="s">
        <v>3425</v>
      </c>
      <c r="G1557" s="47">
        <v>0</v>
      </c>
      <c r="H1557" s="46">
        <v>0</v>
      </c>
      <c r="I1557" s="46">
        <v>0</v>
      </c>
      <c r="J1557" s="47">
        <v>0</v>
      </c>
      <c r="K1557" s="47">
        <v>0</v>
      </c>
      <c r="L1557" s="46">
        <v>6.2801210000000003</v>
      </c>
      <c r="M1557" s="46"/>
      <c r="N1557" s="46"/>
      <c r="O1557" s="46">
        <v>0</v>
      </c>
      <c r="P1557" s="46">
        <v>6.2801210000000003</v>
      </c>
      <c r="Q1557" s="47">
        <v>0</v>
      </c>
      <c r="R1557" s="46">
        <v>0</v>
      </c>
      <c r="S1557" s="46">
        <v>0</v>
      </c>
      <c r="T1557" s="46">
        <v>0</v>
      </c>
      <c r="U1557" s="46">
        <v>0</v>
      </c>
      <c r="V1557" s="46">
        <v>0.23912099999999992</v>
      </c>
      <c r="W1557" s="46"/>
      <c r="X1557" s="46">
        <v>0</v>
      </c>
      <c r="Y1557" s="46">
        <v>0</v>
      </c>
      <c r="Z1557" s="46">
        <v>0.23912099999999947</v>
      </c>
      <c r="AA1557" s="95"/>
    </row>
    <row r="1558" spans="1:27" ht="220.5" customHeight="1">
      <c r="A1558" s="45" t="s">
        <v>2263</v>
      </c>
      <c r="B1558" s="44" t="s">
        <v>595</v>
      </c>
      <c r="C1558" s="52" t="str">
        <f>IF(A1558&lt;&gt;0,C1535,0)</f>
        <v>5.1.1.3</v>
      </c>
      <c r="D1558" s="51" t="s">
        <v>2264</v>
      </c>
      <c r="E1558" s="51" t="s">
        <v>2215</v>
      </c>
      <c r="F1558" s="51">
        <v>0</v>
      </c>
      <c r="G1558" s="47">
        <v>0</v>
      </c>
      <c r="H1558" s="46">
        <v>0</v>
      </c>
      <c r="I1558" s="46">
        <v>0</v>
      </c>
      <c r="J1558" s="47">
        <v>0</v>
      </c>
      <c r="K1558" s="47">
        <v>0</v>
      </c>
      <c r="L1558" s="46">
        <v>1.4999999999999999E-2</v>
      </c>
      <c r="M1558" s="46"/>
      <c r="N1558" s="46"/>
      <c r="O1558" s="46">
        <v>0</v>
      </c>
      <c r="P1558" s="46">
        <v>1.4999999999999999E-2</v>
      </c>
      <c r="Q1558" s="47">
        <v>0</v>
      </c>
      <c r="R1558" s="46">
        <v>0</v>
      </c>
      <c r="S1558" s="46">
        <v>0</v>
      </c>
      <c r="T1558" s="46">
        <v>0</v>
      </c>
      <c r="U1558" s="46">
        <v>0</v>
      </c>
      <c r="V1558" s="46">
        <v>1.4999999999999999E-2</v>
      </c>
      <c r="W1558" s="46"/>
      <c r="X1558" s="46">
        <v>0</v>
      </c>
      <c r="Y1558" s="46">
        <v>0</v>
      </c>
      <c r="Z1558" s="46">
        <v>1.4999999999999999E-2</v>
      </c>
      <c r="AA1558" s="95"/>
    </row>
    <row r="1559" spans="1:27" ht="126" customHeight="1">
      <c r="A1559" s="45" t="s">
        <v>2265</v>
      </c>
      <c r="B1559" s="44" t="s">
        <v>596</v>
      </c>
      <c r="C1559" s="52" t="str">
        <f>IF(A1559&lt;&gt;0,C1535,0)</f>
        <v>5.1.1.3</v>
      </c>
      <c r="D1559" s="51" t="s">
        <v>2266</v>
      </c>
      <c r="E1559" s="51" t="s">
        <v>2215</v>
      </c>
      <c r="F1559" s="51">
        <v>0</v>
      </c>
      <c r="G1559" s="47">
        <v>0</v>
      </c>
      <c r="H1559" s="46">
        <v>0</v>
      </c>
      <c r="I1559" s="46">
        <v>0</v>
      </c>
      <c r="J1559" s="47">
        <v>0</v>
      </c>
      <c r="K1559" s="47">
        <v>0</v>
      </c>
      <c r="L1559" s="46">
        <v>0.316</v>
      </c>
      <c r="M1559" s="46"/>
      <c r="N1559" s="46"/>
      <c r="O1559" s="46">
        <v>0</v>
      </c>
      <c r="P1559" s="46">
        <v>0.316</v>
      </c>
      <c r="Q1559" s="47">
        <v>0</v>
      </c>
      <c r="R1559" s="46">
        <v>0</v>
      </c>
      <c r="S1559" s="46">
        <v>0</v>
      </c>
      <c r="T1559" s="46">
        <v>0</v>
      </c>
      <c r="U1559" s="46">
        <v>0</v>
      </c>
      <c r="V1559" s="46">
        <v>0.30199999999999999</v>
      </c>
      <c r="W1559" s="46"/>
      <c r="X1559" s="46">
        <v>0</v>
      </c>
      <c r="Y1559" s="46">
        <v>0</v>
      </c>
      <c r="Z1559" s="46">
        <v>0.30200000000000005</v>
      </c>
      <c r="AA1559" s="95"/>
    </row>
    <row r="1560" spans="1:27" ht="47.25">
      <c r="A1560" s="45" t="s">
        <v>2267</v>
      </c>
      <c r="B1560" s="44" t="s">
        <v>597</v>
      </c>
      <c r="C1560" s="52" t="str">
        <f t="shared" ref="C1560:C1567" si="187">IF(A1560&lt;&gt;0,C1536,0)</f>
        <v>5.1.1.3</v>
      </c>
      <c r="D1560" s="51" t="s">
        <v>2268</v>
      </c>
      <c r="E1560" s="51" t="s">
        <v>2215</v>
      </c>
      <c r="F1560" s="51">
        <v>0</v>
      </c>
      <c r="G1560" s="47">
        <v>0</v>
      </c>
      <c r="H1560" s="46">
        <v>0</v>
      </c>
      <c r="I1560" s="46">
        <v>0</v>
      </c>
      <c r="J1560" s="47">
        <v>0</v>
      </c>
      <c r="K1560" s="47">
        <v>0</v>
      </c>
      <c r="L1560" s="46">
        <v>1.7000000000000001E-2</v>
      </c>
      <c r="M1560" s="46"/>
      <c r="N1560" s="46"/>
      <c r="O1560" s="46">
        <v>0</v>
      </c>
      <c r="P1560" s="46">
        <v>1.7000000000000001E-2</v>
      </c>
      <c r="Q1560" s="47">
        <v>0</v>
      </c>
      <c r="R1560" s="46">
        <v>0</v>
      </c>
      <c r="S1560" s="46">
        <v>0</v>
      </c>
      <c r="T1560" s="46">
        <v>0</v>
      </c>
      <c r="U1560" s="46">
        <v>0</v>
      </c>
      <c r="V1560" s="46">
        <v>9.0000000000000011E-3</v>
      </c>
      <c r="W1560" s="46"/>
      <c r="X1560" s="46">
        <v>0</v>
      </c>
      <c r="Y1560" s="46">
        <v>0</v>
      </c>
      <c r="Z1560" s="46">
        <v>9.0000000000000011E-3</v>
      </c>
      <c r="AA1560" s="95"/>
    </row>
    <row r="1561" spans="1:27" ht="47.25" customHeight="1">
      <c r="A1561" s="45" t="s">
        <v>2269</v>
      </c>
      <c r="B1561" s="44" t="s">
        <v>598</v>
      </c>
      <c r="C1561" s="52" t="str">
        <f t="shared" si="187"/>
        <v>5.1.1.3</v>
      </c>
      <c r="D1561" s="51" t="s">
        <v>2270</v>
      </c>
      <c r="E1561" s="51" t="s">
        <v>2215</v>
      </c>
      <c r="F1561" s="51">
        <v>0</v>
      </c>
      <c r="G1561" s="47">
        <v>0</v>
      </c>
      <c r="H1561" s="46">
        <v>0</v>
      </c>
      <c r="I1561" s="46">
        <v>0</v>
      </c>
      <c r="J1561" s="47">
        <v>0</v>
      </c>
      <c r="K1561" s="47">
        <v>0</v>
      </c>
      <c r="L1561" s="46">
        <v>0.14799999999999999</v>
      </c>
      <c r="M1561" s="46"/>
      <c r="N1561" s="46"/>
      <c r="O1561" s="46">
        <v>0</v>
      </c>
      <c r="P1561" s="46">
        <v>0.14799999999999999</v>
      </c>
      <c r="Q1561" s="47">
        <v>0</v>
      </c>
      <c r="R1561" s="46">
        <v>0</v>
      </c>
      <c r="S1561" s="46">
        <v>0</v>
      </c>
      <c r="T1561" s="46">
        <v>0</v>
      </c>
      <c r="U1561" s="46">
        <v>0</v>
      </c>
      <c r="V1561" s="46">
        <v>0.14799999999999999</v>
      </c>
      <c r="W1561" s="46"/>
      <c r="X1561" s="46">
        <v>0</v>
      </c>
      <c r="Y1561" s="46">
        <v>0</v>
      </c>
      <c r="Z1561" s="46">
        <v>0.14799999999999999</v>
      </c>
      <c r="AA1561" s="95"/>
    </row>
    <row r="1562" spans="1:27" ht="94.5" customHeight="1">
      <c r="A1562" s="45" t="s">
        <v>2271</v>
      </c>
      <c r="B1562" s="44" t="s">
        <v>599</v>
      </c>
      <c r="C1562" s="52" t="str">
        <f t="shared" si="187"/>
        <v>5.1.1.3</v>
      </c>
      <c r="D1562" s="51" t="s">
        <v>2272</v>
      </c>
      <c r="E1562" s="51" t="s">
        <v>2215</v>
      </c>
      <c r="F1562" s="51">
        <v>0</v>
      </c>
      <c r="G1562" s="47">
        <v>0</v>
      </c>
      <c r="H1562" s="46">
        <v>0</v>
      </c>
      <c r="I1562" s="46">
        <v>0</v>
      </c>
      <c r="J1562" s="47">
        <v>0</v>
      </c>
      <c r="K1562" s="47">
        <v>0</v>
      </c>
      <c r="L1562" s="46">
        <v>0.30200000000000005</v>
      </c>
      <c r="M1562" s="46"/>
      <c r="N1562" s="46"/>
      <c r="O1562" s="46">
        <v>0</v>
      </c>
      <c r="P1562" s="46">
        <v>0.30200000000000005</v>
      </c>
      <c r="Q1562" s="47">
        <v>0</v>
      </c>
      <c r="R1562" s="46">
        <v>0</v>
      </c>
      <c r="S1562" s="46">
        <v>0</v>
      </c>
      <c r="T1562" s="46">
        <v>0</v>
      </c>
      <c r="U1562" s="46">
        <v>0</v>
      </c>
      <c r="V1562" s="46">
        <v>0</v>
      </c>
      <c r="W1562" s="46"/>
      <c r="X1562" s="46">
        <v>0</v>
      </c>
      <c r="Y1562" s="46">
        <v>0</v>
      </c>
      <c r="Z1562" s="46">
        <v>0</v>
      </c>
      <c r="AA1562" s="95"/>
    </row>
    <row r="1563" spans="1:27" ht="47.25" hidden="1" customHeight="1">
      <c r="A1563" s="45" t="s">
        <v>25</v>
      </c>
      <c r="B1563" s="44" t="s">
        <v>600</v>
      </c>
      <c r="C1563" s="52" t="str">
        <f t="shared" si="187"/>
        <v>5.1.1.3</v>
      </c>
      <c r="D1563" s="51"/>
      <c r="E1563" s="51"/>
      <c r="F1563" s="51"/>
      <c r="G1563" s="46"/>
      <c r="H1563" s="46"/>
      <c r="I1563" s="46"/>
      <c r="J1563" s="46"/>
      <c r="K1563" s="46"/>
      <c r="L1563" s="46"/>
      <c r="M1563" s="46"/>
      <c r="N1563" s="46"/>
      <c r="O1563" s="46"/>
      <c r="P1563" s="46"/>
      <c r="Q1563" s="47"/>
      <c r="R1563" s="46"/>
      <c r="S1563" s="46"/>
      <c r="T1563" s="46"/>
      <c r="U1563" s="46"/>
      <c r="V1563" s="46"/>
      <c r="W1563" s="46"/>
      <c r="X1563" s="46"/>
      <c r="Y1563" s="46"/>
      <c r="Z1563" s="46"/>
      <c r="AA1563" s="95">
        <f>IFERROR(VLOOKUP(A1563,'[3]10_квартал_финансирование'!$A$24:$AA$2852,21,0),"0")-V1563</f>
        <v>0</v>
      </c>
    </row>
    <row r="1564" spans="1:27" ht="110.25" hidden="1" customHeight="1">
      <c r="A1564" s="45" t="s">
        <v>25</v>
      </c>
      <c r="B1564" s="44" t="s">
        <v>601</v>
      </c>
      <c r="C1564" s="52" t="str">
        <f t="shared" si="187"/>
        <v>5.1.1.3</v>
      </c>
      <c r="D1564" s="51"/>
      <c r="E1564" s="51"/>
      <c r="F1564" s="51"/>
      <c r="G1564" s="46"/>
      <c r="H1564" s="46"/>
      <c r="I1564" s="46"/>
      <c r="J1564" s="46"/>
      <c r="K1564" s="46"/>
      <c r="L1564" s="46"/>
      <c r="M1564" s="46"/>
      <c r="N1564" s="46"/>
      <c r="O1564" s="46"/>
      <c r="P1564" s="46"/>
      <c r="Q1564" s="47"/>
      <c r="R1564" s="46"/>
      <c r="S1564" s="46"/>
      <c r="T1564" s="46"/>
      <c r="U1564" s="46"/>
      <c r="V1564" s="46"/>
      <c r="W1564" s="46"/>
      <c r="X1564" s="46"/>
      <c r="Y1564" s="46"/>
      <c r="Z1564" s="46"/>
      <c r="AA1564" s="95">
        <f>IFERROR(VLOOKUP(A1564,'[3]10_квартал_финансирование'!$A$24:$AA$2852,21,0),"0")-V1564</f>
        <v>0</v>
      </c>
    </row>
    <row r="1565" spans="1:27" ht="204.75" hidden="1" customHeight="1">
      <c r="A1565" s="45" t="s">
        <v>25</v>
      </c>
      <c r="B1565" s="44" t="s">
        <v>602</v>
      </c>
      <c r="C1565" s="52" t="str">
        <f t="shared" si="187"/>
        <v>5.1.1.3</v>
      </c>
      <c r="D1565" s="51"/>
      <c r="E1565" s="51"/>
      <c r="F1565" s="51"/>
      <c r="G1565" s="46"/>
      <c r="H1565" s="46"/>
      <c r="I1565" s="46"/>
      <c r="J1565" s="46"/>
      <c r="K1565" s="46"/>
      <c r="L1565" s="46"/>
      <c r="M1565" s="46"/>
      <c r="N1565" s="46"/>
      <c r="O1565" s="46"/>
      <c r="P1565" s="46"/>
      <c r="Q1565" s="47"/>
      <c r="R1565" s="46"/>
      <c r="S1565" s="46"/>
      <c r="T1565" s="46"/>
      <c r="U1565" s="46"/>
      <c r="V1565" s="46"/>
      <c r="W1565" s="46"/>
      <c r="X1565" s="46"/>
      <c r="Y1565" s="46"/>
      <c r="Z1565" s="46"/>
      <c r="AA1565" s="95">
        <f>IFERROR(VLOOKUP(A1565,'[3]10_квартал_финансирование'!$A$24:$AA$2852,21,0),"0")-V1565</f>
        <v>0</v>
      </c>
    </row>
    <row r="1566" spans="1:27" ht="15.75" hidden="1">
      <c r="A1566" s="45" t="s">
        <v>25</v>
      </c>
      <c r="B1566" s="44" t="s">
        <v>603</v>
      </c>
      <c r="C1566" s="52" t="str">
        <f t="shared" si="187"/>
        <v>5.1.1.3</v>
      </c>
      <c r="D1566" s="51"/>
      <c r="E1566" s="51"/>
      <c r="F1566" s="51"/>
      <c r="G1566" s="46"/>
      <c r="H1566" s="46"/>
      <c r="I1566" s="46"/>
      <c r="J1566" s="46"/>
      <c r="K1566" s="46"/>
      <c r="L1566" s="46"/>
      <c r="M1566" s="46"/>
      <c r="N1566" s="46"/>
      <c r="O1566" s="46"/>
      <c r="P1566" s="46"/>
      <c r="Q1566" s="47"/>
      <c r="R1566" s="46"/>
      <c r="S1566" s="46"/>
      <c r="T1566" s="46"/>
      <c r="U1566" s="46"/>
      <c r="V1566" s="46"/>
      <c r="W1566" s="46"/>
      <c r="X1566" s="46"/>
      <c r="Y1566" s="46"/>
      <c r="Z1566" s="46"/>
      <c r="AA1566" s="95">
        <f>IFERROR(VLOOKUP(A1566,'[3]10_квартал_финансирование'!$A$24:$AA$2852,21,0),"0")-V1566</f>
        <v>0</v>
      </c>
    </row>
    <row r="1567" spans="1:27" ht="78.75" hidden="1" customHeight="1">
      <c r="A1567" s="45" t="s">
        <v>25</v>
      </c>
      <c r="B1567" s="44" t="s">
        <v>604</v>
      </c>
      <c r="C1567" s="52" t="str">
        <f t="shared" si="187"/>
        <v>5.1.1.3</v>
      </c>
      <c r="D1567" s="51"/>
      <c r="E1567" s="51"/>
      <c r="F1567" s="51"/>
      <c r="G1567" s="46"/>
      <c r="H1567" s="46"/>
      <c r="I1567" s="46"/>
      <c r="J1567" s="46"/>
      <c r="K1567" s="46"/>
      <c r="L1567" s="46"/>
      <c r="M1567" s="46"/>
      <c r="N1567" s="46"/>
      <c r="O1567" s="46"/>
      <c r="P1567" s="46"/>
      <c r="Q1567" s="47"/>
      <c r="R1567" s="46"/>
      <c r="S1567" s="46"/>
      <c r="T1567" s="46"/>
      <c r="U1567" s="46"/>
      <c r="V1567" s="46"/>
      <c r="W1567" s="46"/>
      <c r="X1567" s="46"/>
      <c r="Y1567" s="46"/>
      <c r="Z1567" s="46"/>
      <c r="AA1567" s="95">
        <f>IFERROR(VLOOKUP(A1567,'[3]10_квартал_финансирование'!$A$24:$AA$2852,21,0),"0")-V1567</f>
        <v>0</v>
      </c>
    </row>
    <row r="1568" spans="1:27" ht="31.5">
      <c r="A1568" s="45" t="s">
        <v>25</v>
      </c>
      <c r="B1568" s="44"/>
      <c r="C1568" s="83" t="s">
        <v>605</v>
      </c>
      <c r="D1568" s="71" t="s">
        <v>138</v>
      </c>
      <c r="E1568" s="39" t="s">
        <v>49</v>
      </c>
      <c r="F1568" s="51">
        <v>0</v>
      </c>
      <c r="G1568" s="78">
        <f t="shared" ref="G1568:Z1568" si="188">G1569+G1570</f>
        <v>0</v>
      </c>
      <c r="H1568" s="45">
        <f t="shared" si="188"/>
        <v>0</v>
      </c>
      <c r="I1568" s="45">
        <f t="shared" si="188"/>
        <v>0</v>
      </c>
      <c r="J1568" s="78">
        <f t="shared" si="188"/>
        <v>0</v>
      </c>
      <c r="K1568" s="78">
        <f t="shared" si="188"/>
        <v>0</v>
      </c>
      <c r="L1568" s="45">
        <f t="shared" si="188"/>
        <v>0</v>
      </c>
      <c r="M1568" s="45">
        <f t="shared" si="188"/>
        <v>0</v>
      </c>
      <c r="N1568" s="45">
        <f t="shared" si="188"/>
        <v>0</v>
      </c>
      <c r="O1568" s="45">
        <f t="shared" si="188"/>
        <v>0</v>
      </c>
      <c r="P1568" s="45">
        <f t="shared" si="188"/>
        <v>0</v>
      </c>
      <c r="Q1568" s="78">
        <f t="shared" si="188"/>
        <v>0</v>
      </c>
      <c r="R1568" s="45">
        <f t="shared" si="188"/>
        <v>0</v>
      </c>
      <c r="S1568" s="45">
        <f t="shared" si="188"/>
        <v>0</v>
      </c>
      <c r="T1568" s="45">
        <f t="shared" si="188"/>
        <v>0</v>
      </c>
      <c r="U1568" s="45">
        <f t="shared" si="188"/>
        <v>0</v>
      </c>
      <c r="V1568" s="45">
        <f t="shared" si="188"/>
        <v>0</v>
      </c>
      <c r="W1568" s="45">
        <f t="shared" si="188"/>
        <v>0</v>
      </c>
      <c r="X1568" s="45">
        <f t="shared" si="188"/>
        <v>0</v>
      </c>
      <c r="Y1568" s="45">
        <f t="shared" si="188"/>
        <v>0</v>
      </c>
      <c r="Z1568" s="45">
        <f t="shared" si="188"/>
        <v>0</v>
      </c>
      <c r="AA1568" s="95"/>
    </row>
    <row r="1569" spans="1:27" ht="236.25" customHeight="1">
      <c r="A1569" s="45" t="s">
        <v>25</v>
      </c>
      <c r="B1569" s="44"/>
      <c r="C1569" s="79" t="s">
        <v>606</v>
      </c>
      <c r="D1569" s="71" t="s">
        <v>140</v>
      </c>
      <c r="E1569" s="39" t="s">
        <v>52</v>
      </c>
      <c r="F1569" s="51">
        <v>0</v>
      </c>
      <c r="G1569" s="74"/>
      <c r="H1569" s="73"/>
      <c r="I1569" s="73"/>
      <c r="J1569" s="74"/>
      <c r="K1569" s="74"/>
      <c r="L1569" s="73"/>
      <c r="M1569" s="73"/>
      <c r="N1569" s="73"/>
      <c r="O1569" s="73"/>
      <c r="P1569" s="73"/>
      <c r="Q1569" s="74"/>
      <c r="R1569" s="73"/>
      <c r="S1569" s="73"/>
      <c r="T1569" s="73"/>
      <c r="U1569" s="73"/>
      <c r="V1569" s="73"/>
      <c r="W1569" s="73"/>
      <c r="X1569" s="73"/>
      <c r="Y1569" s="73"/>
      <c r="Z1569" s="73"/>
      <c r="AA1569" s="95"/>
    </row>
    <row r="1570" spans="1:27" ht="63" customHeight="1">
      <c r="A1570" s="45" t="s">
        <v>25</v>
      </c>
      <c r="B1570" s="44"/>
      <c r="C1570" s="79" t="s">
        <v>607</v>
      </c>
      <c r="D1570" s="71" t="s">
        <v>142</v>
      </c>
      <c r="E1570" s="39" t="s">
        <v>52</v>
      </c>
      <c r="F1570" s="51">
        <v>0</v>
      </c>
      <c r="G1570" s="78"/>
      <c r="H1570" s="45"/>
      <c r="I1570" s="45"/>
      <c r="J1570" s="78"/>
      <c r="K1570" s="78"/>
      <c r="L1570" s="45"/>
      <c r="M1570" s="45"/>
      <c r="N1570" s="45"/>
      <c r="O1570" s="45"/>
      <c r="P1570" s="45"/>
      <c r="Q1570" s="78"/>
      <c r="R1570" s="45"/>
      <c r="S1570" s="45"/>
      <c r="T1570" s="45"/>
      <c r="U1570" s="45"/>
      <c r="V1570" s="45"/>
      <c r="W1570" s="45"/>
      <c r="X1570" s="45"/>
      <c r="Y1570" s="45"/>
      <c r="Z1570" s="45"/>
      <c r="AA1570" s="95"/>
    </row>
    <row r="1571" spans="1:27" ht="63" customHeight="1">
      <c r="A1571" s="45" t="s">
        <v>25</v>
      </c>
      <c r="B1571" s="44"/>
      <c r="C1571" s="83" t="s">
        <v>608</v>
      </c>
      <c r="D1571" s="71" t="s">
        <v>144</v>
      </c>
      <c r="E1571" s="39" t="s">
        <v>49</v>
      </c>
      <c r="F1571" s="51">
        <v>0</v>
      </c>
      <c r="G1571" s="74">
        <f t="shared" ref="G1571:Z1571" si="189">G1573+G1578+G1583</f>
        <v>0</v>
      </c>
      <c r="H1571" s="73">
        <f t="shared" si="189"/>
        <v>0</v>
      </c>
      <c r="I1571" s="73">
        <f t="shared" si="189"/>
        <v>0</v>
      </c>
      <c r="J1571" s="74">
        <f t="shared" si="189"/>
        <v>0</v>
      </c>
      <c r="K1571" s="74">
        <f t="shared" si="189"/>
        <v>0</v>
      </c>
      <c r="L1571" s="73">
        <f t="shared" si="189"/>
        <v>0</v>
      </c>
      <c r="M1571" s="73">
        <f t="shared" si="189"/>
        <v>0</v>
      </c>
      <c r="N1571" s="73">
        <f t="shared" si="189"/>
        <v>0</v>
      </c>
      <c r="O1571" s="73">
        <f t="shared" si="189"/>
        <v>0</v>
      </c>
      <c r="P1571" s="73">
        <f t="shared" si="189"/>
        <v>0</v>
      </c>
      <c r="Q1571" s="74">
        <f t="shared" si="189"/>
        <v>0</v>
      </c>
      <c r="R1571" s="73">
        <f t="shared" si="189"/>
        <v>0</v>
      </c>
      <c r="S1571" s="73">
        <f t="shared" si="189"/>
        <v>0</v>
      </c>
      <c r="T1571" s="73">
        <f t="shared" si="189"/>
        <v>0</v>
      </c>
      <c r="U1571" s="73">
        <f t="shared" si="189"/>
        <v>0</v>
      </c>
      <c r="V1571" s="73">
        <f t="shared" si="189"/>
        <v>0</v>
      </c>
      <c r="W1571" s="73">
        <f t="shared" si="189"/>
        <v>0</v>
      </c>
      <c r="X1571" s="73">
        <f t="shared" si="189"/>
        <v>0</v>
      </c>
      <c r="Y1571" s="73">
        <f t="shared" si="189"/>
        <v>0</v>
      </c>
      <c r="Z1571" s="73">
        <f t="shared" si="189"/>
        <v>0</v>
      </c>
      <c r="AA1571" s="95"/>
    </row>
    <row r="1572" spans="1:27" ht="63" customHeight="1">
      <c r="A1572" s="45" t="s">
        <v>25</v>
      </c>
      <c r="B1572" s="44"/>
      <c r="C1572" s="79" t="s">
        <v>609</v>
      </c>
      <c r="D1572" s="71" t="s">
        <v>146</v>
      </c>
      <c r="E1572" s="39" t="s">
        <v>52</v>
      </c>
      <c r="F1572" s="51">
        <v>0</v>
      </c>
      <c r="G1572" s="78"/>
      <c r="H1572" s="45"/>
      <c r="I1572" s="45"/>
      <c r="J1572" s="78"/>
      <c r="K1572" s="78"/>
      <c r="L1572" s="45"/>
      <c r="M1572" s="45"/>
      <c r="N1572" s="45"/>
      <c r="O1572" s="45"/>
      <c r="P1572" s="45"/>
      <c r="Q1572" s="78"/>
      <c r="R1572" s="45"/>
      <c r="S1572" s="45"/>
      <c r="T1572" s="45"/>
      <c r="U1572" s="45"/>
      <c r="V1572" s="45"/>
      <c r="W1572" s="45"/>
      <c r="X1572" s="45"/>
      <c r="Y1572" s="45"/>
      <c r="Z1572" s="45"/>
      <c r="AA1572" s="95"/>
    </row>
    <row r="1573" spans="1:27" ht="315" customHeight="1">
      <c r="A1573" s="45" t="s">
        <v>25</v>
      </c>
      <c r="B1573" s="44"/>
      <c r="C1573" s="50" t="s">
        <v>609</v>
      </c>
      <c r="D1573" s="71" t="s">
        <v>147</v>
      </c>
      <c r="E1573" s="39" t="s">
        <v>52</v>
      </c>
      <c r="F1573" s="51">
        <v>0</v>
      </c>
      <c r="G1573" s="74">
        <f t="shared" ref="G1573:Z1573" si="190">SUBTOTAL(9,G1574:G1577)</f>
        <v>0</v>
      </c>
      <c r="H1573" s="73">
        <f t="shared" si="190"/>
        <v>0</v>
      </c>
      <c r="I1573" s="73">
        <f t="shared" si="190"/>
        <v>0</v>
      </c>
      <c r="J1573" s="74">
        <f t="shared" si="190"/>
        <v>0</v>
      </c>
      <c r="K1573" s="74">
        <f t="shared" si="190"/>
        <v>0</v>
      </c>
      <c r="L1573" s="73">
        <f t="shared" si="190"/>
        <v>0</v>
      </c>
      <c r="M1573" s="73">
        <f t="shared" si="190"/>
        <v>0</v>
      </c>
      <c r="N1573" s="73">
        <f t="shared" si="190"/>
        <v>0</v>
      </c>
      <c r="O1573" s="73">
        <f t="shared" si="190"/>
        <v>0</v>
      </c>
      <c r="P1573" s="73">
        <f t="shared" si="190"/>
        <v>0</v>
      </c>
      <c r="Q1573" s="74">
        <f t="shared" si="190"/>
        <v>0</v>
      </c>
      <c r="R1573" s="73">
        <f t="shared" si="190"/>
        <v>0</v>
      </c>
      <c r="S1573" s="73">
        <f t="shared" si="190"/>
        <v>0</v>
      </c>
      <c r="T1573" s="73">
        <f t="shared" si="190"/>
        <v>0</v>
      </c>
      <c r="U1573" s="73">
        <f t="shared" si="190"/>
        <v>0</v>
      </c>
      <c r="V1573" s="73">
        <f t="shared" si="190"/>
        <v>0</v>
      </c>
      <c r="W1573" s="73">
        <f t="shared" si="190"/>
        <v>0</v>
      </c>
      <c r="X1573" s="73">
        <f t="shared" si="190"/>
        <v>0</v>
      </c>
      <c r="Y1573" s="73">
        <f t="shared" si="190"/>
        <v>0</v>
      </c>
      <c r="Z1573" s="73">
        <f t="shared" si="190"/>
        <v>0</v>
      </c>
      <c r="AA1573" s="95"/>
    </row>
    <row r="1574" spans="1:27" ht="141.75" hidden="1" customHeight="1">
      <c r="A1574" s="45" t="s">
        <v>25</v>
      </c>
      <c r="B1574" s="44" t="s">
        <v>571</v>
      </c>
      <c r="C1574" s="52" t="str">
        <f>IF(A1574&lt;&gt;0,C1573,0)</f>
        <v>5.1.3.1</v>
      </c>
      <c r="D1574" s="51"/>
      <c r="E1574" s="51"/>
      <c r="F1574" s="51"/>
      <c r="G1574" s="46"/>
      <c r="H1574" s="46"/>
      <c r="I1574" s="46"/>
      <c r="J1574" s="46"/>
      <c r="K1574" s="46"/>
      <c r="L1574" s="46"/>
      <c r="M1574" s="46"/>
      <c r="N1574" s="46"/>
      <c r="O1574" s="46"/>
      <c r="P1574" s="46"/>
      <c r="Q1574" s="47"/>
      <c r="R1574" s="46"/>
      <c r="S1574" s="46"/>
      <c r="T1574" s="46"/>
      <c r="U1574" s="46"/>
      <c r="V1574" s="46"/>
      <c r="W1574" s="46"/>
      <c r="X1574" s="46"/>
      <c r="Y1574" s="46"/>
      <c r="Z1574" s="46"/>
      <c r="AA1574" s="95">
        <f>IFERROR(VLOOKUP(A1574,'[3]10_квартал_финансирование'!$A$24:$AA$2852,21,0),"0")-V1574</f>
        <v>0</v>
      </c>
    </row>
    <row r="1575" spans="1:27" ht="252" hidden="1" customHeight="1">
      <c r="A1575" s="45" t="s">
        <v>25</v>
      </c>
      <c r="B1575" s="44" t="s">
        <v>572</v>
      </c>
      <c r="C1575" s="52" t="str">
        <f>IF(A1575&lt;&gt;0,C1573,0)</f>
        <v>5.1.3.1</v>
      </c>
      <c r="D1575" s="51"/>
      <c r="E1575" s="51"/>
      <c r="F1575" s="51"/>
      <c r="G1575" s="46"/>
      <c r="H1575" s="46"/>
      <c r="I1575" s="46"/>
      <c r="J1575" s="46"/>
      <c r="K1575" s="46"/>
      <c r="L1575" s="46"/>
      <c r="M1575" s="46"/>
      <c r="N1575" s="46"/>
      <c r="O1575" s="46"/>
      <c r="P1575" s="46"/>
      <c r="Q1575" s="47"/>
      <c r="R1575" s="46"/>
      <c r="S1575" s="46"/>
      <c r="T1575" s="46"/>
      <c r="U1575" s="46"/>
      <c r="V1575" s="46"/>
      <c r="W1575" s="46"/>
      <c r="X1575" s="46"/>
      <c r="Y1575" s="46"/>
      <c r="Z1575" s="46"/>
      <c r="AA1575" s="95">
        <f>IFERROR(VLOOKUP(A1575,'[3]10_квартал_финансирование'!$A$24:$AA$2852,21,0),"0")-V1575</f>
        <v>0</v>
      </c>
    </row>
    <row r="1576" spans="1:27" ht="31.5" hidden="1" customHeight="1">
      <c r="A1576" s="45" t="s">
        <v>25</v>
      </c>
      <c r="B1576" s="44" t="s">
        <v>573</v>
      </c>
      <c r="C1576" s="52" t="str">
        <f>IF(A1576&lt;&gt;0,C1573,0)</f>
        <v>5.1.3.1</v>
      </c>
      <c r="D1576" s="51"/>
      <c r="E1576" s="51"/>
      <c r="F1576" s="51"/>
      <c r="G1576" s="46"/>
      <c r="H1576" s="46"/>
      <c r="I1576" s="46"/>
      <c r="J1576" s="46"/>
      <c r="K1576" s="46"/>
      <c r="L1576" s="46"/>
      <c r="M1576" s="46"/>
      <c r="N1576" s="46"/>
      <c r="O1576" s="46"/>
      <c r="P1576" s="46"/>
      <c r="Q1576" s="47"/>
      <c r="R1576" s="46"/>
      <c r="S1576" s="46"/>
      <c r="T1576" s="46"/>
      <c r="U1576" s="46"/>
      <c r="V1576" s="46"/>
      <c r="W1576" s="46"/>
      <c r="X1576" s="46"/>
      <c r="Y1576" s="46"/>
      <c r="Z1576" s="46"/>
      <c r="AA1576" s="95">
        <f>IFERROR(VLOOKUP(A1576,'[3]10_квартал_финансирование'!$A$24:$AA$2852,21,0),"0")-V1576</f>
        <v>0</v>
      </c>
    </row>
    <row r="1577" spans="1:27" ht="94.5" hidden="1" customHeight="1">
      <c r="A1577" s="45" t="s">
        <v>25</v>
      </c>
      <c r="B1577" s="44" t="s">
        <v>574</v>
      </c>
      <c r="C1577" s="52" t="str">
        <f>IF(A1577&lt;&gt;0,C1573,0)</f>
        <v>5.1.3.1</v>
      </c>
      <c r="D1577" s="51"/>
      <c r="E1577" s="51"/>
      <c r="F1577" s="51"/>
      <c r="G1577" s="46"/>
      <c r="H1577" s="46"/>
      <c r="I1577" s="46"/>
      <c r="J1577" s="46"/>
      <c r="K1577" s="46"/>
      <c r="L1577" s="46"/>
      <c r="M1577" s="46"/>
      <c r="N1577" s="46"/>
      <c r="O1577" s="46"/>
      <c r="P1577" s="46"/>
      <c r="Q1577" s="47"/>
      <c r="R1577" s="46"/>
      <c r="S1577" s="46"/>
      <c r="T1577" s="46"/>
      <c r="U1577" s="46"/>
      <c r="V1577" s="46"/>
      <c r="W1577" s="46"/>
      <c r="X1577" s="46"/>
      <c r="Y1577" s="46"/>
      <c r="Z1577" s="46"/>
      <c r="AA1577" s="95">
        <f>IFERROR(VLOOKUP(A1577,'[3]10_квартал_финансирование'!$A$24:$AA$2852,21,0),"0")-V1577</f>
        <v>0</v>
      </c>
    </row>
    <row r="1578" spans="1:27" ht="78.75">
      <c r="A1578" s="45" t="s">
        <v>25</v>
      </c>
      <c r="B1578" s="44"/>
      <c r="C1578" s="50" t="s">
        <v>610</v>
      </c>
      <c r="D1578" s="71" t="s">
        <v>149</v>
      </c>
      <c r="E1578" s="39" t="s">
        <v>52</v>
      </c>
      <c r="F1578" s="51">
        <v>0</v>
      </c>
      <c r="G1578" s="74">
        <f t="shared" ref="G1578:Z1578" si="191">SUBTOTAL(9,G1579:G1582)</f>
        <v>0</v>
      </c>
      <c r="H1578" s="73">
        <f t="shared" si="191"/>
        <v>0</v>
      </c>
      <c r="I1578" s="73">
        <f t="shared" si="191"/>
        <v>0</v>
      </c>
      <c r="J1578" s="74">
        <f t="shared" si="191"/>
        <v>0</v>
      </c>
      <c r="K1578" s="74">
        <f t="shared" si="191"/>
        <v>0</v>
      </c>
      <c r="L1578" s="73">
        <f t="shared" si="191"/>
        <v>0</v>
      </c>
      <c r="M1578" s="73">
        <f t="shared" si="191"/>
        <v>0</v>
      </c>
      <c r="N1578" s="73">
        <f t="shared" si="191"/>
        <v>0</v>
      </c>
      <c r="O1578" s="73">
        <f t="shared" si="191"/>
        <v>0</v>
      </c>
      <c r="P1578" s="73">
        <f t="shared" si="191"/>
        <v>0</v>
      </c>
      <c r="Q1578" s="74">
        <f t="shared" si="191"/>
        <v>0</v>
      </c>
      <c r="R1578" s="73">
        <f t="shared" si="191"/>
        <v>0</v>
      </c>
      <c r="S1578" s="73">
        <f t="shared" si="191"/>
        <v>0</v>
      </c>
      <c r="T1578" s="73">
        <f t="shared" si="191"/>
        <v>0</v>
      </c>
      <c r="U1578" s="73">
        <f t="shared" si="191"/>
        <v>0</v>
      </c>
      <c r="V1578" s="73">
        <f t="shared" si="191"/>
        <v>0</v>
      </c>
      <c r="W1578" s="73">
        <f t="shared" si="191"/>
        <v>0</v>
      </c>
      <c r="X1578" s="73">
        <f t="shared" si="191"/>
        <v>0</v>
      </c>
      <c r="Y1578" s="73">
        <f t="shared" si="191"/>
        <v>0</v>
      </c>
      <c r="Z1578" s="73">
        <f t="shared" si="191"/>
        <v>0</v>
      </c>
      <c r="AA1578" s="95"/>
    </row>
    <row r="1579" spans="1:27" ht="47.25" hidden="1" customHeight="1">
      <c r="A1579" s="45" t="s">
        <v>25</v>
      </c>
      <c r="B1579" s="44" t="s">
        <v>571</v>
      </c>
      <c r="C1579" s="52" t="str">
        <f>IF(A1579&lt;&gt;0,C1578,0)</f>
        <v>5.1.3.2</v>
      </c>
      <c r="D1579" s="51"/>
      <c r="E1579" s="51"/>
      <c r="F1579" s="51"/>
      <c r="G1579" s="46"/>
      <c r="H1579" s="46"/>
      <c r="I1579" s="46"/>
      <c r="J1579" s="46"/>
      <c r="K1579" s="46"/>
      <c r="L1579" s="46"/>
      <c r="M1579" s="46"/>
      <c r="N1579" s="46"/>
      <c r="O1579" s="46"/>
      <c r="P1579" s="46"/>
      <c r="Q1579" s="47"/>
      <c r="R1579" s="46"/>
      <c r="S1579" s="46"/>
      <c r="T1579" s="46"/>
      <c r="U1579" s="46"/>
      <c r="V1579" s="46"/>
      <c r="W1579" s="46"/>
      <c r="X1579" s="46"/>
      <c r="Y1579" s="46"/>
      <c r="Z1579" s="46"/>
      <c r="AA1579" s="95">
        <f>IFERROR(VLOOKUP(A1579,'[3]10_квартал_финансирование'!$A$24:$AA$2852,21,0),"0")-V1579</f>
        <v>0</v>
      </c>
    </row>
    <row r="1580" spans="1:27" ht="63" hidden="1" customHeight="1">
      <c r="A1580" s="45" t="s">
        <v>25</v>
      </c>
      <c r="B1580" s="44" t="s">
        <v>572</v>
      </c>
      <c r="C1580" s="52" t="str">
        <f>IF(A1580&lt;&gt;0,C1578,0)</f>
        <v>5.1.3.2</v>
      </c>
      <c r="D1580" s="51"/>
      <c r="E1580" s="51"/>
      <c r="F1580" s="51"/>
      <c r="G1580" s="46"/>
      <c r="H1580" s="46"/>
      <c r="I1580" s="46"/>
      <c r="J1580" s="46"/>
      <c r="K1580" s="46"/>
      <c r="L1580" s="46"/>
      <c r="M1580" s="46"/>
      <c r="N1580" s="46"/>
      <c r="O1580" s="46"/>
      <c r="P1580" s="46"/>
      <c r="Q1580" s="47"/>
      <c r="R1580" s="46"/>
      <c r="S1580" s="46"/>
      <c r="T1580" s="46"/>
      <c r="U1580" s="46"/>
      <c r="V1580" s="46"/>
      <c r="W1580" s="46"/>
      <c r="X1580" s="46"/>
      <c r="Y1580" s="46"/>
      <c r="Z1580" s="46"/>
      <c r="AA1580" s="95">
        <f>IFERROR(VLOOKUP(A1580,'[3]10_квартал_финансирование'!$A$24:$AA$2852,21,0),"0")-V1580</f>
        <v>0</v>
      </c>
    </row>
    <row r="1581" spans="1:27" ht="15.75" hidden="1">
      <c r="A1581" s="45" t="s">
        <v>25</v>
      </c>
      <c r="B1581" s="44" t="s">
        <v>573</v>
      </c>
      <c r="C1581" s="52" t="str">
        <f>IF(A1581&lt;&gt;0,C1578,0)</f>
        <v>5.1.3.2</v>
      </c>
      <c r="D1581" s="51"/>
      <c r="E1581" s="51"/>
      <c r="F1581" s="51"/>
      <c r="G1581" s="46"/>
      <c r="H1581" s="46"/>
      <c r="I1581" s="46"/>
      <c r="J1581" s="46"/>
      <c r="K1581" s="46"/>
      <c r="L1581" s="46"/>
      <c r="M1581" s="46"/>
      <c r="N1581" s="46"/>
      <c r="O1581" s="46"/>
      <c r="P1581" s="46"/>
      <c r="Q1581" s="47"/>
      <c r="R1581" s="46"/>
      <c r="S1581" s="46"/>
      <c r="T1581" s="46"/>
      <c r="U1581" s="46"/>
      <c r="V1581" s="46"/>
      <c r="W1581" s="46"/>
      <c r="X1581" s="46"/>
      <c r="Y1581" s="46"/>
      <c r="Z1581" s="46"/>
      <c r="AA1581" s="95">
        <f>IFERROR(VLOOKUP(A1581,'[3]10_квартал_финансирование'!$A$24:$AA$2852,21,0),"0")-V1581</f>
        <v>0</v>
      </c>
    </row>
    <row r="1582" spans="1:27" ht="15.75" hidden="1">
      <c r="A1582" s="45" t="s">
        <v>25</v>
      </c>
      <c r="B1582" s="44" t="s">
        <v>574</v>
      </c>
      <c r="C1582" s="52" t="str">
        <f>IF(A1582&lt;&gt;0,C1578,0)</f>
        <v>5.1.3.2</v>
      </c>
      <c r="D1582" s="51"/>
      <c r="E1582" s="51"/>
      <c r="F1582" s="51"/>
      <c r="G1582" s="46"/>
      <c r="H1582" s="46"/>
      <c r="I1582" s="46"/>
      <c r="J1582" s="46"/>
      <c r="K1582" s="46"/>
      <c r="L1582" s="46"/>
      <c r="M1582" s="46"/>
      <c r="N1582" s="46"/>
      <c r="O1582" s="46"/>
      <c r="P1582" s="46"/>
      <c r="Q1582" s="47"/>
      <c r="R1582" s="46"/>
      <c r="S1582" s="46"/>
      <c r="T1582" s="46"/>
      <c r="U1582" s="46"/>
      <c r="V1582" s="46"/>
      <c r="W1582" s="46"/>
      <c r="X1582" s="46"/>
      <c r="Y1582" s="46"/>
      <c r="Z1582" s="46"/>
      <c r="AA1582" s="95">
        <f>IFERROR(VLOOKUP(A1582,'[3]10_квартал_финансирование'!$A$24:$AA$2852,21,0),"0")-V1582</f>
        <v>0</v>
      </c>
    </row>
    <row r="1583" spans="1:27" ht="94.5">
      <c r="A1583" s="45" t="s">
        <v>25</v>
      </c>
      <c r="B1583" s="44"/>
      <c r="C1583" s="50" t="s">
        <v>611</v>
      </c>
      <c r="D1583" s="71" t="s">
        <v>151</v>
      </c>
      <c r="E1583" s="39" t="s">
        <v>52</v>
      </c>
      <c r="F1583" s="51">
        <v>0</v>
      </c>
      <c r="G1583" s="74">
        <f t="shared" ref="G1583:Z1583" si="192">SUBTOTAL(9,G1584:G1587)</f>
        <v>0</v>
      </c>
      <c r="H1583" s="73">
        <f t="shared" si="192"/>
        <v>0</v>
      </c>
      <c r="I1583" s="73">
        <f t="shared" si="192"/>
        <v>0</v>
      </c>
      <c r="J1583" s="74">
        <f t="shared" si="192"/>
        <v>0</v>
      </c>
      <c r="K1583" s="74">
        <f t="shared" si="192"/>
        <v>0</v>
      </c>
      <c r="L1583" s="73">
        <f t="shared" si="192"/>
        <v>0</v>
      </c>
      <c r="M1583" s="73">
        <f t="shared" si="192"/>
        <v>0</v>
      </c>
      <c r="N1583" s="73">
        <f t="shared" si="192"/>
        <v>0</v>
      </c>
      <c r="O1583" s="73">
        <f t="shared" si="192"/>
        <v>0</v>
      </c>
      <c r="P1583" s="73">
        <f t="shared" si="192"/>
        <v>0</v>
      </c>
      <c r="Q1583" s="74">
        <f t="shared" si="192"/>
        <v>0</v>
      </c>
      <c r="R1583" s="73">
        <f t="shared" si="192"/>
        <v>0</v>
      </c>
      <c r="S1583" s="73">
        <f t="shared" si="192"/>
        <v>0</v>
      </c>
      <c r="T1583" s="73">
        <f t="shared" si="192"/>
        <v>0</v>
      </c>
      <c r="U1583" s="73">
        <f t="shared" si="192"/>
        <v>0</v>
      </c>
      <c r="V1583" s="73">
        <f t="shared" si="192"/>
        <v>0</v>
      </c>
      <c r="W1583" s="73">
        <f t="shared" si="192"/>
        <v>0</v>
      </c>
      <c r="X1583" s="73">
        <f t="shared" si="192"/>
        <v>0</v>
      </c>
      <c r="Y1583" s="73">
        <f t="shared" si="192"/>
        <v>0</v>
      </c>
      <c r="Z1583" s="73">
        <f t="shared" si="192"/>
        <v>0</v>
      </c>
      <c r="AA1583" s="95"/>
    </row>
    <row r="1584" spans="1:27" ht="15.75" hidden="1">
      <c r="A1584" s="45" t="s">
        <v>25</v>
      </c>
      <c r="B1584" s="44" t="s">
        <v>571</v>
      </c>
      <c r="C1584" s="52" t="str">
        <f>IF(A1584&lt;&gt;0,C1583,0)</f>
        <v>5.1.3.3</v>
      </c>
      <c r="D1584" s="51"/>
      <c r="E1584" s="51"/>
      <c r="F1584" s="51"/>
      <c r="G1584" s="46"/>
      <c r="H1584" s="46"/>
      <c r="I1584" s="46"/>
      <c r="J1584" s="46"/>
      <c r="K1584" s="46"/>
      <c r="L1584" s="46"/>
      <c r="M1584" s="46"/>
      <c r="N1584" s="46"/>
      <c r="O1584" s="46"/>
      <c r="P1584" s="46"/>
      <c r="Q1584" s="47"/>
      <c r="R1584" s="46"/>
      <c r="S1584" s="46"/>
      <c r="T1584" s="46"/>
      <c r="U1584" s="46"/>
      <c r="V1584" s="46"/>
      <c r="W1584" s="46"/>
      <c r="X1584" s="46"/>
      <c r="Y1584" s="46"/>
      <c r="Z1584" s="46"/>
      <c r="AA1584" s="95">
        <f>IFERROR(VLOOKUP(A1584,'[3]10_квартал_финансирование'!$A$24:$AA$2852,21,0),"0")-V1584</f>
        <v>0</v>
      </c>
    </row>
    <row r="1585" spans="1:27" ht="15.75" hidden="1">
      <c r="A1585" s="45" t="s">
        <v>25</v>
      </c>
      <c r="B1585" s="44" t="s">
        <v>572</v>
      </c>
      <c r="C1585" s="52" t="str">
        <f>IF(A1585&lt;&gt;0,C1583,0)</f>
        <v>5.1.3.3</v>
      </c>
      <c r="D1585" s="51"/>
      <c r="E1585" s="51"/>
      <c r="F1585" s="51"/>
      <c r="G1585" s="46"/>
      <c r="H1585" s="46"/>
      <c r="I1585" s="46"/>
      <c r="J1585" s="46"/>
      <c r="K1585" s="46"/>
      <c r="L1585" s="46"/>
      <c r="M1585" s="46"/>
      <c r="N1585" s="46"/>
      <c r="O1585" s="46"/>
      <c r="P1585" s="46"/>
      <c r="Q1585" s="47"/>
      <c r="R1585" s="46"/>
      <c r="S1585" s="46"/>
      <c r="T1585" s="46"/>
      <c r="U1585" s="46"/>
      <c r="V1585" s="46"/>
      <c r="W1585" s="46"/>
      <c r="X1585" s="46"/>
      <c r="Y1585" s="46"/>
      <c r="Z1585" s="46"/>
      <c r="AA1585" s="95">
        <f>IFERROR(VLOOKUP(A1585,'[3]10_квартал_финансирование'!$A$24:$AA$2852,21,0),"0")-V1585</f>
        <v>0</v>
      </c>
    </row>
    <row r="1586" spans="1:27" ht="15.75" hidden="1">
      <c r="A1586" s="45" t="s">
        <v>25</v>
      </c>
      <c r="B1586" s="44" t="s">
        <v>573</v>
      </c>
      <c r="C1586" s="52" t="str">
        <f>IF(A1586&lt;&gt;0,C1583,0)</f>
        <v>5.1.3.3</v>
      </c>
      <c r="D1586" s="51"/>
      <c r="E1586" s="51"/>
      <c r="F1586" s="51"/>
      <c r="G1586" s="46"/>
      <c r="H1586" s="46"/>
      <c r="I1586" s="46"/>
      <c r="J1586" s="46"/>
      <c r="K1586" s="46"/>
      <c r="L1586" s="46"/>
      <c r="M1586" s="46"/>
      <c r="N1586" s="46"/>
      <c r="O1586" s="46"/>
      <c r="P1586" s="46"/>
      <c r="Q1586" s="47"/>
      <c r="R1586" s="46"/>
      <c r="S1586" s="46"/>
      <c r="T1586" s="46"/>
      <c r="U1586" s="46"/>
      <c r="V1586" s="46"/>
      <c r="W1586" s="46"/>
      <c r="X1586" s="46"/>
      <c r="Y1586" s="46"/>
      <c r="Z1586" s="46"/>
      <c r="AA1586" s="95">
        <f>IFERROR(VLOOKUP(A1586,'[3]10_квартал_финансирование'!$A$24:$AA$2852,21,0),"0")-V1586</f>
        <v>0</v>
      </c>
    </row>
    <row r="1587" spans="1:27" ht="15.75" hidden="1">
      <c r="A1587" s="45" t="s">
        <v>25</v>
      </c>
      <c r="B1587" s="44" t="s">
        <v>574</v>
      </c>
      <c r="C1587" s="52" t="str">
        <f>IF(A1587&lt;&gt;0,C1583,0)</f>
        <v>5.1.3.3</v>
      </c>
      <c r="D1587" s="51"/>
      <c r="E1587" s="51"/>
      <c r="F1587" s="51"/>
      <c r="G1587" s="46"/>
      <c r="H1587" s="46"/>
      <c r="I1587" s="46"/>
      <c r="J1587" s="46"/>
      <c r="K1587" s="46"/>
      <c r="L1587" s="46"/>
      <c r="M1587" s="46"/>
      <c r="N1587" s="46"/>
      <c r="O1587" s="46"/>
      <c r="P1587" s="46"/>
      <c r="Q1587" s="47"/>
      <c r="R1587" s="46"/>
      <c r="S1587" s="46"/>
      <c r="T1587" s="46"/>
      <c r="U1587" s="46"/>
      <c r="V1587" s="46"/>
      <c r="W1587" s="46"/>
      <c r="X1587" s="46"/>
      <c r="Y1587" s="46"/>
      <c r="Z1587" s="46"/>
      <c r="AA1587" s="95">
        <f>IFERROR(VLOOKUP(A1587,'[3]10_квартал_финансирование'!$A$24:$AA$2852,21,0),"0")-V1587</f>
        <v>0</v>
      </c>
    </row>
    <row r="1588" spans="1:27" ht="78.75">
      <c r="A1588" s="45" t="s">
        <v>25</v>
      </c>
      <c r="B1588" s="44"/>
      <c r="C1588" s="83" t="s">
        <v>612</v>
      </c>
      <c r="D1588" s="71" t="s">
        <v>153</v>
      </c>
      <c r="E1588" s="39" t="s">
        <v>49</v>
      </c>
      <c r="F1588" s="51">
        <v>0</v>
      </c>
      <c r="G1588" s="74">
        <f t="shared" ref="G1588:Z1588" si="193">G1589+G1599</f>
        <v>3.1</v>
      </c>
      <c r="H1588" s="73">
        <f t="shared" si="193"/>
        <v>0</v>
      </c>
      <c r="I1588" s="73">
        <f t="shared" si="193"/>
        <v>0</v>
      </c>
      <c r="J1588" s="74">
        <f t="shared" si="193"/>
        <v>3.1</v>
      </c>
      <c r="K1588" s="74">
        <f t="shared" si="193"/>
        <v>0</v>
      </c>
      <c r="L1588" s="73">
        <f t="shared" si="193"/>
        <v>1.835</v>
      </c>
      <c r="M1588" s="73">
        <f t="shared" si="193"/>
        <v>0</v>
      </c>
      <c r="N1588" s="73">
        <f t="shared" si="193"/>
        <v>0</v>
      </c>
      <c r="O1588" s="73">
        <f t="shared" si="193"/>
        <v>1.5550847457627119</v>
      </c>
      <c r="P1588" s="73">
        <f t="shared" si="193"/>
        <v>0.27991525423728797</v>
      </c>
      <c r="Q1588" s="74">
        <f t="shared" si="193"/>
        <v>3.1</v>
      </c>
      <c r="R1588" s="73">
        <f t="shared" si="193"/>
        <v>0</v>
      </c>
      <c r="S1588" s="73">
        <f t="shared" si="193"/>
        <v>0</v>
      </c>
      <c r="T1588" s="73">
        <f t="shared" si="193"/>
        <v>3.1</v>
      </c>
      <c r="U1588" s="73">
        <f t="shared" si="193"/>
        <v>0</v>
      </c>
      <c r="V1588" s="73">
        <f t="shared" si="193"/>
        <v>0.81799999999999995</v>
      </c>
      <c r="W1588" s="73">
        <f t="shared" si="193"/>
        <v>0</v>
      </c>
      <c r="X1588" s="73">
        <f t="shared" si="193"/>
        <v>0</v>
      </c>
      <c r="Y1588" s="73">
        <f t="shared" si="193"/>
        <v>0.69322033898305091</v>
      </c>
      <c r="Z1588" s="73">
        <f t="shared" si="193"/>
        <v>0.12477966101694904</v>
      </c>
      <c r="AA1588" s="95"/>
    </row>
    <row r="1589" spans="1:27" ht="63">
      <c r="A1589" s="45" t="s">
        <v>25</v>
      </c>
      <c r="B1589" s="44"/>
      <c r="C1589" s="50" t="s">
        <v>613</v>
      </c>
      <c r="D1589" s="71" t="s">
        <v>155</v>
      </c>
      <c r="E1589" s="39" t="s">
        <v>52</v>
      </c>
      <c r="F1589" s="51">
        <v>0</v>
      </c>
      <c r="G1589" s="74">
        <f t="shared" ref="G1589:Z1589" si="194">SUBTOTAL(9,G1590:G1598)</f>
        <v>3.1</v>
      </c>
      <c r="H1589" s="73">
        <f t="shared" si="194"/>
        <v>0</v>
      </c>
      <c r="I1589" s="73">
        <f t="shared" si="194"/>
        <v>0</v>
      </c>
      <c r="J1589" s="74">
        <f t="shared" si="194"/>
        <v>3.1</v>
      </c>
      <c r="K1589" s="74">
        <f t="shared" si="194"/>
        <v>0</v>
      </c>
      <c r="L1589" s="73">
        <f t="shared" si="194"/>
        <v>0.32200000000000001</v>
      </c>
      <c r="M1589" s="73">
        <f t="shared" si="194"/>
        <v>0</v>
      </c>
      <c r="N1589" s="73">
        <f t="shared" si="194"/>
        <v>0</v>
      </c>
      <c r="O1589" s="73">
        <f t="shared" si="194"/>
        <v>0.27288135593220342</v>
      </c>
      <c r="P1589" s="73">
        <f t="shared" si="194"/>
        <v>4.9118644067796591E-2</v>
      </c>
      <c r="Q1589" s="74">
        <f t="shared" si="194"/>
        <v>3.1</v>
      </c>
      <c r="R1589" s="73">
        <f t="shared" si="194"/>
        <v>0</v>
      </c>
      <c r="S1589" s="73">
        <f t="shared" si="194"/>
        <v>0</v>
      </c>
      <c r="T1589" s="73">
        <f t="shared" si="194"/>
        <v>3.1</v>
      </c>
      <c r="U1589" s="73">
        <f t="shared" si="194"/>
        <v>0</v>
      </c>
      <c r="V1589" s="73">
        <f t="shared" si="194"/>
        <v>0</v>
      </c>
      <c r="W1589" s="73">
        <f t="shared" si="194"/>
        <v>0</v>
      </c>
      <c r="X1589" s="73">
        <f t="shared" si="194"/>
        <v>0</v>
      </c>
      <c r="Y1589" s="73">
        <f t="shared" si="194"/>
        <v>0</v>
      </c>
      <c r="Z1589" s="73">
        <f t="shared" si="194"/>
        <v>0</v>
      </c>
      <c r="AA1589" s="95"/>
    </row>
    <row r="1590" spans="1:27" ht="31.5">
      <c r="A1590" s="45" t="s">
        <v>2273</v>
      </c>
      <c r="B1590" s="44" t="s">
        <v>571</v>
      </c>
      <c r="C1590" s="52" t="str">
        <f>IF(A1590&lt;&gt;0,C1589,0)</f>
        <v>5.1.4.1</v>
      </c>
      <c r="D1590" s="51" t="s">
        <v>2274</v>
      </c>
      <c r="E1590" s="51" t="s">
        <v>2215</v>
      </c>
      <c r="F1590" s="51" t="s">
        <v>3426</v>
      </c>
      <c r="G1590" s="47">
        <v>3.1</v>
      </c>
      <c r="H1590" s="46">
        <v>0</v>
      </c>
      <c r="I1590" s="46">
        <v>0</v>
      </c>
      <c r="J1590" s="47">
        <v>3.1</v>
      </c>
      <c r="K1590" s="47">
        <v>0</v>
      </c>
      <c r="L1590" s="46">
        <v>0.32200000000000001</v>
      </c>
      <c r="M1590" s="46"/>
      <c r="N1590" s="46"/>
      <c r="O1590" s="46">
        <v>0.27288135593220342</v>
      </c>
      <c r="P1590" s="46">
        <v>4.9118644067796591E-2</v>
      </c>
      <c r="Q1590" s="47">
        <v>3.1</v>
      </c>
      <c r="R1590" s="46">
        <v>0</v>
      </c>
      <c r="S1590" s="46">
        <v>0</v>
      </c>
      <c r="T1590" s="46">
        <v>3.1</v>
      </c>
      <c r="U1590" s="46">
        <v>0</v>
      </c>
      <c r="V1590" s="46">
        <v>0</v>
      </c>
      <c r="W1590" s="46"/>
      <c r="X1590" s="46">
        <v>0</v>
      </c>
      <c r="Y1590" s="46">
        <v>0</v>
      </c>
      <c r="Z1590" s="46">
        <v>0</v>
      </c>
      <c r="AA1590" s="95"/>
    </row>
    <row r="1591" spans="1:27" ht="15.75" hidden="1">
      <c r="A1591" s="45" t="s">
        <v>25</v>
      </c>
      <c r="B1591" s="44" t="s">
        <v>572</v>
      </c>
      <c r="C1591" s="52" t="str">
        <f>IF(A1591&lt;&gt;0,C1589,0)</f>
        <v>5.1.4.1</v>
      </c>
      <c r="D1591" s="51"/>
      <c r="E1591" s="51"/>
      <c r="F1591" s="51"/>
      <c r="G1591" s="46"/>
      <c r="H1591" s="46"/>
      <c r="I1591" s="46"/>
      <c r="J1591" s="46"/>
      <c r="K1591" s="46"/>
      <c r="L1591" s="46"/>
      <c r="M1591" s="46"/>
      <c r="N1591" s="46"/>
      <c r="O1591" s="46"/>
      <c r="P1591" s="46"/>
      <c r="Q1591" s="47"/>
      <c r="R1591" s="46"/>
      <c r="S1591" s="46"/>
      <c r="T1591" s="46"/>
      <c r="U1591" s="46"/>
      <c r="V1591" s="46"/>
      <c r="W1591" s="46"/>
      <c r="X1591" s="46"/>
      <c r="Y1591" s="46"/>
      <c r="Z1591" s="46"/>
      <c r="AA1591" s="95">
        <f>IFERROR(VLOOKUP(A1591,'[3]10_квартал_финансирование'!$A$24:$AA$2852,21,0),"0")-V1591</f>
        <v>0</v>
      </c>
    </row>
    <row r="1592" spans="1:27" ht="63" hidden="1" customHeight="1">
      <c r="A1592" s="45" t="s">
        <v>25</v>
      </c>
      <c r="B1592" s="44" t="s">
        <v>573</v>
      </c>
      <c r="C1592" s="52" t="str">
        <f>IF(A1592&lt;&gt;0,C1589,0)</f>
        <v>5.1.4.1</v>
      </c>
      <c r="D1592" s="51"/>
      <c r="E1592" s="51"/>
      <c r="F1592" s="51"/>
      <c r="G1592" s="46"/>
      <c r="H1592" s="46"/>
      <c r="I1592" s="46"/>
      <c r="J1592" s="46"/>
      <c r="K1592" s="46"/>
      <c r="L1592" s="46"/>
      <c r="M1592" s="46"/>
      <c r="N1592" s="46"/>
      <c r="O1592" s="46"/>
      <c r="P1592" s="46"/>
      <c r="Q1592" s="47"/>
      <c r="R1592" s="46"/>
      <c r="S1592" s="46"/>
      <c r="T1592" s="46"/>
      <c r="U1592" s="46"/>
      <c r="V1592" s="46"/>
      <c r="W1592" s="46"/>
      <c r="X1592" s="46"/>
      <c r="Y1592" s="46"/>
      <c r="Z1592" s="46"/>
      <c r="AA1592" s="95">
        <f>IFERROR(VLOOKUP(A1592,'[3]10_квартал_финансирование'!$A$24:$AA$2852,21,0),"0")-V1592</f>
        <v>0</v>
      </c>
    </row>
    <row r="1593" spans="1:27" ht="15.75" hidden="1">
      <c r="A1593" s="45" t="s">
        <v>25</v>
      </c>
      <c r="B1593" s="44" t="s">
        <v>574</v>
      </c>
      <c r="C1593" s="52" t="str">
        <f>IF(A1593&lt;&gt;0,C1589,0)</f>
        <v>5.1.4.1</v>
      </c>
      <c r="D1593" s="51"/>
      <c r="E1593" s="51"/>
      <c r="F1593" s="51"/>
      <c r="G1593" s="46"/>
      <c r="H1593" s="46"/>
      <c r="I1593" s="46"/>
      <c r="J1593" s="46"/>
      <c r="K1593" s="46"/>
      <c r="L1593" s="46"/>
      <c r="M1593" s="46"/>
      <c r="N1593" s="46"/>
      <c r="O1593" s="46"/>
      <c r="P1593" s="46"/>
      <c r="Q1593" s="47"/>
      <c r="R1593" s="46"/>
      <c r="S1593" s="46"/>
      <c r="T1593" s="46"/>
      <c r="U1593" s="46"/>
      <c r="V1593" s="46"/>
      <c r="W1593" s="46"/>
      <c r="X1593" s="46"/>
      <c r="Y1593" s="46"/>
      <c r="Z1593" s="46"/>
      <c r="AA1593" s="95">
        <f>IFERROR(VLOOKUP(A1593,'[3]10_квартал_финансирование'!$A$24:$AA$2852,21,0),"0")-V1593</f>
        <v>0</v>
      </c>
    </row>
    <row r="1594" spans="1:27" ht="15.75" hidden="1">
      <c r="A1594" s="45" t="s">
        <v>25</v>
      </c>
      <c r="B1594" s="44" t="s">
        <v>575</v>
      </c>
      <c r="C1594" s="52" t="str">
        <f>IF(A1594&lt;&gt;0,C1589,0)</f>
        <v>5.1.4.1</v>
      </c>
      <c r="D1594" s="51"/>
      <c r="E1594" s="51"/>
      <c r="F1594" s="51"/>
      <c r="G1594" s="46"/>
      <c r="H1594" s="46"/>
      <c r="I1594" s="46"/>
      <c r="J1594" s="46"/>
      <c r="K1594" s="46"/>
      <c r="L1594" s="46"/>
      <c r="M1594" s="46"/>
      <c r="N1594" s="46"/>
      <c r="O1594" s="46"/>
      <c r="P1594" s="46"/>
      <c r="Q1594" s="47"/>
      <c r="R1594" s="46"/>
      <c r="S1594" s="46"/>
      <c r="T1594" s="46"/>
      <c r="U1594" s="46"/>
      <c r="V1594" s="46"/>
      <c r="W1594" s="46"/>
      <c r="X1594" s="46"/>
      <c r="Y1594" s="46"/>
      <c r="Z1594" s="46"/>
      <c r="AA1594" s="95">
        <f>IFERROR(VLOOKUP(A1594,'[3]10_квартал_финансирование'!$A$24:$AA$2852,21,0),"0")-V1594</f>
        <v>0</v>
      </c>
    </row>
    <row r="1595" spans="1:27" ht="63" hidden="1" customHeight="1">
      <c r="A1595" s="45" t="s">
        <v>25</v>
      </c>
      <c r="B1595" s="44" t="s">
        <v>576</v>
      </c>
      <c r="C1595" s="52" t="str">
        <f>IF(A1595&lt;&gt;0,C1589,0)</f>
        <v>5.1.4.1</v>
      </c>
      <c r="D1595" s="51"/>
      <c r="E1595" s="51"/>
      <c r="F1595" s="51"/>
      <c r="G1595" s="46"/>
      <c r="H1595" s="46"/>
      <c r="I1595" s="46"/>
      <c r="J1595" s="46"/>
      <c r="K1595" s="46"/>
      <c r="L1595" s="46"/>
      <c r="M1595" s="46"/>
      <c r="N1595" s="46"/>
      <c r="O1595" s="46"/>
      <c r="P1595" s="46"/>
      <c r="Q1595" s="47"/>
      <c r="R1595" s="46"/>
      <c r="S1595" s="46"/>
      <c r="T1595" s="46"/>
      <c r="U1595" s="46"/>
      <c r="V1595" s="46"/>
      <c r="W1595" s="46"/>
      <c r="X1595" s="46"/>
      <c r="Y1595" s="46"/>
      <c r="Z1595" s="46"/>
      <c r="AA1595" s="95">
        <f>IFERROR(VLOOKUP(A1595,'[3]10_квартал_финансирование'!$A$24:$AA$2852,21,0),"0")-V1595</f>
        <v>0</v>
      </c>
    </row>
    <row r="1596" spans="1:27" ht="15.75" hidden="1">
      <c r="A1596" s="45" t="s">
        <v>25</v>
      </c>
      <c r="B1596" s="44" t="s">
        <v>577</v>
      </c>
      <c r="C1596" s="52" t="str">
        <f>IF(A1596&lt;&gt;0,C1589,0)</f>
        <v>5.1.4.1</v>
      </c>
      <c r="D1596" s="51"/>
      <c r="E1596" s="51"/>
      <c r="F1596" s="51"/>
      <c r="G1596" s="46"/>
      <c r="H1596" s="46"/>
      <c r="I1596" s="46"/>
      <c r="J1596" s="46"/>
      <c r="K1596" s="46"/>
      <c r="L1596" s="46"/>
      <c r="M1596" s="46"/>
      <c r="N1596" s="46"/>
      <c r="O1596" s="46"/>
      <c r="P1596" s="46"/>
      <c r="Q1596" s="47"/>
      <c r="R1596" s="46"/>
      <c r="S1596" s="46"/>
      <c r="T1596" s="46"/>
      <c r="U1596" s="46"/>
      <c r="V1596" s="46"/>
      <c r="W1596" s="46"/>
      <c r="X1596" s="46"/>
      <c r="Y1596" s="46"/>
      <c r="Z1596" s="46"/>
      <c r="AA1596" s="95">
        <f>IFERROR(VLOOKUP(A1596,'[3]10_квартал_финансирование'!$A$24:$AA$2852,21,0),"0")-V1596</f>
        <v>0</v>
      </c>
    </row>
    <row r="1597" spans="1:27" ht="236.25" hidden="1" customHeight="1">
      <c r="A1597" s="45" t="s">
        <v>25</v>
      </c>
      <c r="B1597" s="44" t="s">
        <v>578</v>
      </c>
      <c r="C1597" s="52" t="str">
        <f>IF(A1597&lt;&gt;0,C1589,0)</f>
        <v>5.1.4.1</v>
      </c>
      <c r="D1597" s="51"/>
      <c r="E1597" s="51"/>
      <c r="F1597" s="51"/>
      <c r="G1597" s="46"/>
      <c r="H1597" s="46"/>
      <c r="I1597" s="46"/>
      <c r="J1597" s="46"/>
      <c r="K1597" s="46"/>
      <c r="L1597" s="46"/>
      <c r="M1597" s="46"/>
      <c r="N1597" s="46"/>
      <c r="O1597" s="46"/>
      <c r="P1597" s="46"/>
      <c r="Q1597" s="47"/>
      <c r="R1597" s="46"/>
      <c r="S1597" s="46"/>
      <c r="T1597" s="46"/>
      <c r="U1597" s="46"/>
      <c r="V1597" s="46"/>
      <c r="W1597" s="46"/>
      <c r="X1597" s="46"/>
      <c r="Y1597" s="46"/>
      <c r="Z1597" s="46"/>
      <c r="AA1597" s="95">
        <f>IFERROR(VLOOKUP(A1597,'[3]10_квартал_финансирование'!$A$24:$AA$2852,21,0),"0")-V1597</f>
        <v>0</v>
      </c>
    </row>
    <row r="1598" spans="1:27" ht="157.5" hidden="1" customHeight="1">
      <c r="A1598" s="45" t="s">
        <v>25</v>
      </c>
      <c r="B1598" s="44" t="s">
        <v>581</v>
      </c>
      <c r="C1598" s="52" t="str">
        <f>IF(A1598&lt;&gt;0,C1589,0)</f>
        <v>5.1.4.1</v>
      </c>
      <c r="D1598" s="51"/>
      <c r="E1598" s="51"/>
      <c r="F1598" s="51"/>
      <c r="G1598" s="46"/>
      <c r="H1598" s="46"/>
      <c r="I1598" s="46"/>
      <c r="J1598" s="46"/>
      <c r="K1598" s="46"/>
      <c r="L1598" s="46"/>
      <c r="M1598" s="46"/>
      <c r="N1598" s="46"/>
      <c r="O1598" s="46"/>
      <c r="P1598" s="46"/>
      <c r="Q1598" s="47"/>
      <c r="R1598" s="46"/>
      <c r="S1598" s="46"/>
      <c r="T1598" s="46"/>
      <c r="U1598" s="46"/>
      <c r="V1598" s="46"/>
      <c r="W1598" s="46"/>
      <c r="X1598" s="46"/>
      <c r="Y1598" s="46"/>
      <c r="Z1598" s="46"/>
      <c r="AA1598" s="95">
        <f>IFERROR(VLOOKUP(A1598,'[3]10_квартал_финансирование'!$A$24:$AA$2852,21,0),"0")-V1598</f>
        <v>0</v>
      </c>
    </row>
    <row r="1599" spans="1:27" ht="63" customHeight="1">
      <c r="A1599" s="45"/>
      <c r="B1599" s="44"/>
      <c r="C1599" s="50" t="s">
        <v>614</v>
      </c>
      <c r="D1599" s="71" t="s">
        <v>157</v>
      </c>
      <c r="E1599" s="39" t="s">
        <v>52</v>
      </c>
      <c r="F1599" s="51">
        <v>0</v>
      </c>
      <c r="G1599" s="74">
        <f t="shared" ref="G1599:Z1599" si="195">SUBTOTAL(9,G1600:G1608)</f>
        <v>0</v>
      </c>
      <c r="H1599" s="73">
        <f t="shared" si="195"/>
        <v>0</v>
      </c>
      <c r="I1599" s="73">
        <f t="shared" si="195"/>
        <v>0</v>
      </c>
      <c r="J1599" s="74">
        <f t="shared" si="195"/>
        <v>0</v>
      </c>
      <c r="K1599" s="74">
        <f t="shared" si="195"/>
        <v>0</v>
      </c>
      <c r="L1599" s="73">
        <f t="shared" si="195"/>
        <v>1.5129999999999999</v>
      </c>
      <c r="M1599" s="73">
        <f t="shared" si="195"/>
        <v>0</v>
      </c>
      <c r="N1599" s="73">
        <f t="shared" si="195"/>
        <v>0</v>
      </c>
      <c r="O1599" s="73">
        <f t="shared" si="195"/>
        <v>1.2822033898305085</v>
      </c>
      <c r="P1599" s="73">
        <f t="shared" si="195"/>
        <v>0.23079661016949138</v>
      </c>
      <c r="Q1599" s="74">
        <f t="shared" si="195"/>
        <v>0</v>
      </c>
      <c r="R1599" s="73">
        <f t="shared" si="195"/>
        <v>0</v>
      </c>
      <c r="S1599" s="73">
        <f t="shared" si="195"/>
        <v>0</v>
      </c>
      <c r="T1599" s="73">
        <f t="shared" si="195"/>
        <v>0</v>
      </c>
      <c r="U1599" s="73">
        <f t="shared" si="195"/>
        <v>0</v>
      </c>
      <c r="V1599" s="73">
        <f t="shared" si="195"/>
        <v>0.81799999999999995</v>
      </c>
      <c r="W1599" s="73">
        <f t="shared" si="195"/>
        <v>0</v>
      </c>
      <c r="X1599" s="73">
        <f t="shared" si="195"/>
        <v>0</v>
      </c>
      <c r="Y1599" s="73">
        <f t="shared" si="195"/>
        <v>0.69322033898305091</v>
      </c>
      <c r="Z1599" s="73">
        <f t="shared" si="195"/>
        <v>0.12477966101694904</v>
      </c>
      <c r="AA1599" s="95"/>
    </row>
    <row r="1600" spans="1:27" ht="47.25" customHeight="1">
      <c r="A1600" s="45" t="s">
        <v>2275</v>
      </c>
      <c r="B1600" s="44" t="s">
        <v>571</v>
      </c>
      <c r="C1600" s="52" t="str">
        <f>IF(A1600&lt;&gt;0,C1599,0)</f>
        <v>5.1.4.2</v>
      </c>
      <c r="D1600" s="51" t="s">
        <v>2276</v>
      </c>
      <c r="E1600" s="51" t="s">
        <v>2215</v>
      </c>
      <c r="F1600" s="51" t="s">
        <v>3427</v>
      </c>
      <c r="G1600" s="47">
        <v>0</v>
      </c>
      <c r="H1600" s="46">
        <v>0</v>
      </c>
      <c r="I1600" s="46">
        <v>0</v>
      </c>
      <c r="J1600" s="47">
        <v>0</v>
      </c>
      <c r="K1600" s="47">
        <v>0</v>
      </c>
      <c r="L1600" s="46">
        <v>1.5129999999999999</v>
      </c>
      <c r="M1600" s="46"/>
      <c r="N1600" s="46"/>
      <c r="O1600" s="46">
        <v>1.2822033898305085</v>
      </c>
      <c r="P1600" s="46">
        <v>0.23079661016949138</v>
      </c>
      <c r="Q1600" s="47">
        <v>0</v>
      </c>
      <c r="R1600" s="46">
        <v>0</v>
      </c>
      <c r="S1600" s="46">
        <v>0</v>
      </c>
      <c r="T1600" s="46">
        <v>0</v>
      </c>
      <c r="U1600" s="46">
        <v>0</v>
      </c>
      <c r="V1600" s="46">
        <v>0.81799999999999995</v>
      </c>
      <c r="W1600" s="46"/>
      <c r="X1600" s="46">
        <v>0</v>
      </c>
      <c r="Y1600" s="46">
        <v>0.69322033898305091</v>
      </c>
      <c r="Z1600" s="46">
        <v>0.12477966101694904</v>
      </c>
      <c r="AA1600" s="95"/>
    </row>
    <row r="1601" spans="1:27" ht="15.75" hidden="1">
      <c r="A1601" s="45" t="s">
        <v>25</v>
      </c>
      <c r="B1601" s="44" t="s">
        <v>572</v>
      </c>
      <c r="C1601" s="52" t="str">
        <f>IF(A1601&lt;&gt;0,C1599,0)</f>
        <v>5.1.4.2</v>
      </c>
      <c r="D1601" s="51"/>
      <c r="E1601" s="51"/>
      <c r="F1601" s="51"/>
      <c r="G1601" s="46"/>
      <c r="H1601" s="46"/>
      <c r="I1601" s="46"/>
      <c r="J1601" s="46"/>
      <c r="K1601" s="46"/>
      <c r="L1601" s="46"/>
      <c r="M1601" s="46"/>
      <c r="N1601" s="46"/>
      <c r="O1601" s="46"/>
      <c r="P1601" s="46"/>
      <c r="Q1601" s="47"/>
      <c r="R1601" s="46"/>
      <c r="S1601" s="46"/>
      <c r="T1601" s="46"/>
      <c r="U1601" s="46"/>
      <c r="V1601" s="46"/>
      <c r="W1601" s="46"/>
      <c r="X1601" s="46"/>
      <c r="Y1601" s="46"/>
      <c r="Z1601" s="46"/>
      <c r="AA1601" s="95">
        <f>IFERROR(VLOOKUP(A1601,'[3]10_квартал_финансирование'!$A$24:$AA$2852,21,0),"0")-V1601</f>
        <v>0</v>
      </c>
    </row>
    <row r="1602" spans="1:27" ht="15.75" hidden="1">
      <c r="A1602" s="45" t="s">
        <v>25</v>
      </c>
      <c r="B1602" s="44" t="s">
        <v>573</v>
      </c>
      <c r="C1602" s="52" t="str">
        <f>IF(A1602&lt;&gt;0,C1599,0)</f>
        <v>5.1.4.2</v>
      </c>
      <c r="D1602" s="51"/>
      <c r="E1602" s="51"/>
      <c r="F1602" s="51"/>
      <c r="G1602" s="46"/>
      <c r="H1602" s="46"/>
      <c r="I1602" s="46"/>
      <c r="J1602" s="46"/>
      <c r="K1602" s="46"/>
      <c r="L1602" s="46"/>
      <c r="M1602" s="46"/>
      <c r="N1602" s="46"/>
      <c r="O1602" s="46"/>
      <c r="P1602" s="46"/>
      <c r="Q1602" s="47"/>
      <c r="R1602" s="46"/>
      <c r="S1602" s="46"/>
      <c r="T1602" s="46"/>
      <c r="U1602" s="46"/>
      <c r="V1602" s="46"/>
      <c r="W1602" s="46"/>
      <c r="X1602" s="46"/>
      <c r="Y1602" s="46"/>
      <c r="Z1602" s="46"/>
      <c r="AA1602" s="95">
        <f>IFERROR(VLOOKUP(A1602,'[3]10_квартал_финансирование'!$A$24:$AA$2852,21,0),"0")-V1602</f>
        <v>0</v>
      </c>
    </row>
    <row r="1603" spans="1:27" ht="15.75" hidden="1">
      <c r="A1603" s="45" t="s">
        <v>25</v>
      </c>
      <c r="B1603" s="44" t="s">
        <v>574</v>
      </c>
      <c r="C1603" s="52" t="str">
        <f>IF(A1603&lt;&gt;0,C1599,0)</f>
        <v>5.1.4.2</v>
      </c>
      <c r="D1603" s="51"/>
      <c r="E1603" s="51"/>
      <c r="F1603" s="51"/>
      <c r="G1603" s="46"/>
      <c r="H1603" s="46"/>
      <c r="I1603" s="46"/>
      <c r="J1603" s="46"/>
      <c r="K1603" s="46"/>
      <c r="L1603" s="46"/>
      <c r="M1603" s="46"/>
      <c r="N1603" s="46"/>
      <c r="O1603" s="46"/>
      <c r="P1603" s="46"/>
      <c r="Q1603" s="47"/>
      <c r="R1603" s="46"/>
      <c r="S1603" s="46"/>
      <c r="T1603" s="46"/>
      <c r="U1603" s="46"/>
      <c r="V1603" s="46"/>
      <c r="W1603" s="46"/>
      <c r="X1603" s="46"/>
      <c r="Y1603" s="46"/>
      <c r="Z1603" s="46"/>
      <c r="AA1603" s="95">
        <f>IFERROR(VLOOKUP(A1603,'[3]10_квартал_финансирование'!$A$24:$AA$2852,21,0),"0")-V1603</f>
        <v>0</v>
      </c>
    </row>
    <row r="1604" spans="1:27" ht="15.75" hidden="1">
      <c r="A1604" s="45" t="s">
        <v>25</v>
      </c>
      <c r="B1604" s="44" t="s">
        <v>575</v>
      </c>
      <c r="C1604" s="52" t="str">
        <f>IF(A1604&lt;&gt;0,C1599,0)</f>
        <v>5.1.4.2</v>
      </c>
      <c r="D1604" s="51"/>
      <c r="E1604" s="51"/>
      <c r="F1604" s="51"/>
      <c r="G1604" s="46"/>
      <c r="H1604" s="46"/>
      <c r="I1604" s="46"/>
      <c r="J1604" s="46"/>
      <c r="K1604" s="46"/>
      <c r="L1604" s="46"/>
      <c r="M1604" s="46"/>
      <c r="N1604" s="46"/>
      <c r="O1604" s="46"/>
      <c r="P1604" s="46"/>
      <c r="Q1604" s="47"/>
      <c r="R1604" s="46"/>
      <c r="S1604" s="46"/>
      <c r="T1604" s="46"/>
      <c r="U1604" s="46"/>
      <c r="V1604" s="46"/>
      <c r="W1604" s="46"/>
      <c r="X1604" s="46"/>
      <c r="Y1604" s="46"/>
      <c r="Z1604" s="46"/>
      <c r="AA1604" s="95">
        <f>IFERROR(VLOOKUP(A1604,'[3]10_квартал_финансирование'!$A$24:$AA$2852,21,0),"0")-V1604</f>
        <v>0</v>
      </c>
    </row>
    <row r="1605" spans="1:27" ht="15.75" hidden="1">
      <c r="A1605" s="45" t="s">
        <v>25</v>
      </c>
      <c r="B1605" s="44" t="s">
        <v>576</v>
      </c>
      <c r="C1605" s="52" t="str">
        <f>IF(A1605&lt;&gt;0,C1599,0)</f>
        <v>5.1.4.2</v>
      </c>
      <c r="D1605" s="51"/>
      <c r="E1605" s="51"/>
      <c r="F1605" s="51"/>
      <c r="G1605" s="46"/>
      <c r="H1605" s="46"/>
      <c r="I1605" s="46"/>
      <c r="J1605" s="46"/>
      <c r="K1605" s="46"/>
      <c r="L1605" s="46"/>
      <c r="M1605" s="46"/>
      <c r="N1605" s="46"/>
      <c r="O1605" s="46"/>
      <c r="P1605" s="46"/>
      <c r="Q1605" s="47"/>
      <c r="R1605" s="46"/>
      <c r="S1605" s="46"/>
      <c r="T1605" s="46"/>
      <c r="U1605" s="46"/>
      <c r="V1605" s="46"/>
      <c r="W1605" s="46"/>
      <c r="X1605" s="46"/>
      <c r="Y1605" s="46"/>
      <c r="Z1605" s="46"/>
      <c r="AA1605" s="95">
        <f>IFERROR(VLOOKUP(A1605,'[3]10_квартал_финансирование'!$A$24:$AA$2852,21,0),"0")-V1605</f>
        <v>0</v>
      </c>
    </row>
    <row r="1606" spans="1:27" ht="15.75" hidden="1">
      <c r="A1606" s="45" t="s">
        <v>25</v>
      </c>
      <c r="B1606" s="44" t="s">
        <v>577</v>
      </c>
      <c r="C1606" s="52" t="str">
        <f>IF(A1606&lt;&gt;0,C1599,0)</f>
        <v>5.1.4.2</v>
      </c>
      <c r="D1606" s="51"/>
      <c r="E1606" s="51"/>
      <c r="F1606" s="51"/>
      <c r="G1606" s="46"/>
      <c r="H1606" s="46"/>
      <c r="I1606" s="46"/>
      <c r="J1606" s="46"/>
      <c r="K1606" s="46"/>
      <c r="L1606" s="46"/>
      <c r="M1606" s="46"/>
      <c r="N1606" s="46"/>
      <c r="O1606" s="46"/>
      <c r="P1606" s="46"/>
      <c r="Q1606" s="47"/>
      <c r="R1606" s="46"/>
      <c r="S1606" s="46"/>
      <c r="T1606" s="46"/>
      <c r="U1606" s="46"/>
      <c r="V1606" s="46"/>
      <c r="W1606" s="46"/>
      <c r="X1606" s="46"/>
      <c r="Y1606" s="46"/>
      <c r="Z1606" s="46"/>
      <c r="AA1606" s="95">
        <f>IFERROR(VLOOKUP(A1606,'[3]10_квартал_финансирование'!$A$24:$AA$2852,21,0),"0")-V1606</f>
        <v>0</v>
      </c>
    </row>
    <row r="1607" spans="1:27" ht="15.75" hidden="1">
      <c r="A1607" s="45" t="s">
        <v>25</v>
      </c>
      <c r="B1607" s="44" t="s">
        <v>578</v>
      </c>
      <c r="C1607" s="52" t="str">
        <f>IF(A1607&lt;&gt;0,C1599,0)</f>
        <v>5.1.4.2</v>
      </c>
      <c r="D1607" s="51"/>
      <c r="E1607" s="51"/>
      <c r="F1607" s="51"/>
      <c r="G1607" s="46"/>
      <c r="H1607" s="46"/>
      <c r="I1607" s="46"/>
      <c r="J1607" s="46"/>
      <c r="K1607" s="46"/>
      <c r="L1607" s="46"/>
      <c r="M1607" s="46"/>
      <c r="N1607" s="46"/>
      <c r="O1607" s="46"/>
      <c r="P1607" s="46"/>
      <c r="Q1607" s="47"/>
      <c r="R1607" s="46"/>
      <c r="S1607" s="46"/>
      <c r="T1607" s="46"/>
      <c r="U1607" s="46"/>
      <c r="V1607" s="46"/>
      <c r="W1607" s="46"/>
      <c r="X1607" s="46"/>
      <c r="Y1607" s="46"/>
      <c r="Z1607" s="46"/>
      <c r="AA1607" s="95">
        <f>IFERROR(VLOOKUP(A1607,'[3]10_квартал_финансирование'!$A$24:$AA$2852,21,0),"0")-V1607</f>
        <v>0</v>
      </c>
    </row>
    <row r="1608" spans="1:27" ht="15.75" hidden="1">
      <c r="A1608" s="45" t="s">
        <v>25</v>
      </c>
      <c r="B1608" s="44" t="s">
        <v>581</v>
      </c>
      <c r="C1608" s="52" t="str">
        <f>IF(A1608&lt;&gt;0,C1599,0)</f>
        <v>5.1.4.2</v>
      </c>
      <c r="D1608" s="51"/>
      <c r="E1608" s="51"/>
      <c r="F1608" s="51"/>
      <c r="G1608" s="46"/>
      <c r="H1608" s="46"/>
      <c r="I1608" s="46"/>
      <c r="J1608" s="46"/>
      <c r="K1608" s="46"/>
      <c r="L1608" s="46"/>
      <c r="M1608" s="46"/>
      <c r="N1608" s="46"/>
      <c r="O1608" s="46"/>
      <c r="P1608" s="46"/>
      <c r="Q1608" s="47"/>
      <c r="R1608" s="46"/>
      <c r="S1608" s="46"/>
      <c r="T1608" s="46"/>
      <c r="U1608" s="46"/>
      <c r="V1608" s="46"/>
      <c r="W1608" s="46"/>
      <c r="X1608" s="46"/>
      <c r="Y1608" s="46"/>
      <c r="Z1608" s="46"/>
      <c r="AA1608" s="95">
        <f>IFERROR(VLOOKUP(A1608,'[3]10_квартал_финансирование'!$A$24:$AA$2852,21,0),"0")-V1608</f>
        <v>0</v>
      </c>
    </row>
    <row r="1609" spans="1:27" ht="31.5">
      <c r="A1609" s="45" t="s">
        <v>25</v>
      </c>
      <c r="B1609" s="44"/>
      <c r="C1609" s="50" t="s">
        <v>615</v>
      </c>
      <c r="D1609" s="71" t="s">
        <v>159</v>
      </c>
      <c r="E1609" s="39" t="s">
        <v>30</v>
      </c>
      <c r="F1609" s="51">
        <v>0</v>
      </c>
      <c r="G1609" s="78">
        <f t="shared" ref="G1609:Z1609" si="196">G1610+G1638+G1687+G1736</f>
        <v>226.72</v>
      </c>
      <c r="H1609" s="45">
        <f t="shared" si="196"/>
        <v>0</v>
      </c>
      <c r="I1609" s="45">
        <f t="shared" si="196"/>
        <v>0</v>
      </c>
      <c r="J1609" s="78">
        <f t="shared" si="196"/>
        <v>208.864</v>
      </c>
      <c r="K1609" s="78">
        <f t="shared" si="196"/>
        <v>17.855999999999998</v>
      </c>
      <c r="L1609" s="45">
        <f t="shared" si="196"/>
        <v>288.36478075999997</v>
      </c>
      <c r="M1609" s="45">
        <f t="shared" si="196"/>
        <v>0</v>
      </c>
      <c r="N1609" s="45">
        <f t="shared" si="196"/>
        <v>0</v>
      </c>
      <c r="O1609" s="45">
        <f t="shared" si="196"/>
        <v>186.5490762</v>
      </c>
      <c r="P1609" s="45">
        <f t="shared" si="196"/>
        <v>101.81570455999999</v>
      </c>
      <c r="Q1609" s="78">
        <f t="shared" si="196"/>
        <v>23.72</v>
      </c>
      <c r="R1609" s="45">
        <f t="shared" si="196"/>
        <v>0</v>
      </c>
      <c r="S1609" s="45">
        <f t="shared" si="196"/>
        <v>0</v>
      </c>
      <c r="T1609" s="45">
        <f t="shared" si="196"/>
        <v>23.72</v>
      </c>
      <c r="U1609" s="45">
        <f t="shared" si="196"/>
        <v>0</v>
      </c>
      <c r="V1609" s="45">
        <f t="shared" si="196"/>
        <v>214.09678075999997</v>
      </c>
      <c r="W1609" s="45">
        <f t="shared" si="196"/>
        <v>0</v>
      </c>
      <c r="X1609" s="45">
        <f t="shared" si="196"/>
        <v>0</v>
      </c>
      <c r="Y1609" s="45">
        <f t="shared" si="196"/>
        <v>131.7939914542373</v>
      </c>
      <c r="Z1609" s="45">
        <f t="shared" si="196"/>
        <v>82.302789305762701</v>
      </c>
      <c r="AA1609" s="95"/>
    </row>
    <row r="1610" spans="1:27" ht="63">
      <c r="A1610" s="45" t="s">
        <v>25</v>
      </c>
      <c r="B1610" s="44"/>
      <c r="C1610" s="83" t="s">
        <v>616</v>
      </c>
      <c r="D1610" s="71" t="s">
        <v>161</v>
      </c>
      <c r="E1610" s="39" t="s">
        <v>49</v>
      </c>
      <c r="F1610" s="51">
        <v>0</v>
      </c>
      <c r="G1610" s="78">
        <f t="shared" ref="G1610:Z1610" si="197">G1611+G1627</f>
        <v>3.11</v>
      </c>
      <c r="H1610" s="45">
        <f t="shared" si="197"/>
        <v>0</v>
      </c>
      <c r="I1610" s="45">
        <f t="shared" si="197"/>
        <v>0</v>
      </c>
      <c r="J1610" s="78">
        <f t="shared" si="197"/>
        <v>3.11</v>
      </c>
      <c r="K1610" s="78">
        <f t="shared" si="197"/>
        <v>0</v>
      </c>
      <c r="L1610" s="45">
        <f t="shared" si="197"/>
        <v>46.589732699999999</v>
      </c>
      <c r="M1610" s="45">
        <f t="shared" si="197"/>
        <v>0</v>
      </c>
      <c r="N1610" s="45">
        <f t="shared" si="197"/>
        <v>0</v>
      </c>
      <c r="O1610" s="45">
        <f t="shared" si="197"/>
        <v>40.191974812881355</v>
      </c>
      <c r="P1610" s="45">
        <f t="shared" si="197"/>
        <v>6.3977578871186438</v>
      </c>
      <c r="Q1610" s="78">
        <f t="shared" si="197"/>
        <v>2.65</v>
      </c>
      <c r="R1610" s="45">
        <f t="shared" si="197"/>
        <v>0</v>
      </c>
      <c r="S1610" s="45">
        <f t="shared" si="197"/>
        <v>0</v>
      </c>
      <c r="T1610" s="45">
        <f t="shared" si="197"/>
        <v>2.65</v>
      </c>
      <c r="U1610" s="45">
        <f t="shared" si="197"/>
        <v>0</v>
      </c>
      <c r="V1610" s="45">
        <f t="shared" si="197"/>
        <v>25.273732699999996</v>
      </c>
      <c r="W1610" s="45">
        <f t="shared" si="197"/>
        <v>0</v>
      </c>
      <c r="X1610" s="45">
        <f t="shared" si="197"/>
        <v>0</v>
      </c>
      <c r="Y1610" s="45">
        <f t="shared" si="197"/>
        <v>22.127568033220335</v>
      </c>
      <c r="Z1610" s="45">
        <f t="shared" si="197"/>
        <v>3.1461646667796606</v>
      </c>
      <c r="AA1610" s="95"/>
    </row>
    <row r="1611" spans="1:27" ht="31.5">
      <c r="A1611" s="45" t="s">
        <v>25</v>
      </c>
      <c r="B1611" s="44"/>
      <c r="C1611" s="50" t="s">
        <v>617</v>
      </c>
      <c r="D1611" s="71" t="s">
        <v>163</v>
      </c>
      <c r="E1611" s="39" t="s">
        <v>52</v>
      </c>
      <c r="F1611" s="51">
        <v>0</v>
      </c>
      <c r="G1611" s="74">
        <f t="shared" ref="G1611:Z1611" si="198">SUBTOTAL(9,G1612:G1626)</f>
        <v>3.11</v>
      </c>
      <c r="H1611" s="73">
        <f t="shared" si="198"/>
        <v>0</v>
      </c>
      <c r="I1611" s="73">
        <f t="shared" si="198"/>
        <v>0</v>
      </c>
      <c r="J1611" s="74">
        <f t="shared" si="198"/>
        <v>3.11</v>
      </c>
      <c r="K1611" s="74">
        <f t="shared" si="198"/>
        <v>0</v>
      </c>
      <c r="L1611" s="73">
        <f t="shared" si="198"/>
        <v>46.589732699999999</v>
      </c>
      <c r="M1611" s="73">
        <f t="shared" si="198"/>
        <v>0</v>
      </c>
      <c r="N1611" s="73">
        <f t="shared" si="198"/>
        <v>0</v>
      </c>
      <c r="O1611" s="73">
        <f t="shared" si="198"/>
        <v>40.191974812881355</v>
      </c>
      <c r="P1611" s="73">
        <f t="shared" si="198"/>
        <v>6.3977578871186438</v>
      </c>
      <c r="Q1611" s="74">
        <f t="shared" si="198"/>
        <v>2.65</v>
      </c>
      <c r="R1611" s="73">
        <f t="shared" si="198"/>
        <v>0</v>
      </c>
      <c r="S1611" s="73">
        <f t="shared" si="198"/>
        <v>0</v>
      </c>
      <c r="T1611" s="73">
        <f t="shared" si="198"/>
        <v>2.65</v>
      </c>
      <c r="U1611" s="73">
        <f t="shared" si="198"/>
        <v>0</v>
      </c>
      <c r="V1611" s="73">
        <f t="shared" si="198"/>
        <v>25.273732699999996</v>
      </c>
      <c r="W1611" s="73">
        <f t="shared" si="198"/>
        <v>0</v>
      </c>
      <c r="X1611" s="73">
        <f t="shared" si="198"/>
        <v>0</v>
      </c>
      <c r="Y1611" s="73">
        <f t="shared" si="198"/>
        <v>22.127568033220335</v>
      </c>
      <c r="Z1611" s="73">
        <f t="shared" si="198"/>
        <v>3.1461646667796606</v>
      </c>
      <c r="AA1611" s="95"/>
    </row>
    <row r="1612" spans="1:27" ht="126">
      <c r="A1612" s="45" t="s">
        <v>2277</v>
      </c>
      <c r="B1612" s="44" t="s">
        <v>571</v>
      </c>
      <c r="C1612" s="52" t="str">
        <f>IF(A1612&lt;&gt;0,C1611,0)</f>
        <v>5.2.1.1</v>
      </c>
      <c r="D1612" s="51" t="s">
        <v>2278</v>
      </c>
      <c r="E1612" s="51" t="s">
        <v>2215</v>
      </c>
      <c r="F1612" s="51" t="s">
        <v>3428</v>
      </c>
      <c r="G1612" s="47">
        <v>0.36</v>
      </c>
      <c r="H1612" s="46">
        <v>0</v>
      </c>
      <c r="I1612" s="46">
        <v>0</v>
      </c>
      <c r="J1612" s="47">
        <v>0.36</v>
      </c>
      <c r="K1612" s="47">
        <v>0</v>
      </c>
      <c r="L1612" s="46">
        <v>21.850283699999999</v>
      </c>
      <c r="M1612" s="46"/>
      <c r="N1612" s="46"/>
      <c r="O1612" s="46">
        <v>19.468596355932203</v>
      </c>
      <c r="P1612" s="46">
        <v>2.3816873440677959</v>
      </c>
      <c r="Q1612" s="47">
        <v>0</v>
      </c>
      <c r="R1612" s="46">
        <v>0</v>
      </c>
      <c r="S1612" s="46">
        <v>0</v>
      </c>
      <c r="T1612" s="46">
        <v>0</v>
      </c>
      <c r="U1612" s="46">
        <v>0</v>
      </c>
      <c r="V1612" s="46">
        <v>9.0622836999999983</v>
      </c>
      <c r="W1612" s="46"/>
      <c r="X1612" s="46">
        <v>0</v>
      </c>
      <c r="Y1612" s="46">
        <v>8.6313082203389797</v>
      </c>
      <c r="Z1612" s="46">
        <v>0.43097547966101679</v>
      </c>
      <c r="AA1612" s="95"/>
    </row>
    <row r="1613" spans="1:27" ht="126">
      <c r="A1613" s="45" t="s">
        <v>2279</v>
      </c>
      <c r="B1613" s="44" t="s">
        <v>572</v>
      </c>
      <c r="C1613" s="52" t="str">
        <f t="shared" ref="C1613:C1619" si="199">IF(A1613&lt;&gt;0,C1611,0)</f>
        <v>5.2.1.1</v>
      </c>
      <c r="D1613" s="51" t="s">
        <v>2280</v>
      </c>
      <c r="E1613" s="51" t="s">
        <v>2215</v>
      </c>
      <c r="F1613" s="51" t="s">
        <v>3429</v>
      </c>
      <c r="G1613" s="47">
        <v>0</v>
      </c>
      <c r="H1613" s="46">
        <v>0</v>
      </c>
      <c r="I1613" s="46">
        <v>0</v>
      </c>
      <c r="J1613" s="47">
        <v>0</v>
      </c>
      <c r="K1613" s="47">
        <v>0</v>
      </c>
      <c r="L1613" s="46">
        <v>0</v>
      </c>
      <c r="M1613" s="46"/>
      <c r="N1613" s="46"/>
      <c r="O1613" s="46">
        <v>0</v>
      </c>
      <c r="P1613" s="46">
        <v>0</v>
      </c>
      <c r="Q1613" s="47">
        <v>0</v>
      </c>
      <c r="R1613" s="46">
        <v>0</v>
      </c>
      <c r="S1613" s="46">
        <v>0</v>
      </c>
      <c r="T1613" s="46">
        <v>0</v>
      </c>
      <c r="U1613" s="46">
        <v>0</v>
      </c>
      <c r="V1613" s="46">
        <v>0</v>
      </c>
      <c r="W1613" s="46"/>
      <c r="X1613" s="46">
        <v>0</v>
      </c>
      <c r="Y1613" s="46">
        <v>0</v>
      </c>
      <c r="Z1613" s="46">
        <v>0</v>
      </c>
      <c r="AA1613" s="95"/>
    </row>
    <row r="1614" spans="1:27" ht="47.25">
      <c r="A1614" s="45" t="s">
        <v>2281</v>
      </c>
      <c r="B1614" s="44" t="s">
        <v>573</v>
      </c>
      <c r="C1614" s="52" t="str">
        <f t="shared" si="199"/>
        <v>5.2.1.1</v>
      </c>
      <c r="D1614" s="51" t="s">
        <v>2282</v>
      </c>
      <c r="E1614" s="51" t="s">
        <v>2215</v>
      </c>
      <c r="F1614" s="51" t="s">
        <v>3430</v>
      </c>
      <c r="G1614" s="47">
        <v>0</v>
      </c>
      <c r="H1614" s="46">
        <v>0</v>
      </c>
      <c r="I1614" s="46">
        <v>0</v>
      </c>
      <c r="J1614" s="47">
        <v>0</v>
      </c>
      <c r="K1614" s="47">
        <v>0</v>
      </c>
      <c r="L1614" s="46">
        <v>1.95</v>
      </c>
      <c r="M1614" s="46"/>
      <c r="N1614" s="46"/>
      <c r="O1614" s="46">
        <v>1.652542372881356</v>
      </c>
      <c r="P1614" s="46">
        <v>0.29745762711864399</v>
      </c>
      <c r="Q1614" s="47">
        <v>0</v>
      </c>
      <c r="R1614" s="46">
        <v>0</v>
      </c>
      <c r="S1614" s="46">
        <v>0</v>
      </c>
      <c r="T1614" s="46">
        <v>0</v>
      </c>
      <c r="U1614" s="46">
        <v>0</v>
      </c>
      <c r="V1614" s="46">
        <v>0</v>
      </c>
      <c r="W1614" s="46"/>
      <c r="X1614" s="46">
        <v>0</v>
      </c>
      <c r="Y1614" s="46">
        <v>0</v>
      </c>
      <c r="Z1614" s="46">
        <v>0</v>
      </c>
      <c r="AA1614" s="95"/>
    </row>
    <row r="1615" spans="1:27" ht="47.25">
      <c r="A1615" s="45" t="s">
        <v>2283</v>
      </c>
      <c r="B1615" s="44" t="s">
        <v>574</v>
      </c>
      <c r="C1615" s="52" t="str">
        <f t="shared" si="199"/>
        <v>5.2.1.1</v>
      </c>
      <c r="D1615" s="51" t="s">
        <v>2284</v>
      </c>
      <c r="E1615" s="51" t="s">
        <v>2215</v>
      </c>
      <c r="F1615" s="51" t="s">
        <v>3431</v>
      </c>
      <c r="G1615" s="47">
        <v>0</v>
      </c>
      <c r="H1615" s="46">
        <v>0</v>
      </c>
      <c r="I1615" s="46">
        <v>0</v>
      </c>
      <c r="J1615" s="47">
        <v>0</v>
      </c>
      <c r="K1615" s="47">
        <v>0</v>
      </c>
      <c r="L1615" s="46">
        <v>4.3840000000000003</v>
      </c>
      <c r="M1615" s="46"/>
      <c r="N1615" s="46"/>
      <c r="O1615" s="46">
        <v>3.7152542372881361</v>
      </c>
      <c r="P1615" s="46">
        <v>0.66874576271186426</v>
      </c>
      <c r="Q1615" s="47">
        <v>0</v>
      </c>
      <c r="R1615" s="46">
        <v>0</v>
      </c>
      <c r="S1615" s="46">
        <v>0</v>
      </c>
      <c r="T1615" s="46">
        <v>0</v>
      </c>
      <c r="U1615" s="46">
        <v>0</v>
      </c>
      <c r="V1615" s="46">
        <v>1.1300000000000003</v>
      </c>
      <c r="W1615" s="46"/>
      <c r="X1615" s="46">
        <v>0</v>
      </c>
      <c r="Y1615" s="46">
        <v>0.95762711864406813</v>
      </c>
      <c r="Z1615" s="46">
        <v>0.17237288135593198</v>
      </c>
      <c r="AA1615" s="95"/>
    </row>
    <row r="1616" spans="1:27" ht="157.5" customHeight="1">
      <c r="A1616" s="45" t="s">
        <v>2285</v>
      </c>
      <c r="B1616" s="44" t="s">
        <v>575</v>
      </c>
      <c r="C1616" s="52" t="str">
        <f t="shared" si="199"/>
        <v>5.2.1.1</v>
      </c>
      <c r="D1616" s="51" t="s">
        <v>2286</v>
      </c>
      <c r="E1616" s="51" t="s">
        <v>2215</v>
      </c>
      <c r="F1616" s="51">
        <v>0</v>
      </c>
      <c r="G1616" s="47">
        <v>0</v>
      </c>
      <c r="H1616" s="46">
        <v>0</v>
      </c>
      <c r="I1616" s="46">
        <v>0</v>
      </c>
      <c r="J1616" s="47">
        <v>0</v>
      </c>
      <c r="K1616" s="47">
        <v>0</v>
      </c>
      <c r="L1616" s="46">
        <v>0</v>
      </c>
      <c r="M1616" s="46"/>
      <c r="N1616" s="46"/>
      <c r="O1616" s="46">
        <v>0</v>
      </c>
      <c r="P1616" s="46">
        <v>0</v>
      </c>
      <c r="Q1616" s="47">
        <v>0</v>
      </c>
      <c r="R1616" s="46">
        <v>0</v>
      </c>
      <c r="S1616" s="46">
        <v>0</v>
      </c>
      <c r="T1616" s="46">
        <v>0</v>
      </c>
      <c r="U1616" s="46">
        <v>0</v>
      </c>
      <c r="V1616" s="46">
        <v>0</v>
      </c>
      <c r="W1616" s="46"/>
      <c r="X1616" s="46">
        <v>0</v>
      </c>
      <c r="Y1616" s="46">
        <v>0</v>
      </c>
      <c r="Z1616" s="46">
        <v>0</v>
      </c>
      <c r="AA1616" s="95"/>
    </row>
    <row r="1617" spans="1:27" ht="47.25">
      <c r="A1617" s="45" t="s">
        <v>2287</v>
      </c>
      <c r="B1617" s="44" t="s">
        <v>576</v>
      </c>
      <c r="C1617" s="52" t="str">
        <f t="shared" si="199"/>
        <v>5.2.1.1</v>
      </c>
      <c r="D1617" s="51" t="s">
        <v>2288</v>
      </c>
      <c r="E1617" s="51" t="s">
        <v>2215</v>
      </c>
      <c r="F1617" s="51">
        <v>0</v>
      </c>
      <c r="G1617" s="47">
        <v>0</v>
      </c>
      <c r="H1617" s="46">
        <v>0</v>
      </c>
      <c r="I1617" s="46">
        <v>0</v>
      </c>
      <c r="J1617" s="47">
        <v>0</v>
      </c>
      <c r="K1617" s="47">
        <v>0</v>
      </c>
      <c r="L1617" s="46">
        <v>2.7847569999999999</v>
      </c>
      <c r="M1617" s="46"/>
      <c r="N1617" s="46"/>
      <c r="O1617" s="46">
        <v>2.4301330508474575</v>
      </c>
      <c r="P1617" s="46">
        <v>0.35462394915254247</v>
      </c>
      <c r="Q1617" s="47">
        <v>0</v>
      </c>
      <c r="R1617" s="46">
        <v>0</v>
      </c>
      <c r="S1617" s="46">
        <v>0</v>
      </c>
      <c r="T1617" s="46">
        <v>0</v>
      </c>
      <c r="U1617" s="46">
        <v>0</v>
      </c>
      <c r="V1617" s="46">
        <v>2.7847569999999999</v>
      </c>
      <c r="W1617" s="46"/>
      <c r="X1617" s="46">
        <v>0</v>
      </c>
      <c r="Y1617" s="46">
        <v>2.4301330508474575</v>
      </c>
      <c r="Z1617" s="46">
        <v>0.35462394915254247</v>
      </c>
      <c r="AA1617" s="95"/>
    </row>
    <row r="1618" spans="1:27" ht="204.75">
      <c r="A1618" s="45" t="s">
        <v>2289</v>
      </c>
      <c r="B1618" s="44" t="s">
        <v>577</v>
      </c>
      <c r="C1618" s="52" t="str">
        <f t="shared" si="199"/>
        <v>5.2.1.1</v>
      </c>
      <c r="D1618" s="51" t="s">
        <v>2290</v>
      </c>
      <c r="E1618" s="51" t="s">
        <v>2215</v>
      </c>
      <c r="F1618" s="51" t="s">
        <v>3432</v>
      </c>
      <c r="G1618" s="47">
        <v>2.65</v>
      </c>
      <c r="H1618" s="46">
        <v>0</v>
      </c>
      <c r="I1618" s="46">
        <v>0</v>
      </c>
      <c r="J1618" s="47">
        <v>2.65</v>
      </c>
      <c r="K1618" s="47">
        <v>0</v>
      </c>
      <c r="L1618" s="46">
        <v>12.761692</v>
      </c>
      <c r="M1618" s="46"/>
      <c r="N1618" s="46"/>
      <c r="O1618" s="46">
        <v>10.50256744</v>
      </c>
      <c r="P1618" s="46">
        <v>2.2591245600000001</v>
      </c>
      <c r="Q1618" s="47">
        <v>2.65</v>
      </c>
      <c r="R1618" s="46">
        <v>0</v>
      </c>
      <c r="S1618" s="46">
        <v>0</v>
      </c>
      <c r="T1618" s="46">
        <v>2.65</v>
      </c>
      <c r="U1618" s="46">
        <v>0</v>
      </c>
      <c r="V1618" s="46">
        <v>12.296691999999998</v>
      </c>
      <c r="W1618" s="46"/>
      <c r="X1618" s="46">
        <v>0</v>
      </c>
      <c r="Y1618" s="46">
        <v>10.10849964338983</v>
      </c>
      <c r="Z1618" s="46">
        <v>2.1881923566101693</v>
      </c>
      <c r="AA1618" s="95"/>
    </row>
    <row r="1619" spans="1:27" ht="31.5">
      <c r="A1619" s="45" t="s">
        <v>2291</v>
      </c>
      <c r="B1619" s="44" t="s">
        <v>578</v>
      </c>
      <c r="C1619" s="52" t="str">
        <f t="shared" si="199"/>
        <v>5.2.1.1</v>
      </c>
      <c r="D1619" s="51" t="s">
        <v>2292</v>
      </c>
      <c r="E1619" s="51" t="s">
        <v>2215</v>
      </c>
      <c r="F1619" s="51" t="s">
        <v>3433</v>
      </c>
      <c r="G1619" s="47">
        <v>0</v>
      </c>
      <c r="H1619" s="46">
        <v>0</v>
      </c>
      <c r="I1619" s="46">
        <v>0</v>
      </c>
      <c r="J1619" s="47">
        <v>0</v>
      </c>
      <c r="K1619" s="47">
        <v>0</v>
      </c>
      <c r="L1619" s="46">
        <v>2.859</v>
      </c>
      <c r="M1619" s="46"/>
      <c r="N1619" s="46"/>
      <c r="O1619" s="46">
        <v>2.4228813559322036</v>
      </c>
      <c r="P1619" s="46">
        <v>0.43611864406779643</v>
      </c>
      <c r="Q1619" s="47">
        <v>0</v>
      </c>
      <c r="R1619" s="46">
        <v>0</v>
      </c>
      <c r="S1619" s="46">
        <v>0</v>
      </c>
      <c r="T1619" s="46">
        <v>0</v>
      </c>
      <c r="U1619" s="46">
        <v>0</v>
      </c>
      <c r="V1619" s="46">
        <v>0</v>
      </c>
      <c r="W1619" s="46"/>
      <c r="X1619" s="46">
        <v>0</v>
      </c>
      <c r="Y1619" s="46">
        <v>0</v>
      </c>
      <c r="Z1619" s="46">
        <v>0</v>
      </c>
      <c r="AA1619" s="95"/>
    </row>
    <row r="1620" spans="1:27" ht="173.25" customHeight="1">
      <c r="A1620" s="45" t="s">
        <v>2293</v>
      </c>
      <c r="B1620" s="44" t="s">
        <v>581</v>
      </c>
      <c r="C1620" s="52" t="str">
        <f>IF(A1620&lt;&gt;0,C1611,0)</f>
        <v>5.2.1.1</v>
      </c>
      <c r="D1620" s="51" t="s">
        <v>2294</v>
      </c>
      <c r="E1620" s="51" t="s">
        <v>2215</v>
      </c>
      <c r="F1620" s="51" t="s">
        <v>3434</v>
      </c>
      <c r="G1620" s="47">
        <v>0.1</v>
      </c>
      <c r="H1620" s="46">
        <v>0</v>
      </c>
      <c r="I1620" s="46">
        <v>0</v>
      </c>
      <c r="J1620" s="47">
        <v>0.1</v>
      </c>
      <c r="K1620" s="47">
        <v>0</v>
      </c>
      <c r="L1620" s="46">
        <v>0</v>
      </c>
      <c r="M1620" s="46"/>
      <c r="N1620" s="46"/>
      <c r="O1620" s="46">
        <v>0</v>
      </c>
      <c r="P1620" s="46">
        <v>0</v>
      </c>
      <c r="Q1620" s="47">
        <v>0</v>
      </c>
      <c r="R1620" s="46">
        <v>0</v>
      </c>
      <c r="S1620" s="46">
        <v>0</v>
      </c>
      <c r="T1620" s="46">
        <v>0</v>
      </c>
      <c r="U1620" s="46">
        <v>0</v>
      </c>
      <c r="V1620" s="46">
        <v>0</v>
      </c>
      <c r="W1620" s="46"/>
      <c r="X1620" s="46">
        <v>0</v>
      </c>
      <c r="Y1620" s="46">
        <v>0</v>
      </c>
      <c r="Z1620" s="46">
        <v>0</v>
      </c>
      <c r="AA1620" s="95"/>
    </row>
    <row r="1621" spans="1:27" ht="15.75" hidden="1">
      <c r="A1621" s="45" t="s">
        <v>25</v>
      </c>
      <c r="B1621" s="44" t="s">
        <v>582</v>
      </c>
      <c r="C1621" s="52" t="str">
        <f>IF(A1621&lt;&gt;0,C1611,0)</f>
        <v>5.2.1.1</v>
      </c>
      <c r="D1621" s="51"/>
      <c r="E1621" s="51"/>
      <c r="F1621" s="51"/>
      <c r="G1621" s="46"/>
      <c r="H1621" s="46"/>
      <c r="I1621" s="46"/>
      <c r="J1621" s="46"/>
      <c r="K1621" s="46"/>
      <c r="L1621" s="46"/>
      <c r="M1621" s="46"/>
      <c r="N1621" s="46"/>
      <c r="O1621" s="46"/>
      <c r="P1621" s="46"/>
      <c r="Q1621" s="47"/>
      <c r="R1621" s="46"/>
      <c r="S1621" s="46"/>
      <c r="T1621" s="46"/>
      <c r="U1621" s="46"/>
      <c r="V1621" s="46"/>
      <c r="W1621" s="46"/>
      <c r="X1621" s="46"/>
      <c r="Y1621" s="46"/>
      <c r="Z1621" s="46"/>
      <c r="AA1621" s="95">
        <f>IFERROR(VLOOKUP(A1621,'[3]10_квартал_финансирование'!$A$24:$AA$2852,21,0),"0")-V1621</f>
        <v>0</v>
      </c>
    </row>
    <row r="1622" spans="1:27" ht="15.75" hidden="1">
      <c r="A1622" s="45" t="s">
        <v>25</v>
      </c>
      <c r="B1622" s="44" t="s">
        <v>583</v>
      </c>
      <c r="C1622" s="52" t="str">
        <f>IF(A1622&lt;&gt;0,C1611,0)</f>
        <v>5.2.1.1</v>
      </c>
      <c r="D1622" s="51"/>
      <c r="E1622" s="51"/>
      <c r="F1622" s="51"/>
      <c r="G1622" s="46"/>
      <c r="H1622" s="46"/>
      <c r="I1622" s="46"/>
      <c r="J1622" s="46"/>
      <c r="K1622" s="46"/>
      <c r="L1622" s="46"/>
      <c r="M1622" s="46"/>
      <c r="N1622" s="46"/>
      <c r="O1622" s="46"/>
      <c r="P1622" s="46"/>
      <c r="Q1622" s="47"/>
      <c r="R1622" s="46"/>
      <c r="S1622" s="46"/>
      <c r="T1622" s="46"/>
      <c r="U1622" s="46"/>
      <c r="V1622" s="46"/>
      <c r="W1622" s="46"/>
      <c r="X1622" s="46"/>
      <c r="Y1622" s="46"/>
      <c r="Z1622" s="46"/>
      <c r="AA1622" s="95">
        <f>IFERROR(VLOOKUP(A1622,'[3]10_квартал_финансирование'!$A$24:$AA$2852,21,0),"0")-V1622</f>
        <v>0</v>
      </c>
    </row>
    <row r="1623" spans="1:27" ht="15.75" hidden="1">
      <c r="A1623" s="45" t="s">
        <v>25</v>
      </c>
      <c r="B1623" s="44" t="s">
        <v>584</v>
      </c>
      <c r="C1623" s="52" t="str">
        <f>IF(A1623&lt;&gt;0,C1611,0)</f>
        <v>5.2.1.1</v>
      </c>
      <c r="D1623" s="51"/>
      <c r="E1623" s="51"/>
      <c r="F1623" s="51"/>
      <c r="G1623" s="46"/>
      <c r="H1623" s="46"/>
      <c r="I1623" s="46"/>
      <c r="J1623" s="46"/>
      <c r="K1623" s="46"/>
      <c r="L1623" s="46"/>
      <c r="M1623" s="46"/>
      <c r="N1623" s="46"/>
      <c r="O1623" s="46"/>
      <c r="P1623" s="46"/>
      <c r="Q1623" s="47"/>
      <c r="R1623" s="46"/>
      <c r="S1623" s="46"/>
      <c r="T1623" s="46"/>
      <c r="U1623" s="46"/>
      <c r="V1623" s="46"/>
      <c r="W1623" s="46"/>
      <c r="X1623" s="46"/>
      <c r="Y1623" s="46"/>
      <c r="Z1623" s="46"/>
      <c r="AA1623" s="95">
        <f>IFERROR(VLOOKUP(A1623,'[3]10_квартал_финансирование'!$A$24:$AA$2852,21,0),"0")-V1623</f>
        <v>0</v>
      </c>
    </row>
    <row r="1624" spans="1:27" ht="252" hidden="1" customHeight="1">
      <c r="A1624" s="45" t="s">
        <v>25</v>
      </c>
      <c r="B1624" s="44" t="s">
        <v>585</v>
      </c>
      <c r="C1624" s="52" t="str">
        <f>IF(A1624&lt;&gt;0,C1611,0)</f>
        <v>5.2.1.1</v>
      </c>
      <c r="D1624" s="51"/>
      <c r="E1624" s="51"/>
      <c r="F1624" s="51"/>
      <c r="G1624" s="46"/>
      <c r="H1624" s="46"/>
      <c r="I1624" s="46"/>
      <c r="J1624" s="46"/>
      <c r="K1624" s="46"/>
      <c r="L1624" s="46"/>
      <c r="M1624" s="46"/>
      <c r="N1624" s="46"/>
      <c r="O1624" s="46"/>
      <c r="P1624" s="46"/>
      <c r="Q1624" s="47"/>
      <c r="R1624" s="46"/>
      <c r="S1624" s="46"/>
      <c r="T1624" s="46"/>
      <c r="U1624" s="46"/>
      <c r="V1624" s="46"/>
      <c r="W1624" s="46"/>
      <c r="X1624" s="46"/>
      <c r="Y1624" s="46"/>
      <c r="Z1624" s="46"/>
      <c r="AA1624" s="95">
        <f>IFERROR(VLOOKUP(A1624,'[3]10_квартал_финансирование'!$A$24:$AA$2852,21,0),"0")-V1624</f>
        <v>0</v>
      </c>
    </row>
    <row r="1625" spans="1:27" ht="47.25" hidden="1" customHeight="1">
      <c r="A1625" s="45" t="s">
        <v>25</v>
      </c>
      <c r="B1625" s="44" t="s">
        <v>586</v>
      </c>
      <c r="C1625" s="52" t="str">
        <f>IF(A1625&lt;&gt;0,C1611,0)</f>
        <v>5.2.1.1</v>
      </c>
      <c r="D1625" s="51"/>
      <c r="E1625" s="51"/>
      <c r="F1625" s="51"/>
      <c r="G1625" s="46"/>
      <c r="H1625" s="46"/>
      <c r="I1625" s="46"/>
      <c r="J1625" s="46"/>
      <c r="K1625" s="46"/>
      <c r="L1625" s="46"/>
      <c r="M1625" s="46"/>
      <c r="N1625" s="46"/>
      <c r="O1625" s="46"/>
      <c r="P1625" s="46"/>
      <c r="Q1625" s="47"/>
      <c r="R1625" s="46"/>
      <c r="S1625" s="46"/>
      <c r="T1625" s="46"/>
      <c r="U1625" s="46"/>
      <c r="V1625" s="46"/>
      <c r="W1625" s="46"/>
      <c r="X1625" s="46"/>
      <c r="Y1625" s="46"/>
      <c r="Z1625" s="46"/>
      <c r="AA1625" s="95">
        <f>IFERROR(VLOOKUP(A1625,'[3]10_квартал_финансирование'!$A$24:$AA$2852,21,0),"0")-V1625</f>
        <v>0</v>
      </c>
    </row>
    <row r="1626" spans="1:27" ht="78.75" hidden="1" customHeight="1">
      <c r="A1626" s="45" t="s">
        <v>25</v>
      </c>
      <c r="B1626" s="44" t="s">
        <v>587</v>
      </c>
      <c r="C1626" s="52" t="str">
        <f>IF(A1626&lt;&gt;0,C1611,0)</f>
        <v>5.2.1.1</v>
      </c>
      <c r="D1626" s="51"/>
      <c r="E1626" s="51"/>
      <c r="F1626" s="51"/>
      <c r="G1626" s="46"/>
      <c r="H1626" s="46"/>
      <c r="I1626" s="46"/>
      <c r="J1626" s="46"/>
      <c r="K1626" s="46"/>
      <c r="L1626" s="46"/>
      <c r="M1626" s="46"/>
      <c r="N1626" s="46"/>
      <c r="O1626" s="46"/>
      <c r="P1626" s="46"/>
      <c r="Q1626" s="47"/>
      <c r="R1626" s="46"/>
      <c r="S1626" s="46"/>
      <c r="T1626" s="46"/>
      <c r="U1626" s="46"/>
      <c r="V1626" s="46"/>
      <c r="W1626" s="46"/>
      <c r="X1626" s="46"/>
      <c r="Y1626" s="46"/>
      <c r="Z1626" s="46"/>
      <c r="AA1626" s="95">
        <f>IFERROR(VLOOKUP(A1626,'[3]10_квартал_финансирование'!$A$24:$AA$2852,21,0),"0")-V1626</f>
        <v>0</v>
      </c>
    </row>
    <row r="1627" spans="1:27" ht="47.25">
      <c r="A1627" s="45" t="s">
        <v>25</v>
      </c>
      <c r="B1627" s="44"/>
      <c r="C1627" s="50" t="s">
        <v>618</v>
      </c>
      <c r="D1627" s="71" t="s">
        <v>166</v>
      </c>
      <c r="E1627" s="39" t="s">
        <v>52</v>
      </c>
      <c r="F1627" s="51">
        <v>0</v>
      </c>
      <c r="G1627" s="78" t="s">
        <v>25</v>
      </c>
      <c r="H1627" s="45" t="s">
        <v>25</v>
      </c>
      <c r="I1627" s="45" t="s">
        <v>25</v>
      </c>
      <c r="J1627" s="78" t="s">
        <v>25</v>
      </c>
      <c r="K1627" s="78" t="s">
        <v>25</v>
      </c>
      <c r="L1627" s="45" t="s">
        <v>25</v>
      </c>
      <c r="M1627" s="45" t="s">
        <v>25</v>
      </c>
      <c r="N1627" s="45" t="s">
        <v>25</v>
      </c>
      <c r="O1627" s="45" t="s">
        <v>25</v>
      </c>
      <c r="P1627" s="45" t="s">
        <v>25</v>
      </c>
      <c r="Q1627" s="78" t="s">
        <v>25</v>
      </c>
      <c r="R1627" s="45" t="s">
        <v>25</v>
      </c>
      <c r="S1627" s="45" t="s">
        <v>25</v>
      </c>
      <c r="T1627" s="45" t="s">
        <v>25</v>
      </c>
      <c r="U1627" s="45" t="s">
        <v>25</v>
      </c>
      <c r="V1627" s="45" t="s">
        <v>25</v>
      </c>
      <c r="W1627" s="45" t="s">
        <v>25</v>
      </c>
      <c r="X1627" s="45" t="s">
        <v>25</v>
      </c>
      <c r="Y1627" s="45" t="s">
        <v>25</v>
      </c>
      <c r="Z1627" s="45" t="s">
        <v>25</v>
      </c>
      <c r="AA1627" s="95"/>
    </row>
    <row r="1628" spans="1:27" ht="15.75" hidden="1">
      <c r="A1628" s="45" t="s">
        <v>25</v>
      </c>
      <c r="B1628" s="44" t="s">
        <v>571</v>
      </c>
      <c r="C1628" s="52" t="str">
        <f>IF(A1628&lt;&gt;0,C1627,0)</f>
        <v>5.2.1.2</v>
      </c>
      <c r="D1628" s="51"/>
      <c r="E1628" s="51"/>
      <c r="F1628" s="51"/>
      <c r="G1628" s="46"/>
      <c r="H1628" s="46"/>
      <c r="I1628" s="46"/>
      <c r="J1628" s="46"/>
      <c r="K1628" s="46"/>
      <c r="L1628" s="46"/>
      <c r="M1628" s="46"/>
      <c r="N1628" s="46"/>
      <c r="O1628" s="46"/>
      <c r="P1628" s="46"/>
      <c r="Q1628" s="47"/>
      <c r="R1628" s="46"/>
      <c r="S1628" s="46"/>
      <c r="T1628" s="46"/>
      <c r="U1628" s="46"/>
      <c r="V1628" s="46"/>
      <c r="W1628" s="46"/>
      <c r="X1628" s="46"/>
      <c r="Y1628" s="46"/>
      <c r="Z1628" s="46"/>
      <c r="AA1628" s="95">
        <f>IFERROR(VLOOKUP(A1628,'[3]10_квартал_финансирование'!$A$24:$AA$2852,21,0),"0")-V1628</f>
        <v>0</v>
      </c>
    </row>
    <row r="1629" spans="1:27" ht="15.75" hidden="1">
      <c r="A1629" s="45" t="s">
        <v>25</v>
      </c>
      <c r="B1629" s="44" t="s">
        <v>572</v>
      </c>
      <c r="C1629" s="52" t="str">
        <f>IF(A1629&lt;&gt;0,C1627,0)</f>
        <v>5.2.1.2</v>
      </c>
      <c r="D1629" s="51"/>
      <c r="E1629" s="51"/>
      <c r="F1629" s="51"/>
      <c r="G1629" s="46"/>
      <c r="H1629" s="46"/>
      <c r="I1629" s="46"/>
      <c r="J1629" s="46"/>
      <c r="K1629" s="46"/>
      <c r="L1629" s="46"/>
      <c r="M1629" s="46"/>
      <c r="N1629" s="46"/>
      <c r="O1629" s="46"/>
      <c r="P1629" s="46"/>
      <c r="Q1629" s="47"/>
      <c r="R1629" s="46"/>
      <c r="S1629" s="46"/>
      <c r="T1629" s="46"/>
      <c r="U1629" s="46"/>
      <c r="V1629" s="46"/>
      <c r="W1629" s="46"/>
      <c r="X1629" s="46"/>
      <c r="Y1629" s="46"/>
      <c r="Z1629" s="46"/>
      <c r="AA1629" s="95">
        <f>IFERROR(VLOOKUP(A1629,'[3]10_квартал_финансирование'!$A$24:$AA$2852,21,0),"0")-V1629</f>
        <v>0</v>
      </c>
    </row>
    <row r="1630" spans="1:27" ht="15.75" hidden="1">
      <c r="A1630" s="45" t="s">
        <v>25</v>
      </c>
      <c r="B1630" s="44" t="s">
        <v>573</v>
      </c>
      <c r="C1630" s="52" t="str">
        <f>IF(A1630&lt;&gt;0,C1627,0)</f>
        <v>5.2.1.2</v>
      </c>
      <c r="D1630" s="51"/>
      <c r="E1630" s="51"/>
      <c r="F1630" s="51"/>
      <c r="G1630" s="46"/>
      <c r="H1630" s="46"/>
      <c r="I1630" s="46"/>
      <c r="J1630" s="46"/>
      <c r="K1630" s="46"/>
      <c r="L1630" s="46"/>
      <c r="M1630" s="46"/>
      <c r="N1630" s="46"/>
      <c r="O1630" s="46"/>
      <c r="P1630" s="46"/>
      <c r="Q1630" s="47"/>
      <c r="R1630" s="46"/>
      <c r="S1630" s="46"/>
      <c r="T1630" s="46"/>
      <c r="U1630" s="46"/>
      <c r="V1630" s="46"/>
      <c r="W1630" s="46"/>
      <c r="X1630" s="46"/>
      <c r="Y1630" s="46"/>
      <c r="Z1630" s="46"/>
      <c r="AA1630" s="95">
        <f>IFERROR(VLOOKUP(A1630,'[3]10_квартал_финансирование'!$A$24:$AA$2852,21,0),"0")-V1630</f>
        <v>0</v>
      </c>
    </row>
    <row r="1631" spans="1:27" ht="15.75" hidden="1">
      <c r="A1631" s="45" t="s">
        <v>25</v>
      </c>
      <c r="B1631" s="44" t="s">
        <v>574</v>
      </c>
      <c r="C1631" s="52" t="str">
        <f>IF(A1631&lt;&gt;0,C1627,0)</f>
        <v>5.2.1.2</v>
      </c>
      <c r="D1631" s="51"/>
      <c r="E1631" s="51"/>
      <c r="F1631" s="51"/>
      <c r="G1631" s="46"/>
      <c r="H1631" s="46"/>
      <c r="I1631" s="46"/>
      <c r="J1631" s="46"/>
      <c r="K1631" s="46"/>
      <c r="L1631" s="46"/>
      <c r="M1631" s="46"/>
      <c r="N1631" s="46"/>
      <c r="O1631" s="46"/>
      <c r="P1631" s="46"/>
      <c r="Q1631" s="47"/>
      <c r="R1631" s="46"/>
      <c r="S1631" s="46"/>
      <c r="T1631" s="46"/>
      <c r="U1631" s="46"/>
      <c r="V1631" s="46"/>
      <c r="W1631" s="46"/>
      <c r="X1631" s="46"/>
      <c r="Y1631" s="46"/>
      <c r="Z1631" s="46"/>
      <c r="AA1631" s="95">
        <f>IFERROR(VLOOKUP(A1631,'[3]10_квартал_финансирование'!$A$24:$AA$2852,21,0),"0")-V1631</f>
        <v>0</v>
      </c>
    </row>
    <row r="1632" spans="1:27" ht="15.75" hidden="1">
      <c r="A1632" s="45" t="s">
        <v>25</v>
      </c>
      <c r="B1632" s="44" t="s">
        <v>575</v>
      </c>
      <c r="C1632" s="52" t="str">
        <f>IF(A1632&lt;&gt;0,C1627,0)</f>
        <v>5.2.1.2</v>
      </c>
      <c r="D1632" s="51"/>
      <c r="E1632" s="51"/>
      <c r="F1632" s="51"/>
      <c r="G1632" s="46"/>
      <c r="H1632" s="46"/>
      <c r="I1632" s="46"/>
      <c r="J1632" s="46"/>
      <c r="K1632" s="46"/>
      <c r="L1632" s="46"/>
      <c r="M1632" s="46"/>
      <c r="N1632" s="46"/>
      <c r="O1632" s="46"/>
      <c r="P1632" s="46"/>
      <c r="Q1632" s="47"/>
      <c r="R1632" s="46"/>
      <c r="S1632" s="46"/>
      <c r="T1632" s="46"/>
      <c r="U1632" s="46"/>
      <c r="V1632" s="46"/>
      <c r="W1632" s="46"/>
      <c r="X1632" s="46"/>
      <c r="Y1632" s="46"/>
      <c r="Z1632" s="46"/>
      <c r="AA1632" s="95">
        <f>IFERROR(VLOOKUP(A1632,'[3]10_квартал_финансирование'!$A$24:$AA$2852,21,0),"0")-V1632</f>
        <v>0</v>
      </c>
    </row>
    <row r="1633" spans="1:27" ht="15.75" hidden="1">
      <c r="A1633" s="45" t="s">
        <v>25</v>
      </c>
      <c r="B1633" s="44" t="s">
        <v>576</v>
      </c>
      <c r="C1633" s="52" t="str">
        <f>IF(A1633&lt;&gt;0,C1627,0)</f>
        <v>5.2.1.2</v>
      </c>
      <c r="D1633" s="51"/>
      <c r="E1633" s="51"/>
      <c r="F1633" s="51"/>
      <c r="G1633" s="46"/>
      <c r="H1633" s="46"/>
      <c r="I1633" s="46"/>
      <c r="J1633" s="46"/>
      <c r="K1633" s="46"/>
      <c r="L1633" s="46"/>
      <c r="M1633" s="46"/>
      <c r="N1633" s="46"/>
      <c r="O1633" s="46"/>
      <c r="P1633" s="46"/>
      <c r="Q1633" s="47"/>
      <c r="R1633" s="46"/>
      <c r="S1633" s="46"/>
      <c r="T1633" s="46"/>
      <c r="U1633" s="46"/>
      <c r="V1633" s="46"/>
      <c r="W1633" s="46"/>
      <c r="X1633" s="46"/>
      <c r="Y1633" s="46"/>
      <c r="Z1633" s="46"/>
      <c r="AA1633" s="95">
        <f>IFERROR(VLOOKUP(A1633,'[3]10_квартал_финансирование'!$A$24:$AA$2852,21,0),"0")-V1633</f>
        <v>0</v>
      </c>
    </row>
    <row r="1634" spans="1:27" ht="15.75" hidden="1">
      <c r="A1634" s="45" t="s">
        <v>25</v>
      </c>
      <c r="B1634" s="44" t="s">
        <v>577</v>
      </c>
      <c r="C1634" s="52" t="str">
        <f>IF(A1634&lt;&gt;0,C1627,0)</f>
        <v>5.2.1.2</v>
      </c>
      <c r="D1634" s="51"/>
      <c r="E1634" s="51"/>
      <c r="F1634" s="51"/>
      <c r="G1634" s="46"/>
      <c r="H1634" s="46"/>
      <c r="I1634" s="46"/>
      <c r="J1634" s="46"/>
      <c r="K1634" s="46"/>
      <c r="L1634" s="46"/>
      <c r="M1634" s="46"/>
      <c r="N1634" s="46"/>
      <c r="O1634" s="46"/>
      <c r="P1634" s="46"/>
      <c r="Q1634" s="47"/>
      <c r="R1634" s="46"/>
      <c r="S1634" s="46"/>
      <c r="T1634" s="46"/>
      <c r="U1634" s="46"/>
      <c r="V1634" s="46"/>
      <c r="W1634" s="46"/>
      <c r="X1634" s="46"/>
      <c r="Y1634" s="46"/>
      <c r="Z1634" s="46"/>
      <c r="AA1634" s="95">
        <f>IFERROR(VLOOKUP(A1634,'[3]10_квартал_финансирование'!$A$24:$AA$2852,21,0),"0")-V1634</f>
        <v>0</v>
      </c>
    </row>
    <row r="1635" spans="1:27" ht="15.75" hidden="1">
      <c r="A1635" s="45" t="s">
        <v>25</v>
      </c>
      <c r="B1635" s="44" t="s">
        <v>578</v>
      </c>
      <c r="C1635" s="52" t="str">
        <f>IF(A1635&lt;&gt;0,C1627,0)</f>
        <v>5.2.1.2</v>
      </c>
      <c r="D1635" s="51"/>
      <c r="E1635" s="51"/>
      <c r="F1635" s="51"/>
      <c r="G1635" s="46"/>
      <c r="H1635" s="46"/>
      <c r="I1635" s="46"/>
      <c r="J1635" s="46"/>
      <c r="K1635" s="46"/>
      <c r="L1635" s="46"/>
      <c r="M1635" s="46"/>
      <c r="N1635" s="46"/>
      <c r="O1635" s="46"/>
      <c r="P1635" s="46"/>
      <c r="Q1635" s="47"/>
      <c r="R1635" s="46"/>
      <c r="S1635" s="46"/>
      <c r="T1635" s="46"/>
      <c r="U1635" s="46"/>
      <c r="V1635" s="46"/>
      <c r="W1635" s="46"/>
      <c r="X1635" s="46"/>
      <c r="Y1635" s="46"/>
      <c r="Z1635" s="46"/>
      <c r="AA1635" s="95">
        <f>IFERROR(VLOOKUP(A1635,'[3]10_квартал_финансирование'!$A$24:$AA$2852,21,0),"0")-V1635</f>
        <v>0</v>
      </c>
    </row>
    <row r="1636" spans="1:27" ht="31.5" hidden="1" customHeight="1">
      <c r="A1636" s="45" t="s">
        <v>25</v>
      </c>
      <c r="B1636" s="44" t="s">
        <v>581</v>
      </c>
      <c r="C1636" s="52" t="str">
        <f>IF(A1636&lt;&gt;0,C1627,0)</f>
        <v>5.2.1.2</v>
      </c>
      <c r="D1636" s="51"/>
      <c r="E1636" s="51"/>
      <c r="F1636" s="51"/>
      <c r="G1636" s="46"/>
      <c r="H1636" s="46"/>
      <c r="I1636" s="46"/>
      <c r="J1636" s="46"/>
      <c r="K1636" s="46"/>
      <c r="L1636" s="46"/>
      <c r="M1636" s="46"/>
      <c r="N1636" s="46"/>
      <c r="O1636" s="46"/>
      <c r="P1636" s="46"/>
      <c r="Q1636" s="47"/>
      <c r="R1636" s="46"/>
      <c r="S1636" s="46"/>
      <c r="T1636" s="46"/>
      <c r="U1636" s="46"/>
      <c r="V1636" s="46"/>
      <c r="W1636" s="46"/>
      <c r="X1636" s="46"/>
      <c r="Y1636" s="46"/>
      <c r="Z1636" s="46"/>
      <c r="AA1636" s="95">
        <f>IFERROR(VLOOKUP(A1636,'[3]10_квартал_финансирование'!$A$24:$AA$2852,21,0),"0")-V1636</f>
        <v>0</v>
      </c>
    </row>
    <row r="1637" spans="1:27" ht="15.75" hidden="1">
      <c r="A1637" s="45" t="s">
        <v>25</v>
      </c>
      <c r="B1637" s="44" t="s">
        <v>582</v>
      </c>
      <c r="C1637" s="52" t="str">
        <f>IF(A1637&lt;&gt;0,C1627,0)</f>
        <v>5.2.1.2</v>
      </c>
      <c r="D1637" s="51"/>
      <c r="E1637" s="51"/>
      <c r="F1637" s="51"/>
      <c r="G1637" s="46"/>
      <c r="H1637" s="46"/>
      <c r="I1637" s="46"/>
      <c r="J1637" s="46"/>
      <c r="K1637" s="46"/>
      <c r="L1637" s="46"/>
      <c r="M1637" s="46"/>
      <c r="N1637" s="46"/>
      <c r="O1637" s="46"/>
      <c r="P1637" s="46"/>
      <c r="Q1637" s="47"/>
      <c r="R1637" s="46"/>
      <c r="S1637" s="46"/>
      <c r="T1637" s="46"/>
      <c r="U1637" s="46"/>
      <c r="V1637" s="46"/>
      <c r="W1637" s="46"/>
      <c r="X1637" s="46"/>
      <c r="Y1637" s="46"/>
      <c r="Z1637" s="46"/>
      <c r="AA1637" s="95">
        <f>IFERROR(VLOOKUP(A1637,'[3]10_квартал_финансирование'!$A$24:$AA$2852,21,0),"0")-V1637</f>
        <v>0</v>
      </c>
    </row>
    <row r="1638" spans="1:27" ht="94.5" customHeight="1">
      <c r="A1638" s="45" t="s">
        <v>25</v>
      </c>
      <c r="B1638" s="44"/>
      <c r="C1638" s="50" t="s">
        <v>619</v>
      </c>
      <c r="D1638" s="71" t="s">
        <v>168</v>
      </c>
      <c r="E1638" s="39" t="s">
        <v>49</v>
      </c>
      <c r="F1638" s="51">
        <v>0</v>
      </c>
      <c r="G1638" s="78">
        <f t="shared" ref="G1638:Z1638" si="200">G1639+G1675</f>
        <v>94.64</v>
      </c>
      <c r="H1638" s="45">
        <f t="shared" si="200"/>
        <v>0</v>
      </c>
      <c r="I1638" s="45">
        <f t="shared" si="200"/>
        <v>0</v>
      </c>
      <c r="J1638" s="78">
        <f t="shared" si="200"/>
        <v>76.784000000000006</v>
      </c>
      <c r="K1638" s="78">
        <f t="shared" si="200"/>
        <v>17.855999999999998</v>
      </c>
      <c r="L1638" s="45">
        <f t="shared" si="200"/>
        <v>72.808298589999993</v>
      </c>
      <c r="M1638" s="45">
        <f t="shared" si="200"/>
        <v>0</v>
      </c>
      <c r="N1638" s="45">
        <f t="shared" si="200"/>
        <v>0</v>
      </c>
      <c r="O1638" s="45">
        <f t="shared" si="200"/>
        <v>42.024737429491523</v>
      </c>
      <c r="P1638" s="45">
        <f t="shared" si="200"/>
        <v>30.783561160508473</v>
      </c>
      <c r="Q1638" s="78">
        <f t="shared" si="200"/>
        <v>14.55</v>
      </c>
      <c r="R1638" s="45">
        <f t="shared" si="200"/>
        <v>0</v>
      </c>
      <c r="S1638" s="45">
        <f t="shared" si="200"/>
        <v>0</v>
      </c>
      <c r="T1638" s="45">
        <f t="shared" si="200"/>
        <v>14.55</v>
      </c>
      <c r="U1638" s="45">
        <f t="shared" si="200"/>
        <v>0</v>
      </c>
      <c r="V1638" s="45">
        <f t="shared" si="200"/>
        <v>59.176298590000002</v>
      </c>
      <c r="W1638" s="45">
        <f t="shared" si="200"/>
        <v>0</v>
      </c>
      <c r="X1638" s="45">
        <f t="shared" si="200"/>
        <v>0</v>
      </c>
      <c r="Y1638" s="45">
        <f t="shared" si="200"/>
        <v>38.656093361694914</v>
      </c>
      <c r="Z1638" s="45">
        <f t="shared" si="200"/>
        <v>20.520205228305088</v>
      </c>
      <c r="AA1638" s="95"/>
    </row>
    <row r="1639" spans="1:27" ht="110.25" customHeight="1">
      <c r="A1639" s="45" t="s">
        <v>25</v>
      </c>
      <c r="B1639" s="44"/>
      <c r="C1639" s="50" t="s">
        <v>620</v>
      </c>
      <c r="D1639" s="71" t="s">
        <v>170</v>
      </c>
      <c r="E1639" s="39" t="s">
        <v>52</v>
      </c>
      <c r="F1639" s="51">
        <v>0</v>
      </c>
      <c r="G1639" s="74">
        <f t="shared" ref="G1639:Z1639" si="201">SUBTOTAL(9,G1640:G1674)</f>
        <v>94.64</v>
      </c>
      <c r="H1639" s="73">
        <f t="shared" si="201"/>
        <v>0</v>
      </c>
      <c r="I1639" s="73">
        <f t="shared" si="201"/>
        <v>0</v>
      </c>
      <c r="J1639" s="74">
        <f t="shared" si="201"/>
        <v>76.784000000000006</v>
      </c>
      <c r="K1639" s="74">
        <f t="shared" si="201"/>
        <v>17.855999999999998</v>
      </c>
      <c r="L1639" s="73">
        <f t="shared" si="201"/>
        <v>72.808298589999993</v>
      </c>
      <c r="M1639" s="73">
        <f t="shared" si="201"/>
        <v>0</v>
      </c>
      <c r="N1639" s="73">
        <f t="shared" si="201"/>
        <v>0</v>
      </c>
      <c r="O1639" s="73">
        <f t="shared" si="201"/>
        <v>42.024737429491523</v>
      </c>
      <c r="P1639" s="73">
        <f t="shared" si="201"/>
        <v>30.783561160508473</v>
      </c>
      <c r="Q1639" s="74">
        <f t="shared" si="201"/>
        <v>14.55</v>
      </c>
      <c r="R1639" s="73">
        <f t="shared" si="201"/>
        <v>0</v>
      </c>
      <c r="S1639" s="73">
        <f t="shared" si="201"/>
        <v>0</v>
      </c>
      <c r="T1639" s="73">
        <f t="shared" si="201"/>
        <v>14.55</v>
      </c>
      <c r="U1639" s="73">
        <f t="shared" si="201"/>
        <v>0</v>
      </c>
      <c r="V1639" s="73">
        <f t="shared" si="201"/>
        <v>59.176298590000002</v>
      </c>
      <c r="W1639" s="73">
        <f t="shared" si="201"/>
        <v>0</v>
      </c>
      <c r="X1639" s="73">
        <f t="shared" si="201"/>
        <v>0</v>
      </c>
      <c r="Y1639" s="73">
        <f t="shared" si="201"/>
        <v>38.656093361694914</v>
      </c>
      <c r="Z1639" s="73">
        <f t="shared" si="201"/>
        <v>20.520205228305088</v>
      </c>
      <c r="AA1639" s="95"/>
    </row>
    <row r="1640" spans="1:27" ht="94.5" customHeight="1">
      <c r="A1640" s="45" t="s">
        <v>2295</v>
      </c>
      <c r="B1640" s="44" t="s">
        <v>571</v>
      </c>
      <c r="C1640" s="52" t="str">
        <f>IF(A1640&lt;&gt;0,C1639,0)</f>
        <v>5.2.2.1</v>
      </c>
      <c r="D1640" s="51" t="s">
        <v>2296</v>
      </c>
      <c r="E1640" s="51" t="s">
        <v>2215</v>
      </c>
      <c r="F1640" s="51" t="s">
        <v>3435</v>
      </c>
      <c r="G1640" s="47">
        <v>10.62</v>
      </c>
      <c r="H1640" s="46">
        <v>0</v>
      </c>
      <c r="I1640" s="46">
        <v>0</v>
      </c>
      <c r="J1640" s="47">
        <v>0</v>
      </c>
      <c r="K1640" s="47">
        <v>10.62</v>
      </c>
      <c r="L1640" s="46">
        <v>9.327</v>
      </c>
      <c r="M1640" s="46"/>
      <c r="N1640" s="46"/>
      <c r="O1640" s="46">
        <v>0</v>
      </c>
      <c r="P1640" s="46">
        <v>9.327</v>
      </c>
      <c r="Q1640" s="47">
        <v>0</v>
      </c>
      <c r="R1640" s="46">
        <v>0</v>
      </c>
      <c r="S1640" s="46">
        <v>0</v>
      </c>
      <c r="T1640" s="46">
        <v>0</v>
      </c>
      <c r="U1640" s="46">
        <v>0</v>
      </c>
      <c r="V1640" s="46">
        <v>0</v>
      </c>
      <c r="W1640" s="46"/>
      <c r="X1640" s="46">
        <v>0</v>
      </c>
      <c r="Y1640" s="46">
        <v>0</v>
      </c>
      <c r="Z1640" s="46">
        <v>0</v>
      </c>
      <c r="AA1640" s="95"/>
    </row>
    <row r="1641" spans="1:27" ht="78.75">
      <c r="A1641" s="45" t="s">
        <v>2297</v>
      </c>
      <c r="B1641" s="44" t="s">
        <v>572</v>
      </c>
      <c r="C1641" s="52" t="str">
        <f>IF(A1641&lt;&gt;0,C1639,0)</f>
        <v>5.2.2.1</v>
      </c>
      <c r="D1641" s="51" t="s">
        <v>2298</v>
      </c>
      <c r="E1641" s="51" t="s">
        <v>2215</v>
      </c>
      <c r="F1641" s="51" t="s">
        <v>3436</v>
      </c>
      <c r="G1641" s="47">
        <v>4.21</v>
      </c>
      <c r="H1641" s="46">
        <v>0</v>
      </c>
      <c r="I1641" s="46">
        <v>0</v>
      </c>
      <c r="J1641" s="47">
        <v>0</v>
      </c>
      <c r="K1641" s="47">
        <v>4.21</v>
      </c>
      <c r="L1641" s="46">
        <v>0</v>
      </c>
      <c r="M1641" s="46"/>
      <c r="N1641" s="46"/>
      <c r="O1641" s="46">
        <v>0</v>
      </c>
      <c r="P1641" s="46">
        <v>0</v>
      </c>
      <c r="Q1641" s="47">
        <v>0</v>
      </c>
      <c r="R1641" s="46">
        <v>0</v>
      </c>
      <c r="S1641" s="46">
        <v>0</v>
      </c>
      <c r="T1641" s="46">
        <v>0</v>
      </c>
      <c r="U1641" s="46">
        <v>0</v>
      </c>
      <c r="V1641" s="46">
        <v>0</v>
      </c>
      <c r="W1641" s="46"/>
      <c r="X1641" s="46">
        <v>0</v>
      </c>
      <c r="Y1641" s="46">
        <v>0</v>
      </c>
      <c r="Z1641" s="46">
        <v>0</v>
      </c>
      <c r="AA1641" s="95"/>
    </row>
    <row r="1642" spans="1:27" ht="63" customHeight="1">
      <c r="A1642" s="45" t="s">
        <v>2299</v>
      </c>
      <c r="B1642" s="44" t="s">
        <v>573</v>
      </c>
      <c r="C1642" s="52" t="str">
        <f>IF(A1642&lt;&gt;0,C1639,0)</f>
        <v>5.2.2.1</v>
      </c>
      <c r="D1642" s="51" t="s">
        <v>2300</v>
      </c>
      <c r="E1642" s="51" t="s">
        <v>2215</v>
      </c>
      <c r="F1642" s="51" t="s">
        <v>3437</v>
      </c>
      <c r="G1642" s="47">
        <v>3.14</v>
      </c>
      <c r="H1642" s="46">
        <v>0</v>
      </c>
      <c r="I1642" s="46">
        <v>0</v>
      </c>
      <c r="J1642" s="47">
        <v>3.14</v>
      </c>
      <c r="K1642" s="47">
        <v>0</v>
      </c>
      <c r="L1642" s="46">
        <v>0.186</v>
      </c>
      <c r="M1642" s="46"/>
      <c r="N1642" s="46"/>
      <c r="O1642" s="46">
        <v>0.159</v>
      </c>
      <c r="P1642" s="46">
        <v>2.6999999999999996E-2</v>
      </c>
      <c r="Q1642" s="47">
        <v>0</v>
      </c>
      <c r="R1642" s="46">
        <v>0</v>
      </c>
      <c r="S1642" s="46">
        <v>0</v>
      </c>
      <c r="T1642" s="46">
        <v>0</v>
      </c>
      <c r="U1642" s="46">
        <v>0</v>
      </c>
      <c r="V1642" s="46">
        <v>1.0000000000000009E-2</v>
      </c>
      <c r="W1642" s="46"/>
      <c r="X1642" s="46">
        <v>0</v>
      </c>
      <c r="Y1642" s="46">
        <v>9.8474576271186387E-3</v>
      </c>
      <c r="Z1642" s="46">
        <v>1.5254237288137018E-4</v>
      </c>
      <c r="AA1642" s="95"/>
    </row>
    <row r="1643" spans="1:27" ht="44.25" customHeight="1">
      <c r="A1643" s="45" t="s">
        <v>2301</v>
      </c>
      <c r="B1643" s="44" t="s">
        <v>574</v>
      </c>
      <c r="C1643" s="52" t="str">
        <f>IF(A1643&lt;&gt;0,C1639,0)</f>
        <v>5.2.2.1</v>
      </c>
      <c r="D1643" s="51" t="s">
        <v>2302</v>
      </c>
      <c r="E1643" s="51" t="s">
        <v>2215</v>
      </c>
      <c r="F1643" s="51" t="s">
        <v>3438</v>
      </c>
      <c r="G1643" s="47">
        <v>0</v>
      </c>
      <c r="H1643" s="46">
        <v>0</v>
      </c>
      <c r="I1643" s="46">
        <v>0</v>
      </c>
      <c r="J1643" s="47">
        <v>0</v>
      </c>
      <c r="K1643" s="47">
        <v>0</v>
      </c>
      <c r="L1643" s="46">
        <v>0.21299999999999997</v>
      </c>
      <c r="M1643" s="46"/>
      <c r="N1643" s="46"/>
      <c r="O1643" s="46">
        <v>0.18050847457627117</v>
      </c>
      <c r="P1643" s="46">
        <v>3.2491525423728795E-2</v>
      </c>
      <c r="Q1643" s="47">
        <v>0</v>
      </c>
      <c r="R1643" s="46">
        <v>0</v>
      </c>
      <c r="S1643" s="46">
        <v>0</v>
      </c>
      <c r="T1643" s="46">
        <v>0</v>
      </c>
      <c r="U1643" s="46">
        <v>0</v>
      </c>
      <c r="V1643" s="46">
        <v>-0.28600000000000003</v>
      </c>
      <c r="W1643" s="46"/>
      <c r="X1643" s="46">
        <v>0</v>
      </c>
      <c r="Y1643" s="46">
        <v>-0.24237288135593221</v>
      </c>
      <c r="Z1643" s="46">
        <v>-4.3627118644067819E-2</v>
      </c>
      <c r="AA1643" s="95"/>
    </row>
    <row r="1644" spans="1:27" ht="204.75" customHeight="1">
      <c r="A1644" s="45" t="s">
        <v>2303</v>
      </c>
      <c r="B1644" s="44" t="s">
        <v>575</v>
      </c>
      <c r="C1644" s="52" t="str">
        <f>IF(A1644&lt;&gt;0,C1639,0)</f>
        <v>5.2.2.1</v>
      </c>
      <c r="D1644" s="51" t="s">
        <v>2304</v>
      </c>
      <c r="E1644" s="51" t="s">
        <v>2215</v>
      </c>
      <c r="F1644" s="51" t="s">
        <v>3439</v>
      </c>
      <c r="G1644" s="47">
        <v>0</v>
      </c>
      <c r="H1644" s="46">
        <v>0</v>
      </c>
      <c r="I1644" s="46">
        <v>0</v>
      </c>
      <c r="J1644" s="47">
        <v>0</v>
      </c>
      <c r="K1644" s="47">
        <v>0</v>
      </c>
      <c r="L1644" s="46">
        <v>0.46</v>
      </c>
      <c r="M1644" s="46"/>
      <c r="N1644" s="46"/>
      <c r="O1644" s="46">
        <v>0.38983050847457629</v>
      </c>
      <c r="P1644" s="46">
        <v>7.0169491525423733E-2</v>
      </c>
      <c r="Q1644" s="47">
        <v>0</v>
      </c>
      <c r="R1644" s="46">
        <v>0</v>
      </c>
      <c r="S1644" s="46">
        <v>0</v>
      </c>
      <c r="T1644" s="46">
        <v>0</v>
      </c>
      <c r="U1644" s="46">
        <v>0</v>
      </c>
      <c r="V1644" s="46">
        <v>0</v>
      </c>
      <c r="W1644" s="46"/>
      <c r="X1644" s="46">
        <v>0</v>
      </c>
      <c r="Y1644" s="46">
        <v>0</v>
      </c>
      <c r="Z1644" s="46">
        <v>0</v>
      </c>
      <c r="AA1644" s="95"/>
    </row>
    <row r="1645" spans="1:27" ht="63">
      <c r="A1645" s="45" t="s">
        <v>2305</v>
      </c>
      <c r="B1645" s="44" t="s">
        <v>576</v>
      </c>
      <c r="C1645" s="52" t="str">
        <f>IF(A1645&lt;&gt;0,C1639,0)</f>
        <v>5.2.2.1</v>
      </c>
      <c r="D1645" s="51" t="s">
        <v>2306</v>
      </c>
      <c r="E1645" s="51" t="s">
        <v>2215</v>
      </c>
      <c r="F1645" s="51" t="s">
        <v>3440</v>
      </c>
      <c r="G1645" s="47">
        <v>59</v>
      </c>
      <c r="H1645" s="46">
        <v>0</v>
      </c>
      <c r="I1645" s="46">
        <v>0</v>
      </c>
      <c r="J1645" s="47">
        <v>59</v>
      </c>
      <c r="K1645" s="47">
        <v>0</v>
      </c>
      <c r="L1645" s="46">
        <v>0</v>
      </c>
      <c r="M1645" s="46"/>
      <c r="N1645" s="46"/>
      <c r="O1645" s="46">
        <v>0</v>
      </c>
      <c r="P1645" s="46">
        <v>0</v>
      </c>
      <c r="Q1645" s="47">
        <v>0</v>
      </c>
      <c r="R1645" s="46">
        <v>0</v>
      </c>
      <c r="S1645" s="46">
        <v>0</v>
      </c>
      <c r="T1645" s="46">
        <v>0</v>
      </c>
      <c r="U1645" s="46">
        <v>0</v>
      </c>
      <c r="V1645" s="46">
        <v>0</v>
      </c>
      <c r="W1645" s="46"/>
      <c r="X1645" s="46">
        <v>0</v>
      </c>
      <c r="Y1645" s="46">
        <v>0</v>
      </c>
      <c r="Z1645" s="46">
        <v>0</v>
      </c>
      <c r="AA1645" s="95"/>
    </row>
    <row r="1646" spans="1:27" ht="94.5" customHeight="1">
      <c r="A1646" s="45" t="s">
        <v>2307</v>
      </c>
      <c r="B1646" s="44" t="s">
        <v>577</v>
      </c>
      <c r="C1646" s="52" t="str">
        <f>IF(A1646&lt;&gt;0,C1639,0)</f>
        <v>5.2.2.1</v>
      </c>
      <c r="D1646" s="51" t="s">
        <v>2308</v>
      </c>
      <c r="E1646" s="51" t="s">
        <v>2215</v>
      </c>
      <c r="F1646" s="51">
        <v>0</v>
      </c>
      <c r="G1646" s="47">
        <v>0</v>
      </c>
      <c r="H1646" s="46">
        <v>0</v>
      </c>
      <c r="I1646" s="46">
        <v>0</v>
      </c>
      <c r="J1646" s="47">
        <v>0</v>
      </c>
      <c r="K1646" s="47">
        <v>0</v>
      </c>
      <c r="L1646" s="46">
        <v>6.5242609199999988</v>
      </c>
      <c r="M1646" s="46"/>
      <c r="N1646" s="46"/>
      <c r="O1646" s="46">
        <v>6.5211702711864392</v>
      </c>
      <c r="P1646" s="46">
        <v>3.0906488135595822E-3</v>
      </c>
      <c r="Q1646" s="47">
        <v>0</v>
      </c>
      <c r="R1646" s="46">
        <v>0</v>
      </c>
      <c r="S1646" s="46">
        <v>0</v>
      </c>
      <c r="T1646" s="46">
        <v>0</v>
      </c>
      <c r="U1646" s="46">
        <v>0</v>
      </c>
      <c r="V1646" s="46">
        <v>6.5042609199999992</v>
      </c>
      <c r="W1646" s="46"/>
      <c r="X1646" s="46">
        <v>0</v>
      </c>
      <c r="Y1646" s="46">
        <v>6.5042211186440664</v>
      </c>
      <c r="Z1646" s="46">
        <v>3.9801355932463089E-5</v>
      </c>
      <c r="AA1646" s="95"/>
    </row>
    <row r="1647" spans="1:27" ht="47.25" customHeight="1">
      <c r="A1647" s="45" t="s">
        <v>2309</v>
      </c>
      <c r="B1647" s="44" t="s">
        <v>578</v>
      </c>
      <c r="C1647" s="52" t="str">
        <f>IF(A1647&lt;&gt;0,C1639,0)</f>
        <v>5.2.2.1</v>
      </c>
      <c r="D1647" s="51" t="s">
        <v>2310</v>
      </c>
      <c r="E1647" s="51" t="s">
        <v>2215</v>
      </c>
      <c r="F1647" s="51">
        <v>0</v>
      </c>
      <c r="G1647" s="47">
        <v>0</v>
      </c>
      <c r="H1647" s="46">
        <v>0</v>
      </c>
      <c r="I1647" s="46">
        <v>0</v>
      </c>
      <c r="J1647" s="47">
        <v>0</v>
      </c>
      <c r="K1647" s="47">
        <v>0</v>
      </c>
      <c r="L1647" s="46">
        <v>0.10413625</v>
      </c>
      <c r="M1647" s="46"/>
      <c r="N1647" s="46"/>
      <c r="O1647" s="46">
        <v>8.8251059322033906E-2</v>
      </c>
      <c r="P1647" s="46">
        <v>1.5885190677966093E-2</v>
      </c>
      <c r="Q1647" s="47">
        <v>0</v>
      </c>
      <c r="R1647" s="46">
        <v>0</v>
      </c>
      <c r="S1647" s="46">
        <v>0</v>
      </c>
      <c r="T1647" s="46">
        <v>0</v>
      </c>
      <c r="U1647" s="46">
        <v>0</v>
      </c>
      <c r="V1647" s="46">
        <v>0.10413625</v>
      </c>
      <c r="W1647" s="46"/>
      <c r="X1647" s="46">
        <v>0</v>
      </c>
      <c r="Y1647" s="46">
        <v>8.8251059322033906E-2</v>
      </c>
      <c r="Z1647" s="46">
        <v>1.5885190677966093E-2</v>
      </c>
      <c r="AA1647" s="95"/>
    </row>
    <row r="1648" spans="1:27" ht="47.25">
      <c r="A1648" s="45" t="s">
        <v>2311</v>
      </c>
      <c r="B1648" s="44" t="s">
        <v>581</v>
      </c>
      <c r="C1648" s="52" t="str">
        <f>IF(A1648&lt;&gt;0,C1639,0)</f>
        <v>5.2.2.1</v>
      </c>
      <c r="D1648" s="51" t="s">
        <v>2312</v>
      </c>
      <c r="E1648" s="51" t="s">
        <v>2215</v>
      </c>
      <c r="F1648" s="51" t="s">
        <v>3441</v>
      </c>
      <c r="G1648" s="47">
        <v>0</v>
      </c>
      <c r="H1648" s="46">
        <v>0</v>
      </c>
      <c r="I1648" s="46">
        <v>0</v>
      </c>
      <c r="J1648" s="47">
        <v>0</v>
      </c>
      <c r="K1648" s="47">
        <v>0</v>
      </c>
      <c r="L1648" s="46">
        <v>0.11639331999999999</v>
      </c>
      <c r="M1648" s="46"/>
      <c r="N1648" s="46"/>
      <c r="O1648" s="46">
        <v>0</v>
      </c>
      <c r="P1648" s="46">
        <v>0.11639331999999999</v>
      </c>
      <c r="Q1648" s="47">
        <v>0</v>
      </c>
      <c r="R1648" s="46">
        <v>0</v>
      </c>
      <c r="S1648" s="46">
        <v>0</v>
      </c>
      <c r="T1648" s="46">
        <v>0</v>
      </c>
      <c r="U1648" s="46">
        <v>0</v>
      </c>
      <c r="V1648" s="46">
        <v>4.2393319999999998E-2</v>
      </c>
      <c r="W1648" s="46"/>
      <c r="X1648" s="46">
        <v>0</v>
      </c>
      <c r="Y1648" s="46">
        <v>0</v>
      </c>
      <c r="Z1648" s="46">
        <v>4.2393319999999998E-2</v>
      </c>
      <c r="AA1648" s="95"/>
    </row>
    <row r="1649" spans="1:27" ht="189" customHeight="1">
      <c r="A1649" s="45" t="s">
        <v>2313</v>
      </c>
      <c r="B1649" s="44" t="s">
        <v>582</v>
      </c>
      <c r="C1649" s="52" t="str">
        <f>IF(A1649&lt;&gt;0,C1639,0)</f>
        <v>5.2.2.1</v>
      </c>
      <c r="D1649" s="51" t="s">
        <v>2314</v>
      </c>
      <c r="E1649" s="51" t="s">
        <v>2215</v>
      </c>
      <c r="F1649" s="51">
        <v>0</v>
      </c>
      <c r="G1649" s="47">
        <v>0</v>
      </c>
      <c r="H1649" s="46">
        <v>0</v>
      </c>
      <c r="I1649" s="46">
        <v>0</v>
      </c>
      <c r="J1649" s="47">
        <v>0</v>
      </c>
      <c r="K1649" s="47">
        <v>0</v>
      </c>
      <c r="L1649" s="46">
        <v>2.5489999999999999</v>
      </c>
      <c r="M1649" s="46"/>
      <c r="N1649" s="46"/>
      <c r="O1649" s="46">
        <v>2.1601694915254237</v>
      </c>
      <c r="P1649" s="46">
        <v>0.38883050847457623</v>
      </c>
      <c r="Q1649" s="47">
        <v>0</v>
      </c>
      <c r="R1649" s="46">
        <v>0</v>
      </c>
      <c r="S1649" s="46">
        <v>0</v>
      </c>
      <c r="T1649" s="46">
        <v>0</v>
      </c>
      <c r="U1649" s="46">
        <v>0</v>
      </c>
      <c r="V1649" s="46">
        <v>0</v>
      </c>
      <c r="W1649" s="46"/>
      <c r="X1649" s="46">
        <v>0</v>
      </c>
      <c r="Y1649" s="46">
        <v>0</v>
      </c>
      <c r="Z1649" s="46">
        <v>0</v>
      </c>
      <c r="AA1649" s="95"/>
    </row>
    <row r="1650" spans="1:27" ht="47.25">
      <c r="A1650" s="45" t="s">
        <v>2315</v>
      </c>
      <c r="B1650" s="44" t="s">
        <v>583</v>
      </c>
      <c r="C1650" s="52" t="str">
        <f>IF(A1650&lt;&gt;0,C1639,0)</f>
        <v>5.2.2.1</v>
      </c>
      <c r="D1650" s="51" t="s">
        <v>2316</v>
      </c>
      <c r="E1650" s="51" t="s">
        <v>2215</v>
      </c>
      <c r="F1650" s="51">
        <v>0</v>
      </c>
      <c r="G1650" s="47">
        <v>0</v>
      </c>
      <c r="H1650" s="46">
        <v>0</v>
      </c>
      <c r="I1650" s="46">
        <v>0</v>
      </c>
      <c r="J1650" s="47">
        <v>0</v>
      </c>
      <c r="K1650" s="47">
        <v>0</v>
      </c>
      <c r="L1650" s="46">
        <v>4.0271500000000002E-3</v>
      </c>
      <c r="M1650" s="46"/>
      <c r="N1650" s="46"/>
      <c r="O1650" s="46">
        <v>4.0271500000000002E-3</v>
      </c>
      <c r="P1650" s="46">
        <v>0</v>
      </c>
      <c r="Q1650" s="47">
        <v>0</v>
      </c>
      <c r="R1650" s="46">
        <v>0</v>
      </c>
      <c r="S1650" s="46">
        <v>0</v>
      </c>
      <c r="T1650" s="46">
        <v>0</v>
      </c>
      <c r="U1650" s="46">
        <v>0</v>
      </c>
      <c r="V1650" s="46">
        <v>4.0271500000000002E-3</v>
      </c>
      <c r="W1650" s="46"/>
      <c r="X1650" s="46">
        <v>0</v>
      </c>
      <c r="Y1650" s="46">
        <v>4.0271500000000002E-3</v>
      </c>
      <c r="Z1650" s="46">
        <v>0</v>
      </c>
      <c r="AA1650" s="95"/>
    </row>
    <row r="1651" spans="1:27" ht="94.5" customHeight="1">
      <c r="A1651" s="45" t="s">
        <v>2317</v>
      </c>
      <c r="B1651" s="44" t="s">
        <v>584</v>
      </c>
      <c r="C1651" s="52" t="str">
        <f>IF(A1651&lt;&gt;0,C1639,0)</f>
        <v>5.2.2.1</v>
      </c>
      <c r="D1651" s="51" t="s">
        <v>2318</v>
      </c>
      <c r="E1651" s="51" t="s">
        <v>2215</v>
      </c>
      <c r="F1651" s="51">
        <v>0</v>
      </c>
      <c r="G1651" s="47">
        <v>0</v>
      </c>
      <c r="H1651" s="46">
        <v>0</v>
      </c>
      <c r="I1651" s="46">
        <v>0</v>
      </c>
      <c r="J1651" s="47">
        <v>0</v>
      </c>
      <c r="K1651" s="47">
        <v>0</v>
      </c>
      <c r="L1651" s="46">
        <v>0.48635500000000004</v>
      </c>
      <c r="M1651" s="46"/>
      <c r="N1651" s="46"/>
      <c r="O1651" s="46">
        <v>0.48050423728813563</v>
      </c>
      <c r="P1651" s="46">
        <v>5.8507627118644101E-3</v>
      </c>
      <c r="Q1651" s="47">
        <v>0</v>
      </c>
      <c r="R1651" s="46">
        <v>0</v>
      </c>
      <c r="S1651" s="46">
        <v>0</v>
      </c>
      <c r="T1651" s="46">
        <v>0</v>
      </c>
      <c r="U1651" s="46">
        <v>0</v>
      </c>
      <c r="V1651" s="46">
        <v>0.46035500000000001</v>
      </c>
      <c r="W1651" s="46"/>
      <c r="X1651" s="46">
        <v>0</v>
      </c>
      <c r="Y1651" s="46">
        <v>0.4584703389830509</v>
      </c>
      <c r="Z1651" s="46">
        <v>1.8846610169491566E-3</v>
      </c>
      <c r="AA1651" s="95"/>
    </row>
    <row r="1652" spans="1:27" ht="78.75" customHeight="1">
      <c r="A1652" s="45" t="s">
        <v>2319</v>
      </c>
      <c r="B1652" s="44" t="s">
        <v>585</v>
      </c>
      <c r="C1652" s="52" t="str">
        <f>IF(A1652&lt;&gt;0,C1639,0)</f>
        <v>5.2.2.1</v>
      </c>
      <c r="D1652" s="51" t="s">
        <v>2320</v>
      </c>
      <c r="E1652" s="51" t="s">
        <v>2215</v>
      </c>
      <c r="F1652" s="51">
        <v>0</v>
      </c>
      <c r="G1652" s="47">
        <v>0</v>
      </c>
      <c r="H1652" s="46">
        <v>0</v>
      </c>
      <c r="I1652" s="46">
        <v>0</v>
      </c>
      <c r="J1652" s="47">
        <v>0</v>
      </c>
      <c r="K1652" s="47">
        <v>0</v>
      </c>
      <c r="L1652" s="46">
        <v>0.14099999999999999</v>
      </c>
      <c r="M1652" s="46"/>
      <c r="N1652" s="46"/>
      <c r="O1652" s="46">
        <v>0</v>
      </c>
      <c r="P1652" s="46">
        <v>0.14099999999999999</v>
      </c>
      <c r="Q1652" s="47">
        <v>0</v>
      </c>
      <c r="R1652" s="46">
        <v>0</v>
      </c>
      <c r="S1652" s="46">
        <v>0</v>
      </c>
      <c r="T1652" s="46">
        <v>0</v>
      </c>
      <c r="U1652" s="46">
        <v>0</v>
      </c>
      <c r="V1652" s="46">
        <v>0</v>
      </c>
      <c r="W1652" s="46"/>
      <c r="X1652" s="46">
        <v>0</v>
      </c>
      <c r="Y1652" s="46">
        <v>0</v>
      </c>
      <c r="Z1652" s="46">
        <v>0</v>
      </c>
      <c r="AA1652" s="95"/>
    </row>
    <row r="1653" spans="1:27" ht="63">
      <c r="A1653" s="45" t="s">
        <v>2321</v>
      </c>
      <c r="B1653" s="44" t="s">
        <v>586</v>
      </c>
      <c r="C1653" s="52" t="str">
        <f>IF(A1653&lt;&gt;0,C1639,0)</f>
        <v>5.2.2.1</v>
      </c>
      <c r="D1653" s="51" t="s">
        <v>2322</v>
      </c>
      <c r="E1653" s="51" t="s">
        <v>2215</v>
      </c>
      <c r="F1653" s="51" t="s">
        <v>3442</v>
      </c>
      <c r="G1653" s="47">
        <v>0</v>
      </c>
      <c r="H1653" s="46">
        <v>0</v>
      </c>
      <c r="I1653" s="46">
        <v>0</v>
      </c>
      <c r="J1653" s="47">
        <v>0</v>
      </c>
      <c r="K1653" s="47">
        <v>0</v>
      </c>
      <c r="L1653" s="46">
        <v>0</v>
      </c>
      <c r="M1653" s="46"/>
      <c r="N1653" s="46"/>
      <c r="O1653" s="46">
        <v>0</v>
      </c>
      <c r="P1653" s="46">
        <v>0</v>
      </c>
      <c r="Q1653" s="47">
        <v>0</v>
      </c>
      <c r="R1653" s="46">
        <v>0</v>
      </c>
      <c r="S1653" s="46">
        <v>0</v>
      </c>
      <c r="T1653" s="46">
        <v>0</v>
      </c>
      <c r="U1653" s="46">
        <v>0</v>
      </c>
      <c r="V1653" s="46">
        <v>0</v>
      </c>
      <c r="W1653" s="46"/>
      <c r="X1653" s="46">
        <v>0</v>
      </c>
      <c r="Y1653" s="46">
        <v>0</v>
      </c>
      <c r="Z1653" s="46">
        <v>0</v>
      </c>
      <c r="AA1653" s="95"/>
    </row>
    <row r="1654" spans="1:27" ht="47.25">
      <c r="A1654" s="45" t="s">
        <v>2323</v>
      </c>
      <c r="B1654" s="44" t="s">
        <v>587</v>
      </c>
      <c r="C1654" s="52" t="str">
        <f>IF(A1654&lt;&gt;0,C1639,0)</f>
        <v>5.2.2.1</v>
      </c>
      <c r="D1654" s="51" t="s">
        <v>2324</v>
      </c>
      <c r="E1654" s="51" t="s">
        <v>2215</v>
      </c>
      <c r="F1654" s="51">
        <v>0</v>
      </c>
      <c r="G1654" s="47">
        <v>0</v>
      </c>
      <c r="H1654" s="46">
        <v>0</v>
      </c>
      <c r="I1654" s="46">
        <v>0</v>
      </c>
      <c r="J1654" s="47">
        <v>0</v>
      </c>
      <c r="K1654" s="47">
        <v>0</v>
      </c>
      <c r="L1654" s="46">
        <v>0</v>
      </c>
      <c r="M1654" s="46"/>
      <c r="N1654" s="46"/>
      <c r="O1654" s="46">
        <v>0</v>
      </c>
      <c r="P1654" s="46">
        <v>0</v>
      </c>
      <c r="Q1654" s="47">
        <v>0</v>
      </c>
      <c r="R1654" s="46">
        <v>0</v>
      </c>
      <c r="S1654" s="46">
        <v>0</v>
      </c>
      <c r="T1654" s="46">
        <v>0</v>
      </c>
      <c r="U1654" s="46">
        <v>0</v>
      </c>
      <c r="V1654" s="46">
        <v>0</v>
      </c>
      <c r="W1654" s="46"/>
      <c r="X1654" s="46">
        <v>0</v>
      </c>
      <c r="Y1654" s="46">
        <v>0</v>
      </c>
      <c r="Z1654" s="46">
        <v>0</v>
      </c>
      <c r="AA1654" s="95"/>
    </row>
    <row r="1655" spans="1:27" ht="47.25">
      <c r="A1655" s="45" t="s">
        <v>2325</v>
      </c>
      <c r="B1655" s="44" t="s">
        <v>588</v>
      </c>
      <c r="C1655" s="52" t="str">
        <f>IF(A1655&lt;&gt;0,C1639,0)</f>
        <v>5.2.2.1</v>
      </c>
      <c r="D1655" s="51" t="s">
        <v>2326</v>
      </c>
      <c r="E1655" s="51" t="s">
        <v>2215</v>
      </c>
      <c r="F1655" s="51">
        <v>0</v>
      </c>
      <c r="G1655" s="47">
        <v>0</v>
      </c>
      <c r="H1655" s="46">
        <v>0</v>
      </c>
      <c r="I1655" s="46">
        <v>0</v>
      </c>
      <c r="J1655" s="47">
        <v>0</v>
      </c>
      <c r="K1655" s="47">
        <v>0</v>
      </c>
      <c r="L1655" s="46">
        <v>0</v>
      </c>
      <c r="M1655" s="46"/>
      <c r="N1655" s="46"/>
      <c r="O1655" s="46">
        <v>0</v>
      </c>
      <c r="P1655" s="46">
        <v>0</v>
      </c>
      <c r="Q1655" s="47">
        <v>0</v>
      </c>
      <c r="R1655" s="46">
        <v>0</v>
      </c>
      <c r="S1655" s="46">
        <v>0</v>
      </c>
      <c r="T1655" s="46">
        <v>0</v>
      </c>
      <c r="U1655" s="46">
        <v>0</v>
      </c>
      <c r="V1655" s="46">
        <v>0</v>
      </c>
      <c r="W1655" s="46"/>
      <c r="X1655" s="46">
        <v>0</v>
      </c>
      <c r="Y1655" s="46">
        <v>0</v>
      </c>
      <c r="Z1655" s="46">
        <v>0</v>
      </c>
      <c r="AA1655" s="95"/>
    </row>
    <row r="1656" spans="1:27" ht="47.25">
      <c r="A1656" s="45" t="s">
        <v>2327</v>
      </c>
      <c r="B1656" s="44" t="s">
        <v>589</v>
      </c>
      <c r="C1656" s="52" t="str">
        <f>IF(A1656&lt;&gt;0,C1639,0)</f>
        <v>5.2.2.1</v>
      </c>
      <c r="D1656" s="51" t="s">
        <v>2328</v>
      </c>
      <c r="E1656" s="51" t="s">
        <v>2215</v>
      </c>
      <c r="F1656" s="51">
        <v>0</v>
      </c>
      <c r="G1656" s="47">
        <v>0</v>
      </c>
      <c r="H1656" s="46">
        <v>0</v>
      </c>
      <c r="I1656" s="46">
        <v>0</v>
      </c>
      <c r="J1656" s="47">
        <v>0</v>
      </c>
      <c r="K1656" s="47">
        <v>0</v>
      </c>
      <c r="L1656" s="46">
        <v>10.188935000000001</v>
      </c>
      <c r="M1656" s="46"/>
      <c r="N1656" s="46"/>
      <c r="O1656" s="46">
        <v>8.6537584745762715</v>
      </c>
      <c r="P1656" s="46">
        <v>1.5351765254237293</v>
      </c>
      <c r="Q1656" s="47">
        <v>0</v>
      </c>
      <c r="R1656" s="46">
        <v>0</v>
      </c>
      <c r="S1656" s="46">
        <v>0</v>
      </c>
      <c r="T1656" s="46">
        <v>0</v>
      </c>
      <c r="U1656" s="46">
        <v>0</v>
      </c>
      <c r="V1656" s="46">
        <v>10.188935000000001</v>
      </c>
      <c r="W1656" s="46"/>
      <c r="X1656" s="46">
        <v>0</v>
      </c>
      <c r="Y1656" s="46">
        <v>8.6537584745762715</v>
      </c>
      <c r="Z1656" s="46">
        <v>1.5351765254237293</v>
      </c>
      <c r="AA1656" s="95"/>
    </row>
    <row r="1657" spans="1:27" ht="63">
      <c r="A1657" s="45" t="s">
        <v>2329</v>
      </c>
      <c r="B1657" s="44" t="s">
        <v>590</v>
      </c>
      <c r="C1657" s="52" t="str">
        <f>IF(A1657&lt;&gt;0,C1639,0)</f>
        <v>5.2.2.1</v>
      </c>
      <c r="D1657" s="51" t="s">
        <v>2330</v>
      </c>
      <c r="E1657" s="51" t="s">
        <v>2215</v>
      </c>
      <c r="F1657" s="51">
        <v>0</v>
      </c>
      <c r="G1657" s="47">
        <v>0</v>
      </c>
      <c r="H1657" s="46">
        <v>0</v>
      </c>
      <c r="I1657" s="46">
        <v>0</v>
      </c>
      <c r="J1657" s="47">
        <v>0</v>
      </c>
      <c r="K1657" s="47">
        <v>0</v>
      </c>
      <c r="L1657" s="46">
        <v>0.14200000000000002</v>
      </c>
      <c r="M1657" s="46"/>
      <c r="N1657" s="46"/>
      <c r="O1657" s="46">
        <v>0</v>
      </c>
      <c r="P1657" s="46">
        <v>0.14200000000000002</v>
      </c>
      <c r="Q1657" s="47">
        <v>0</v>
      </c>
      <c r="R1657" s="46">
        <v>0</v>
      </c>
      <c r="S1657" s="46">
        <v>0</v>
      </c>
      <c r="T1657" s="46">
        <v>0</v>
      </c>
      <c r="U1657" s="46">
        <v>0</v>
      </c>
      <c r="V1657" s="46">
        <v>4.200000000000001E-2</v>
      </c>
      <c r="W1657" s="46"/>
      <c r="X1657" s="46">
        <v>0</v>
      </c>
      <c r="Y1657" s="46">
        <v>0</v>
      </c>
      <c r="Z1657" s="46">
        <v>4.200000000000001E-2</v>
      </c>
      <c r="AA1657" s="95"/>
    </row>
    <row r="1658" spans="1:27" ht="47.25">
      <c r="A1658" s="45" t="s">
        <v>2331</v>
      </c>
      <c r="B1658" s="44" t="s">
        <v>591</v>
      </c>
      <c r="C1658" s="52" t="str">
        <f>IF(A1658&lt;&gt;0,C1639,0)</f>
        <v>5.2.2.1</v>
      </c>
      <c r="D1658" s="51" t="s">
        <v>2332</v>
      </c>
      <c r="E1658" s="51" t="s">
        <v>2215</v>
      </c>
      <c r="F1658" s="51">
        <v>0</v>
      </c>
      <c r="G1658" s="47">
        <v>0</v>
      </c>
      <c r="H1658" s="46">
        <v>0</v>
      </c>
      <c r="I1658" s="46">
        <v>0</v>
      </c>
      <c r="J1658" s="47">
        <v>0</v>
      </c>
      <c r="K1658" s="47">
        <v>0</v>
      </c>
      <c r="L1658" s="46">
        <v>7.8474009999999996</v>
      </c>
      <c r="M1658" s="46"/>
      <c r="N1658" s="46"/>
      <c r="O1658" s="46">
        <v>3.4323398305084742</v>
      </c>
      <c r="P1658" s="46">
        <v>4.4150611694915254</v>
      </c>
      <c r="Q1658" s="47">
        <v>0</v>
      </c>
      <c r="R1658" s="46">
        <v>0</v>
      </c>
      <c r="S1658" s="46">
        <v>0</v>
      </c>
      <c r="T1658" s="46">
        <v>0</v>
      </c>
      <c r="U1658" s="46">
        <v>0</v>
      </c>
      <c r="V1658" s="46">
        <v>7.8474009999999996</v>
      </c>
      <c r="W1658" s="46"/>
      <c r="X1658" s="46">
        <v>0</v>
      </c>
      <c r="Y1658" s="46">
        <v>3.4323398305084742</v>
      </c>
      <c r="Z1658" s="46">
        <v>4.4150611694915254</v>
      </c>
      <c r="AA1658" s="95"/>
    </row>
    <row r="1659" spans="1:27" ht="47.25">
      <c r="A1659" s="45" t="s">
        <v>2333</v>
      </c>
      <c r="B1659" s="44" t="s">
        <v>592</v>
      </c>
      <c r="C1659" s="52" t="str">
        <f>IF(A1659&lt;&gt;0,C1639,0)</f>
        <v>5.2.2.1</v>
      </c>
      <c r="D1659" s="51" t="s">
        <v>2334</v>
      </c>
      <c r="E1659" s="51" t="s">
        <v>2215</v>
      </c>
      <c r="F1659" s="51">
        <v>0</v>
      </c>
      <c r="G1659" s="47">
        <v>0</v>
      </c>
      <c r="H1659" s="46">
        <v>0</v>
      </c>
      <c r="I1659" s="46">
        <v>0</v>
      </c>
      <c r="J1659" s="47">
        <v>0</v>
      </c>
      <c r="K1659" s="47">
        <v>0</v>
      </c>
      <c r="L1659" s="46">
        <v>0.39327000000000001</v>
      </c>
      <c r="M1659" s="46"/>
      <c r="N1659" s="46"/>
      <c r="O1659" s="46">
        <v>0.37797457627118647</v>
      </c>
      <c r="P1659" s="46">
        <v>1.529542372881354E-2</v>
      </c>
      <c r="Q1659" s="47">
        <v>0</v>
      </c>
      <c r="R1659" s="46">
        <v>0</v>
      </c>
      <c r="S1659" s="46">
        <v>0</v>
      </c>
      <c r="T1659" s="46">
        <v>0</v>
      </c>
      <c r="U1659" s="46">
        <v>0</v>
      </c>
      <c r="V1659" s="46">
        <v>0.39327000000000001</v>
      </c>
      <c r="W1659" s="46"/>
      <c r="X1659" s="46">
        <v>0</v>
      </c>
      <c r="Y1659" s="46">
        <v>0.37797457627118647</v>
      </c>
      <c r="Z1659" s="46">
        <v>1.529542372881354E-2</v>
      </c>
      <c r="AA1659" s="95"/>
    </row>
    <row r="1660" spans="1:27" ht="47.25">
      <c r="A1660" s="45" t="s">
        <v>2335</v>
      </c>
      <c r="B1660" s="44" t="s">
        <v>593</v>
      </c>
      <c r="C1660" s="52" t="str">
        <f>IF(A1660&lt;&gt;0,C1639,0)</f>
        <v>5.2.2.1</v>
      </c>
      <c r="D1660" s="51" t="s">
        <v>2336</v>
      </c>
      <c r="E1660" s="51" t="s">
        <v>2215</v>
      </c>
      <c r="F1660" s="51">
        <v>0</v>
      </c>
      <c r="G1660" s="47">
        <v>0</v>
      </c>
      <c r="H1660" s="46">
        <v>0</v>
      </c>
      <c r="I1660" s="46">
        <v>0</v>
      </c>
      <c r="J1660" s="47">
        <v>0</v>
      </c>
      <c r="K1660" s="47">
        <v>0</v>
      </c>
      <c r="L1660" s="46">
        <v>2.014061E-2</v>
      </c>
      <c r="M1660" s="46"/>
      <c r="N1660" s="46"/>
      <c r="O1660" s="46">
        <v>2.014061E-2</v>
      </c>
      <c r="P1660" s="46">
        <v>0</v>
      </c>
      <c r="Q1660" s="47">
        <v>0</v>
      </c>
      <c r="R1660" s="46">
        <v>0</v>
      </c>
      <c r="S1660" s="46">
        <v>0</v>
      </c>
      <c r="T1660" s="46">
        <v>0</v>
      </c>
      <c r="U1660" s="46">
        <v>0</v>
      </c>
      <c r="V1660" s="46">
        <v>2.014061E-2</v>
      </c>
      <c r="W1660" s="46"/>
      <c r="X1660" s="46">
        <v>0</v>
      </c>
      <c r="Y1660" s="46">
        <v>2.014061E-2</v>
      </c>
      <c r="Z1660" s="46">
        <v>0</v>
      </c>
      <c r="AA1660" s="95"/>
    </row>
    <row r="1661" spans="1:27" ht="47.25">
      <c r="A1661" s="45" t="s">
        <v>2337</v>
      </c>
      <c r="B1661" s="44" t="s">
        <v>594</v>
      </c>
      <c r="C1661" s="52" t="str">
        <f>IF(A1661&lt;&gt;0,C1639,0)</f>
        <v>5.2.2.1</v>
      </c>
      <c r="D1661" s="51" t="s">
        <v>2338</v>
      </c>
      <c r="E1661" s="51" t="s">
        <v>2215</v>
      </c>
      <c r="F1661" s="51">
        <v>0</v>
      </c>
      <c r="G1661" s="47">
        <v>0</v>
      </c>
      <c r="H1661" s="46">
        <v>0</v>
      </c>
      <c r="I1661" s="46">
        <v>0</v>
      </c>
      <c r="J1661" s="47">
        <v>0</v>
      </c>
      <c r="K1661" s="47">
        <v>0</v>
      </c>
      <c r="L1661" s="46">
        <v>8.1650400000000001E-3</v>
      </c>
      <c r="M1661" s="46"/>
      <c r="N1661" s="46"/>
      <c r="O1661" s="46">
        <v>6.9195254237288135E-3</v>
      </c>
      <c r="P1661" s="46">
        <v>1.2455145762711867E-3</v>
      </c>
      <c r="Q1661" s="47">
        <v>0</v>
      </c>
      <c r="R1661" s="46">
        <v>0</v>
      </c>
      <c r="S1661" s="46">
        <v>0</v>
      </c>
      <c r="T1661" s="46">
        <v>0</v>
      </c>
      <c r="U1661" s="46">
        <v>0</v>
      </c>
      <c r="V1661" s="46">
        <v>8.1650400000000001E-3</v>
      </c>
      <c r="W1661" s="46"/>
      <c r="X1661" s="46">
        <v>0</v>
      </c>
      <c r="Y1661" s="46">
        <v>6.9195254237288135E-3</v>
      </c>
      <c r="Z1661" s="46">
        <v>1.2455145762711867E-3</v>
      </c>
      <c r="AA1661" s="95"/>
    </row>
    <row r="1662" spans="1:27" ht="47.25">
      <c r="A1662" s="45" t="s">
        <v>2339</v>
      </c>
      <c r="B1662" s="44" t="s">
        <v>595</v>
      </c>
      <c r="C1662" s="52" t="str">
        <f>IF(A1662&lt;&gt;0,C1639,0)</f>
        <v>5.2.2.1</v>
      </c>
      <c r="D1662" s="51" t="s">
        <v>2340</v>
      </c>
      <c r="E1662" s="51" t="s">
        <v>2215</v>
      </c>
      <c r="F1662" s="51">
        <v>0</v>
      </c>
      <c r="G1662" s="47">
        <v>0</v>
      </c>
      <c r="H1662" s="46">
        <v>0</v>
      </c>
      <c r="I1662" s="46">
        <v>0</v>
      </c>
      <c r="J1662" s="47">
        <v>0</v>
      </c>
      <c r="K1662" s="47">
        <v>0</v>
      </c>
      <c r="L1662" s="46">
        <v>11.134579</v>
      </c>
      <c r="M1662" s="46"/>
      <c r="N1662" s="46"/>
      <c r="O1662" s="46">
        <v>3.4110838983050851</v>
      </c>
      <c r="P1662" s="46">
        <v>7.7234951016949154</v>
      </c>
      <c r="Q1662" s="47">
        <v>0</v>
      </c>
      <c r="R1662" s="46">
        <v>0</v>
      </c>
      <c r="S1662" s="46">
        <v>0</v>
      </c>
      <c r="T1662" s="46">
        <v>0</v>
      </c>
      <c r="U1662" s="46">
        <v>0</v>
      </c>
      <c r="V1662" s="46">
        <v>11.134579</v>
      </c>
      <c r="W1662" s="46"/>
      <c r="X1662" s="46">
        <v>0</v>
      </c>
      <c r="Y1662" s="46">
        <v>3.4110838983050851</v>
      </c>
      <c r="Z1662" s="46">
        <v>7.7234951016949154</v>
      </c>
      <c r="AA1662" s="95"/>
    </row>
    <row r="1663" spans="1:27" ht="47.25">
      <c r="A1663" s="45" t="s">
        <v>2341</v>
      </c>
      <c r="B1663" s="44" t="s">
        <v>596</v>
      </c>
      <c r="C1663" s="52" t="str">
        <f>IF(A1663&lt;&gt;0,C1639,0)</f>
        <v>5.2.2.1</v>
      </c>
      <c r="D1663" s="51" t="s">
        <v>2342</v>
      </c>
      <c r="E1663" s="51" t="s">
        <v>2215</v>
      </c>
      <c r="F1663" s="51" t="s">
        <v>3443</v>
      </c>
      <c r="G1663" s="47">
        <v>0</v>
      </c>
      <c r="H1663" s="46">
        <v>0</v>
      </c>
      <c r="I1663" s="46">
        <v>0</v>
      </c>
      <c r="J1663" s="47">
        <v>0</v>
      </c>
      <c r="K1663" s="47">
        <v>0</v>
      </c>
      <c r="L1663" s="46">
        <v>0</v>
      </c>
      <c r="M1663" s="46"/>
      <c r="N1663" s="46"/>
      <c r="O1663" s="46">
        <v>0</v>
      </c>
      <c r="P1663" s="46">
        <v>0</v>
      </c>
      <c r="Q1663" s="47">
        <v>0</v>
      </c>
      <c r="R1663" s="46">
        <v>0</v>
      </c>
      <c r="S1663" s="46">
        <v>0</v>
      </c>
      <c r="T1663" s="46">
        <v>0</v>
      </c>
      <c r="U1663" s="46">
        <v>0</v>
      </c>
      <c r="V1663" s="46">
        <v>0</v>
      </c>
      <c r="W1663" s="46"/>
      <c r="X1663" s="46">
        <v>0</v>
      </c>
      <c r="Y1663" s="46">
        <v>0</v>
      </c>
      <c r="Z1663" s="46">
        <v>0</v>
      </c>
      <c r="AA1663" s="95"/>
    </row>
    <row r="1664" spans="1:27" ht="31.5" customHeight="1">
      <c r="A1664" s="45" t="s">
        <v>2343</v>
      </c>
      <c r="B1664" s="44" t="s">
        <v>597</v>
      </c>
      <c r="C1664" s="52" t="str">
        <f>IF(A1664&lt;&gt;0,C1639,0)</f>
        <v>5.2.2.1</v>
      </c>
      <c r="D1664" s="51" t="s">
        <v>2344</v>
      </c>
      <c r="E1664" s="51" t="s">
        <v>2215</v>
      </c>
      <c r="F1664" s="51" t="s">
        <v>3444</v>
      </c>
      <c r="G1664" s="47">
        <v>0</v>
      </c>
      <c r="H1664" s="46">
        <v>0</v>
      </c>
      <c r="I1664" s="46">
        <v>0</v>
      </c>
      <c r="J1664" s="47">
        <v>0</v>
      </c>
      <c r="K1664" s="47">
        <v>0</v>
      </c>
      <c r="L1664" s="46">
        <v>0</v>
      </c>
      <c r="M1664" s="46"/>
      <c r="N1664" s="46"/>
      <c r="O1664" s="46">
        <v>0</v>
      </c>
      <c r="P1664" s="46">
        <v>0</v>
      </c>
      <c r="Q1664" s="47">
        <v>0</v>
      </c>
      <c r="R1664" s="46">
        <v>0</v>
      </c>
      <c r="S1664" s="46">
        <v>0</v>
      </c>
      <c r="T1664" s="46">
        <v>0</v>
      </c>
      <c r="U1664" s="46">
        <v>0</v>
      </c>
      <c r="V1664" s="46">
        <v>0</v>
      </c>
      <c r="W1664" s="46"/>
      <c r="X1664" s="46">
        <v>0</v>
      </c>
      <c r="Y1664" s="46">
        <v>0</v>
      </c>
      <c r="Z1664" s="46">
        <v>0</v>
      </c>
      <c r="AA1664" s="95"/>
    </row>
    <row r="1665" spans="1:27" ht="47.25" customHeight="1">
      <c r="A1665" s="45" t="s">
        <v>2345</v>
      </c>
      <c r="B1665" s="44" t="s">
        <v>598</v>
      </c>
      <c r="C1665" s="52" t="str">
        <f>IF(A1665&lt;&gt;0,C1639,0)</f>
        <v>5.2.2.1</v>
      </c>
      <c r="D1665" s="51" t="s">
        <v>2346</v>
      </c>
      <c r="E1665" s="51" t="s">
        <v>2215</v>
      </c>
      <c r="F1665" s="51" t="s">
        <v>3445</v>
      </c>
      <c r="G1665" s="47">
        <v>0</v>
      </c>
      <c r="H1665" s="46">
        <v>0</v>
      </c>
      <c r="I1665" s="46">
        <v>0</v>
      </c>
      <c r="J1665" s="47">
        <v>0</v>
      </c>
      <c r="K1665" s="47">
        <v>0</v>
      </c>
      <c r="L1665" s="46">
        <v>3.4000000000000002E-2</v>
      </c>
      <c r="M1665" s="46"/>
      <c r="N1665" s="46"/>
      <c r="O1665" s="46">
        <v>2.8813559322033902E-2</v>
      </c>
      <c r="P1665" s="46">
        <v>5.1864406779661004E-3</v>
      </c>
      <c r="Q1665" s="47">
        <v>0</v>
      </c>
      <c r="R1665" s="46">
        <v>0</v>
      </c>
      <c r="S1665" s="46">
        <v>0</v>
      </c>
      <c r="T1665" s="46">
        <v>0</v>
      </c>
      <c r="U1665" s="46">
        <v>0</v>
      </c>
      <c r="V1665" s="46">
        <v>0</v>
      </c>
      <c r="W1665" s="46"/>
      <c r="X1665" s="46">
        <v>0</v>
      </c>
      <c r="Y1665" s="46">
        <v>0</v>
      </c>
      <c r="Z1665" s="46">
        <v>0</v>
      </c>
      <c r="AA1665" s="95"/>
    </row>
    <row r="1666" spans="1:27" ht="63" customHeight="1">
      <c r="A1666" s="45" t="s">
        <v>2347</v>
      </c>
      <c r="B1666" s="44" t="s">
        <v>599</v>
      </c>
      <c r="C1666" s="52" t="str">
        <f t="shared" ref="C1666:C1674" si="202">IF(A1666&lt;&gt;0,C1640,0)</f>
        <v>5.2.2.1</v>
      </c>
      <c r="D1666" s="51" t="s">
        <v>2348</v>
      </c>
      <c r="E1666" s="51" t="s">
        <v>2215</v>
      </c>
      <c r="F1666" s="51" t="s">
        <v>3446</v>
      </c>
      <c r="G1666" s="47">
        <v>0</v>
      </c>
      <c r="H1666" s="46">
        <v>0</v>
      </c>
      <c r="I1666" s="46">
        <v>0</v>
      </c>
      <c r="J1666" s="47">
        <v>0</v>
      </c>
      <c r="K1666" s="47">
        <v>0</v>
      </c>
      <c r="L1666" s="46">
        <v>0</v>
      </c>
      <c r="M1666" s="46"/>
      <c r="N1666" s="46"/>
      <c r="O1666" s="46">
        <v>0</v>
      </c>
      <c r="P1666" s="46">
        <v>0</v>
      </c>
      <c r="Q1666" s="47">
        <v>0</v>
      </c>
      <c r="R1666" s="46">
        <v>0</v>
      </c>
      <c r="S1666" s="46">
        <v>0</v>
      </c>
      <c r="T1666" s="46">
        <v>0</v>
      </c>
      <c r="U1666" s="46">
        <v>0</v>
      </c>
      <c r="V1666" s="46">
        <v>0</v>
      </c>
      <c r="W1666" s="46"/>
      <c r="X1666" s="46">
        <v>0</v>
      </c>
      <c r="Y1666" s="46">
        <v>0</v>
      </c>
      <c r="Z1666" s="46">
        <v>0</v>
      </c>
      <c r="AA1666" s="95"/>
    </row>
    <row r="1667" spans="1:27" ht="63" customHeight="1">
      <c r="A1667" s="45" t="s">
        <v>2349</v>
      </c>
      <c r="B1667" s="44" t="s">
        <v>600</v>
      </c>
      <c r="C1667" s="52" t="str">
        <f t="shared" si="202"/>
        <v>5.2.2.1</v>
      </c>
      <c r="D1667" s="51" t="s">
        <v>2350</v>
      </c>
      <c r="E1667" s="51" t="s">
        <v>2215</v>
      </c>
      <c r="F1667" s="51" t="s">
        <v>3447</v>
      </c>
      <c r="G1667" s="47">
        <v>0</v>
      </c>
      <c r="H1667" s="46">
        <v>0</v>
      </c>
      <c r="I1667" s="46">
        <v>0</v>
      </c>
      <c r="J1667" s="47">
        <v>0</v>
      </c>
      <c r="K1667" s="47">
        <v>0</v>
      </c>
      <c r="L1667" s="46">
        <v>0</v>
      </c>
      <c r="M1667" s="46"/>
      <c r="N1667" s="46"/>
      <c r="O1667" s="46">
        <v>0</v>
      </c>
      <c r="P1667" s="46">
        <v>0</v>
      </c>
      <c r="Q1667" s="47">
        <v>0</v>
      </c>
      <c r="R1667" s="46">
        <v>0</v>
      </c>
      <c r="S1667" s="46">
        <v>0</v>
      </c>
      <c r="T1667" s="46">
        <v>0</v>
      </c>
      <c r="U1667" s="46">
        <v>0</v>
      </c>
      <c r="V1667" s="46">
        <v>0</v>
      </c>
      <c r="W1667" s="46"/>
      <c r="X1667" s="46">
        <v>0</v>
      </c>
      <c r="Y1667" s="46">
        <v>0</v>
      </c>
      <c r="Z1667" s="46">
        <v>0</v>
      </c>
      <c r="AA1667" s="95"/>
    </row>
    <row r="1668" spans="1:27" ht="126" customHeight="1">
      <c r="A1668" s="45" t="s">
        <v>2351</v>
      </c>
      <c r="B1668" s="44" t="s">
        <v>601</v>
      </c>
      <c r="C1668" s="52" t="str">
        <f t="shared" si="202"/>
        <v>5.2.2.1</v>
      </c>
      <c r="D1668" s="51" t="s">
        <v>2352</v>
      </c>
      <c r="E1668" s="51" t="s">
        <v>2215</v>
      </c>
      <c r="F1668" s="51" t="s">
        <v>3448</v>
      </c>
      <c r="G1668" s="47">
        <v>3.12</v>
      </c>
      <c r="H1668" s="46">
        <v>0</v>
      </c>
      <c r="I1668" s="46">
        <v>0</v>
      </c>
      <c r="J1668" s="47">
        <v>9.4E-2</v>
      </c>
      <c r="K1668" s="47">
        <v>3.0259999999999998</v>
      </c>
      <c r="L1668" s="46">
        <v>4.2106852999999997</v>
      </c>
      <c r="M1668" s="46"/>
      <c r="N1668" s="46"/>
      <c r="O1668" s="46">
        <v>0</v>
      </c>
      <c r="P1668" s="46">
        <v>4.2106852999999997</v>
      </c>
      <c r="Q1668" s="47">
        <v>0</v>
      </c>
      <c r="R1668" s="46">
        <v>0</v>
      </c>
      <c r="S1668" s="46">
        <v>0</v>
      </c>
      <c r="T1668" s="46">
        <v>0</v>
      </c>
      <c r="U1668" s="46">
        <v>0</v>
      </c>
      <c r="V1668" s="46">
        <v>4.1956852999999992</v>
      </c>
      <c r="W1668" s="46"/>
      <c r="X1668" s="46">
        <v>0</v>
      </c>
      <c r="Y1668" s="46">
        <v>0</v>
      </c>
      <c r="Z1668" s="46">
        <v>4.1956852999999992</v>
      </c>
      <c r="AA1668" s="95"/>
    </row>
    <row r="1669" spans="1:27" ht="47.25">
      <c r="A1669" s="45" t="s">
        <v>2353</v>
      </c>
      <c r="B1669" s="44" t="s">
        <v>602</v>
      </c>
      <c r="C1669" s="52" t="str">
        <f t="shared" si="202"/>
        <v>5.2.2.1</v>
      </c>
      <c r="D1669" s="51" t="s">
        <v>2354</v>
      </c>
      <c r="E1669" s="51" t="s">
        <v>2215</v>
      </c>
      <c r="F1669" s="51" t="s">
        <v>3449</v>
      </c>
      <c r="G1669" s="47">
        <v>14.55</v>
      </c>
      <c r="H1669" s="46">
        <v>0</v>
      </c>
      <c r="I1669" s="46">
        <v>0</v>
      </c>
      <c r="J1669" s="47">
        <v>14.55</v>
      </c>
      <c r="K1669" s="47">
        <v>0</v>
      </c>
      <c r="L1669" s="46">
        <v>18.717949999999998</v>
      </c>
      <c r="M1669" s="46"/>
      <c r="N1669" s="46"/>
      <c r="O1669" s="46">
        <v>16.110245762711862</v>
      </c>
      <c r="P1669" s="46">
        <v>2.6077042372881358</v>
      </c>
      <c r="Q1669" s="47">
        <v>14.55</v>
      </c>
      <c r="R1669" s="46">
        <v>0</v>
      </c>
      <c r="S1669" s="46">
        <v>0</v>
      </c>
      <c r="T1669" s="46">
        <v>14.55</v>
      </c>
      <c r="U1669" s="46">
        <v>0</v>
      </c>
      <c r="V1669" s="46">
        <v>18.506949999999996</v>
      </c>
      <c r="W1669" s="46"/>
      <c r="X1669" s="46">
        <v>0</v>
      </c>
      <c r="Y1669" s="46">
        <v>15.931432203389829</v>
      </c>
      <c r="Z1669" s="46">
        <v>2.5755177966101699</v>
      </c>
      <c r="AA1669" s="95"/>
    </row>
    <row r="1670" spans="1:27" ht="15.75" hidden="1">
      <c r="A1670" s="45" t="s">
        <v>25</v>
      </c>
      <c r="B1670" s="44" t="s">
        <v>603</v>
      </c>
      <c r="C1670" s="52" t="str">
        <f t="shared" si="202"/>
        <v>5.2.2.1</v>
      </c>
      <c r="D1670" s="51"/>
      <c r="E1670" s="51"/>
      <c r="F1670" s="51"/>
      <c r="G1670" s="46"/>
      <c r="H1670" s="46"/>
      <c r="I1670" s="46"/>
      <c r="J1670" s="46"/>
      <c r="K1670" s="46"/>
      <c r="L1670" s="46"/>
      <c r="M1670" s="46"/>
      <c r="N1670" s="46"/>
      <c r="O1670" s="46"/>
      <c r="P1670" s="46"/>
      <c r="Q1670" s="47"/>
      <c r="R1670" s="46"/>
      <c r="S1670" s="46"/>
      <c r="T1670" s="46"/>
      <c r="U1670" s="46"/>
      <c r="V1670" s="46"/>
      <c r="W1670" s="46"/>
      <c r="X1670" s="46"/>
      <c r="Y1670" s="46"/>
      <c r="Z1670" s="46"/>
      <c r="AA1670" s="95">
        <f>IFERROR(VLOOKUP(A1670,'[3]10_квартал_финансирование'!$A$24:$AA$2852,21,0),"0")-V1670</f>
        <v>0</v>
      </c>
    </row>
    <row r="1671" spans="1:27" ht="15.75" hidden="1">
      <c r="A1671" s="45" t="s">
        <v>25</v>
      </c>
      <c r="B1671" s="44" t="s">
        <v>604</v>
      </c>
      <c r="C1671" s="52" t="str">
        <f t="shared" si="202"/>
        <v>5.2.2.1</v>
      </c>
      <c r="D1671" s="51"/>
      <c r="E1671" s="51"/>
      <c r="F1671" s="51"/>
      <c r="G1671" s="46"/>
      <c r="H1671" s="46"/>
      <c r="I1671" s="46"/>
      <c r="J1671" s="46"/>
      <c r="K1671" s="46"/>
      <c r="L1671" s="46"/>
      <c r="M1671" s="46"/>
      <c r="N1671" s="46"/>
      <c r="O1671" s="46"/>
      <c r="P1671" s="46"/>
      <c r="Q1671" s="47"/>
      <c r="R1671" s="46"/>
      <c r="S1671" s="46"/>
      <c r="T1671" s="46"/>
      <c r="U1671" s="46"/>
      <c r="V1671" s="46"/>
      <c r="W1671" s="46"/>
      <c r="X1671" s="46"/>
      <c r="Y1671" s="46"/>
      <c r="Z1671" s="46"/>
      <c r="AA1671" s="95">
        <f>IFERROR(VLOOKUP(A1671,'[3]10_квартал_финансирование'!$A$24:$AA$2852,21,0),"0")-V1671</f>
        <v>0</v>
      </c>
    </row>
    <row r="1672" spans="1:27" ht="15.75" hidden="1">
      <c r="A1672" s="45" t="s">
        <v>25</v>
      </c>
      <c r="B1672" s="44" t="s">
        <v>621</v>
      </c>
      <c r="C1672" s="52" t="str">
        <f t="shared" si="202"/>
        <v>5.2.2.1</v>
      </c>
      <c r="D1672" s="51"/>
      <c r="E1672" s="51"/>
      <c r="F1672" s="51"/>
      <c r="G1672" s="46"/>
      <c r="H1672" s="46"/>
      <c r="I1672" s="46"/>
      <c r="J1672" s="46"/>
      <c r="K1672" s="46"/>
      <c r="L1672" s="46"/>
      <c r="M1672" s="46"/>
      <c r="N1672" s="46"/>
      <c r="O1672" s="46"/>
      <c r="P1672" s="46"/>
      <c r="Q1672" s="47"/>
      <c r="R1672" s="46"/>
      <c r="S1672" s="46"/>
      <c r="T1672" s="46"/>
      <c r="U1672" s="46"/>
      <c r="V1672" s="46"/>
      <c r="W1672" s="46"/>
      <c r="X1672" s="46"/>
      <c r="Y1672" s="46"/>
      <c r="Z1672" s="46"/>
      <c r="AA1672" s="95">
        <f>IFERROR(VLOOKUP(A1672,'[3]10_квартал_финансирование'!$A$24:$AA$2852,21,0),"0")-V1672</f>
        <v>0</v>
      </c>
    </row>
    <row r="1673" spans="1:27" ht="15.75" hidden="1">
      <c r="A1673" s="45" t="s">
        <v>25</v>
      </c>
      <c r="B1673" s="44" t="s">
        <v>622</v>
      </c>
      <c r="C1673" s="52" t="str">
        <f t="shared" si="202"/>
        <v>5.2.2.1</v>
      </c>
      <c r="D1673" s="51"/>
      <c r="E1673" s="51"/>
      <c r="F1673" s="51"/>
      <c r="G1673" s="46"/>
      <c r="H1673" s="46"/>
      <c r="I1673" s="46"/>
      <c r="J1673" s="46"/>
      <c r="K1673" s="46"/>
      <c r="L1673" s="46"/>
      <c r="M1673" s="46"/>
      <c r="N1673" s="46"/>
      <c r="O1673" s="46"/>
      <c r="P1673" s="46"/>
      <c r="Q1673" s="47"/>
      <c r="R1673" s="46"/>
      <c r="S1673" s="46"/>
      <c r="T1673" s="46"/>
      <c r="U1673" s="46"/>
      <c r="V1673" s="46"/>
      <c r="W1673" s="46"/>
      <c r="X1673" s="46"/>
      <c r="Y1673" s="46"/>
      <c r="Z1673" s="46"/>
      <c r="AA1673" s="95">
        <f>IFERROR(VLOOKUP(A1673,'[3]10_квартал_финансирование'!$A$24:$AA$2852,21,0),"0")-V1673</f>
        <v>0</v>
      </c>
    </row>
    <row r="1674" spans="1:27" ht="15.75" hidden="1">
      <c r="A1674" s="45" t="s">
        <v>25</v>
      </c>
      <c r="B1674" s="44" t="s">
        <v>623</v>
      </c>
      <c r="C1674" s="52" t="str">
        <f t="shared" si="202"/>
        <v>5.2.2.1</v>
      </c>
      <c r="D1674" s="51"/>
      <c r="E1674" s="51"/>
      <c r="F1674" s="51"/>
      <c r="G1674" s="46"/>
      <c r="H1674" s="46"/>
      <c r="I1674" s="46"/>
      <c r="J1674" s="46"/>
      <c r="K1674" s="46"/>
      <c r="L1674" s="46"/>
      <c r="M1674" s="46"/>
      <c r="N1674" s="46"/>
      <c r="O1674" s="46"/>
      <c r="P1674" s="46"/>
      <c r="Q1674" s="47"/>
      <c r="R1674" s="46"/>
      <c r="S1674" s="46"/>
      <c r="T1674" s="46"/>
      <c r="U1674" s="46"/>
      <c r="V1674" s="46"/>
      <c r="W1674" s="46"/>
      <c r="X1674" s="46"/>
      <c r="Y1674" s="46"/>
      <c r="Z1674" s="46"/>
      <c r="AA1674" s="95">
        <f>IFERROR(VLOOKUP(A1674,'[3]10_квартал_финансирование'!$A$24:$AA$2852,21,0),"0")-V1674</f>
        <v>0</v>
      </c>
    </row>
    <row r="1675" spans="1:27" ht="31.5">
      <c r="A1675" s="45" t="s">
        <v>25</v>
      </c>
      <c r="B1675" s="44"/>
      <c r="C1675" s="50" t="s">
        <v>624</v>
      </c>
      <c r="D1675" s="71" t="s">
        <v>276</v>
      </c>
      <c r="E1675" s="39" t="s">
        <v>52</v>
      </c>
      <c r="F1675" s="51">
        <v>0</v>
      </c>
      <c r="G1675" s="74">
        <f t="shared" ref="G1675:Z1675" si="203">SUBTOTAL(9,G1676:G1686)</f>
        <v>0</v>
      </c>
      <c r="H1675" s="73">
        <f t="shared" si="203"/>
        <v>0</v>
      </c>
      <c r="I1675" s="73">
        <f t="shared" si="203"/>
        <v>0</v>
      </c>
      <c r="J1675" s="74">
        <f t="shared" si="203"/>
        <v>0</v>
      </c>
      <c r="K1675" s="74">
        <f t="shared" si="203"/>
        <v>0</v>
      </c>
      <c r="L1675" s="73">
        <f t="shared" si="203"/>
        <v>0</v>
      </c>
      <c r="M1675" s="73">
        <f t="shared" si="203"/>
        <v>0</v>
      </c>
      <c r="N1675" s="73">
        <f t="shared" si="203"/>
        <v>0</v>
      </c>
      <c r="O1675" s="73">
        <f t="shared" si="203"/>
        <v>0</v>
      </c>
      <c r="P1675" s="73">
        <f t="shared" si="203"/>
        <v>0</v>
      </c>
      <c r="Q1675" s="74">
        <f t="shared" si="203"/>
        <v>0</v>
      </c>
      <c r="R1675" s="73">
        <f t="shared" si="203"/>
        <v>0</v>
      </c>
      <c r="S1675" s="73">
        <f t="shared" si="203"/>
        <v>0</v>
      </c>
      <c r="T1675" s="73">
        <f t="shared" si="203"/>
        <v>0</v>
      </c>
      <c r="U1675" s="73">
        <f t="shared" si="203"/>
        <v>0</v>
      </c>
      <c r="V1675" s="73">
        <f t="shared" si="203"/>
        <v>0</v>
      </c>
      <c r="W1675" s="73">
        <f t="shared" si="203"/>
        <v>0</v>
      </c>
      <c r="X1675" s="73">
        <f t="shared" si="203"/>
        <v>0</v>
      </c>
      <c r="Y1675" s="73">
        <f t="shared" si="203"/>
        <v>0</v>
      </c>
      <c r="Z1675" s="73">
        <f t="shared" si="203"/>
        <v>0</v>
      </c>
      <c r="AA1675" s="95"/>
    </row>
    <row r="1676" spans="1:27" ht="63" hidden="1" customHeight="1">
      <c r="A1676" s="45" t="s">
        <v>25</v>
      </c>
      <c r="B1676" s="44" t="s">
        <v>571</v>
      </c>
      <c r="C1676" s="52" t="str">
        <f>IF(A1676&lt;&gt;0,C1675,0)</f>
        <v>5.2.2.2</v>
      </c>
      <c r="D1676" s="51"/>
      <c r="E1676" s="51"/>
      <c r="F1676" s="51"/>
      <c r="G1676" s="46"/>
      <c r="H1676" s="46"/>
      <c r="I1676" s="46"/>
      <c r="J1676" s="46"/>
      <c r="K1676" s="46"/>
      <c r="L1676" s="46"/>
      <c r="M1676" s="46"/>
      <c r="N1676" s="46"/>
      <c r="O1676" s="46"/>
      <c r="P1676" s="46"/>
      <c r="Q1676" s="47"/>
      <c r="R1676" s="46"/>
      <c r="S1676" s="46"/>
      <c r="T1676" s="46"/>
      <c r="U1676" s="46"/>
      <c r="V1676" s="46"/>
      <c r="W1676" s="46"/>
      <c r="X1676" s="46"/>
      <c r="Y1676" s="46"/>
      <c r="Z1676" s="46"/>
      <c r="AA1676" s="95">
        <f>IFERROR(VLOOKUP(A1676,'[3]10_квартал_финансирование'!$A$24:$AA$2852,21,0),"0")-V1676</f>
        <v>0</v>
      </c>
    </row>
    <row r="1677" spans="1:27" ht="63" hidden="1" customHeight="1">
      <c r="A1677" s="45" t="s">
        <v>25</v>
      </c>
      <c r="B1677" s="44" t="s">
        <v>572</v>
      </c>
      <c r="C1677" s="52" t="str">
        <f>IF(A1677&lt;&gt;0,C1675,0)</f>
        <v>5.2.2.2</v>
      </c>
      <c r="D1677" s="51"/>
      <c r="E1677" s="51"/>
      <c r="F1677" s="51"/>
      <c r="G1677" s="46"/>
      <c r="H1677" s="46"/>
      <c r="I1677" s="46"/>
      <c r="J1677" s="46"/>
      <c r="K1677" s="46"/>
      <c r="L1677" s="46"/>
      <c r="M1677" s="46"/>
      <c r="N1677" s="46"/>
      <c r="O1677" s="46"/>
      <c r="P1677" s="46"/>
      <c r="Q1677" s="47"/>
      <c r="R1677" s="46"/>
      <c r="S1677" s="46"/>
      <c r="T1677" s="46"/>
      <c r="U1677" s="46"/>
      <c r="V1677" s="46"/>
      <c r="W1677" s="46"/>
      <c r="X1677" s="46"/>
      <c r="Y1677" s="46"/>
      <c r="Z1677" s="46"/>
      <c r="AA1677" s="95">
        <f>IFERROR(VLOOKUP(A1677,'[3]10_квартал_финансирование'!$A$24:$AA$2852,21,0),"0")-V1677</f>
        <v>0</v>
      </c>
    </row>
    <row r="1678" spans="1:27" ht="110.25" hidden="1" customHeight="1">
      <c r="A1678" s="45" t="s">
        <v>25</v>
      </c>
      <c r="B1678" s="44" t="s">
        <v>573</v>
      </c>
      <c r="C1678" s="52" t="str">
        <f>IF(A1678&lt;&gt;0,C1675,0)</f>
        <v>5.2.2.2</v>
      </c>
      <c r="D1678" s="51"/>
      <c r="E1678" s="51"/>
      <c r="F1678" s="51"/>
      <c r="G1678" s="46"/>
      <c r="H1678" s="46"/>
      <c r="I1678" s="46"/>
      <c r="J1678" s="46"/>
      <c r="K1678" s="46"/>
      <c r="L1678" s="46"/>
      <c r="M1678" s="46"/>
      <c r="N1678" s="46"/>
      <c r="O1678" s="46"/>
      <c r="P1678" s="46"/>
      <c r="Q1678" s="47"/>
      <c r="R1678" s="46"/>
      <c r="S1678" s="46"/>
      <c r="T1678" s="46"/>
      <c r="U1678" s="46"/>
      <c r="V1678" s="46"/>
      <c r="W1678" s="46"/>
      <c r="X1678" s="46"/>
      <c r="Y1678" s="46"/>
      <c r="Z1678" s="46"/>
      <c r="AA1678" s="95">
        <f>IFERROR(VLOOKUP(A1678,'[3]10_квартал_финансирование'!$A$24:$AA$2852,21,0),"0")-V1678</f>
        <v>0</v>
      </c>
    </row>
    <row r="1679" spans="1:27" ht="15.75" hidden="1">
      <c r="A1679" s="45" t="s">
        <v>25</v>
      </c>
      <c r="B1679" s="44" t="s">
        <v>574</v>
      </c>
      <c r="C1679" s="52" t="str">
        <f>IF(A1679&lt;&gt;0,C1675,0)</f>
        <v>5.2.2.2</v>
      </c>
      <c r="D1679" s="51"/>
      <c r="E1679" s="51"/>
      <c r="F1679" s="51"/>
      <c r="G1679" s="46"/>
      <c r="H1679" s="46"/>
      <c r="I1679" s="46"/>
      <c r="J1679" s="46"/>
      <c r="K1679" s="46"/>
      <c r="L1679" s="46"/>
      <c r="M1679" s="46"/>
      <c r="N1679" s="46"/>
      <c r="O1679" s="46"/>
      <c r="P1679" s="46"/>
      <c r="Q1679" s="47"/>
      <c r="R1679" s="46"/>
      <c r="S1679" s="46"/>
      <c r="T1679" s="46"/>
      <c r="U1679" s="46"/>
      <c r="V1679" s="46"/>
      <c r="W1679" s="46"/>
      <c r="X1679" s="46"/>
      <c r="Y1679" s="46"/>
      <c r="Z1679" s="46"/>
      <c r="AA1679" s="95">
        <f>IFERROR(VLOOKUP(A1679,'[3]10_квартал_финансирование'!$A$24:$AA$2852,21,0),"0")-V1679</f>
        <v>0</v>
      </c>
    </row>
    <row r="1680" spans="1:27" ht="15.75" hidden="1">
      <c r="A1680" s="45" t="s">
        <v>25</v>
      </c>
      <c r="B1680" s="44" t="s">
        <v>575</v>
      </c>
      <c r="C1680" s="52" t="str">
        <f>IF(A1680&lt;&gt;0,C1675,0)</f>
        <v>5.2.2.2</v>
      </c>
      <c r="D1680" s="51"/>
      <c r="E1680" s="51"/>
      <c r="F1680" s="51"/>
      <c r="G1680" s="46"/>
      <c r="H1680" s="46"/>
      <c r="I1680" s="46"/>
      <c r="J1680" s="46"/>
      <c r="K1680" s="46"/>
      <c r="L1680" s="46"/>
      <c r="M1680" s="46"/>
      <c r="N1680" s="46"/>
      <c r="O1680" s="46"/>
      <c r="P1680" s="46"/>
      <c r="Q1680" s="47"/>
      <c r="R1680" s="46"/>
      <c r="S1680" s="46"/>
      <c r="T1680" s="46"/>
      <c r="U1680" s="46"/>
      <c r="V1680" s="46"/>
      <c r="W1680" s="46"/>
      <c r="X1680" s="46"/>
      <c r="Y1680" s="46"/>
      <c r="Z1680" s="46"/>
      <c r="AA1680" s="95">
        <f>IFERROR(VLOOKUP(A1680,'[3]10_квартал_финансирование'!$A$24:$AA$2852,21,0),"0")-V1680</f>
        <v>0</v>
      </c>
    </row>
    <row r="1681" spans="1:27" ht="15.75" hidden="1">
      <c r="A1681" s="45" t="s">
        <v>25</v>
      </c>
      <c r="B1681" s="44" t="s">
        <v>576</v>
      </c>
      <c r="C1681" s="52" t="str">
        <f>IF(A1681&lt;&gt;0,C1675,0)</f>
        <v>5.2.2.2</v>
      </c>
      <c r="D1681" s="51"/>
      <c r="E1681" s="51"/>
      <c r="F1681" s="51"/>
      <c r="G1681" s="46"/>
      <c r="H1681" s="46"/>
      <c r="I1681" s="46"/>
      <c r="J1681" s="46"/>
      <c r="K1681" s="46"/>
      <c r="L1681" s="46"/>
      <c r="M1681" s="46"/>
      <c r="N1681" s="46"/>
      <c r="O1681" s="46"/>
      <c r="P1681" s="46"/>
      <c r="Q1681" s="47"/>
      <c r="R1681" s="46"/>
      <c r="S1681" s="46"/>
      <c r="T1681" s="46"/>
      <c r="U1681" s="46"/>
      <c r="V1681" s="46"/>
      <c r="W1681" s="46"/>
      <c r="X1681" s="46"/>
      <c r="Y1681" s="46"/>
      <c r="Z1681" s="46"/>
      <c r="AA1681" s="95">
        <f>IFERROR(VLOOKUP(A1681,'[3]10_квартал_финансирование'!$A$24:$AA$2852,21,0),"0")-V1681</f>
        <v>0</v>
      </c>
    </row>
    <row r="1682" spans="1:27" ht="15.75" hidden="1">
      <c r="A1682" s="45" t="s">
        <v>25</v>
      </c>
      <c r="B1682" s="44" t="s">
        <v>577</v>
      </c>
      <c r="C1682" s="52" t="str">
        <f>IF(A1682&lt;&gt;0,C1675,0)</f>
        <v>5.2.2.2</v>
      </c>
      <c r="D1682" s="51"/>
      <c r="E1682" s="51"/>
      <c r="F1682" s="51"/>
      <c r="G1682" s="46"/>
      <c r="H1682" s="46"/>
      <c r="I1682" s="46"/>
      <c r="J1682" s="46"/>
      <c r="K1682" s="46"/>
      <c r="L1682" s="46"/>
      <c r="M1682" s="46"/>
      <c r="N1682" s="46"/>
      <c r="O1682" s="46"/>
      <c r="P1682" s="46"/>
      <c r="Q1682" s="47"/>
      <c r="R1682" s="46"/>
      <c r="S1682" s="46"/>
      <c r="T1682" s="46"/>
      <c r="U1682" s="46"/>
      <c r="V1682" s="46"/>
      <c r="W1682" s="46"/>
      <c r="X1682" s="46"/>
      <c r="Y1682" s="46"/>
      <c r="Z1682" s="46"/>
      <c r="AA1682" s="95">
        <f>IFERROR(VLOOKUP(A1682,'[3]10_квартал_финансирование'!$A$24:$AA$2852,21,0),"0")-V1682</f>
        <v>0</v>
      </c>
    </row>
    <row r="1683" spans="1:27" ht="15.75" hidden="1">
      <c r="A1683" s="45" t="s">
        <v>25</v>
      </c>
      <c r="B1683" s="44" t="s">
        <v>578</v>
      </c>
      <c r="C1683" s="52" t="str">
        <f>IF(A1683&lt;&gt;0,C1675,0)</f>
        <v>5.2.2.2</v>
      </c>
      <c r="D1683" s="51"/>
      <c r="E1683" s="51"/>
      <c r="F1683" s="51"/>
      <c r="G1683" s="46"/>
      <c r="H1683" s="46"/>
      <c r="I1683" s="46"/>
      <c r="J1683" s="46"/>
      <c r="K1683" s="46"/>
      <c r="L1683" s="46"/>
      <c r="M1683" s="46"/>
      <c r="N1683" s="46"/>
      <c r="O1683" s="46"/>
      <c r="P1683" s="46"/>
      <c r="Q1683" s="47"/>
      <c r="R1683" s="46"/>
      <c r="S1683" s="46"/>
      <c r="T1683" s="46"/>
      <c r="U1683" s="46"/>
      <c r="V1683" s="46"/>
      <c r="W1683" s="46"/>
      <c r="X1683" s="46"/>
      <c r="Y1683" s="46"/>
      <c r="Z1683" s="46"/>
      <c r="AA1683" s="95">
        <f>IFERROR(VLOOKUP(A1683,'[3]10_квартал_финансирование'!$A$24:$AA$2852,21,0),"0")-V1683</f>
        <v>0</v>
      </c>
    </row>
    <row r="1684" spans="1:27" ht="15.75" hidden="1">
      <c r="A1684" s="45" t="s">
        <v>25</v>
      </c>
      <c r="B1684" s="44" t="s">
        <v>581</v>
      </c>
      <c r="C1684" s="52" t="str">
        <f>IF(A1684&lt;&gt;0,C1675,0)</f>
        <v>5.2.2.2</v>
      </c>
      <c r="D1684" s="51"/>
      <c r="E1684" s="51"/>
      <c r="F1684" s="51"/>
      <c r="G1684" s="46"/>
      <c r="H1684" s="46"/>
      <c r="I1684" s="46"/>
      <c r="J1684" s="46"/>
      <c r="K1684" s="46"/>
      <c r="L1684" s="46"/>
      <c r="M1684" s="46"/>
      <c r="N1684" s="46"/>
      <c r="O1684" s="46"/>
      <c r="P1684" s="46"/>
      <c r="Q1684" s="47"/>
      <c r="R1684" s="46"/>
      <c r="S1684" s="46"/>
      <c r="T1684" s="46"/>
      <c r="U1684" s="46"/>
      <c r="V1684" s="46"/>
      <c r="W1684" s="46"/>
      <c r="X1684" s="46"/>
      <c r="Y1684" s="46"/>
      <c r="Z1684" s="46"/>
      <c r="AA1684" s="95">
        <f>IFERROR(VLOOKUP(A1684,'[3]10_квартал_финансирование'!$A$24:$AA$2852,21,0),"0")-V1684</f>
        <v>0</v>
      </c>
    </row>
    <row r="1685" spans="1:27" ht="15.75" hidden="1">
      <c r="A1685" s="45" t="s">
        <v>25</v>
      </c>
      <c r="B1685" s="44" t="s">
        <v>582</v>
      </c>
      <c r="C1685" s="52" t="str">
        <f>IF(A1685&lt;&gt;0,C1675,0)</f>
        <v>5.2.2.2</v>
      </c>
      <c r="D1685" s="51"/>
      <c r="E1685" s="51"/>
      <c r="F1685" s="51"/>
      <c r="G1685" s="46"/>
      <c r="H1685" s="46"/>
      <c r="I1685" s="46"/>
      <c r="J1685" s="46"/>
      <c r="K1685" s="46"/>
      <c r="L1685" s="46"/>
      <c r="M1685" s="46"/>
      <c r="N1685" s="46"/>
      <c r="O1685" s="46"/>
      <c r="P1685" s="46"/>
      <c r="Q1685" s="47"/>
      <c r="R1685" s="46"/>
      <c r="S1685" s="46"/>
      <c r="T1685" s="46"/>
      <c r="U1685" s="46"/>
      <c r="V1685" s="46"/>
      <c r="W1685" s="46"/>
      <c r="X1685" s="46"/>
      <c r="Y1685" s="46"/>
      <c r="Z1685" s="46"/>
      <c r="AA1685" s="95">
        <f>IFERROR(VLOOKUP(A1685,'[3]10_квартал_финансирование'!$A$24:$AA$2852,21,0),"0")-V1685</f>
        <v>0</v>
      </c>
    </row>
    <row r="1686" spans="1:27" ht="15.75" hidden="1">
      <c r="A1686" s="45" t="s">
        <v>25</v>
      </c>
      <c r="B1686" s="44" t="s">
        <v>583</v>
      </c>
      <c r="C1686" s="52" t="str">
        <f>IF(A1686&lt;&gt;0,C1675,0)</f>
        <v>5.2.2.2</v>
      </c>
      <c r="D1686" s="51"/>
      <c r="E1686" s="51"/>
      <c r="F1686" s="51"/>
      <c r="G1686" s="46"/>
      <c r="H1686" s="46"/>
      <c r="I1686" s="46"/>
      <c r="J1686" s="46"/>
      <c r="K1686" s="46"/>
      <c r="L1686" s="46"/>
      <c r="M1686" s="46"/>
      <c r="N1686" s="46"/>
      <c r="O1686" s="46"/>
      <c r="P1686" s="46"/>
      <c r="Q1686" s="47"/>
      <c r="R1686" s="46"/>
      <c r="S1686" s="46"/>
      <c r="T1686" s="46"/>
      <c r="U1686" s="46"/>
      <c r="V1686" s="46"/>
      <c r="W1686" s="46"/>
      <c r="X1686" s="46"/>
      <c r="Y1686" s="46"/>
      <c r="Z1686" s="46"/>
      <c r="AA1686" s="95">
        <f>IFERROR(VLOOKUP(A1686,'[3]10_квартал_финансирование'!$A$24:$AA$2852,21,0),"0")-V1686</f>
        <v>0</v>
      </c>
    </row>
    <row r="1687" spans="1:27" ht="63" customHeight="1">
      <c r="A1687" s="45" t="s">
        <v>25</v>
      </c>
      <c r="B1687" s="44"/>
      <c r="C1687" s="83" t="s">
        <v>625</v>
      </c>
      <c r="D1687" s="71" t="s">
        <v>173</v>
      </c>
      <c r="E1687" s="39" t="s">
        <v>49</v>
      </c>
      <c r="F1687" s="51">
        <v>0</v>
      </c>
      <c r="G1687" s="78">
        <f t="shared" ref="G1687:Z1687" si="204">G1688+G1694+G1700+G1706+G1712+G1718+G1724+G1730</f>
        <v>52.29</v>
      </c>
      <c r="H1687" s="45">
        <f t="shared" si="204"/>
        <v>0</v>
      </c>
      <c r="I1687" s="45">
        <f t="shared" si="204"/>
        <v>0</v>
      </c>
      <c r="J1687" s="78">
        <f t="shared" si="204"/>
        <v>52.29</v>
      </c>
      <c r="K1687" s="78">
        <f t="shared" si="204"/>
        <v>0</v>
      </c>
      <c r="L1687" s="45">
        <f t="shared" si="204"/>
        <v>75.505731999999995</v>
      </c>
      <c r="M1687" s="45">
        <f t="shared" si="204"/>
        <v>0</v>
      </c>
      <c r="N1687" s="45">
        <f t="shared" si="204"/>
        <v>0</v>
      </c>
      <c r="O1687" s="45">
        <f t="shared" si="204"/>
        <v>24.829738983050841</v>
      </c>
      <c r="P1687" s="45">
        <f t="shared" si="204"/>
        <v>50.67599301694915</v>
      </c>
      <c r="Q1687" s="78">
        <f t="shared" si="204"/>
        <v>0</v>
      </c>
      <c r="R1687" s="45">
        <f t="shared" si="204"/>
        <v>0</v>
      </c>
      <c r="S1687" s="45">
        <f t="shared" si="204"/>
        <v>0</v>
      </c>
      <c r="T1687" s="45">
        <f t="shared" si="204"/>
        <v>0</v>
      </c>
      <c r="U1687" s="45">
        <f t="shared" si="204"/>
        <v>0</v>
      </c>
      <c r="V1687" s="45">
        <f t="shared" si="204"/>
        <v>70.008731999999995</v>
      </c>
      <c r="W1687" s="45">
        <f t="shared" si="204"/>
        <v>0</v>
      </c>
      <c r="X1687" s="45">
        <f t="shared" si="204"/>
        <v>0</v>
      </c>
      <c r="Y1687" s="45">
        <f t="shared" si="204"/>
        <v>20.171264406779656</v>
      </c>
      <c r="Z1687" s="45">
        <f t="shared" si="204"/>
        <v>49.837467593220332</v>
      </c>
      <c r="AA1687" s="95"/>
    </row>
    <row r="1688" spans="1:27" ht="47.25" customHeight="1">
      <c r="A1688" s="45" t="s">
        <v>25</v>
      </c>
      <c r="B1688" s="44"/>
      <c r="C1688" s="50" t="s">
        <v>626</v>
      </c>
      <c r="D1688" s="71" t="s">
        <v>175</v>
      </c>
      <c r="E1688" s="39" t="s">
        <v>52</v>
      </c>
      <c r="F1688" s="51">
        <v>0</v>
      </c>
      <c r="G1688" s="74">
        <f t="shared" ref="G1688:Z1688" si="205">SUBTOTAL(9,G1689:G1693)</f>
        <v>52.29</v>
      </c>
      <c r="H1688" s="73">
        <f t="shared" si="205"/>
        <v>0</v>
      </c>
      <c r="I1688" s="73">
        <f t="shared" si="205"/>
        <v>0</v>
      </c>
      <c r="J1688" s="74">
        <f t="shared" si="205"/>
        <v>52.29</v>
      </c>
      <c r="K1688" s="74">
        <f t="shared" si="205"/>
        <v>0</v>
      </c>
      <c r="L1688" s="73">
        <f t="shared" si="205"/>
        <v>75.505731999999995</v>
      </c>
      <c r="M1688" s="73">
        <f t="shared" si="205"/>
        <v>0</v>
      </c>
      <c r="N1688" s="73">
        <f t="shared" si="205"/>
        <v>0</v>
      </c>
      <c r="O1688" s="73">
        <f t="shared" si="205"/>
        <v>24.829738983050841</v>
      </c>
      <c r="P1688" s="73">
        <f t="shared" si="205"/>
        <v>50.67599301694915</v>
      </c>
      <c r="Q1688" s="74">
        <f t="shared" si="205"/>
        <v>0</v>
      </c>
      <c r="R1688" s="73">
        <f t="shared" si="205"/>
        <v>0</v>
      </c>
      <c r="S1688" s="73">
        <f t="shared" si="205"/>
        <v>0</v>
      </c>
      <c r="T1688" s="73">
        <f t="shared" si="205"/>
        <v>0</v>
      </c>
      <c r="U1688" s="73">
        <f t="shared" si="205"/>
        <v>0</v>
      </c>
      <c r="V1688" s="73">
        <f t="shared" si="205"/>
        <v>70.008731999999995</v>
      </c>
      <c r="W1688" s="73">
        <f t="shared" si="205"/>
        <v>0</v>
      </c>
      <c r="X1688" s="73">
        <f t="shared" si="205"/>
        <v>0</v>
      </c>
      <c r="Y1688" s="73">
        <f t="shared" si="205"/>
        <v>20.171264406779656</v>
      </c>
      <c r="Z1688" s="73">
        <f t="shared" si="205"/>
        <v>49.837467593220332</v>
      </c>
      <c r="AA1688" s="95"/>
    </row>
    <row r="1689" spans="1:27" ht="63" customHeight="1">
      <c r="A1689" s="45" t="s">
        <v>2355</v>
      </c>
      <c r="B1689" s="44" t="s">
        <v>571</v>
      </c>
      <c r="C1689" s="52" t="str">
        <f>IF(A1689&lt;&gt;0,C1688,0)</f>
        <v>5.2.3.1</v>
      </c>
      <c r="D1689" s="51" t="s">
        <v>2356</v>
      </c>
      <c r="E1689" s="51" t="s">
        <v>2215</v>
      </c>
      <c r="F1689" s="51" t="s">
        <v>3450</v>
      </c>
      <c r="G1689" s="47">
        <v>52.29</v>
      </c>
      <c r="H1689" s="46">
        <v>0</v>
      </c>
      <c r="I1689" s="46">
        <v>0</v>
      </c>
      <c r="J1689" s="47">
        <v>52.29</v>
      </c>
      <c r="K1689" s="47">
        <v>0</v>
      </c>
      <c r="L1689" s="46">
        <v>69.35592299999999</v>
      </c>
      <c r="M1689" s="46"/>
      <c r="N1689" s="46"/>
      <c r="O1689" s="46">
        <v>19.589205932203384</v>
      </c>
      <c r="P1689" s="46">
        <v>49.766717067796606</v>
      </c>
      <c r="Q1689" s="47">
        <v>0</v>
      </c>
      <c r="R1689" s="46">
        <v>0</v>
      </c>
      <c r="S1689" s="46">
        <v>0</v>
      </c>
      <c r="T1689" s="46">
        <v>0</v>
      </c>
      <c r="U1689" s="46">
        <v>0</v>
      </c>
      <c r="V1689" s="46">
        <v>69.35592299999999</v>
      </c>
      <c r="W1689" s="46"/>
      <c r="X1689" s="46">
        <v>0</v>
      </c>
      <c r="Y1689" s="46">
        <v>19.589205932203384</v>
      </c>
      <c r="Z1689" s="46">
        <v>49.766717067796606</v>
      </c>
      <c r="AA1689" s="95"/>
    </row>
    <row r="1690" spans="1:27" ht="110.25" customHeight="1">
      <c r="A1690" s="45" t="s">
        <v>2357</v>
      </c>
      <c r="B1690" s="44" t="s">
        <v>572</v>
      </c>
      <c r="C1690" s="52" t="str">
        <f>IF(A1690&lt;&gt;0,C1688,0)</f>
        <v>5.2.3.1</v>
      </c>
      <c r="D1690" s="51" t="s">
        <v>2356</v>
      </c>
      <c r="E1690" s="51" t="s">
        <v>2215</v>
      </c>
      <c r="F1690" s="51">
        <v>0</v>
      </c>
      <c r="G1690" s="47">
        <v>0</v>
      </c>
      <c r="H1690" s="46">
        <v>0</v>
      </c>
      <c r="I1690" s="46">
        <v>0</v>
      </c>
      <c r="J1690" s="47">
        <v>0</v>
      </c>
      <c r="K1690" s="47">
        <v>0</v>
      </c>
      <c r="L1690" s="46">
        <v>6.1498089999999994</v>
      </c>
      <c r="M1690" s="46"/>
      <c r="N1690" s="46"/>
      <c r="O1690" s="46">
        <v>5.240533050847457</v>
      </c>
      <c r="P1690" s="46">
        <v>0.9092759491525424</v>
      </c>
      <c r="Q1690" s="47">
        <v>0</v>
      </c>
      <c r="R1690" s="46">
        <v>0</v>
      </c>
      <c r="S1690" s="46">
        <v>0</v>
      </c>
      <c r="T1690" s="46">
        <v>0</v>
      </c>
      <c r="U1690" s="46">
        <v>0</v>
      </c>
      <c r="V1690" s="46">
        <v>0.65280899999999953</v>
      </c>
      <c r="W1690" s="46"/>
      <c r="X1690" s="46">
        <v>0</v>
      </c>
      <c r="Y1690" s="46">
        <v>0.58205847457627069</v>
      </c>
      <c r="Z1690" s="46">
        <v>7.0750525423728838E-2</v>
      </c>
      <c r="AA1690" s="95"/>
    </row>
    <row r="1691" spans="1:27" ht="15.75" hidden="1">
      <c r="A1691" s="45" t="s">
        <v>25</v>
      </c>
      <c r="B1691" s="44" t="s">
        <v>573</v>
      </c>
      <c r="C1691" s="52" t="str">
        <f>IF(A1691&lt;&gt;0,C1688,0)</f>
        <v>5.2.3.1</v>
      </c>
      <c r="D1691" s="51"/>
      <c r="E1691" s="51"/>
      <c r="F1691" s="51"/>
      <c r="G1691" s="46"/>
      <c r="H1691" s="46"/>
      <c r="I1691" s="46"/>
      <c r="J1691" s="46"/>
      <c r="K1691" s="46"/>
      <c r="L1691" s="46"/>
      <c r="M1691" s="46"/>
      <c r="N1691" s="46"/>
      <c r="O1691" s="46"/>
      <c r="P1691" s="46"/>
      <c r="Q1691" s="47"/>
      <c r="R1691" s="46"/>
      <c r="S1691" s="46"/>
      <c r="T1691" s="46"/>
      <c r="U1691" s="46"/>
      <c r="V1691" s="46"/>
      <c r="W1691" s="46"/>
      <c r="X1691" s="46"/>
      <c r="Y1691" s="46"/>
      <c r="Z1691" s="46"/>
      <c r="AA1691" s="95">
        <f>IFERROR(VLOOKUP(A1691,'[3]10_квартал_финансирование'!$A$24:$AA$2852,21,0),"0")-V1691</f>
        <v>0</v>
      </c>
    </row>
    <row r="1692" spans="1:27" ht="31.5" hidden="1" customHeight="1">
      <c r="A1692" s="45" t="s">
        <v>25</v>
      </c>
      <c r="B1692" s="44" t="s">
        <v>574</v>
      </c>
      <c r="C1692" s="52" t="str">
        <f>IF(A1692&lt;&gt;0,C1688,0)</f>
        <v>5.2.3.1</v>
      </c>
      <c r="D1692" s="51"/>
      <c r="E1692" s="51"/>
      <c r="F1692" s="51"/>
      <c r="G1692" s="46"/>
      <c r="H1692" s="46"/>
      <c r="I1692" s="46"/>
      <c r="J1692" s="46"/>
      <c r="K1692" s="46"/>
      <c r="L1692" s="46"/>
      <c r="M1692" s="46"/>
      <c r="N1692" s="46"/>
      <c r="O1692" s="46"/>
      <c r="P1692" s="46"/>
      <c r="Q1692" s="47"/>
      <c r="R1692" s="46"/>
      <c r="S1692" s="46"/>
      <c r="T1692" s="46"/>
      <c r="U1692" s="46"/>
      <c r="V1692" s="46"/>
      <c r="W1692" s="46"/>
      <c r="X1692" s="46"/>
      <c r="Y1692" s="46"/>
      <c r="Z1692" s="46"/>
      <c r="AA1692" s="95">
        <f>IFERROR(VLOOKUP(A1692,'[3]10_квартал_финансирование'!$A$24:$AA$2852,21,0),"0")-V1692</f>
        <v>0</v>
      </c>
    </row>
    <row r="1693" spans="1:27" ht="94.5" hidden="1" customHeight="1">
      <c r="A1693" s="45" t="s">
        <v>25</v>
      </c>
      <c r="B1693" s="44" t="s">
        <v>575</v>
      </c>
      <c r="C1693" s="52" t="str">
        <f>IF(A1693&lt;&gt;0,C1688,0)</f>
        <v>5.2.3.1</v>
      </c>
      <c r="D1693" s="51"/>
      <c r="E1693" s="51"/>
      <c r="F1693" s="51"/>
      <c r="G1693" s="46"/>
      <c r="H1693" s="46"/>
      <c r="I1693" s="46"/>
      <c r="J1693" s="46"/>
      <c r="K1693" s="46"/>
      <c r="L1693" s="46"/>
      <c r="M1693" s="46"/>
      <c r="N1693" s="46"/>
      <c r="O1693" s="46"/>
      <c r="P1693" s="46"/>
      <c r="Q1693" s="47"/>
      <c r="R1693" s="46"/>
      <c r="S1693" s="46"/>
      <c r="T1693" s="46"/>
      <c r="U1693" s="46"/>
      <c r="V1693" s="46"/>
      <c r="W1693" s="46"/>
      <c r="X1693" s="46"/>
      <c r="Y1693" s="46"/>
      <c r="Z1693" s="46"/>
      <c r="AA1693" s="95">
        <f>IFERROR(VLOOKUP(A1693,'[3]10_квартал_финансирование'!$A$24:$AA$2852,21,0),"0")-V1693</f>
        <v>0</v>
      </c>
    </row>
    <row r="1694" spans="1:27" ht="31.5">
      <c r="A1694" s="45" t="s">
        <v>25</v>
      </c>
      <c r="B1694" s="44"/>
      <c r="C1694" s="50" t="s">
        <v>627</v>
      </c>
      <c r="D1694" s="71" t="s">
        <v>177</v>
      </c>
      <c r="E1694" s="39" t="s">
        <v>52</v>
      </c>
      <c r="F1694" s="51">
        <v>0</v>
      </c>
      <c r="G1694" s="74">
        <f t="shared" ref="G1694:Z1694" si="206">SUBTOTAL(9,G1695:G1699)</f>
        <v>0</v>
      </c>
      <c r="H1694" s="73">
        <f t="shared" si="206"/>
        <v>0</v>
      </c>
      <c r="I1694" s="73">
        <f t="shared" si="206"/>
        <v>0</v>
      </c>
      <c r="J1694" s="74">
        <f t="shared" si="206"/>
        <v>0</v>
      </c>
      <c r="K1694" s="74">
        <f t="shared" si="206"/>
        <v>0</v>
      </c>
      <c r="L1694" s="73">
        <f t="shared" si="206"/>
        <v>0</v>
      </c>
      <c r="M1694" s="73">
        <f t="shared" si="206"/>
        <v>0</v>
      </c>
      <c r="N1694" s="73">
        <f t="shared" si="206"/>
        <v>0</v>
      </c>
      <c r="O1694" s="73">
        <f t="shared" si="206"/>
        <v>0</v>
      </c>
      <c r="P1694" s="73">
        <f t="shared" si="206"/>
        <v>0</v>
      </c>
      <c r="Q1694" s="74">
        <f t="shared" si="206"/>
        <v>0</v>
      </c>
      <c r="R1694" s="73">
        <f t="shared" si="206"/>
        <v>0</v>
      </c>
      <c r="S1694" s="73">
        <f t="shared" si="206"/>
        <v>0</v>
      </c>
      <c r="T1694" s="73">
        <f t="shared" si="206"/>
        <v>0</v>
      </c>
      <c r="U1694" s="73">
        <f t="shared" si="206"/>
        <v>0</v>
      </c>
      <c r="V1694" s="73">
        <f t="shared" si="206"/>
        <v>0</v>
      </c>
      <c r="W1694" s="73">
        <f t="shared" si="206"/>
        <v>0</v>
      </c>
      <c r="X1694" s="73">
        <f t="shared" si="206"/>
        <v>0</v>
      </c>
      <c r="Y1694" s="73">
        <f t="shared" si="206"/>
        <v>0</v>
      </c>
      <c r="Z1694" s="73">
        <f t="shared" si="206"/>
        <v>0</v>
      </c>
      <c r="AA1694" s="95"/>
    </row>
    <row r="1695" spans="1:27" ht="15.75" hidden="1">
      <c r="A1695" s="45" t="s">
        <v>25</v>
      </c>
      <c r="B1695" s="44" t="s">
        <v>571</v>
      </c>
      <c r="C1695" s="52" t="str">
        <f>IF(A1695&lt;&gt;0,C1694,0)</f>
        <v>5.2.3.2</v>
      </c>
      <c r="D1695" s="51"/>
      <c r="E1695" s="51"/>
      <c r="F1695" s="51"/>
      <c r="G1695" s="46"/>
      <c r="H1695" s="46"/>
      <c r="I1695" s="46"/>
      <c r="J1695" s="46"/>
      <c r="K1695" s="46"/>
      <c r="L1695" s="46"/>
      <c r="M1695" s="46"/>
      <c r="N1695" s="46"/>
      <c r="O1695" s="46"/>
      <c r="P1695" s="46"/>
      <c r="Q1695" s="47"/>
      <c r="R1695" s="46"/>
      <c r="S1695" s="46"/>
      <c r="T1695" s="46"/>
      <c r="U1695" s="46"/>
      <c r="V1695" s="46"/>
      <c r="W1695" s="46"/>
      <c r="X1695" s="46"/>
      <c r="Y1695" s="46"/>
      <c r="Z1695" s="46"/>
      <c r="AA1695" s="95">
        <f>IFERROR(VLOOKUP(A1695,'[3]10_квартал_финансирование'!$A$24:$AA$2852,21,0),"0")-V1695</f>
        <v>0</v>
      </c>
    </row>
    <row r="1696" spans="1:27" ht="63" hidden="1" customHeight="1">
      <c r="A1696" s="45" t="s">
        <v>25</v>
      </c>
      <c r="B1696" s="44" t="s">
        <v>572</v>
      </c>
      <c r="C1696" s="52" t="str">
        <f>IF(A1696&lt;&gt;0,C1694,0)</f>
        <v>5.2.3.2</v>
      </c>
      <c r="D1696" s="51"/>
      <c r="E1696" s="51"/>
      <c r="F1696" s="51"/>
      <c r="G1696" s="46"/>
      <c r="H1696" s="46"/>
      <c r="I1696" s="46"/>
      <c r="J1696" s="46"/>
      <c r="K1696" s="46"/>
      <c r="L1696" s="46"/>
      <c r="M1696" s="46"/>
      <c r="N1696" s="46"/>
      <c r="O1696" s="46"/>
      <c r="P1696" s="46"/>
      <c r="Q1696" s="47"/>
      <c r="R1696" s="46"/>
      <c r="S1696" s="46"/>
      <c r="T1696" s="46"/>
      <c r="U1696" s="46"/>
      <c r="V1696" s="46"/>
      <c r="W1696" s="46"/>
      <c r="X1696" s="46"/>
      <c r="Y1696" s="46"/>
      <c r="Z1696" s="46"/>
      <c r="AA1696" s="95">
        <f>IFERROR(VLOOKUP(A1696,'[3]10_квартал_финансирование'!$A$24:$AA$2852,21,0),"0")-V1696</f>
        <v>0</v>
      </c>
    </row>
    <row r="1697" spans="1:27" ht="15.75" hidden="1">
      <c r="A1697" s="45" t="s">
        <v>25</v>
      </c>
      <c r="B1697" s="44" t="s">
        <v>573</v>
      </c>
      <c r="C1697" s="52" t="str">
        <f>IF(A1697&lt;&gt;0,C1694,0)</f>
        <v>5.2.3.2</v>
      </c>
      <c r="D1697" s="51"/>
      <c r="E1697" s="51"/>
      <c r="F1697" s="51"/>
      <c r="G1697" s="46"/>
      <c r="H1697" s="46"/>
      <c r="I1697" s="46"/>
      <c r="J1697" s="46"/>
      <c r="K1697" s="46"/>
      <c r="L1697" s="46"/>
      <c r="M1697" s="46"/>
      <c r="N1697" s="46"/>
      <c r="O1697" s="46"/>
      <c r="P1697" s="46"/>
      <c r="Q1697" s="47"/>
      <c r="R1697" s="46"/>
      <c r="S1697" s="46"/>
      <c r="T1697" s="46"/>
      <c r="U1697" s="46"/>
      <c r="V1697" s="46"/>
      <c r="W1697" s="46"/>
      <c r="X1697" s="46"/>
      <c r="Y1697" s="46"/>
      <c r="Z1697" s="46"/>
      <c r="AA1697" s="95">
        <f>IFERROR(VLOOKUP(A1697,'[3]10_квартал_финансирование'!$A$24:$AA$2852,21,0),"0")-V1697</f>
        <v>0</v>
      </c>
    </row>
    <row r="1698" spans="1:27" ht="15.75" hidden="1">
      <c r="A1698" s="45" t="s">
        <v>25</v>
      </c>
      <c r="B1698" s="44" t="s">
        <v>574</v>
      </c>
      <c r="C1698" s="52" t="str">
        <f>IF(A1698&lt;&gt;0,C1694,0)</f>
        <v>5.2.3.2</v>
      </c>
      <c r="D1698" s="51"/>
      <c r="E1698" s="51"/>
      <c r="F1698" s="51"/>
      <c r="G1698" s="46"/>
      <c r="H1698" s="46"/>
      <c r="I1698" s="46"/>
      <c r="J1698" s="46"/>
      <c r="K1698" s="46"/>
      <c r="L1698" s="46"/>
      <c r="M1698" s="46"/>
      <c r="N1698" s="46"/>
      <c r="O1698" s="46"/>
      <c r="P1698" s="46"/>
      <c r="Q1698" s="47"/>
      <c r="R1698" s="46"/>
      <c r="S1698" s="46"/>
      <c r="T1698" s="46"/>
      <c r="U1698" s="46"/>
      <c r="V1698" s="46"/>
      <c r="W1698" s="46"/>
      <c r="X1698" s="46"/>
      <c r="Y1698" s="46"/>
      <c r="Z1698" s="46"/>
      <c r="AA1698" s="95">
        <f>IFERROR(VLOOKUP(A1698,'[3]10_квартал_финансирование'!$A$24:$AA$2852,21,0),"0")-V1698</f>
        <v>0</v>
      </c>
    </row>
    <row r="1699" spans="1:27" ht="15.75" hidden="1">
      <c r="A1699" s="45" t="s">
        <v>25</v>
      </c>
      <c r="B1699" s="44" t="s">
        <v>575</v>
      </c>
      <c r="C1699" s="52" t="str">
        <f>IF(A1699&lt;&gt;0,C1694,0)</f>
        <v>5.2.3.2</v>
      </c>
      <c r="D1699" s="51"/>
      <c r="E1699" s="51"/>
      <c r="F1699" s="51"/>
      <c r="G1699" s="46"/>
      <c r="H1699" s="46"/>
      <c r="I1699" s="46"/>
      <c r="J1699" s="46"/>
      <c r="K1699" s="46"/>
      <c r="L1699" s="46"/>
      <c r="M1699" s="46"/>
      <c r="N1699" s="46"/>
      <c r="O1699" s="46"/>
      <c r="P1699" s="46"/>
      <c r="Q1699" s="47"/>
      <c r="R1699" s="46"/>
      <c r="S1699" s="46"/>
      <c r="T1699" s="46"/>
      <c r="U1699" s="46"/>
      <c r="V1699" s="46"/>
      <c r="W1699" s="46"/>
      <c r="X1699" s="46"/>
      <c r="Y1699" s="46"/>
      <c r="Z1699" s="46"/>
      <c r="AA1699" s="95">
        <f>IFERROR(VLOOKUP(A1699,'[3]10_квартал_финансирование'!$A$24:$AA$2852,21,0),"0")-V1699</f>
        <v>0</v>
      </c>
    </row>
    <row r="1700" spans="1:27" ht="31.5">
      <c r="A1700" s="45" t="s">
        <v>25</v>
      </c>
      <c r="B1700" s="44"/>
      <c r="C1700" s="50" t="s">
        <v>628</v>
      </c>
      <c r="D1700" s="71" t="s">
        <v>179</v>
      </c>
      <c r="E1700" s="39" t="s">
        <v>52</v>
      </c>
      <c r="F1700" s="51">
        <v>0</v>
      </c>
      <c r="G1700" s="74">
        <f t="shared" ref="G1700:Z1700" si="207">SUBTOTAL(9,G1701:G1705)</f>
        <v>0</v>
      </c>
      <c r="H1700" s="73">
        <f t="shared" si="207"/>
        <v>0</v>
      </c>
      <c r="I1700" s="73">
        <f t="shared" si="207"/>
        <v>0</v>
      </c>
      <c r="J1700" s="74">
        <f t="shared" si="207"/>
        <v>0</v>
      </c>
      <c r="K1700" s="74">
        <f t="shared" si="207"/>
        <v>0</v>
      </c>
      <c r="L1700" s="73">
        <f t="shared" si="207"/>
        <v>0</v>
      </c>
      <c r="M1700" s="73">
        <f t="shared" si="207"/>
        <v>0</v>
      </c>
      <c r="N1700" s="73">
        <f t="shared" si="207"/>
        <v>0</v>
      </c>
      <c r="O1700" s="73">
        <f t="shared" si="207"/>
        <v>0</v>
      </c>
      <c r="P1700" s="73">
        <f t="shared" si="207"/>
        <v>0</v>
      </c>
      <c r="Q1700" s="74">
        <f t="shared" si="207"/>
        <v>0</v>
      </c>
      <c r="R1700" s="73">
        <f t="shared" si="207"/>
        <v>0</v>
      </c>
      <c r="S1700" s="73">
        <f t="shared" si="207"/>
        <v>0</v>
      </c>
      <c r="T1700" s="73">
        <f t="shared" si="207"/>
        <v>0</v>
      </c>
      <c r="U1700" s="73">
        <f t="shared" si="207"/>
        <v>0</v>
      </c>
      <c r="V1700" s="73">
        <f t="shared" si="207"/>
        <v>0</v>
      </c>
      <c r="W1700" s="73">
        <f t="shared" si="207"/>
        <v>0</v>
      </c>
      <c r="X1700" s="73">
        <f t="shared" si="207"/>
        <v>0</v>
      </c>
      <c r="Y1700" s="73">
        <f t="shared" si="207"/>
        <v>0</v>
      </c>
      <c r="Z1700" s="73">
        <f t="shared" si="207"/>
        <v>0</v>
      </c>
      <c r="AA1700" s="95"/>
    </row>
    <row r="1701" spans="1:27" ht="15.75" hidden="1">
      <c r="A1701" s="45" t="s">
        <v>25</v>
      </c>
      <c r="B1701" s="44" t="s">
        <v>571</v>
      </c>
      <c r="C1701" s="52" t="str">
        <f>IF(A1701&lt;&gt;0,C1700,0)</f>
        <v>5.2.3.3</v>
      </c>
      <c r="D1701" s="51"/>
      <c r="E1701" s="51"/>
      <c r="F1701" s="51"/>
      <c r="G1701" s="46"/>
      <c r="H1701" s="46"/>
      <c r="I1701" s="46"/>
      <c r="J1701" s="46"/>
      <c r="K1701" s="46"/>
      <c r="L1701" s="46"/>
      <c r="M1701" s="46"/>
      <c r="N1701" s="46"/>
      <c r="O1701" s="46"/>
      <c r="P1701" s="46"/>
      <c r="Q1701" s="47"/>
      <c r="R1701" s="46"/>
      <c r="S1701" s="46"/>
      <c r="T1701" s="46"/>
      <c r="U1701" s="46"/>
      <c r="V1701" s="46"/>
      <c r="W1701" s="46"/>
      <c r="X1701" s="46"/>
      <c r="Y1701" s="46"/>
      <c r="Z1701" s="46"/>
      <c r="AA1701" s="95">
        <f>IFERROR(VLOOKUP(A1701,'[3]10_квартал_финансирование'!$A$24:$AA$2852,21,0),"0")-V1701</f>
        <v>0</v>
      </c>
    </row>
    <row r="1702" spans="1:27" ht="15.75" hidden="1">
      <c r="A1702" s="45" t="s">
        <v>25</v>
      </c>
      <c r="B1702" s="44" t="s">
        <v>572</v>
      </c>
      <c r="C1702" s="52" t="str">
        <f>IF(A1702&lt;&gt;0,C1700,0)</f>
        <v>5.2.3.3</v>
      </c>
      <c r="D1702" s="51"/>
      <c r="E1702" s="51"/>
      <c r="F1702" s="51"/>
      <c r="G1702" s="46"/>
      <c r="H1702" s="46"/>
      <c r="I1702" s="46"/>
      <c r="J1702" s="46"/>
      <c r="K1702" s="46"/>
      <c r="L1702" s="46"/>
      <c r="M1702" s="46"/>
      <c r="N1702" s="46"/>
      <c r="O1702" s="46"/>
      <c r="P1702" s="46"/>
      <c r="Q1702" s="47"/>
      <c r="R1702" s="46"/>
      <c r="S1702" s="46"/>
      <c r="T1702" s="46"/>
      <c r="U1702" s="46"/>
      <c r="V1702" s="46"/>
      <c r="W1702" s="46"/>
      <c r="X1702" s="46"/>
      <c r="Y1702" s="46"/>
      <c r="Z1702" s="46"/>
      <c r="AA1702" s="95">
        <f>IFERROR(VLOOKUP(A1702,'[3]10_квартал_финансирование'!$A$24:$AA$2852,21,0),"0")-V1702</f>
        <v>0</v>
      </c>
    </row>
    <row r="1703" spans="1:27" ht="15.75" hidden="1">
      <c r="A1703" s="45" t="s">
        <v>25</v>
      </c>
      <c r="B1703" s="44" t="s">
        <v>573</v>
      </c>
      <c r="C1703" s="52" t="str">
        <f>IF(A1703&lt;&gt;0,C1700,0)</f>
        <v>5.2.3.3</v>
      </c>
      <c r="D1703" s="51"/>
      <c r="E1703" s="51"/>
      <c r="F1703" s="51"/>
      <c r="G1703" s="46"/>
      <c r="H1703" s="46"/>
      <c r="I1703" s="46"/>
      <c r="J1703" s="46"/>
      <c r="K1703" s="46"/>
      <c r="L1703" s="46"/>
      <c r="M1703" s="46"/>
      <c r="N1703" s="46"/>
      <c r="O1703" s="46"/>
      <c r="P1703" s="46"/>
      <c r="Q1703" s="47"/>
      <c r="R1703" s="46"/>
      <c r="S1703" s="46"/>
      <c r="T1703" s="46"/>
      <c r="U1703" s="46"/>
      <c r="V1703" s="46"/>
      <c r="W1703" s="46"/>
      <c r="X1703" s="46"/>
      <c r="Y1703" s="46"/>
      <c r="Z1703" s="46"/>
      <c r="AA1703" s="95">
        <f>IFERROR(VLOOKUP(A1703,'[3]10_квартал_финансирование'!$A$24:$AA$2852,21,0),"0")-V1703</f>
        <v>0</v>
      </c>
    </row>
    <row r="1704" spans="1:27" ht="15.75" hidden="1">
      <c r="A1704" s="45" t="s">
        <v>25</v>
      </c>
      <c r="B1704" s="44" t="s">
        <v>574</v>
      </c>
      <c r="C1704" s="52" t="str">
        <f>IF(A1704&lt;&gt;0,C1700,0)</f>
        <v>5.2.3.3</v>
      </c>
      <c r="D1704" s="51"/>
      <c r="E1704" s="51"/>
      <c r="F1704" s="51"/>
      <c r="G1704" s="46"/>
      <c r="H1704" s="46"/>
      <c r="I1704" s="46"/>
      <c r="J1704" s="46"/>
      <c r="K1704" s="46"/>
      <c r="L1704" s="46"/>
      <c r="M1704" s="46"/>
      <c r="N1704" s="46"/>
      <c r="O1704" s="46"/>
      <c r="P1704" s="46"/>
      <c r="Q1704" s="47"/>
      <c r="R1704" s="46"/>
      <c r="S1704" s="46"/>
      <c r="T1704" s="46"/>
      <c r="U1704" s="46"/>
      <c r="V1704" s="46"/>
      <c r="W1704" s="46"/>
      <c r="X1704" s="46"/>
      <c r="Y1704" s="46"/>
      <c r="Z1704" s="46"/>
      <c r="AA1704" s="95">
        <f>IFERROR(VLOOKUP(A1704,'[3]10_квартал_финансирование'!$A$24:$AA$2852,21,0),"0")-V1704</f>
        <v>0</v>
      </c>
    </row>
    <row r="1705" spans="1:27" ht="15.75" hidden="1">
      <c r="A1705" s="45" t="s">
        <v>25</v>
      </c>
      <c r="B1705" s="44" t="s">
        <v>575</v>
      </c>
      <c r="C1705" s="52" t="str">
        <f>IF(A1705&lt;&gt;0,C1700,0)</f>
        <v>5.2.3.3</v>
      </c>
      <c r="D1705" s="51"/>
      <c r="E1705" s="51"/>
      <c r="F1705" s="51"/>
      <c r="G1705" s="46"/>
      <c r="H1705" s="46"/>
      <c r="I1705" s="46"/>
      <c r="J1705" s="46"/>
      <c r="K1705" s="46"/>
      <c r="L1705" s="46"/>
      <c r="M1705" s="46"/>
      <c r="N1705" s="46"/>
      <c r="O1705" s="46"/>
      <c r="P1705" s="46"/>
      <c r="Q1705" s="47"/>
      <c r="R1705" s="46"/>
      <c r="S1705" s="46"/>
      <c r="T1705" s="46"/>
      <c r="U1705" s="46"/>
      <c r="V1705" s="46"/>
      <c r="W1705" s="46"/>
      <c r="X1705" s="46"/>
      <c r="Y1705" s="46"/>
      <c r="Z1705" s="46"/>
      <c r="AA1705" s="95">
        <f>IFERROR(VLOOKUP(A1705,'[3]10_квартал_финансирование'!$A$24:$AA$2852,21,0),"0")-V1705</f>
        <v>0</v>
      </c>
    </row>
    <row r="1706" spans="1:27" ht="47.25" customHeight="1">
      <c r="A1706" s="45" t="s">
        <v>25</v>
      </c>
      <c r="B1706" s="44"/>
      <c r="C1706" s="50" t="s">
        <v>629</v>
      </c>
      <c r="D1706" s="71" t="s">
        <v>181</v>
      </c>
      <c r="E1706" s="39" t="s">
        <v>52</v>
      </c>
      <c r="F1706" s="51">
        <v>0</v>
      </c>
      <c r="G1706" s="74">
        <f t="shared" ref="G1706:Z1706" si="208">SUBTOTAL(9,G1707:G1711)</f>
        <v>0</v>
      </c>
      <c r="H1706" s="73">
        <f t="shared" si="208"/>
        <v>0</v>
      </c>
      <c r="I1706" s="73">
        <f t="shared" si="208"/>
        <v>0</v>
      </c>
      <c r="J1706" s="74">
        <f t="shared" si="208"/>
        <v>0</v>
      </c>
      <c r="K1706" s="74">
        <f t="shared" si="208"/>
        <v>0</v>
      </c>
      <c r="L1706" s="73">
        <f t="shared" si="208"/>
        <v>0</v>
      </c>
      <c r="M1706" s="73">
        <f t="shared" si="208"/>
        <v>0</v>
      </c>
      <c r="N1706" s="73">
        <f t="shared" si="208"/>
        <v>0</v>
      </c>
      <c r="O1706" s="73">
        <f t="shared" si="208"/>
        <v>0</v>
      </c>
      <c r="P1706" s="73">
        <f t="shared" si="208"/>
        <v>0</v>
      </c>
      <c r="Q1706" s="74">
        <f t="shared" si="208"/>
        <v>0</v>
      </c>
      <c r="R1706" s="73">
        <f t="shared" si="208"/>
        <v>0</v>
      </c>
      <c r="S1706" s="73">
        <f t="shared" si="208"/>
        <v>0</v>
      </c>
      <c r="T1706" s="73">
        <f t="shared" si="208"/>
        <v>0</v>
      </c>
      <c r="U1706" s="73">
        <f t="shared" si="208"/>
        <v>0</v>
      </c>
      <c r="V1706" s="73">
        <f t="shared" si="208"/>
        <v>0</v>
      </c>
      <c r="W1706" s="73">
        <f t="shared" si="208"/>
        <v>0</v>
      </c>
      <c r="X1706" s="73">
        <f t="shared" si="208"/>
        <v>0</v>
      </c>
      <c r="Y1706" s="73">
        <f t="shared" si="208"/>
        <v>0</v>
      </c>
      <c r="Z1706" s="73">
        <f t="shared" si="208"/>
        <v>0</v>
      </c>
      <c r="AA1706" s="95"/>
    </row>
    <row r="1707" spans="1:27" ht="15.75" hidden="1">
      <c r="A1707" s="45" t="s">
        <v>25</v>
      </c>
      <c r="B1707" s="44" t="s">
        <v>571</v>
      </c>
      <c r="C1707" s="52" t="str">
        <f>IF(A1707&lt;&gt;0,C1706,0)</f>
        <v>5.2.3.4</v>
      </c>
      <c r="D1707" s="51"/>
      <c r="E1707" s="51"/>
      <c r="F1707" s="51"/>
      <c r="G1707" s="46"/>
      <c r="H1707" s="46"/>
      <c r="I1707" s="46"/>
      <c r="J1707" s="46"/>
      <c r="K1707" s="46"/>
      <c r="L1707" s="46"/>
      <c r="M1707" s="46"/>
      <c r="N1707" s="46"/>
      <c r="O1707" s="46"/>
      <c r="P1707" s="46"/>
      <c r="Q1707" s="47"/>
      <c r="R1707" s="46"/>
      <c r="S1707" s="46"/>
      <c r="T1707" s="46"/>
      <c r="U1707" s="46"/>
      <c r="V1707" s="46"/>
      <c r="W1707" s="46"/>
      <c r="X1707" s="46"/>
      <c r="Y1707" s="46"/>
      <c r="Z1707" s="46"/>
      <c r="AA1707" s="95">
        <f>IFERROR(VLOOKUP(A1707,'[3]10_квартал_финансирование'!$A$24:$AA$2852,21,0),"0")-V1707</f>
        <v>0</v>
      </c>
    </row>
    <row r="1708" spans="1:27" ht="15.75" hidden="1">
      <c r="A1708" s="45" t="s">
        <v>25</v>
      </c>
      <c r="B1708" s="44" t="s">
        <v>572</v>
      </c>
      <c r="C1708" s="52" t="str">
        <f>IF(A1708&lt;&gt;0,C1706,0)</f>
        <v>5.2.3.4</v>
      </c>
      <c r="D1708" s="51"/>
      <c r="E1708" s="51"/>
      <c r="F1708" s="51"/>
      <c r="G1708" s="46"/>
      <c r="H1708" s="46"/>
      <c r="I1708" s="46"/>
      <c r="J1708" s="46"/>
      <c r="K1708" s="46"/>
      <c r="L1708" s="46"/>
      <c r="M1708" s="46"/>
      <c r="N1708" s="46"/>
      <c r="O1708" s="46"/>
      <c r="P1708" s="46"/>
      <c r="Q1708" s="47"/>
      <c r="R1708" s="46"/>
      <c r="S1708" s="46"/>
      <c r="T1708" s="46"/>
      <c r="U1708" s="46"/>
      <c r="V1708" s="46"/>
      <c r="W1708" s="46"/>
      <c r="X1708" s="46"/>
      <c r="Y1708" s="46"/>
      <c r="Z1708" s="46"/>
      <c r="AA1708" s="95">
        <f>IFERROR(VLOOKUP(A1708,'[3]10_квартал_финансирование'!$A$24:$AA$2852,21,0),"0")-V1708</f>
        <v>0</v>
      </c>
    </row>
    <row r="1709" spans="1:27" ht="15.75" hidden="1">
      <c r="A1709" s="45" t="s">
        <v>25</v>
      </c>
      <c r="B1709" s="44" t="s">
        <v>573</v>
      </c>
      <c r="C1709" s="52" t="str">
        <f>IF(A1709&lt;&gt;0,C1706,0)</f>
        <v>5.2.3.4</v>
      </c>
      <c r="D1709" s="51"/>
      <c r="E1709" s="51"/>
      <c r="F1709" s="51"/>
      <c r="G1709" s="46"/>
      <c r="H1709" s="46"/>
      <c r="I1709" s="46"/>
      <c r="J1709" s="46"/>
      <c r="K1709" s="46"/>
      <c r="L1709" s="46"/>
      <c r="M1709" s="46"/>
      <c r="N1709" s="46"/>
      <c r="O1709" s="46"/>
      <c r="P1709" s="46"/>
      <c r="Q1709" s="47"/>
      <c r="R1709" s="46"/>
      <c r="S1709" s="46"/>
      <c r="T1709" s="46"/>
      <c r="U1709" s="46"/>
      <c r="V1709" s="46"/>
      <c r="W1709" s="46"/>
      <c r="X1709" s="46"/>
      <c r="Y1709" s="46"/>
      <c r="Z1709" s="46"/>
      <c r="AA1709" s="95">
        <f>IFERROR(VLOOKUP(A1709,'[3]10_квартал_финансирование'!$A$24:$AA$2852,21,0),"0")-V1709</f>
        <v>0</v>
      </c>
    </row>
    <row r="1710" spans="1:27" ht="94.5" hidden="1" customHeight="1">
      <c r="A1710" s="45" t="s">
        <v>25</v>
      </c>
      <c r="B1710" s="44" t="s">
        <v>574</v>
      </c>
      <c r="C1710" s="52" t="str">
        <f>IF(A1710&lt;&gt;0,C1706,0)</f>
        <v>5.2.3.4</v>
      </c>
      <c r="D1710" s="51"/>
      <c r="E1710" s="51"/>
      <c r="F1710" s="51"/>
      <c r="G1710" s="46"/>
      <c r="H1710" s="46"/>
      <c r="I1710" s="46"/>
      <c r="J1710" s="46"/>
      <c r="K1710" s="46"/>
      <c r="L1710" s="46"/>
      <c r="M1710" s="46"/>
      <c r="N1710" s="46"/>
      <c r="O1710" s="46"/>
      <c r="P1710" s="46"/>
      <c r="Q1710" s="47"/>
      <c r="R1710" s="46"/>
      <c r="S1710" s="46"/>
      <c r="T1710" s="46"/>
      <c r="U1710" s="46"/>
      <c r="V1710" s="46"/>
      <c r="W1710" s="46"/>
      <c r="X1710" s="46"/>
      <c r="Y1710" s="46"/>
      <c r="Z1710" s="46"/>
      <c r="AA1710" s="95">
        <f>IFERROR(VLOOKUP(A1710,'[3]10_квартал_финансирование'!$A$24:$AA$2852,21,0),"0")-V1710</f>
        <v>0</v>
      </c>
    </row>
    <row r="1711" spans="1:27" ht="15.75" hidden="1">
      <c r="A1711" s="45" t="s">
        <v>25</v>
      </c>
      <c r="B1711" s="44" t="s">
        <v>575</v>
      </c>
      <c r="C1711" s="52" t="str">
        <f>IF(A1711&lt;&gt;0,C1706,0)</f>
        <v>5.2.3.4</v>
      </c>
      <c r="D1711" s="51"/>
      <c r="E1711" s="51"/>
      <c r="F1711" s="51"/>
      <c r="G1711" s="46"/>
      <c r="H1711" s="46"/>
      <c r="I1711" s="46"/>
      <c r="J1711" s="46"/>
      <c r="K1711" s="46"/>
      <c r="L1711" s="46"/>
      <c r="M1711" s="46"/>
      <c r="N1711" s="46"/>
      <c r="O1711" s="46"/>
      <c r="P1711" s="46"/>
      <c r="Q1711" s="47"/>
      <c r="R1711" s="46"/>
      <c r="S1711" s="46"/>
      <c r="T1711" s="46"/>
      <c r="U1711" s="46"/>
      <c r="V1711" s="46"/>
      <c r="W1711" s="46"/>
      <c r="X1711" s="46"/>
      <c r="Y1711" s="46"/>
      <c r="Z1711" s="46"/>
      <c r="AA1711" s="95">
        <f>IFERROR(VLOOKUP(A1711,'[3]10_квартал_финансирование'!$A$24:$AA$2852,21,0),"0")-V1711</f>
        <v>0</v>
      </c>
    </row>
    <row r="1712" spans="1:27" ht="47.25">
      <c r="A1712" s="45" t="s">
        <v>25</v>
      </c>
      <c r="B1712" s="44"/>
      <c r="C1712" s="50" t="s">
        <v>630</v>
      </c>
      <c r="D1712" s="71" t="s">
        <v>183</v>
      </c>
      <c r="E1712" s="39" t="s">
        <v>52</v>
      </c>
      <c r="F1712" s="51">
        <v>0</v>
      </c>
      <c r="G1712" s="74">
        <f t="shared" ref="G1712:Z1712" si="209">SUBTOTAL(9,G1713:G1717)</f>
        <v>0</v>
      </c>
      <c r="H1712" s="73">
        <f t="shared" si="209"/>
        <v>0</v>
      </c>
      <c r="I1712" s="73">
        <f t="shared" si="209"/>
        <v>0</v>
      </c>
      <c r="J1712" s="74">
        <f t="shared" si="209"/>
        <v>0</v>
      </c>
      <c r="K1712" s="74">
        <f t="shared" si="209"/>
        <v>0</v>
      </c>
      <c r="L1712" s="73">
        <f t="shared" si="209"/>
        <v>0</v>
      </c>
      <c r="M1712" s="73">
        <f t="shared" si="209"/>
        <v>0</v>
      </c>
      <c r="N1712" s="73">
        <f t="shared" si="209"/>
        <v>0</v>
      </c>
      <c r="O1712" s="73">
        <f t="shared" si="209"/>
        <v>0</v>
      </c>
      <c r="P1712" s="73">
        <f t="shared" si="209"/>
        <v>0</v>
      </c>
      <c r="Q1712" s="74">
        <f t="shared" si="209"/>
        <v>0</v>
      </c>
      <c r="R1712" s="73">
        <f t="shared" si="209"/>
        <v>0</v>
      </c>
      <c r="S1712" s="73">
        <f t="shared" si="209"/>
        <v>0</v>
      </c>
      <c r="T1712" s="73">
        <f t="shared" si="209"/>
        <v>0</v>
      </c>
      <c r="U1712" s="73">
        <f t="shared" si="209"/>
        <v>0</v>
      </c>
      <c r="V1712" s="73">
        <f t="shared" si="209"/>
        <v>0</v>
      </c>
      <c r="W1712" s="73">
        <f t="shared" si="209"/>
        <v>0</v>
      </c>
      <c r="X1712" s="73">
        <f t="shared" si="209"/>
        <v>0</v>
      </c>
      <c r="Y1712" s="73">
        <f t="shared" si="209"/>
        <v>0</v>
      </c>
      <c r="Z1712" s="73">
        <f t="shared" si="209"/>
        <v>0</v>
      </c>
      <c r="AA1712" s="95"/>
    </row>
    <row r="1713" spans="1:27" ht="15.75" hidden="1">
      <c r="A1713" s="45" t="s">
        <v>25</v>
      </c>
      <c r="B1713" s="44" t="s">
        <v>571</v>
      </c>
      <c r="C1713" s="52" t="str">
        <f>IF(A1713&lt;&gt;0,C1712,0)</f>
        <v>5.2.3.5</v>
      </c>
      <c r="D1713" s="51"/>
      <c r="E1713" s="51"/>
      <c r="F1713" s="51"/>
      <c r="G1713" s="46"/>
      <c r="H1713" s="46"/>
      <c r="I1713" s="46"/>
      <c r="J1713" s="46"/>
      <c r="K1713" s="46"/>
      <c r="L1713" s="46"/>
      <c r="M1713" s="46"/>
      <c r="N1713" s="46"/>
      <c r="O1713" s="46"/>
      <c r="P1713" s="46"/>
      <c r="Q1713" s="47"/>
      <c r="R1713" s="46"/>
      <c r="S1713" s="46"/>
      <c r="T1713" s="46"/>
      <c r="U1713" s="46"/>
      <c r="V1713" s="46"/>
      <c r="W1713" s="46"/>
      <c r="X1713" s="46"/>
      <c r="Y1713" s="46"/>
      <c r="Z1713" s="46"/>
      <c r="AA1713" s="95">
        <f>IFERROR(VLOOKUP(A1713,'[3]10_квартал_финансирование'!$A$24:$AA$2852,21,0),"0")-V1713</f>
        <v>0</v>
      </c>
    </row>
    <row r="1714" spans="1:27" ht="94.5" hidden="1" customHeight="1">
      <c r="A1714" s="45" t="s">
        <v>25</v>
      </c>
      <c r="B1714" s="44" t="s">
        <v>572</v>
      </c>
      <c r="C1714" s="52" t="str">
        <f>IF(A1714&lt;&gt;0,C1712,0)</f>
        <v>5.2.3.5</v>
      </c>
      <c r="D1714" s="51"/>
      <c r="E1714" s="51"/>
      <c r="F1714" s="51"/>
      <c r="G1714" s="46"/>
      <c r="H1714" s="46"/>
      <c r="I1714" s="46"/>
      <c r="J1714" s="46"/>
      <c r="K1714" s="46"/>
      <c r="L1714" s="46"/>
      <c r="M1714" s="46"/>
      <c r="N1714" s="46"/>
      <c r="O1714" s="46"/>
      <c r="P1714" s="46"/>
      <c r="Q1714" s="47"/>
      <c r="R1714" s="46"/>
      <c r="S1714" s="46"/>
      <c r="T1714" s="46"/>
      <c r="U1714" s="46"/>
      <c r="V1714" s="46"/>
      <c r="W1714" s="46"/>
      <c r="X1714" s="46"/>
      <c r="Y1714" s="46"/>
      <c r="Z1714" s="46"/>
      <c r="AA1714" s="95">
        <f>IFERROR(VLOOKUP(A1714,'[3]10_квартал_финансирование'!$A$24:$AA$2852,21,0),"0")-V1714</f>
        <v>0</v>
      </c>
    </row>
    <row r="1715" spans="1:27" ht="15.75" hidden="1">
      <c r="A1715" s="45" t="s">
        <v>25</v>
      </c>
      <c r="B1715" s="44" t="s">
        <v>573</v>
      </c>
      <c r="C1715" s="52" t="str">
        <f>IF(A1715&lt;&gt;0,C1712,0)</f>
        <v>5.2.3.5</v>
      </c>
      <c r="D1715" s="51"/>
      <c r="E1715" s="51"/>
      <c r="F1715" s="51"/>
      <c r="G1715" s="46"/>
      <c r="H1715" s="46"/>
      <c r="I1715" s="46"/>
      <c r="J1715" s="46"/>
      <c r="K1715" s="46"/>
      <c r="L1715" s="46"/>
      <c r="M1715" s="46"/>
      <c r="N1715" s="46"/>
      <c r="O1715" s="46"/>
      <c r="P1715" s="46"/>
      <c r="Q1715" s="47"/>
      <c r="R1715" s="46"/>
      <c r="S1715" s="46"/>
      <c r="T1715" s="46"/>
      <c r="U1715" s="46"/>
      <c r="V1715" s="46"/>
      <c r="W1715" s="46"/>
      <c r="X1715" s="46"/>
      <c r="Y1715" s="46"/>
      <c r="Z1715" s="46"/>
      <c r="AA1715" s="95">
        <f>IFERROR(VLOOKUP(A1715,'[3]10_квартал_финансирование'!$A$24:$AA$2852,21,0),"0")-V1715</f>
        <v>0</v>
      </c>
    </row>
    <row r="1716" spans="1:27" ht="15.75" hidden="1">
      <c r="A1716" s="45" t="s">
        <v>25</v>
      </c>
      <c r="B1716" s="44" t="s">
        <v>574</v>
      </c>
      <c r="C1716" s="52" t="str">
        <f>IF(A1716&lt;&gt;0,C1712,0)</f>
        <v>5.2.3.5</v>
      </c>
      <c r="D1716" s="51"/>
      <c r="E1716" s="51"/>
      <c r="F1716" s="51"/>
      <c r="G1716" s="46"/>
      <c r="H1716" s="46"/>
      <c r="I1716" s="46"/>
      <c r="J1716" s="46"/>
      <c r="K1716" s="46"/>
      <c r="L1716" s="46"/>
      <c r="M1716" s="46"/>
      <c r="N1716" s="46"/>
      <c r="O1716" s="46"/>
      <c r="P1716" s="46"/>
      <c r="Q1716" s="47"/>
      <c r="R1716" s="46"/>
      <c r="S1716" s="46"/>
      <c r="T1716" s="46"/>
      <c r="U1716" s="46"/>
      <c r="V1716" s="46"/>
      <c r="W1716" s="46"/>
      <c r="X1716" s="46"/>
      <c r="Y1716" s="46"/>
      <c r="Z1716" s="46"/>
      <c r="AA1716" s="95">
        <f>IFERROR(VLOOKUP(A1716,'[3]10_квартал_финансирование'!$A$24:$AA$2852,21,0),"0")-V1716</f>
        <v>0</v>
      </c>
    </row>
    <row r="1717" spans="1:27" ht="15.75" hidden="1">
      <c r="A1717" s="45" t="s">
        <v>25</v>
      </c>
      <c r="B1717" s="44" t="s">
        <v>575</v>
      </c>
      <c r="C1717" s="52" t="str">
        <f>IF(A1717&lt;&gt;0,C1712,0)</f>
        <v>5.2.3.5</v>
      </c>
      <c r="D1717" s="51"/>
      <c r="E1717" s="51"/>
      <c r="F1717" s="51"/>
      <c r="G1717" s="46"/>
      <c r="H1717" s="46"/>
      <c r="I1717" s="46"/>
      <c r="J1717" s="46"/>
      <c r="K1717" s="46"/>
      <c r="L1717" s="46"/>
      <c r="M1717" s="46"/>
      <c r="N1717" s="46"/>
      <c r="O1717" s="46"/>
      <c r="P1717" s="46"/>
      <c r="Q1717" s="47"/>
      <c r="R1717" s="46"/>
      <c r="S1717" s="46"/>
      <c r="T1717" s="46"/>
      <c r="U1717" s="46"/>
      <c r="V1717" s="46"/>
      <c r="W1717" s="46"/>
      <c r="X1717" s="46"/>
      <c r="Y1717" s="46"/>
      <c r="Z1717" s="46"/>
      <c r="AA1717" s="95">
        <f>IFERROR(VLOOKUP(A1717,'[3]10_квартал_финансирование'!$A$24:$AA$2852,21,0),"0")-V1717</f>
        <v>0</v>
      </c>
    </row>
    <row r="1718" spans="1:27" ht="47.25">
      <c r="A1718" s="45" t="s">
        <v>25</v>
      </c>
      <c r="B1718" s="44"/>
      <c r="C1718" s="50" t="s">
        <v>631</v>
      </c>
      <c r="D1718" s="71" t="s">
        <v>185</v>
      </c>
      <c r="E1718" s="39" t="s">
        <v>52</v>
      </c>
      <c r="F1718" s="51">
        <v>0</v>
      </c>
      <c r="G1718" s="74">
        <f t="shared" ref="G1718:Z1718" si="210">SUBTOTAL(9,G1719:G1723)</f>
        <v>0</v>
      </c>
      <c r="H1718" s="73">
        <f t="shared" si="210"/>
        <v>0</v>
      </c>
      <c r="I1718" s="73">
        <f t="shared" si="210"/>
        <v>0</v>
      </c>
      <c r="J1718" s="74">
        <f t="shared" si="210"/>
        <v>0</v>
      </c>
      <c r="K1718" s="74">
        <f t="shared" si="210"/>
        <v>0</v>
      </c>
      <c r="L1718" s="73">
        <f t="shared" si="210"/>
        <v>0</v>
      </c>
      <c r="M1718" s="73">
        <f t="shared" si="210"/>
        <v>0</v>
      </c>
      <c r="N1718" s="73">
        <f t="shared" si="210"/>
        <v>0</v>
      </c>
      <c r="O1718" s="73">
        <f t="shared" si="210"/>
        <v>0</v>
      </c>
      <c r="P1718" s="73">
        <f t="shared" si="210"/>
        <v>0</v>
      </c>
      <c r="Q1718" s="74">
        <f t="shared" si="210"/>
        <v>0</v>
      </c>
      <c r="R1718" s="73">
        <f t="shared" si="210"/>
        <v>0</v>
      </c>
      <c r="S1718" s="73">
        <f t="shared" si="210"/>
        <v>0</v>
      </c>
      <c r="T1718" s="73">
        <f t="shared" si="210"/>
        <v>0</v>
      </c>
      <c r="U1718" s="73">
        <f t="shared" si="210"/>
        <v>0</v>
      </c>
      <c r="V1718" s="73">
        <f t="shared" si="210"/>
        <v>0</v>
      </c>
      <c r="W1718" s="73">
        <f t="shared" si="210"/>
        <v>0</v>
      </c>
      <c r="X1718" s="73">
        <f t="shared" si="210"/>
        <v>0</v>
      </c>
      <c r="Y1718" s="73">
        <f t="shared" si="210"/>
        <v>0</v>
      </c>
      <c r="Z1718" s="73">
        <f t="shared" si="210"/>
        <v>0</v>
      </c>
      <c r="AA1718" s="95"/>
    </row>
    <row r="1719" spans="1:27" ht="15.75" hidden="1">
      <c r="A1719" s="45" t="s">
        <v>25</v>
      </c>
      <c r="B1719" s="44" t="s">
        <v>571</v>
      </c>
      <c r="C1719" s="52" t="str">
        <f>IF(A1719&lt;&gt;0,C1718,0)</f>
        <v>5.2.3.6</v>
      </c>
      <c r="D1719" s="51"/>
      <c r="E1719" s="51"/>
      <c r="F1719" s="51"/>
      <c r="G1719" s="46"/>
      <c r="H1719" s="46"/>
      <c r="I1719" s="46"/>
      <c r="J1719" s="46"/>
      <c r="K1719" s="46"/>
      <c r="L1719" s="46"/>
      <c r="M1719" s="46"/>
      <c r="N1719" s="46"/>
      <c r="O1719" s="46"/>
      <c r="P1719" s="46"/>
      <c r="Q1719" s="47"/>
      <c r="R1719" s="46"/>
      <c r="S1719" s="46"/>
      <c r="T1719" s="46"/>
      <c r="U1719" s="46"/>
      <c r="V1719" s="46"/>
      <c r="W1719" s="46"/>
      <c r="X1719" s="46"/>
      <c r="Y1719" s="46"/>
      <c r="Z1719" s="46"/>
      <c r="AA1719" s="95">
        <f>IFERROR(VLOOKUP(A1719,'[3]10_квартал_финансирование'!$A$24:$AA$2852,21,0),"0")-V1719</f>
        <v>0</v>
      </c>
    </row>
    <row r="1720" spans="1:27" ht="15.75" hidden="1">
      <c r="A1720" s="45" t="s">
        <v>25</v>
      </c>
      <c r="B1720" s="44" t="s">
        <v>572</v>
      </c>
      <c r="C1720" s="52" t="str">
        <f>IF(A1720&lt;&gt;0,C1718,0)</f>
        <v>5.2.3.6</v>
      </c>
      <c r="D1720" s="51"/>
      <c r="E1720" s="51"/>
      <c r="F1720" s="51"/>
      <c r="G1720" s="46"/>
      <c r="H1720" s="46"/>
      <c r="I1720" s="46"/>
      <c r="J1720" s="46"/>
      <c r="K1720" s="46"/>
      <c r="L1720" s="46"/>
      <c r="M1720" s="46"/>
      <c r="N1720" s="46"/>
      <c r="O1720" s="46"/>
      <c r="P1720" s="46"/>
      <c r="Q1720" s="47"/>
      <c r="R1720" s="46"/>
      <c r="S1720" s="46"/>
      <c r="T1720" s="46"/>
      <c r="U1720" s="46"/>
      <c r="V1720" s="46"/>
      <c r="W1720" s="46"/>
      <c r="X1720" s="46"/>
      <c r="Y1720" s="46"/>
      <c r="Z1720" s="46"/>
      <c r="AA1720" s="95">
        <f>IFERROR(VLOOKUP(A1720,'[3]10_квартал_финансирование'!$A$24:$AA$2852,21,0),"0")-V1720</f>
        <v>0</v>
      </c>
    </row>
    <row r="1721" spans="1:27" ht="15.75" hidden="1">
      <c r="A1721" s="45" t="s">
        <v>25</v>
      </c>
      <c r="B1721" s="44" t="s">
        <v>573</v>
      </c>
      <c r="C1721" s="52" t="str">
        <f>IF(A1721&lt;&gt;0,C1718,0)</f>
        <v>5.2.3.6</v>
      </c>
      <c r="D1721" s="51"/>
      <c r="E1721" s="51"/>
      <c r="F1721" s="51"/>
      <c r="G1721" s="46"/>
      <c r="H1721" s="46"/>
      <c r="I1721" s="46"/>
      <c r="J1721" s="46"/>
      <c r="K1721" s="46"/>
      <c r="L1721" s="46"/>
      <c r="M1721" s="46"/>
      <c r="N1721" s="46"/>
      <c r="O1721" s="46"/>
      <c r="P1721" s="46"/>
      <c r="Q1721" s="47"/>
      <c r="R1721" s="46"/>
      <c r="S1721" s="46"/>
      <c r="T1721" s="46"/>
      <c r="U1721" s="46"/>
      <c r="V1721" s="46"/>
      <c r="W1721" s="46"/>
      <c r="X1721" s="46"/>
      <c r="Y1721" s="46"/>
      <c r="Z1721" s="46"/>
      <c r="AA1721" s="95">
        <f>IFERROR(VLOOKUP(A1721,'[3]10_квартал_финансирование'!$A$24:$AA$2852,21,0),"0")-V1721</f>
        <v>0</v>
      </c>
    </row>
    <row r="1722" spans="1:27" ht="15.75" hidden="1">
      <c r="A1722" s="45" t="s">
        <v>25</v>
      </c>
      <c r="B1722" s="44" t="s">
        <v>574</v>
      </c>
      <c r="C1722" s="52" t="str">
        <f>IF(A1722&lt;&gt;0,C1718,0)</f>
        <v>5.2.3.6</v>
      </c>
      <c r="D1722" s="51"/>
      <c r="E1722" s="51"/>
      <c r="F1722" s="51"/>
      <c r="G1722" s="46"/>
      <c r="H1722" s="46"/>
      <c r="I1722" s="46"/>
      <c r="J1722" s="46"/>
      <c r="K1722" s="46"/>
      <c r="L1722" s="46"/>
      <c r="M1722" s="46"/>
      <c r="N1722" s="46"/>
      <c r="O1722" s="46"/>
      <c r="P1722" s="46"/>
      <c r="Q1722" s="47"/>
      <c r="R1722" s="46"/>
      <c r="S1722" s="46"/>
      <c r="T1722" s="46"/>
      <c r="U1722" s="46"/>
      <c r="V1722" s="46"/>
      <c r="W1722" s="46"/>
      <c r="X1722" s="46"/>
      <c r="Y1722" s="46"/>
      <c r="Z1722" s="46"/>
      <c r="AA1722" s="95">
        <f>IFERROR(VLOOKUP(A1722,'[3]10_квартал_финансирование'!$A$24:$AA$2852,21,0),"0")-V1722</f>
        <v>0</v>
      </c>
    </row>
    <row r="1723" spans="1:27" ht="15.75" hidden="1">
      <c r="A1723" s="45" t="s">
        <v>25</v>
      </c>
      <c r="B1723" s="44" t="s">
        <v>575</v>
      </c>
      <c r="C1723" s="52" t="str">
        <f>IF(A1723&lt;&gt;0,C1718,0)</f>
        <v>5.2.3.6</v>
      </c>
      <c r="D1723" s="51"/>
      <c r="E1723" s="51"/>
      <c r="F1723" s="51"/>
      <c r="G1723" s="46"/>
      <c r="H1723" s="46"/>
      <c r="I1723" s="46"/>
      <c r="J1723" s="46"/>
      <c r="K1723" s="46"/>
      <c r="L1723" s="46"/>
      <c r="M1723" s="46"/>
      <c r="N1723" s="46"/>
      <c r="O1723" s="46"/>
      <c r="P1723" s="46"/>
      <c r="Q1723" s="47"/>
      <c r="R1723" s="46"/>
      <c r="S1723" s="46"/>
      <c r="T1723" s="46"/>
      <c r="U1723" s="46"/>
      <c r="V1723" s="46"/>
      <c r="W1723" s="46"/>
      <c r="X1723" s="46"/>
      <c r="Y1723" s="46"/>
      <c r="Z1723" s="46"/>
      <c r="AA1723" s="95">
        <f>IFERROR(VLOOKUP(A1723,'[3]10_квартал_финансирование'!$A$24:$AA$2852,21,0),"0")-V1723</f>
        <v>0</v>
      </c>
    </row>
    <row r="1724" spans="1:27" ht="47.25">
      <c r="A1724" s="45" t="s">
        <v>25</v>
      </c>
      <c r="B1724" s="44"/>
      <c r="C1724" s="50" t="s">
        <v>632</v>
      </c>
      <c r="D1724" s="71" t="s">
        <v>187</v>
      </c>
      <c r="E1724" s="39" t="s">
        <v>52</v>
      </c>
      <c r="F1724" s="51">
        <v>0</v>
      </c>
      <c r="G1724" s="74">
        <f t="shared" ref="G1724:Z1724" si="211">SUBTOTAL(9,G1725:G1729)</f>
        <v>0</v>
      </c>
      <c r="H1724" s="73">
        <f t="shared" si="211"/>
        <v>0</v>
      </c>
      <c r="I1724" s="73">
        <f t="shared" si="211"/>
        <v>0</v>
      </c>
      <c r="J1724" s="74">
        <f t="shared" si="211"/>
        <v>0</v>
      </c>
      <c r="K1724" s="74">
        <f t="shared" si="211"/>
        <v>0</v>
      </c>
      <c r="L1724" s="73">
        <f t="shared" si="211"/>
        <v>0</v>
      </c>
      <c r="M1724" s="73">
        <f t="shared" si="211"/>
        <v>0</v>
      </c>
      <c r="N1724" s="73">
        <f t="shared" si="211"/>
        <v>0</v>
      </c>
      <c r="O1724" s="73">
        <f t="shared" si="211"/>
        <v>0</v>
      </c>
      <c r="P1724" s="73">
        <f t="shared" si="211"/>
        <v>0</v>
      </c>
      <c r="Q1724" s="74">
        <f t="shared" si="211"/>
        <v>0</v>
      </c>
      <c r="R1724" s="73">
        <f t="shared" si="211"/>
        <v>0</v>
      </c>
      <c r="S1724" s="73">
        <f t="shared" si="211"/>
        <v>0</v>
      </c>
      <c r="T1724" s="73">
        <f t="shared" si="211"/>
        <v>0</v>
      </c>
      <c r="U1724" s="73">
        <f t="shared" si="211"/>
        <v>0</v>
      </c>
      <c r="V1724" s="73">
        <f t="shared" si="211"/>
        <v>0</v>
      </c>
      <c r="W1724" s="73">
        <f t="shared" si="211"/>
        <v>0</v>
      </c>
      <c r="X1724" s="73">
        <f t="shared" si="211"/>
        <v>0</v>
      </c>
      <c r="Y1724" s="73">
        <f t="shared" si="211"/>
        <v>0</v>
      </c>
      <c r="Z1724" s="73">
        <f t="shared" si="211"/>
        <v>0</v>
      </c>
      <c r="AA1724" s="95"/>
    </row>
    <row r="1725" spans="1:27" ht="78.75" hidden="1" customHeight="1">
      <c r="A1725" s="45" t="s">
        <v>25</v>
      </c>
      <c r="B1725" s="44" t="s">
        <v>571</v>
      </c>
      <c r="C1725" s="52" t="str">
        <f>IF(A1725&lt;&gt;0,C1724,0)</f>
        <v>5.2.3.7</v>
      </c>
      <c r="D1725" s="51"/>
      <c r="E1725" s="51"/>
      <c r="F1725" s="51"/>
      <c r="G1725" s="46"/>
      <c r="H1725" s="46"/>
      <c r="I1725" s="46"/>
      <c r="J1725" s="46"/>
      <c r="K1725" s="46"/>
      <c r="L1725" s="46"/>
      <c r="M1725" s="46"/>
      <c r="N1725" s="46"/>
      <c r="O1725" s="46"/>
      <c r="P1725" s="46"/>
      <c r="Q1725" s="47"/>
      <c r="R1725" s="46"/>
      <c r="S1725" s="46"/>
      <c r="T1725" s="46"/>
      <c r="U1725" s="46"/>
      <c r="V1725" s="46"/>
      <c r="W1725" s="46"/>
      <c r="X1725" s="46"/>
      <c r="Y1725" s="46"/>
      <c r="Z1725" s="46"/>
      <c r="AA1725" s="95">
        <f>IFERROR(VLOOKUP(A1725,'[3]10_квартал_финансирование'!$A$24:$AA$2852,21,0),"0")-V1725</f>
        <v>0</v>
      </c>
    </row>
    <row r="1726" spans="1:27" ht="15.75" hidden="1">
      <c r="A1726" s="45" t="s">
        <v>25</v>
      </c>
      <c r="B1726" s="44" t="s">
        <v>572</v>
      </c>
      <c r="C1726" s="52" t="str">
        <f>IF(A1726&lt;&gt;0,C1724,0)</f>
        <v>5.2.3.7</v>
      </c>
      <c r="D1726" s="51"/>
      <c r="E1726" s="51"/>
      <c r="F1726" s="51"/>
      <c r="G1726" s="46"/>
      <c r="H1726" s="46"/>
      <c r="I1726" s="46"/>
      <c r="J1726" s="46"/>
      <c r="K1726" s="46"/>
      <c r="L1726" s="46"/>
      <c r="M1726" s="46"/>
      <c r="N1726" s="46"/>
      <c r="O1726" s="46"/>
      <c r="P1726" s="46"/>
      <c r="Q1726" s="47"/>
      <c r="R1726" s="46"/>
      <c r="S1726" s="46"/>
      <c r="T1726" s="46"/>
      <c r="U1726" s="46"/>
      <c r="V1726" s="46"/>
      <c r="W1726" s="46"/>
      <c r="X1726" s="46"/>
      <c r="Y1726" s="46"/>
      <c r="Z1726" s="46"/>
      <c r="AA1726" s="95">
        <f>IFERROR(VLOOKUP(A1726,'[3]10_квартал_финансирование'!$A$24:$AA$2852,21,0),"0")-V1726</f>
        <v>0</v>
      </c>
    </row>
    <row r="1727" spans="1:27" ht="15.75" hidden="1">
      <c r="A1727" s="45" t="s">
        <v>25</v>
      </c>
      <c r="B1727" s="44" t="s">
        <v>573</v>
      </c>
      <c r="C1727" s="52" t="str">
        <f>IF(A1727&lt;&gt;0,C1724,0)</f>
        <v>5.2.3.7</v>
      </c>
      <c r="D1727" s="51"/>
      <c r="E1727" s="51"/>
      <c r="F1727" s="51"/>
      <c r="G1727" s="46"/>
      <c r="H1727" s="46"/>
      <c r="I1727" s="46"/>
      <c r="J1727" s="46"/>
      <c r="K1727" s="46"/>
      <c r="L1727" s="46"/>
      <c r="M1727" s="46"/>
      <c r="N1727" s="46"/>
      <c r="O1727" s="46"/>
      <c r="P1727" s="46"/>
      <c r="Q1727" s="47"/>
      <c r="R1727" s="46"/>
      <c r="S1727" s="46"/>
      <c r="T1727" s="46"/>
      <c r="U1727" s="46"/>
      <c r="V1727" s="46"/>
      <c r="W1727" s="46"/>
      <c r="X1727" s="46"/>
      <c r="Y1727" s="46"/>
      <c r="Z1727" s="46"/>
      <c r="AA1727" s="95">
        <f>IFERROR(VLOOKUP(A1727,'[3]10_квартал_финансирование'!$A$24:$AA$2852,21,0),"0")-V1727</f>
        <v>0</v>
      </c>
    </row>
    <row r="1728" spans="1:27" ht="15.75" hidden="1">
      <c r="A1728" s="45" t="s">
        <v>25</v>
      </c>
      <c r="B1728" s="44" t="s">
        <v>574</v>
      </c>
      <c r="C1728" s="52" t="str">
        <f>IF(A1728&lt;&gt;0,C1724,0)</f>
        <v>5.2.3.7</v>
      </c>
      <c r="D1728" s="51"/>
      <c r="E1728" s="51"/>
      <c r="F1728" s="51"/>
      <c r="G1728" s="46"/>
      <c r="H1728" s="46"/>
      <c r="I1728" s="46"/>
      <c r="J1728" s="46"/>
      <c r="K1728" s="46"/>
      <c r="L1728" s="46"/>
      <c r="M1728" s="46"/>
      <c r="N1728" s="46"/>
      <c r="O1728" s="46"/>
      <c r="P1728" s="46"/>
      <c r="Q1728" s="47"/>
      <c r="R1728" s="46"/>
      <c r="S1728" s="46"/>
      <c r="T1728" s="46"/>
      <c r="U1728" s="46"/>
      <c r="V1728" s="46"/>
      <c r="W1728" s="46"/>
      <c r="X1728" s="46"/>
      <c r="Y1728" s="46"/>
      <c r="Z1728" s="46"/>
      <c r="AA1728" s="95">
        <f>IFERROR(VLOOKUP(A1728,'[3]10_квартал_финансирование'!$A$24:$AA$2852,21,0),"0")-V1728</f>
        <v>0</v>
      </c>
    </row>
    <row r="1729" spans="1:27" ht="15.75" hidden="1">
      <c r="A1729" s="45" t="s">
        <v>25</v>
      </c>
      <c r="B1729" s="44" t="s">
        <v>575</v>
      </c>
      <c r="C1729" s="52" t="str">
        <f>IF(A1729&lt;&gt;0,C1724,0)</f>
        <v>5.2.3.7</v>
      </c>
      <c r="D1729" s="51"/>
      <c r="E1729" s="51"/>
      <c r="F1729" s="51"/>
      <c r="G1729" s="46"/>
      <c r="H1729" s="46"/>
      <c r="I1729" s="46"/>
      <c r="J1729" s="46"/>
      <c r="K1729" s="46"/>
      <c r="L1729" s="46"/>
      <c r="M1729" s="46"/>
      <c r="N1729" s="46"/>
      <c r="O1729" s="46"/>
      <c r="P1729" s="46"/>
      <c r="Q1729" s="47"/>
      <c r="R1729" s="46"/>
      <c r="S1729" s="46"/>
      <c r="T1729" s="46"/>
      <c r="U1729" s="46"/>
      <c r="V1729" s="46"/>
      <c r="W1729" s="46"/>
      <c r="X1729" s="46"/>
      <c r="Y1729" s="46"/>
      <c r="Z1729" s="46"/>
      <c r="AA1729" s="95">
        <f>IFERROR(VLOOKUP(A1729,'[3]10_квартал_финансирование'!$A$24:$AA$2852,21,0),"0")-V1729</f>
        <v>0</v>
      </c>
    </row>
    <row r="1730" spans="1:27" ht="47.25">
      <c r="A1730" s="45" t="s">
        <v>25</v>
      </c>
      <c r="B1730" s="44"/>
      <c r="C1730" s="50" t="s">
        <v>633</v>
      </c>
      <c r="D1730" s="71" t="s">
        <v>189</v>
      </c>
      <c r="E1730" s="39" t="s">
        <v>52</v>
      </c>
      <c r="F1730" s="51">
        <v>0</v>
      </c>
      <c r="G1730" s="74">
        <f t="shared" ref="G1730:Z1730" si="212">SUBTOTAL(9,G1731:G1735)</f>
        <v>0</v>
      </c>
      <c r="H1730" s="73">
        <f t="shared" si="212"/>
        <v>0</v>
      </c>
      <c r="I1730" s="73">
        <f t="shared" si="212"/>
        <v>0</v>
      </c>
      <c r="J1730" s="74">
        <f t="shared" si="212"/>
        <v>0</v>
      </c>
      <c r="K1730" s="74">
        <f t="shared" si="212"/>
        <v>0</v>
      </c>
      <c r="L1730" s="73">
        <f t="shared" si="212"/>
        <v>0</v>
      </c>
      <c r="M1730" s="73">
        <f t="shared" si="212"/>
        <v>0</v>
      </c>
      <c r="N1730" s="73">
        <f t="shared" si="212"/>
        <v>0</v>
      </c>
      <c r="O1730" s="73">
        <f t="shared" si="212"/>
        <v>0</v>
      </c>
      <c r="P1730" s="73">
        <f t="shared" si="212"/>
        <v>0</v>
      </c>
      <c r="Q1730" s="74">
        <f t="shared" si="212"/>
        <v>0</v>
      </c>
      <c r="R1730" s="73">
        <f t="shared" si="212"/>
        <v>0</v>
      </c>
      <c r="S1730" s="73">
        <f t="shared" si="212"/>
        <v>0</v>
      </c>
      <c r="T1730" s="73">
        <f t="shared" si="212"/>
        <v>0</v>
      </c>
      <c r="U1730" s="73">
        <f t="shared" si="212"/>
        <v>0</v>
      </c>
      <c r="V1730" s="73">
        <f t="shared" si="212"/>
        <v>0</v>
      </c>
      <c r="W1730" s="73">
        <f t="shared" si="212"/>
        <v>0</v>
      </c>
      <c r="X1730" s="73">
        <f t="shared" si="212"/>
        <v>0</v>
      </c>
      <c r="Y1730" s="73">
        <f t="shared" si="212"/>
        <v>0</v>
      </c>
      <c r="Z1730" s="73">
        <f t="shared" si="212"/>
        <v>0</v>
      </c>
      <c r="AA1730" s="95"/>
    </row>
    <row r="1731" spans="1:27" ht="15.75" hidden="1">
      <c r="A1731" s="45" t="s">
        <v>25</v>
      </c>
      <c r="B1731" s="44" t="s">
        <v>571</v>
      </c>
      <c r="C1731" s="52" t="str">
        <f>IF(A1731&lt;&gt;0,C1730,0)</f>
        <v>5.2.3.8</v>
      </c>
      <c r="D1731" s="51"/>
      <c r="E1731" s="51"/>
      <c r="F1731" s="51"/>
      <c r="G1731" s="46"/>
      <c r="H1731" s="46"/>
      <c r="I1731" s="46"/>
      <c r="J1731" s="46"/>
      <c r="K1731" s="46"/>
      <c r="L1731" s="46"/>
      <c r="M1731" s="46"/>
      <c r="N1731" s="46"/>
      <c r="O1731" s="46"/>
      <c r="P1731" s="46"/>
      <c r="Q1731" s="47"/>
      <c r="R1731" s="46"/>
      <c r="S1731" s="46"/>
      <c r="T1731" s="46"/>
      <c r="U1731" s="46"/>
      <c r="V1731" s="46"/>
      <c r="W1731" s="46"/>
      <c r="X1731" s="46"/>
      <c r="Y1731" s="46"/>
      <c r="Z1731" s="46"/>
      <c r="AA1731" s="95">
        <f>IFERROR(VLOOKUP(A1731,'[3]10_квартал_финансирование'!$A$24:$AA$2852,21,0),"0")-V1731</f>
        <v>0</v>
      </c>
    </row>
    <row r="1732" spans="1:27" ht="15.75" hidden="1">
      <c r="A1732" s="45" t="s">
        <v>25</v>
      </c>
      <c r="B1732" s="44" t="s">
        <v>572</v>
      </c>
      <c r="C1732" s="52" t="str">
        <f>IF(A1732&lt;&gt;0,C1730,0)</f>
        <v>5.2.3.8</v>
      </c>
      <c r="D1732" s="51"/>
      <c r="E1732" s="51"/>
      <c r="F1732" s="51"/>
      <c r="G1732" s="46"/>
      <c r="H1732" s="46"/>
      <c r="I1732" s="46"/>
      <c r="J1732" s="46"/>
      <c r="K1732" s="46"/>
      <c r="L1732" s="46"/>
      <c r="M1732" s="46"/>
      <c r="N1732" s="46"/>
      <c r="O1732" s="46"/>
      <c r="P1732" s="46"/>
      <c r="Q1732" s="47"/>
      <c r="R1732" s="46"/>
      <c r="S1732" s="46"/>
      <c r="T1732" s="46"/>
      <c r="U1732" s="46"/>
      <c r="V1732" s="46"/>
      <c r="W1732" s="46"/>
      <c r="X1732" s="46"/>
      <c r="Y1732" s="46"/>
      <c r="Z1732" s="46"/>
      <c r="AA1732" s="95">
        <f>IFERROR(VLOOKUP(A1732,'[3]10_квартал_финансирование'!$A$24:$AA$2852,21,0),"0")-V1732</f>
        <v>0</v>
      </c>
    </row>
    <row r="1733" spans="1:27" ht="15.75" hidden="1">
      <c r="A1733" s="45" t="s">
        <v>25</v>
      </c>
      <c r="B1733" s="44" t="s">
        <v>573</v>
      </c>
      <c r="C1733" s="52" t="str">
        <f>IF(A1733&lt;&gt;0,C1730,0)</f>
        <v>5.2.3.8</v>
      </c>
      <c r="D1733" s="51"/>
      <c r="E1733" s="51"/>
      <c r="F1733" s="51"/>
      <c r="G1733" s="46"/>
      <c r="H1733" s="46"/>
      <c r="I1733" s="46"/>
      <c r="J1733" s="46"/>
      <c r="K1733" s="46"/>
      <c r="L1733" s="46"/>
      <c r="M1733" s="46"/>
      <c r="N1733" s="46"/>
      <c r="O1733" s="46"/>
      <c r="P1733" s="46"/>
      <c r="Q1733" s="47"/>
      <c r="R1733" s="46"/>
      <c r="S1733" s="46"/>
      <c r="T1733" s="46"/>
      <c r="U1733" s="46"/>
      <c r="V1733" s="46"/>
      <c r="W1733" s="46"/>
      <c r="X1733" s="46"/>
      <c r="Y1733" s="46"/>
      <c r="Z1733" s="46"/>
      <c r="AA1733" s="95">
        <f>IFERROR(VLOOKUP(A1733,'[3]10_квартал_финансирование'!$A$24:$AA$2852,21,0),"0")-V1733</f>
        <v>0</v>
      </c>
    </row>
    <row r="1734" spans="1:27" ht="15.75" hidden="1">
      <c r="A1734" s="45" t="s">
        <v>25</v>
      </c>
      <c r="B1734" s="44" t="s">
        <v>574</v>
      </c>
      <c r="C1734" s="52" t="str">
        <f>IF(A1734&lt;&gt;0,C1730,0)</f>
        <v>5.2.3.8</v>
      </c>
      <c r="D1734" s="51"/>
      <c r="E1734" s="51"/>
      <c r="F1734" s="51"/>
      <c r="G1734" s="46"/>
      <c r="H1734" s="46"/>
      <c r="I1734" s="46"/>
      <c r="J1734" s="46"/>
      <c r="K1734" s="46"/>
      <c r="L1734" s="46"/>
      <c r="M1734" s="46"/>
      <c r="N1734" s="46"/>
      <c r="O1734" s="46"/>
      <c r="P1734" s="46"/>
      <c r="Q1734" s="47"/>
      <c r="R1734" s="46"/>
      <c r="S1734" s="46"/>
      <c r="T1734" s="46"/>
      <c r="U1734" s="46"/>
      <c r="V1734" s="46"/>
      <c r="W1734" s="46"/>
      <c r="X1734" s="46"/>
      <c r="Y1734" s="46"/>
      <c r="Z1734" s="46"/>
      <c r="AA1734" s="95">
        <f>IFERROR(VLOOKUP(A1734,'[3]10_квартал_финансирование'!$A$24:$AA$2852,21,0),"0")-V1734</f>
        <v>0</v>
      </c>
    </row>
    <row r="1735" spans="1:27" ht="78.75" hidden="1" customHeight="1">
      <c r="A1735" s="45" t="s">
        <v>25</v>
      </c>
      <c r="B1735" s="44" t="s">
        <v>575</v>
      </c>
      <c r="C1735" s="52" t="str">
        <f>IF(A1735&lt;&gt;0,C1730,0)</f>
        <v>5.2.3.8</v>
      </c>
      <c r="D1735" s="51"/>
      <c r="E1735" s="51"/>
      <c r="F1735" s="51"/>
      <c r="G1735" s="46"/>
      <c r="H1735" s="46"/>
      <c r="I1735" s="46"/>
      <c r="J1735" s="46"/>
      <c r="K1735" s="46"/>
      <c r="L1735" s="46"/>
      <c r="M1735" s="46"/>
      <c r="N1735" s="46"/>
      <c r="O1735" s="46"/>
      <c r="P1735" s="46"/>
      <c r="Q1735" s="47"/>
      <c r="R1735" s="46"/>
      <c r="S1735" s="46"/>
      <c r="T1735" s="46"/>
      <c r="U1735" s="46"/>
      <c r="V1735" s="46"/>
      <c r="W1735" s="46"/>
      <c r="X1735" s="46"/>
      <c r="Y1735" s="46"/>
      <c r="Z1735" s="46"/>
      <c r="AA1735" s="95">
        <f>IFERROR(VLOOKUP(A1735,'[3]10_квартал_финансирование'!$A$24:$AA$2852,21,0),"0")-V1735</f>
        <v>0</v>
      </c>
    </row>
    <row r="1736" spans="1:27" ht="47.25">
      <c r="A1736" s="45" t="s">
        <v>25</v>
      </c>
      <c r="B1736" s="44"/>
      <c r="C1736" s="83" t="s">
        <v>634</v>
      </c>
      <c r="D1736" s="71" t="s">
        <v>191</v>
      </c>
      <c r="E1736" s="39" t="s">
        <v>49</v>
      </c>
      <c r="F1736" s="51">
        <v>0</v>
      </c>
      <c r="G1736" s="78">
        <f t="shared" ref="G1736:Z1736" si="213">G1737+G1748</f>
        <v>76.680000000000007</v>
      </c>
      <c r="H1736" s="45">
        <f t="shared" si="213"/>
        <v>0</v>
      </c>
      <c r="I1736" s="45">
        <f t="shared" si="213"/>
        <v>0</v>
      </c>
      <c r="J1736" s="78">
        <f t="shared" si="213"/>
        <v>76.680000000000007</v>
      </c>
      <c r="K1736" s="78">
        <f t="shared" si="213"/>
        <v>0</v>
      </c>
      <c r="L1736" s="45">
        <f t="shared" si="213"/>
        <v>93.461017470000002</v>
      </c>
      <c r="M1736" s="45">
        <f t="shared" si="213"/>
        <v>0</v>
      </c>
      <c r="N1736" s="45">
        <f t="shared" si="213"/>
        <v>0</v>
      </c>
      <c r="O1736" s="45">
        <f t="shared" si="213"/>
        <v>79.502624974576264</v>
      </c>
      <c r="P1736" s="45">
        <f t="shared" si="213"/>
        <v>13.958392495423729</v>
      </c>
      <c r="Q1736" s="78">
        <f t="shared" si="213"/>
        <v>6.52</v>
      </c>
      <c r="R1736" s="45">
        <f t="shared" si="213"/>
        <v>0</v>
      </c>
      <c r="S1736" s="45">
        <f t="shared" si="213"/>
        <v>0</v>
      </c>
      <c r="T1736" s="45">
        <f t="shared" si="213"/>
        <v>6.52</v>
      </c>
      <c r="U1736" s="45">
        <f t="shared" si="213"/>
        <v>0</v>
      </c>
      <c r="V1736" s="45">
        <f t="shared" si="213"/>
        <v>59.638017469999994</v>
      </c>
      <c r="W1736" s="45">
        <f t="shared" si="213"/>
        <v>0</v>
      </c>
      <c r="X1736" s="45">
        <f t="shared" si="213"/>
        <v>0</v>
      </c>
      <c r="Y1736" s="45">
        <f t="shared" si="213"/>
        <v>50.839065652542388</v>
      </c>
      <c r="Z1736" s="45">
        <f t="shared" si="213"/>
        <v>8.7989518174576258</v>
      </c>
      <c r="AA1736" s="95"/>
    </row>
    <row r="1737" spans="1:27" ht="31.5">
      <c r="A1737" s="45" t="s">
        <v>25</v>
      </c>
      <c r="B1737" s="44"/>
      <c r="C1737" s="50" t="s">
        <v>635</v>
      </c>
      <c r="D1737" s="71" t="s">
        <v>193</v>
      </c>
      <c r="E1737" s="39" t="s">
        <v>52</v>
      </c>
      <c r="F1737" s="51">
        <v>0</v>
      </c>
      <c r="G1737" s="74">
        <f t="shared" ref="G1737:Z1737" si="214">SUBTOTAL(9,G1738:G1747)</f>
        <v>0</v>
      </c>
      <c r="H1737" s="73">
        <f t="shared" si="214"/>
        <v>0</v>
      </c>
      <c r="I1737" s="73">
        <f t="shared" si="214"/>
        <v>0</v>
      </c>
      <c r="J1737" s="74">
        <f t="shared" si="214"/>
        <v>0</v>
      </c>
      <c r="K1737" s="74">
        <f t="shared" si="214"/>
        <v>0</v>
      </c>
      <c r="L1737" s="73">
        <f t="shared" si="214"/>
        <v>-5.2041704279304213E-18</v>
      </c>
      <c r="M1737" s="73">
        <f t="shared" si="214"/>
        <v>0</v>
      </c>
      <c r="N1737" s="73">
        <f t="shared" si="214"/>
        <v>0</v>
      </c>
      <c r="O1737" s="73">
        <f t="shared" si="214"/>
        <v>0</v>
      </c>
      <c r="P1737" s="73">
        <f t="shared" si="214"/>
        <v>-5.2041704279304213E-18</v>
      </c>
      <c r="Q1737" s="74">
        <f t="shared" si="214"/>
        <v>0</v>
      </c>
      <c r="R1737" s="73">
        <f t="shared" si="214"/>
        <v>0</v>
      </c>
      <c r="S1737" s="73">
        <f t="shared" si="214"/>
        <v>0</v>
      </c>
      <c r="T1737" s="73">
        <f t="shared" si="214"/>
        <v>0</v>
      </c>
      <c r="U1737" s="73">
        <f t="shared" si="214"/>
        <v>0</v>
      </c>
      <c r="V1737" s="73">
        <f t="shared" si="214"/>
        <v>-2.0000000000000018E-3</v>
      </c>
      <c r="W1737" s="73">
        <f t="shared" si="214"/>
        <v>0</v>
      </c>
      <c r="X1737" s="73">
        <f t="shared" si="214"/>
        <v>0</v>
      </c>
      <c r="Y1737" s="73">
        <f t="shared" si="214"/>
        <v>-1.6949152542372822E-3</v>
      </c>
      <c r="Z1737" s="73">
        <f t="shared" si="214"/>
        <v>-3.0508474576271608E-4</v>
      </c>
      <c r="AA1737" s="95"/>
    </row>
    <row r="1738" spans="1:27" ht="47.25">
      <c r="A1738" s="45" t="s">
        <v>2358</v>
      </c>
      <c r="B1738" s="44" t="s">
        <v>571</v>
      </c>
      <c r="C1738" s="52" t="str">
        <f>IF(A1738&lt;&gt;0,C1737,0)</f>
        <v>5.2.4.1</v>
      </c>
      <c r="D1738" s="51" t="s">
        <v>2359</v>
      </c>
      <c r="E1738" s="51" t="s">
        <v>2215</v>
      </c>
      <c r="F1738" s="51">
        <v>0</v>
      </c>
      <c r="G1738" s="47">
        <v>0</v>
      </c>
      <c r="H1738" s="46">
        <v>0</v>
      </c>
      <c r="I1738" s="46">
        <v>0</v>
      </c>
      <c r="J1738" s="47">
        <v>0</v>
      </c>
      <c r="K1738" s="47">
        <v>0</v>
      </c>
      <c r="L1738" s="46">
        <v>-5.2041704279304213E-18</v>
      </c>
      <c r="M1738" s="46"/>
      <c r="N1738" s="46"/>
      <c r="O1738" s="46">
        <v>0</v>
      </c>
      <c r="P1738" s="46">
        <v>-5.2041704279304213E-18</v>
      </c>
      <c r="Q1738" s="47">
        <v>0</v>
      </c>
      <c r="R1738" s="46">
        <v>0</v>
      </c>
      <c r="S1738" s="46">
        <v>0</v>
      </c>
      <c r="T1738" s="46">
        <v>0</v>
      </c>
      <c r="U1738" s="46">
        <v>0</v>
      </c>
      <c r="V1738" s="46">
        <v>-2.0000000000000018E-3</v>
      </c>
      <c r="W1738" s="46"/>
      <c r="X1738" s="46">
        <v>0</v>
      </c>
      <c r="Y1738" s="46">
        <v>-1.6949152542372822E-3</v>
      </c>
      <c r="Z1738" s="46">
        <v>-3.0508474576271608E-4</v>
      </c>
      <c r="AA1738" s="95"/>
    </row>
    <row r="1739" spans="1:27" ht="15.75" hidden="1">
      <c r="A1739" s="45" t="s">
        <v>25</v>
      </c>
      <c r="B1739" s="44" t="s">
        <v>572</v>
      </c>
      <c r="C1739" s="52" t="str">
        <f>IF(A1739&lt;&gt;0,C1737,0)</f>
        <v>5.2.4.1</v>
      </c>
      <c r="D1739" s="51"/>
      <c r="E1739" s="51"/>
      <c r="F1739" s="51"/>
      <c r="G1739" s="46"/>
      <c r="H1739" s="46"/>
      <c r="I1739" s="46"/>
      <c r="J1739" s="46"/>
      <c r="K1739" s="46"/>
      <c r="L1739" s="46"/>
      <c r="M1739" s="46"/>
      <c r="N1739" s="46"/>
      <c r="O1739" s="46"/>
      <c r="P1739" s="46"/>
      <c r="Q1739" s="47"/>
      <c r="R1739" s="46"/>
      <c r="S1739" s="46"/>
      <c r="T1739" s="46"/>
      <c r="U1739" s="46"/>
      <c r="V1739" s="46"/>
      <c r="W1739" s="46"/>
      <c r="X1739" s="46"/>
      <c r="Y1739" s="46"/>
      <c r="Z1739" s="46"/>
      <c r="AA1739" s="95">
        <f>IFERROR(VLOOKUP(A1739,'[3]10_квартал_финансирование'!$A$24:$AA$2852,21,0),"0")-V1739</f>
        <v>0</v>
      </c>
    </row>
    <row r="1740" spans="1:27" ht="15.75" hidden="1">
      <c r="A1740" s="45" t="s">
        <v>25</v>
      </c>
      <c r="B1740" s="44" t="s">
        <v>573</v>
      </c>
      <c r="C1740" s="52" t="str">
        <f>IF(A1740&lt;&gt;0,C1737,0)</f>
        <v>5.2.4.1</v>
      </c>
      <c r="D1740" s="51"/>
      <c r="E1740" s="51"/>
      <c r="F1740" s="51"/>
      <c r="G1740" s="46"/>
      <c r="H1740" s="46"/>
      <c r="I1740" s="46"/>
      <c r="J1740" s="46"/>
      <c r="K1740" s="46"/>
      <c r="L1740" s="46"/>
      <c r="M1740" s="46"/>
      <c r="N1740" s="46"/>
      <c r="O1740" s="46"/>
      <c r="P1740" s="46"/>
      <c r="Q1740" s="47"/>
      <c r="R1740" s="46"/>
      <c r="S1740" s="46"/>
      <c r="T1740" s="46"/>
      <c r="U1740" s="46"/>
      <c r="V1740" s="46"/>
      <c r="W1740" s="46"/>
      <c r="X1740" s="46"/>
      <c r="Y1740" s="46"/>
      <c r="Z1740" s="46"/>
      <c r="AA1740" s="95">
        <f>IFERROR(VLOOKUP(A1740,'[3]10_квартал_финансирование'!$A$24:$AA$2852,21,0),"0")-V1740</f>
        <v>0</v>
      </c>
    </row>
    <row r="1741" spans="1:27" ht="15.75" hidden="1">
      <c r="A1741" s="45" t="s">
        <v>25</v>
      </c>
      <c r="B1741" s="44" t="s">
        <v>574</v>
      </c>
      <c r="C1741" s="52" t="str">
        <f>IF(A1741&lt;&gt;0,C1737,0)</f>
        <v>5.2.4.1</v>
      </c>
      <c r="D1741" s="51"/>
      <c r="E1741" s="51"/>
      <c r="F1741" s="51"/>
      <c r="G1741" s="46"/>
      <c r="H1741" s="46"/>
      <c r="I1741" s="46"/>
      <c r="J1741" s="46"/>
      <c r="K1741" s="46"/>
      <c r="L1741" s="46"/>
      <c r="M1741" s="46"/>
      <c r="N1741" s="46"/>
      <c r="O1741" s="46"/>
      <c r="P1741" s="46"/>
      <c r="Q1741" s="47"/>
      <c r="R1741" s="46"/>
      <c r="S1741" s="46"/>
      <c r="T1741" s="46"/>
      <c r="U1741" s="46"/>
      <c r="V1741" s="46"/>
      <c r="W1741" s="46"/>
      <c r="X1741" s="46"/>
      <c r="Y1741" s="46"/>
      <c r="Z1741" s="46"/>
      <c r="AA1741" s="95">
        <f>IFERROR(VLOOKUP(A1741,'[3]10_квартал_финансирование'!$A$24:$AA$2852,21,0),"0")-V1741</f>
        <v>0</v>
      </c>
    </row>
    <row r="1742" spans="1:27" ht="15.75" hidden="1">
      <c r="A1742" s="45" t="s">
        <v>25</v>
      </c>
      <c r="B1742" s="44" t="s">
        <v>575</v>
      </c>
      <c r="C1742" s="52" t="str">
        <f>IF(A1742&lt;&gt;0,C1737,0)</f>
        <v>5.2.4.1</v>
      </c>
      <c r="D1742" s="51"/>
      <c r="E1742" s="51"/>
      <c r="F1742" s="51"/>
      <c r="G1742" s="46"/>
      <c r="H1742" s="46"/>
      <c r="I1742" s="46"/>
      <c r="J1742" s="46"/>
      <c r="K1742" s="46"/>
      <c r="L1742" s="46"/>
      <c r="M1742" s="46"/>
      <c r="N1742" s="46"/>
      <c r="O1742" s="46"/>
      <c r="P1742" s="46"/>
      <c r="Q1742" s="47"/>
      <c r="R1742" s="46"/>
      <c r="S1742" s="46"/>
      <c r="T1742" s="46"/>
      <c r="U1742" s="46"/>
      <c r="V1742" s="46"/>
      <c r="W1742" s="46"/>
      <c r="X1742" s="46"/>
      <c r="Y1742" s="46"/>
      <c r="Z1742" s="46"/>
      <c r="AA1742" s="95">
        <f>IFERROR(VLOOKUP(A1742,'[3]10_квартал_финансирование'!$A$24:$AA$2852,21,0),"0")-V1742</f>
        <v>0</v>
      </c>
    </row>
    <row r="1743" spans="1:27" ht="15.75" hidden="1">
      <c r="A1743" s="45" t="s">
        <v>25</v>
      </c>
      <c r="B1743" s="44" t="s">
        <v>576</v>
      </c>
      <c r="C1743" s="52" t="str">
        <f>IF(A1743&lt;&gt;0,C1737,0)</f>
        <v>5.2.4.1</v>
      </c>
      <c r="D1743" s="51"/>
      <c r="E1743" s="51"/>
      <c r="F1743" s="51"/>
      <c r="G1743" s="46"/>
      <c r="H1743" s="46"/>
      <c r="I1743" s="46"/>
      <c r="J1743" s="46"/>
      <c r="K1743" s="46"/>
      <c r="L1743" s="46"/>
      <c r="M1743" s="46"/>
      <c r="N1743" s="46"/>
      <c r="O1743" s="46"/>
      <c r="P1743" s="46"/>
      <c r="Q1743" s="47"/>
      <c r="R1743" s="46"/>
      <c r="S1743" s="46"/>
      <c r="T1743" s="46"/>
      <c r="U1743" s="46"/>
      <c r="V1743" s="46"/>
      <c r="W1743" s="46"/>
      <c r="X1743" s="46"/>
      <c r="Y1743" s="46"/>
      <c r="Z1743" s="46"/>
      <c r="AA1743" s="95">
        <f>IFERROR(VLOOKUP(A1743,'[3]10_квартал_финансирование'!$A$24:$AA$2852,21,0),"0")-V1743</f>
        <v>0</v>
      </c>
    </row>
    <row r="1744" spans="1:27" ht="15.75" hidden="1">
      <c r="A1744" s="45" t="s">
        <v>25</v>
      </c>
      <c r="B1744" s="44" t="s">
        <v>577</v>
      </c>
      <c r="C1744" s="52" t="str">
        <f>IF(A1744&lt;&gt;0,C1737,0)</f>
        <v>5.2.4.1</v>
      </c>
      <c r="D1744" s="51"/>
      <c r="E1744" s="51"/>
      <c r="F1744" s="51"/>
      <c r="G1744" s="46"/>
      <c r="H1744" s="46"/>
      <c r="I1744" s="46"/>
      <c r="J1744" s="46"/>
      <c r="K1744" s="46"/>
      <c r="L1744" s="46"/>
      <c r="M1744" s="46"/>
      <c r="N1744" s="46"/>
      <c r="O1744" s="46"/>
      <c r="P1744" s="46"/>
      <c r="Q1744" s="47"/>
      <c r="R1744" s="46"/>
      <c r="S1744" s="46"/>
      <c r="T1744" s="46"/>
      <c r="U1744" s="46"/>
      <c r="V1744" s="46"/>
      <c r="W1744" s="46"/>
      <c r="X1744" s="46"/>
      <c r="Y1744" s="46"/>
      <c r="Z1744" s="46"/>
      <c r="AA1744" s="95">
        <f>IFERROR(VLOOKUP(A1744,'[3]10_квартал_финансирование'!$A$24:$AA$2852,21,0),"0")-V1744</f>
        <v>0</v>
      </c>
    </row>
    <row r="1745" spans="1:27" ht="15.75" hidden="1">
      <c r="A1745" s="45" t="s">
        <v>25</v>
      </c>
      <c r="B1745" s="44" t="s">
        <v>578</v>
      </c>
      <c r="C1745" s="52" t="str">
        <f>IF(A1745&lt;&gt;0,C1737,0)</f>
        <v>5.2.4.1</v>
      </c>
      <c r="D1745" s="51"/>
      <c r="E1745" s="51"/>
      <c r="F1745" s="51"/>
      <c r="G1745" s="46"/>
      <c r="H1745" s="46"/>
      <c r="I1745" s="46"/>
      <c r="J1745" s="46"/>
      <c r="K1745" s="46"/>
      <c r="L1745" s="46"/>
      <c r="M1745" s="46"/>
      <c r="N1745" s="46"/>
      <c r="O1745" s="46"/>
      <c r="P1745" s="46"/>
      <c r="Q1745" s="47"/>
      <c r="R1745" s="46"/>
      <c r="S1745" s="46"/>
      <c r="T1745" s="46"/>
      <c r="U1745" s="46"/>
      <c r="V1745" s="46"/>
      <c r="W1745" s="46"/>
      <c r="X1745" s="46"/>
      <c r="Y1745" s="46"/>
      <c r="Z1745" s="46"/>
      <c r="AA1745" s="95">
        <f>IFERROR(VLOOKUP(A1745,'[3]10_квартал_финансирование'!$A$24:$AA$2852,21,0),"0")-V1745</f>
        <v>0</v>
      </c>
    </row>
    <row r="1746" spans="1:27" ht="15.75" hidden="1">
      <c r="A1746" s="45" t="s">
        <v>25</v>
      </c>
      <c r="B1746" s="44" t="s">
        <v>581</v>
      </c>
      <c r="C1746" s="52" t="str">
        <f>IF(A1746&lt;&gt;0,C1737,0)</f>
        <v>5.2.4.1</v>
      </c>
      <c r="D1746" s="51"/>
      <c r="E1746" s="51"/>
      <c r="F1746" s="51"/>
      <c r="G1746" s="46"/>
      <c r="H1746" s="46"/>
      <c r="I1746" s="46"/>
      <c r="J1746" s="46"/>
      <c r="K1746" s="46"/>
      <c r="L1746" s="46"/>
      <c r="M1746" s="46"/>
      <c r="N1746" s="46"/>
      <c r="O1746" s="46"/>
      <c r="P1746" s="46"/>
      <c r="Q1746" s="47"/>
      <c r="R1746" s="46"/>
      <c r="S1746" s="46"/>
      <c r="T1746" s="46"/>
      <c r="U1746" s="46"/>
      <c r="V1746" s="46"/>
      <c r="W1746" s="46"/>
      <c r="X1746" s="46"/>
      <c r="Y1746" s="46"/>
      <c r="Z1746" s="46"/>
      <c r="AA1746" s="95">
        <f>IFERROR(VLOOKUP(A1746,'[3]10_квартал_финансирование'!$A$24:$AA$2852,21,0),"0")-V1746</f>
        <v>0</v>
      </c>
    </row>
    <row r="1747" spans="1:27" ht="15.75" hidden="1">
      <c r="A1747" s="45" t="s">
        <v>25</v>
      </c>
      <c r="B1747" s="44" t="s">
        <v>582</v>
      </c>
      <c r="C1747" s="52" t="str">
        <f>IF(A1747&lt;&gt;0,C1737,0)</f>
        <v>5.2.4.1</v>
      </c>
      <c r="D1747" s="51"/>
      <c r="E1747" s="51"/>
      <c r="F1747" s="51"/>
      <c r="G1747" s="46"/>
      <c r="H1747" s="46"/>
      <c r="I1747" s="46"/>
      <c r="J1747" s="46"/>
      <c r="K1747" s="46"/>
      <c r="L1747" s="46"/>
      <c r="M1747" s="46"/>
      <c r="N1747" s="46"/>
      <c r="O1747" s="46"/>
      <c r="P1747" s="46"/>
      <c r="Q1747" s="47"/>
      <c r="R1747" s="46"/>
      <c r="S1747" s="46"/>
      <c r="T1747" s="46"/>
      <c r="U1747" s="46"/>
      <c r="V1747" s="46"/>
      <c r="W1747" s="46"/>
      <c r="X1747" s="46"/>
      <c r="Y1747" s="46"/>
      <c r="Z1747" s="46"/>
      <c r="AA1747" s="95">
        <f>IFERROR(VLOOKUP(A1747,'[3]10_квартал_финансирование'!$A$24:$AA$2852,21,0),"0")-V1747</f>
        <v>0</v>
      </c>
    </row>
    <row r="1748" spans="1:27" ht="31.5">
      <c r="A1748" s="45" t="s">
        <v>25</v>
      </c>
      <c r="B1748" s="44"/>
      <c r="C1748" s="50" t="s">
        <v>636</v>
      </c>
      <c r="D1748" s="71" t="s">
        <v>195</v>
      </c>
      <c r="E1748" s="51" t="s">
        <v>52</v>
      </c>
      <c r="F1748" s="51">
        <v>0</v>
      </c>
      <c r="G1748" s="74">
        <f t="shared" ref="G1748:Z1748" si="215">SUBTOTAL(9,G1749:G1783)</f>
        <v>76.680000000000007</v>
      </c>
      <c r="H1748" s="73">
        <f t="shared" si="215"/>
        <v>0</v>
      </c>
      <c r="I1748" s="73">
        <f t="shared" si="215"/>
        <v>0</v>
      </c>
      <c r="J1748" s="74">
        <f t="shared" si="215"/>
        <v>76.680000000000007</v>
      </c>
      <c r="K1748" s="74">
        <f t="shared" si="215"/>
        <v>0</v>
      </c>
      <c r="L1748" s="73">
        <f t="shared" si="215"/>
        <v>93.461017470000002</v>
      </c>
      <c r="M1748" s="73">
        <f t="shared" si="215"/>
        <v>0</v>
      </c>
      <c r="N1748" s="73">
        <f t="shared" si="215"/>
        <v>0</v>
      </c>
      <c r="O1748" s="73">
        <f t="shared" si="215"/>
        <v>79.502624974576264</v>
      </c>
      <c r="P1748" s="73">
        <f t="shared" si="215"/>
        <v>13.958392495423729</v>
      </c>
      <c r="Q1748" s="74">
        <f t="shared" si="215"/>
        <v>6.52</v>
      </c>
      <c r="R1748" s="73">
        <f t="shared" si="215"/>
        <v>0</v>
      </c>
      <c r="S1748" s="73">
        <f t="shared" si="215"/>
        <v>0</v>
      </c>
      <c r="T1748" s="73">
        <f t="shared" si="215"/>
        <v>6.52</v>
      </c>
      <c r="U1748" s="73">
        <f t="shared" si="215"/>
        <v>0</v>
      </c>
      <c r="V1748" s="73">
        <f t="shared" si="215"/>
        <v>59.640017469999997</v>
      </c>
      <c r="W1748" s="73">
        <f t="shared" si="215"/>
        <v>0</v>
      </c>
      <c r="X1748" s="73">
        <f t="shared" si="215"/>
        <v>0</v>
      </c>
      <c r="Y1748" s="73">
        <f t="shared" si="215"/>
        <v>50.840760567796622</v>
      </c>
      <c r="Z1748" s="73">
        <f t="shared" si="215"/>
        <v>8.7992569022033891</v>
      </c>
      <c r="AA1748" s="95"/>
    </row>
    <row r="1749" spans="1:27" ht="47.25" customHeight="1">
      <c r="A1749" s="45" t="s">
        <v>2360</v>
      </c>
      <c r="B1749" s="44" t="s">
        <v>571</v>
      </c>
      <c r="C1749" s="52" t="str">
        <f>IF(A1749&lt;&gt;0,C1748,0)</f>
        <v>5.2.4.2</v>
      </c>
      <c r="D1749" s="51" t="s">
        <v>2361</v>
      </c>
      <c r="E1749" s="51" t="s">
        <v>2215</v>
      </c>
      <c r="F1749" s="51">
        <v>0</v>
      </c>
      <c r="G1749" s="47">
        <v>0</v>
      </c>
      <c r="H1749" s="46">
        <v>0</v>
      </c>
      <c r="I1749" s="46">
        <v>0</v>
      </c>
      <c r="J1749" s="47">
        <v>0</v>
      </c>
      <c r="K1749" s="47">
        <v>0</v>
      </c>
      <c r="L1749" s="46">
        <v>11.616</v>
      </c>
      <c r="M1749" s="46"/>
      <c r="N1749" s="46"/>
      <c r="O1749" s="46">
        <v>9.8440677966101688</v>
      </c>
      <c r="P1749" s="46">
        <v>1.7719322033898308</v>
      </c>
      <c r="Q1749" s="47">
        <v>0</v>
      </c>
      <c r="R1749" s="46">
        <v>0</v>
      </c>
      <c r="S1749" s="46">
        <v>0</v>
      </c>
      <c r="T1749" s="46">
        <v>0</v>
      </c>
      <c r="U1749" s="46">
        <v>0</v>
      </c>
      <c r="V1749" s="46">
        <v>11.613</v>
      </c>
      <c r="W1749" s="46"/>
      <c r="X1749" s="46">
        <v>0</v>
      </c>
      <c r="Y1749" s="46">
        <v>9.8415254237288128</v>
      </c>
      <c r="Z1749" s="46">
        <v>1.7714745762711868</v>
      </c>
      <c r="AA1749" s="95"/>
    </row>
    <row r="1750" spans="1:27" ht="47.25">
      <c r="A1750" s="45" t="s">
        <v>2362</v>
      </c>
      <c r="B1750" s="44" t="s">
        <v>572</v>
      </c>
      <c r="C1750" s="52" t="str">
        <f>IF(A1750&lt;&gt;0,C1748,0)</f>
        <v>5.2.4.2</v>
      </c>
      <c r="D1750" s="51" t="s">
        <v>2363</v>
      </c>
      <c r="E1750" s="51" t="s">
        <v>2215</v>
      </c>
      <c r="F1750" s="51" t="s">
        <v>3451</v>
      </c>
      <c r="G1750" s="47">
        <v>0</v>
      </c>
      <c r="H1750" s="46">
        <v>0</v>
      </c>
      <c r="I1750" s="46">
        <v>0</v>
      </c>
      <c r="J1750" s="47">
        <v>0</v>
      </c>
      <c r="K1750" s="47">
        <v>0</v>
      </c>
      <c r="L1750" s="46">
        <v>0</v>
      </c>
      <c r="M1750" s="46"/>
      <c r="N1750" s="46"/>
      <c r="O1750" s="46">
        <v>0</v>
      </c>
      <c r="P1750" s="46">
        <v>0</v>
      </c>
      <c r="Q1750" s="47">
        <v>0</v>
      </c>
      <c r="R1750" s="46">
        <v>0</v>
      </c>
      <c r="S1750" s="46">
        <v>0</v>
      </c>
      <c r="T1750" s="46">
        <v>0</v>
      </c>
      <c r="U1750" s="46">
        <v>0</v>
      </c>
      <c r="V1750" s="46">
        <v>0</v>
      </c>
      <c r="W1750" s="46"/>
      <c r="X1750" s="46">
        <v>0</v>
      </c>
      <c r="Y1750" s="46">
        <v>0</v>
      </c>
      <c r="Z1750" s="46">
        <v>0</v>
      </c>
      <c r="AA1750" s="95"/>
    </row>
    <row r="1751" spans="1:27" ht="157.5" customHeight="1">
      <c r="A1751" s="45" t="s">
        <v>2364</v>
      </c>
      <c r="B1751" s="44" t="s">
        <v>573</v>
      </c>
      <c r="C1751" s="52" t="str">
        <f>IF(A1751&lt;&gt;0,C1748,0)</f>
        <v>5.2.4.2</v>
      </c>
      <c r="D1751" s="51" t="s">
        <v>2365</v>
      </c>
      <c r="E1751" s="51" t="s">
        <v>2215</v>
      </c>
      <c r="F1751" s="51" t="s">
        <v>3452</v>
      </c>
      <c r="G1751" s="47">
        <v>2.36</v>
      </c>
      <c r="H1751" s="46">
        <v>0</v>
      </c>
      <c r="I1751" s="46">
        <v>0</v>
      </c>
      <c r="J1751" s="47">
        <v>2.36</v>
      </c>
      <c r="K1751" s="47">
        <v>0</v>
      </c>
      <c r="L1751" s="46">
        <v>2.7296586899999999</v>
      </c>
      <c r="M1751" s="46"/>
      <c r="N1751" s="46"/>
      <c r="O1751" s="46">
        <v>2.3140327881355933</v>
      </c>
      <c r="P1751" s="46">
        <v>0.41562590186440662</v>
      </c>
      <c r="Q1751" s="47">
        <v>0</v>
      </c>
      <c r="R1751" s="46">
        <v>0</v>
      </c>
      <c r="S1751" s="46">
        <v>0</v>
      </c>
      <c r="T1751" s="46">
        <v>0</v>
      </c>
      <c r="U1751" s="46">
        <v>0</v>
      </c>
      <c r="V1751" s="46">
        <v>2.71265869</v>
      </c>
      <c r="W1751" s="46"/>
      <c r="X1751" s="46">
        <v>0</v>
      </c>
      <c r="Y1751" s="46">
        <v>2.2996260084745765</v>
      </c>
      <c r="Z1751" s="46">
        <v>0.41303268152542355</v>
      </c>
      <c r="AA1751" s="95"/>
    </row>
    <row r="1752" spans="1:27" ht="157.5" customHeight="1">
      <c r="A1752" s="45" t="s">
        <v>2366</v>
      </c>
      <c r="B1752" s="44" t="s">
        <v>574</v>
      </c>
      <c r="C1752" s="52" t="str">
        <f>IF(A1752&lt;&gt;0,C1748,0)</f>
        <v>5.2.4.2</v>
      </c>
      <c r="D1752" s="51" t="s">
        <v>2367</v>
      </c>
      <c r="E1752" s="51" t="s">
        <v>2215</v>
      </c>
      <c r="F1752" s="51" t="s">
        <v>3453</v>
      </c>
      <c r="G1752" s="47">
        <v>8.49</v>
      </c>
      <c r="H1752" s="46">
        <v>0</v>
      </c>
      <c r="I1752" s="46">
        <v>0</v>
      </c>
      <c r="J1752" s="47">
        <v>8.49</v>
      </c>
      <c r="K1752" s="47">
        <v>0</v>
      </c>
      <c r="L1752" s="46">
        <v>7.5085743599999999</v>
      </c>
      <c r="M1752" s="46"/>
      <c r="N1752" s="46"/>
      <c r="O1752" s="46">
        <v>6.4716562372881352</v>
      </c>
      <c r="P1752" s="46">
        <v>1.0369181227118647</v>
      </c>
      <c r="Q1752" s="47">
        <v>0.49</v>
      </c>
      <c r="R1752" s="46">
        <v>0</v>
      </c>
      <c r="S1752" s="46">
        <v>0</v>
      </c>
      <c r="T1752" s="46">
        <v>0.49</v>
      </c>
      <c r="U1752" s="46">
        <v>0</v>
      </c>
      <c r="V1752" s="46">
        <v>1.1765743599999996</v>
      </c>
      <c r="W1752" s="46"/>
      <c r="X1752" s="46">
        <v>0</v>
      </c>
      <c r="Y1752" s="46">
        <v>1.1055545423728805</v>
      </c>
      <c r="Z1752" s="46">
        <v>7.1019817627119508E-2</v>
      </c>
      <c r="AA1752" s="95"/>
    </row>
    <row r="1753" spans="1:27" ht="94.5">
      <c r="A1753" s="45" t="s">
        <v>2368</v>
      </c>
      <c r="B1753" s="44" t="s">
        <v>575</v>
      </c>
      <c r="C1753" s="52" t="str">
        <f>IF(A1753&lt;&gt;0,C1748,0)</f>
        <v>5.2.4.2</v>
      </c>
      <c r="D1753" s="51" t="s">
        <v>2369</v>
      </c>
      <c r="E1753" s="51" t="s">
        <v>2215</v>
      </c>
      <c r="F1753" s="51" t="s">
        <v>3454</v>
      </c>
      <c r="G1753" s="47">
        <v>0.51</v>
      </c>
      <c r="H1753" s="46">
        <v>0</v>
      </c>
      <c r="I1753" s="46">
        <v>0</v>
      </c>
      <c r="J1753" s="47">
        <v>0.51</v>
      </c>
      <c r="K1753" s="47">
        <v>0</v>
      </c>
      <c r="L1753" s="46">
        <v>0</v>
      </c>
      <c r="M1753" s="46"/>
      <c r="N1753" s="46"/>
      <c r="O1753" s="46">
        <v>0</v>
      </c>
      <c r="P1753" s="46">
        <v>0</v>
      </c>
      <c r="Q1753" s="47">
        <v>0.51</v>
      </c>
      <c r="R1753" s="46">
        <v>0</v>
      </c>
      <c r="S1753" s="46">
        <v>0</v>
      </c>
      <c r="T1753" s="46">
        <v>0.51</v>
      </c>
      <c r="U1753" s="46">
        <v>0</v>
      </c>
      <c r="V1753" s="46">
        <v>0</v>
      </c>
      <c r="W1753" s="46"/>
      <c r="X1753" s="46">
        <v>0</v>
      </c>
      <c r="Y1753" s="46">
        <v>0</v>
      </c>
      <c r="Z1753" s="46">
        <v>0</v>
      </c>
      <c r="AA1753" s="95"/>
    </row>
    <row r="1754" spans="1:27" ht="47.25" customHeight="1">
      <c r="A1754" s="45" t="s">
        <v>2370</v>
      </c>
      <c r="B1754" s="44" t="s">
        <v>576</v>
      </c>
      <c r="C1754" s="52" t="str">
        <f>IF(A1754&lt;&gt;0,C1748,0)</f>
        <v>5.2.4.2</v>
      </c>
      <c r="D1754" s="51" t="s">
        <v>2371</v>
      </c>
      <c r="E1754" s="51" t="s">
        <v>2215</v>
      </c>
      <c r="F1754" s="51" t="s">
        <v>3455</v>
      </c>
      <c r="G1754" s="47">
        <v>0</v>
      </c>
      <c r="H1754" s="46">
        <v>0</v>
      </c>
      <c r="I1754" s="46">
        <v>0</v>
      </c>
      <c r="J1754" s="47">
        <v>0</v>
      </c>
      <c r="K1754" s="47">
        <v>0</v>
      </c>
      <c r="L1754" s="46">
        <v>0</v>
      </c>
      <c r="M1754" s="46"/>
      <c r="N1754" s="46"/>
      <c r="O1754" s="46">
        <v>0</v>
      </c>
      <c r="P1754" s="46">
        <v>0</v>
      </c>
      <c r="Q1754" s="47">
        <v>0</v>
      </c>
      <c r="R1754" s="46">
        <v>0</v>
      </c>
      <c r="S1754" s="46">
        <v>0</v>
      </c>
      <c r="T1754" s="46">
        <v>0</v>
      </c>
      <c r="U1754" s="46">
        <v>0</v>
      </c>
      <c r="V1754" s="46">
        <v>0</v>
      </c>
      <c r="W1754" s="46"/>
      <c r="X1754" s="46">
        <v>0</v>
      </c>
      <c r="Y1754" s="46">
        <v>0</v>
      </c>
      <c r="Z1754" s="46">
        <v>0</v>
      </c>
      <c r="AA1754" s="95"/>
    </row>
    <row r="1755" spans="1:27" ht="31.5">
      <c r="A1755" s="45" t="s">
        <v>2372</v>
      </c>
      <c r="B1755" s="44" t="s">
        <v>577</v>
      </c>
      <c r="C1755" s="52" t="str">
        <f>IF(A1755&lt;&gt;0,C1748,0)</f>
        <v>5.2.4.2</v>
      </c>
      <c r="D1755" s="51" t="s">
        <v>2373</v>
      </c>
      <c r="E1755" s="51" t="s">
        <v>2215</v>
      </c>
      <c r="F1755" s="51" t="s">
        <v>3456</v>
      </c>
      <c r="G1755" s="47">
        <v>0</v>
      </c>
      <c r="H1755" s="46">
        <v>0</v>
      </c>
      <c r="I1755" s="46">
        <v>0</v>
      </c>
      <c r="J1755" s="47">
        <v>0</v>
      </c>
      <c r="K1755" s="47">
        <v>0</v>
      </c>
      <c r="L1755" s="46">
        <v>7.8E-2</v>
      </c>
      <c r="M1755" s="46"/>
      <c r="N1755" s="46"/>
      <c r="O1755" s="46">
        <v>6.6101694915254236E-2</v>
      </c>
      <c r="P1755" s="46">
        <v>1.1898305084745764E-2</v>
      </c>
      <c r="Q1755" s="47">
        <v>0</v>
      </c>
      <c r="R1755" s="46">
        <v>0</v>
      </c>
      <c r="S1755" s="46">
        <v>0</v>
      </c>
      <c r="T1755" s="46">
        <v>0</v>
      </c>
      <c r="U1755" s="46">
        <v>0</v>
      </c>
      <c r="V1755" s="46">
        <v>-9.999999999999995E-3</v>
      </c>
      <c r="W1755" s="46"/>
      <c r="X1755" s="46">
        <v>0</v>
      </c>
      <c r="Y1755" s="46">
        <v>-8.4745762711864459E-3</v>
      </c>
      <c r="Z1755" s="46">
        <v>-1.5254237288135492E-3</v>
      </c>
      <c r="AA1755" s="95"/>
    </row>
    <row r="1756" spans="1:27" ht="47.25" customHeight="1">
      <c r="A1756" s="45" t="s">
        <v>2374</v>
      </c>
      <c r="B1756" s="44" t="s">
        <v>578</v>
      </c>
      <c r="C1756" s="52" t="str">
        <f>IF(A1756&lt;&gt;0,C1748,0)</f>
        <v>5.2.4.2</v>
      </c>
      <c r="D1756" s="51" t="s">
        <v>2375</v>
      </c>
      <c r="E1756" s="51" t="s">
        <v>2215</v>
      </c>
      <c r="F1756" s="51" t="s">
        <v>3457</v>
      </c>
      <c r="G1756" s="47">
        <v>0</v>
      </c>
      <c r="H1756" s="46">
        <v>0</v>
      </c>
      <c r="I1756" s="46">
        <v>0</v>
      </c>
      <c r="J1756" s="47">
        <v>0</v>
      </c>
      <c r="K1756" s="47">
        <v>0</v>
      </c>
      <c r="L1756" s="46">
        <v>4.2949999999999999</v>
      </c>
      <c r="M1756" s="46"/>
      <c r="N1756" s="46"/>
      <c r="O1756" s="46">
        <v>3.6398305084745766</v>
      </c>
      <c r="P1756" s="46">
        <v>0.65516949152542336</v>
      </c>
      <c r="Q1756" s="47">
        <v>0</v>
      </c>
      <c r="R1756" s="46">
        <v>0</v>
      </c>
      <c r="S1756" s="46">
        <v>0</v>
      </c>
      <c r="T1756" s="46">
        <v>0</v>
      </c>
      <c r="U1756" s="46">
        <v>0</v>
      </c>
      <c r="V1756" s="46">
        <v>-1.1299999999999999</v>
      </c>
      <c r="W1756" s="46"/>
      <c r="X1756" s="46">
        <v>0</v>
      </c>
      <c r="Y1756" s="46">
        <v>-0.95762711864406791</v>
      </c>
      <c r="Z1756" s="46">
        <v>-0.17237288135593198</v>
      </c>
      <c r="AA1756" s="95"/>
    </row>
    <row r="1757" spans="1:27" ht="94.5" customHeight="1">
      <c r="A1757" s="45" t="s">
        <v>2376</v>
      </c>
      <c r="B1757" s="44" t="s">
        <v>581</v>
      </c>
      <c r="C1757" s="52" t="str">
        <f>IF(A1757&lt;&gt;0,C1748,0)</f>
        <v>5.2.4.2</v>
      </c>
      <c r="D1757" s="51" t="s">
        <v>2377</v>
      </c>
      <c r="E1757" s="51" t="s">
        <v>2215</v>
      </c>
      <c r="F1757" s="51" t="s">
        <v>3458</v>
      </c>
      <c r="G1757" s="47">
        <v>0</v>
      </c>
      <c r="H1757" s="46">
        <v>0</v>
      </c>
      <c r="I1757" s="46">
        <v>0</v>
      </c>
      <c r="J1757" s="47">
        <v>0</v>
      </c>
      <c r="K1757" s="47">
        <v>0</v>
      </c>
      <c r="L1757" s="46">
        <v>0</v>
      </c>
      <c r="M1757" s="46"/>
      <c r="N1757" s="46"/>
      <c r="O1757" s="46">
        <v>0</v>
      </c>
      <c r="P1757" s="46">
        <v>0</v>
      </c>
      <c r="Q1757" s="47">
        <v>0</v>
      </c>
      <c r="R1757" s="46">
        <v>0</v>
      </c>
      <c r="S1757" s="46">
        <v>0</v>
      </c>
      <c r="T1757" s="46">
        <v>0</v>
      </c>
      <c r="U1757" s="46">
        <v>0</v>
      </c>
      <c r="V1757" s="46">
        <v>0</v>
      </c>
      <c r="W1757" s="46"/>
      <c r="X1757" s="46">
        <v>0</v>
      </c>
      <c r="Y1757" s="46">
        <v>0</v>
      </c>
      <c r="Z1757" s="46">
        <v>0</v>
      </c>
      <c r="AA1757" s="95"/>
    </row>
    <row r="1758" spans="1:27" ht="94.5">
      <c r="A1758" s="45" t="s">
        <v>2378</v>
      </c>
      <c r="B1758" s="44" t="s">
        <v>582</v>
      </c>
      <c r="C1758" s="52" t="str">
        <f>IF(A1758&lt;&gt;0,C1748,0)</f>
        <v>5.2.4.2</v>
      </c>
      <c r="D1758" s="51" t="s">
        <v>2379</v>
      </c>
      <c r="E1758" s="51" t="s">
        <v>2215</v>
      </c>
      <c r="F1758" s="51" t="s">
        <v>3459</v>
      </c>
      <c r="G1758" s="47">
        <v>7.51</v>
      </c>
      <c r="H1758" s="46">
        <v>0</v>
      </c>
      <c r="I1758" s="46">
        <v>0</v>
      </c>
      <c r="J1758" s="47">
        <v>7.51</v>
      </c>
      <c r="K1758" s="47">
        <v>0</v>
      </c>
      <c r="L1758" s="46">
        <v>0</v>
      </c>
      <c r="M1758" s="46"/>
      <c r="N1758" s="46"/>
      <c r="O1758" s="46">
        <v>0</v>
      </c>
      <c r="P1758" s="46">
        <v>0</v>
      </c>
      <c r="Q1758" s="47">
        <v>0.51</v>
      </c>
      <c r="R1758" s="46">
        <v>0</v>
      </c>
      <c r="S1758" s="46">
        <v>0</v>
      </c>
      <c r="T1758" s="46">
        <v>0.51</v>
      </c>
      <c r="U1758" s="46">
        <v>0</v>
      </c>
      <c r="V1758" s="46">
        <v>0</v>
      </c>
      <c r="W1758" s="46"/>
      <c r="X1758" s="46">
        <v>0</v>
      </c>
      <c r="Y1758" s="46">
        <v>0</v>
      </c>
      <c r="Z1758" s="46">
        <v>0</v>
      </c>
      <c r="AA1758" s="95"/>
    </row>
    <row r="1759" spans="1:27" ht="173.25">
      <c r="A1759" s="45" t="s">
        <v>2380</v>
      </c>
      <c r="B1759" s="44" t="s">
        <v>583</v>
      </c>
      <c r="C1759" s="52" t="str">
        <f>IF(A1759&lt;&gt;0,C1748,0)</f>
        <v>5.2.4.2</v>
      </c>
      <c r="D1759" s="51" t="s">
        <v>2381</v>
      </c>
      <c r="E1759" s="51" t="s">
        <v>2215</v>
      </c>
      <c r="F1759" s="51" t="s">
        <v>3460</v>
      </c>
      <c r="G1759" s="47">
        <v>0</v>
      </c>
      <c r="H1759" s="46">
        <v>0</v>
      </c>
      <c r="I1759" s="46">
        <v>0</v>
      </c>
      <c r="J1759" s="47">
        <v>0</v>
      </c>
      <c r="K1759" s="47">
        <v>0</v>
      </c>
      <c r="L1759" s="46">
        <v>0.56703787999999999</v>
      </c>
      <c r="M1759" s="46"/>
      <c r="N1759" s="46"/>
      <c r="O1759" s="46">
        <v>0.48572701694915255</v>
      </c>
      <c r="P1759" s="46">
        <v>8.1310863050847448E-2</v>
      </c>
      <c r="Q1759" s="47">
        <v>0</v>
      </c>
      <c r="R1759" s="46">
        <v>0</v>
      </c>
      <c r="S1759" s="46">
        <v>0</v>
      </c>
      <c r="T1759" s="46">
        <v>0</v>
      </c>
      <c r="U1759" s="46">
        <v>0</v>
      </c>
      <c r="V1759" s="46">
        <v>3.4037879999999909E-2</v>
      </c>
      <c r="W1759" s="46"/>
      <c r="X1759" s="46">
        <v>0</v>
      </c>
      <c r="Y1759" s="46">
        <v>3.4032101694915218E-2</v>
      </c>
      <c r="Z1759" s="46">
        <v>5.7783050847470818E-6</v>
      </c>
      <c r="AA1759" s="95"/>
    </row>
    <row r="1760" spans="1:27" ht="47.25">
      <c r="A1760" s="45" t="s">
        <v>2382</v>
      </c>
      <c r="B1760" s="44" t="s">
        <v>584</v>
      </c>
      <c r="C1760" s="52" t="str">
        <f>IF(A1760&lt;&gt;0,C1748,0)</f>
        <v>5.2.4.2</v>
      </c>
      <c r="D1760" s="51" t="s">
        <v>2383</v>
      </c>
      <c r="E1760" s="51" t="s">
        <v>2215</v>
      </c>
      <c r="F1760" s="51">
        <v>0</v>
      </c>
      <c r="G1760" s="47">
        <v>0</v>
      </c>
      <c r="H1760" s="46">
        <v>0</v>
      </c>
      <c r="I1760" s="46">
        <v>0</v>
      </c>
      <c r="J1760" s="47">
        <v>0</v>
      </c>
      <c r="K1760" s="47">
        <v>0</v>
      </c>
      <c r="L1760" s="46">
        <v>3.7900849999999995</v>
      </c>
      <c r="M1760" s="46"/>
      <c r="N1760" s="46"/>
      <c r="O1760" s="46">
        <v>3.3394618644067791</v>
      </c>
      <c r="P1760" s="46">
        <v>0.45062313559322043</v>
      </c>
      <c r="Q1760" s="47">
        <v>0</v>
      </c>
      <c r="R1760" s="46">
        <v>0</v>
      </c>
      <c r="S1760" s="46">
        <v>0</v>
      </c>
      <c r="T1760" s="46">
        <v>0</v>
      </c>
      <c r="U1760" s="46">
        <v>0</v>
      </c>
      <c r="V1760" s="46">
        <v>3.7400849999999997</v>
      </c>
      <c r="W1760" s="46"/>
      <c r="X1760" s="46">
        <v>0</v>
      </c>
      <c r="Y1760" s="46">
        <v>3.297088983050847</v>
      </c>
      <c r="Z1760" s="46">
        <v>0.44299601694915264</v>
      </c>
      <c r="AA1760" s="95"/>
    </row>
    <row r="1761" spans="1:27" ht="47.25">
      <c r="A1761" s="45" t="s">
        <v>2384</v>
      </c>
      <c r="B1761" s="44" t="s">
        <v>585</v>
      </c>
      <c r="C1761" s="52" t="str">
        <f>IF(A1761&lt;&gt;0,C1748,0)</f>
        <v>5.2.4.2</v>
      </c>
      <c r="D1761" s="51" t="s">
        <v>2385</v>
      </c>
      <c r="E1761" s="51" t="s">
        <v>2215</v>
      </c>
      <c r="F1761" s="51" t="s">
        <v>3461</v>
      </c>
      <c r="G1761" s="47">
        <v>0</v>
      </c>
      <c r="H1761" s="46">
        <v>0</v>
      </c>
      <c r="I1761" s="46">
        <v>0</v>
      </c>
      <c r="J1761" s="47">
        <v>0</v>
      </c>
      <c r="K1761" s="47">
        <v>0</v>
      </c>
      <c r="L1761" s="46">
        <v>0</v>
      </c>
      <c r="M1761" s="46"/>
      <c r="N1761" s="46"/>
      <c r="O1761" s="46">
        <v>0</v>
      </c>
      <c r="P1761" s="46">
        <v>0</v>
      </c>
      <c r="Q1761" s="47">
        <v>0</v>
      </c>
      <c r="R1761" s="46">
        <v>0</v>
      </c>
      <c r="S1761" s="46">
        <v>0</v>
      </c>
      <c r="T1761" s="46">
        <v>0</v>
      </c>
      <c r="U1761" s="46">
        <v>0</v>
      </c>
      <c r="V1761" s="46">
        <v>0</v>
      </c>
      <c r="W1761" s="46"/>
      <c r="X1761" s="46">
        <v>0</v>
      </c>
      <c r="Y1761" s="46">
        <v>0</v>
      </c>
      <c r="Z1761" s="46">
        <v>0</v>
      </c>
      <c r="AA1761" s="95"/>
    </row>
    <row r="1762" spans="1:27" ht="63">
      <c r="A1762" s="45" t="s">
        <v>2386</v>
      </c>
      <c r="B1762" s="44" t="s">
        <v>586</v>
      </c>
      <c r="C1762" s="52" t="str">
        <f>IF(A1762&lt;&gt;0,C1748,0)</f>
        <v>5.2.4.2</v>
      </c>
      <c r="D1762" s="51" t="s">
        <v>2387</v>
      </c>
      <c r="E1762" s="51" t="s">
        <v>2215</v>
      </c>
      <c r="F1762" s="51" t="s">
        <v>3462</v>
      </c>
      <c r="G1762" s="47">
        <v>0</v>
      </c>
      <c r="H1762" s="46">
        <v>0</v>
      </c>
      <c r="I1762" s="46">
        <v>0</v>
      </c>
      <c r="J1762" s="47">
        <v>0</v>
      </c>
      <c r="K1762" s="47">
        <v>0</v>
      </c>
      <c r="L1762" s="46">
        <v>7.0999999999999994E-2</v>
      </c>
      <c r="M1762" s="46"/>
      <c r="N1762" s="46"/>
      <c r="O1762" s="46">
        <v>6.0169491525423724E-2</v>
      </c>
      <c r="P1762" s="46">
        <v>1.083050847457627E-2</v>
      </c>
      <c r="Q1762" s="47">
        <v>0</v>
      </c>
      <c r="R1762" s="46">
        <v>0</v>
      </c>
      <c r="S1762" s="46">
        <v>0</v>
      </c>
      <c r="T1762" s="46">
        <v>0</v>
      </c>
      <c r="U1762" s="46">
        <v>0</v>
      </c>
      <c r="V1762" s="46">
        <v>0</v>
      </c>
      <c r="W1762" s="46"/>
      <c r="X1762" s="46">
        <v>0</v>
      </c>
      <c r="Y1762" s="46">
        <v>0</v>
      </c>
      <c r="Z1762" s="46">
        <v>0</v>
      </c>
      <c r="AA1762" s="95"/>
    </row>
    <row r="1763" spans="1:27" ht="47.25">
      <c r="A1763" s="45" t="s">
        <v>2388</v>
      </c>
      <c r="B1763" s="44" t="s">
        <v>587</v>
      </c>
      <c r="C1763" s="52" t="str">
        <f>IF(A1763&lt;&gt;0,C1748,0)</f>
        <v>5.2.4.2</v>
      </c>
      <c r="D1763" s="51" t="s">
        <v>2389</v>
      </c>
      <c r="E1763" s="51" t="s">
        <v>2215</v>
      </c>
      <c r="F1763" s="51" t="s">
        <v>3463</v>
      </c>
      <c r="G1763" s="47">
        <v>14.16</v>
      </c>
      <c r="H1763" s="46">
        <v>0</v>
      </c>
      <c r="I1763" s="46">
        <v>0</v>
      </c>
      <c r="J1763" s="47">
        <v>14.16</v>
      </c>
      <c r="K1763" s="47">
        <v>0</v>
      </c>
      <c r="L1763" s="46">
        <v>1.9186540000000002E-2</v>
      </c>
      <c r="M1763" s="46"/>
      <c r="N1763" s="46"/>
      <c r="O1763" s="46">
        <v>1.6259779661016951E-2</v>
      </c>
      <c r="P1763" s="46">
        <v>2.9267603389830504E-3</v>
      </c>
      <c r="Q1763" s="47">
        <v>0</v>
      </c>
      <c r="R1763" s="46">
        <v>0</v>
      </c>
      <c r="S1763" s="46">
        <v>0</v>
      </c>
      <c r="T1763" s="46">
        <v>0</v>
      </c>
      <c r="U1763" s="46">
        <v>0</v>
      </c>
      <c r="V1763" s="46">
        <v>7.1865400000000017E-3</v>
      </c>
      <c r="W1763" s="46"/>
      <c r="X1763" s="46">
        <v>0</v>
      </c>
      <c r="Y1763" s="46">
        <v>6.0902881355932217E-3</v>
      </c>
      <c r="Z1763" s="46">
        <v>1.09625186440678E-3</v>
      </c>
      <c r="AA1763" s="95"/>
    </row>
    <row r="1764" spans="1:27" ht="189">
      <c r="A1764" s="45" t="s">
        <v>2390</v>
      </c>
      <c r="B1764" s="44" t="s">
        <v>588</v>
      </c>
      <c r="C1764" s="52" t="str">
        <f>IF(A1764&lt;&gt;0,C1748,0)</f>
        <v>5.2.4.2</v>
      </c>
      <c r="D1764" s="51" t="s">
        <v>2391</v>
      </c>
      <c r="E1764" s="51" t="s">
        <v>2215</v>
      </c>
      <c r="F1764" s="51" t="s">
        <v>3464</v>
      </c>
      <c r="G1764" s="47">
        <v>0</v>
      </c>
      <c r="H1764" s="46">
        <v>0</v>
      </c>
      <c r="I1764" s="46">
        <v>0</v>
      </c>
      <c r="J1764" s="47">
        <v>0</v>
      </c>
      <c r="K1764" s="47">
        <v>0</v>
      </c>
      <c r="L1764" s="46">
        <v>30.076812</v>
      </c>
      <c r="M1764" s="46"/>
      <c r="N1764" s="46"/>
      <c r="O1764" s="46">
        <v>25.488823728813561</v>
      </c>
      <c r="P1764" s="46">
        <v>4.5879882711864397</v>
      </c>
      <c r="Q1764" s="47">
        <v>0</v>
      </c>
      <c r="R1764" s="46">
        <v>0</v>
      </c>
      <c r="S1764" s="46">
        <v>0</v>
      </c>
      <c r="T1764" s="46">
        <v>0</v>
      </c>
      <c r="U1764" s="46">
        <v>0</v>
      </c>
      <c r="V1764" s="46">
        <v>28.460811999999997</v>
      </c>
      <c r="W1764" s="46"/>
      <c r="X1764" s="46">
        <v>0</v>
      </c>
      <c r="Y1764" s="46">
        <v>24.119332203389831</v>
      </c>
      <c r="Z1764" s="46">
        <v>4.3414797966101686</v>
      </c>
      <c r="AA1764" s="95"/>
    </row>
    <row r="1765" spans="1:27" ht="47.25">
      <c r="A1765" s="45" t="s">
        <v>2392</v>
      </c>
      <c r="B1765" s="44" t="s">
        <v>589</v>
      </c>
      <c r="C1765" s="52" t="str">
        <f>IF(A1765&lt;&gt;0,C1748,0)</f>
        <v>5.2.4.2</v>
      </c>
      <c r="D1765" s="51" t="s">
        <v>2393</v>
      </c>
      <c r="E1765" s="51" t="s">
        <v>2215</v>
      </c>
      <c r="F1765" s="51" t="s">
        <v>3465</v>
      </c>
      <c r="G1765" s="47">
        <v>0</v>
      </c>
      <c r="H1765" s="46">
        <v>0</v>
      </c>
      <c r="I1765" s="46">
        <v>0</v>
      </c>
      <c r="J1765" s="47">
        <v>0</v>
      </c>
      <c r="K1765" s="47">
        <v>0</v>
      </c>
      <c r="L1765" s="46">
        <v>0</v>
      </c>
      <c r="M1765" s="46"/>
      <c r="N1765" s="46"/>
      <c r="O1765" s="46">
        <v>0</v>
      </c>
      <c r="P1765" s="46">
        <v>0</v>
      </c>
      <c r="Q1765" s="47">
        <v>0</v>
      </c>
      <c r="R1765" s="46">
        <v>0</v>
      </c>
      <c r="S1765" s="46">
        <v>0</v>
      </c>
      <c r="T1765" s="46">
        <v>0</v>
      </c>
      <c r="U1765" s="46">
        <v>0</v>
      </c>
      <c r="V1765" s="46">
        <v>0</v>
      </c>
      <c r="W1765" s="46"/>
      <c r="X1765" s="46">
        <v>0</v>
      </c>
      <c r="Y1765" s="46">
        <v>0</v>
      </c>
      <c r="Z1765" s="46">
        <v>0</v>
      </c>
      <c r="AA1765" s="95"/>
    </row>
    <row r="1766" spans="1:27" ht="157.5">
      <c r="A1766" s="45" t="s">
        <v>2394</v>
      </c>
      <c r="B1766" s="44" t="s">
        <v>590</v>
      </c>
      <c r="C1766" s="52" t="str">
        <f>IF(A1766&lt;&gt;0,C1748,0)</f>
        <v>5.2.4.2</v>
      </c>
      <c r="D1766" s="51" t="s">
        <v>2395</v>
      </c>
      <c r="E1766" s="51" t="s">
        <v>2215</v>
      </c>
      <c r="F1766" s="51">
        <v>0</v>
      </c>
      <c r="G1766" s="47">
        <v>0</v>
      </c>
      <c r="H1766" s="46">
        <v>0</v>
      </c>
      <c r="I1766" s="46">
        <v>0</v>
      </c>
      <c r="J1766" s="47">
        <v>0</v>
      </c>
      <c r="K1766" s="47">
        <v>0</v>
      </c>
      <c r="L1766" s="46">
        <v>0</v>
      </c>
      <c r="M1766" s="46"/>
      <c r="N1766" s="46"/>
      <c r="O1766" s="46">
        <v>0</v>
      </c>
      <c r="P1766" s="46">
        <v>0</v>
      </c>
      <c r="Q1766" s="47">
        <v>0</v>
      </c>
      <c r="R1766" s="46">
        <v>0</v>
      </c>
      <c r="S1766" s="46">
        <v>0</v>
      </c>
      <c r="T1766" s="46">
        <v>0</v>
      </c>
      <c r="U1766" s="46">
        <v>0</v>
      </c>
      <c r="V1766" s="46">
        <v>0</v>
      </c>
      <c r="W1766" s="46"/>
      <c r="X1766" s="46">
        <v>0</v>
      </c>
      <c r="Y1766" s="46">
        <v>0</v>
      </c>
      <c r="Z1766" s="46">
        <v>0</v>
      </c>
      <c r="AA1766" s="95"/>
    </row>
    <row r="1767" spans="1:27" ht="63" customHeight="1">
      <c r="A1767" s="45" t="s">
        <v>2396</v>
      </c>
      <c r="B1767" s="44" t="s">
        <v>591</v>
      </c>
      <c r="C1767" s="52" t="str">
        <f>IF(A1767&lt;&gt;0,C1748,0)</f>
        <v>5.2.4.2</v>
      </c>
      <c r="D1767" s="51" t="s">
        <v>2397</v>
      </c>
      <c r="E1767" s="51" t="s">
        <v>2215</v>
      </c>
      <c r="F1767" s="51" t="s">
        <v>3466</v>
      </c>
      <c r="G1767" s="47">
        <v>0</v>
      </c>
      <c r="H1767" s="46">
        <v>0</v>
      </c>
      <c r="I1767" s="46">
        <v>0</v>
      </c>
      <c r="J1767" s="47">
        <v>0</v>
      </c>
      <c r="K1767" s="47">
        <v>0</v>
      </c>
      <c r="L1767" s="46">
        <v>0</v>
      </c>
      <c r="M1767" s="46"/>
      <c r="N1767" s="46"/>
      <c r="O1767" s="46">
        <v>0</v>
      </c>
      <c r="P1767" s="46">
        <v>0</v>
      </c>
      <c r="Q1767" s="47">
        <v>0</v>
      </c>
      <c r="R1767" s="46">
        <v>0</v>
      </c>
      <c r="S1767" s="46">
        <v>0</v>
      </c>
      <c r="T1767" s="46">
        <v>0</v>
      </c>
      <c r="U1767" s="46">
        <v>0</v>
      </c>
      <c r="V1767" s="46">
        <v>0</v>
      </c>
      <c r="W1767" s="46"/>
      <c r="X1767" s="46">
        <v>0</v>
      </c>
      <c r="Y1767" s="46">
        <v>0</v>
      </c>
      <c r="Z1767" s="46">
        <v>0</v>
      </c>
      <c r="AA1767" s="95"/>
    </row>
    <row r="1768" spans="1:27" ht="47.25">
      <c r="A1768" s="45" t="s">
        <v>2398</v>
      </c>
      <c r="B1768" s="44" t="s">
        <v>592</v>
      </c>
      <c r="C1768" s="52" t="str">
        <f>IF(A1768&lt;&gt;0,C1748,0)</f>
        <v>5.2.4.2</v>
      </c>
      <c r="D1768" s="51" t="s">
        <v>2399</v>
      </c>
      <c r="E1768" s="51" t="s">
        <v>2215</v>
      </c>
      <c r="F1768" s="51" t="s">
        <v>3467</v>
      </c>
      <c r="G1768" s="47">
        <v>0</v>
      </c>
      <c r="H1768" s="46">
        <v>0</v>
      </c>
      <c r="I1768" s="46">
        <v>0</v>
      </c>
      <c r="J1768" s="47">
        <v>0</v>
      </c>
      <c r="K1768" s="47">
        <v>0</v>
      </c>
      <c r="L1768" s="46">
        <v>5.0640000000000001</v>
      </c>
      <c r="M1768" s="46"/>
      <c r="N1768" s="46"/>
      <c r="O1768" s="46">
        <v>4.2915254237288138</v>
      </c>
      <c r="P1768" s="46">
        <v>0.77247457627118621</v>
      </c>
      <c r="Q1768" s="47">
        <v>0</v>
      </c>
      <c r="R1768" s="46">
        <v>0</v>
      </c>
      <c r="S1768" s="46">
        <v>0</v>
      </c>
      <c r="T1768" s="46">
        <v>0</v>
      </c>
      <c r="U1768" s="46">
        <v>0</v>
      </c>
      <c r="V1768" s="46">
        <v>5.0419999999999998</v>
      </c>
      <c r="W1768" s="46"/>
      <c r="X1768" s="46">
        <v>0</v>
      </c>
      <c r="Y1768" s="46">
        <v>4.2728813559322036</v>
      </c>
      <c r="Z1768" s="46">
        <v>0.7691186440677964</v>
      </c>
      <c r="AA1768" s="95"/>
    </row>
    <row r="1769" spans="1:27" ht="78.75" customHeight="1">
      <c r="A1769" s="45" t="s">
        <v>2400</v>
      </c>
      <c r="B1769" s="44" t="s">
        <v>593</v>
      </c>
      <c r="C1769" s="52" t="str">
        <f>IF(A1769&lt;&gt;0,C1748,0)</f>
        <v>5.2.4.2</v>
      </c>
      <c r="D1769" s="51" t="s">
        <v>2401</v>
      </c>
      <c r="E1769" s="51" t="s">
        <v>2215</v>
      </c>
      <c r="F1769" s="51" t="s">
        <v>3468</v>
      </c>
      <c r="G1769" s="47">
        <v>1.33</v>
      </c>
      <c r="H1769" s="46">
        <v>0</v>
      </c>
      <c r="I1769" s="46">
        <v>0</v>
      </c>
      <c r="J1769" s="47">
        <v>1.33</v>
      </c>
      <c r="K1769" s="47">
        <v>0</v>
      </c>
      <c r="L1769" s="46">
        <v>2.4911379999999999</v>
      </c>
      <c r="M1769" s="46"/>
      <c r="N1769" s="46"/>
      <c r="O1769" s="46">
        <v>2.1675745762711864</v>
      </c>
      <c r="P1769" s="46">
        <v>0.32356342372881342</v>
      </c>
      <c r="Q1769" s="47">
        <v>0</v>
      </c>
      <c r="R1769" s="46">
        <v>0</v>
      </c>
      <c r="S1769" s="46">
        <v>0</v>
      </c>
      <c r="T1769" s="46">
        <v>0</v>
      </c>
      <c r="U1769" s="46">
        <v>0</v>
      </c>
      <c r="V1769" s="46">
        <v>1.9041379999999997</v>
      </c>
      <c r="W1769" s="46"/>
      <c r="X1769" s="46">
        <v>0</v>
      </c>
      <c r="Y1769" s="46">
        <v>1.6701169491525423</v>
      </c>
      <c r="Z1769" s="46">
        <v>0.2340210508474575</v>
      </c>
      <c r="AA1769" s="95"/>
    </row>
    <row r="1770" spans="1:27" ht="126">
      <c r="A1770" s="45" t="s">
        <v>2402</v>
      </c>
      <c r="B1770" s="44" t="s">
        <v>594</v>
      </c>
      <c r="C1770" s="52" t="str">
        <f>IF(A1770&lt;&gt;0,C1748,0)</f>
        <v>5.2.4.2</v>
      </c>
      <c r="D1770" s="51" t="s">
        <v>2403</v>
      </c>
      <c r="E1770" s="51" t="s">
        <v>2215</v>
      </c>
      <c r="F1770" s="51" t="s">
        <v>3469</v>
      </c>
      <c r="G1770" s="47">
        <v>30</v>
      </c>
      <c r="H1770" s="46">
        <v>0</v>
      </c>
      <c r="I1770" s="46">
        <v>0</v>
      </c>
      <c r="J1770" s="47">
        <v>30</v>
      </c>
      <c r="K1770" s="47">
        <v>0</v>
      </c>
      <c r="L1770" s="46">
        <v>23.397367000000003</v>
      </c>
      <c r="M1770" s="46"/>
      <c r="N1770" s="46"/>
      <c r="O1770" s="46">
        <v>19.82827711864407</v>
      </c>
      <c r="P1770" s="46">
        <v>3.5690898813559322</v>
      </c>
      <c r="Q1770" s="47">
        <v>5</v>
      </c>
      <c r="R1770" s="46">
        <v>0</v>
      </c>
      <c r="S1770" s="46">
        <v>0</v>
      </c>
      <c r="T1770" s="46">
        <v>5</v>
      </c>
      <c r="U1770" s="46">
        <v>0</v>
      </c>
      <c r="V1770" s="46">
        <v>15.138367000000002</v>
      </c>
      <c r="W1770" s="46"/>
      <c r="X1770" s="46">
        <v>0</v>
      </c>
      <c r="Y1770" s="46">
        <v>12.829124576271187</v>
      </c>
      <c r="Z1770" s="46">
        <v>2.3092424237288141</v>
      </c>
      <c r="AA1770" s="95"/>
    </row>
    <row r="1771" spans="1:27" ht="220.5">
      <c r="A1771" s="45" t="s">
        <v>2404</v>
      </c>
      <c r="B1771" s="44" t="s">
        <v>595</v>
      </c>
      <c r="C1771" s="52" t="str">
        <f>IF(A1771&lt;&gt;0,C1748,0)</f>
        <v>5.2.4.2</v>
      </c>
      <c r="D1771" s="51" t="s">
        <v>2405</v>
      </c>
      <c r="E1771" s="51" t="s">
        <v>2215</v>
      </c>
      <c r="F1771" s="51" t="s">
        <v>3470</v>
      </c>
      <c r="G1771" s="47">
        <v>3.93</v>
      </c>
      <c r="H1771" s="46">
        <v>0</v>
      </c>
      <c r="I1771" s="46">
        <v>0</v>
      </c>
      <c r="J1771" s="47">
        <v>3.93</v>
      </c>
      <c r="K1771" s="47">
        <v>0</v>
      </c>
      <c r="L1771" s="46">
        <v>0.66915800000000003</v>
      </c>
      <c r="M1771" s="46"/>
      <c r="N1771" s="46"/>
      <c r="O1771" s="46">
        <v>0.56708305084745769</v>
      </c>
      <c r="P1771" s="46">
        <v>0.10207494915254234</v>
      </c>
      <c r="Q1771" s="47">
        <v>0</v>
      </c>
      <c r="R1771" s="46">
        <v>0</v>
      </c>
      <c r="S1771" s="46">
        <v>0</v>
      </c>
      <c r="T1771" s="46">
        <v>0</v>
      </c>
      <c r="U1771" s="46">
        <v>0</v>
      </c>
      <c r="V1771" s="46">
        <v>0.64615800000000001</v>
      </c>
      <c r="W1771" s="46"/>
      <c r="X1771" s="46">
        <v>0</v>
      </c>
      <c r="Y1771" s="46">
        <v>0.5475915254237288</v>
      </c>
      <c r="Z1771" s="46">
        <v>9.8566474576271157E-2</v>
      </c>
      <c r="AA1771" s="95"/>
    </row>
    <row r="1772" spans="1:27" ht="31.5">
      <c r="A1772" s="45" t="s">
        <v>2406</v>
      </c>
      <c r="B1772" s="44" t="s">
        <v>596</v>
      </c>
      <c r="C1772" s="52" t="str">
        <f>IF(A1772&lt;&gt;0,C1748,0)</f>
        <v>5.2.4.2</v>
      </c>
      <c r="D1772" s="51" t="s">
        <v>2407</v>
      </c>
      <c r="E1772" s="51" t="s">
        <v>2215</v>
      </c>
      <c r="F1772" s="51" t="s">
        <v>3471</v>
      </c>
      <c r="G1772" s="47">
        <v>0.02</v>
      </c>
      <c r="H1772" s="46">
        <v>0</v>
      </c>
      <c r="I1772" s="46">
        <v>0</v>
      </c>
      <c r="J1772" s="47">
        <v>0.02</v>
      </c>
      <c r="K1772" s="47">
        <v>0</v>
      </c>
      <c r="L1772" s="46">
        <v>2E-3</v>
      </c>
      <c r="M1772" s="46"/>
      <c r="N1772" s="46"/>
      <c r="O1772" s="46">
        <v>1.6949152542372883E-3</v>
      </c>
      <c r="P1772" s="46">
        <v>3.0508474576271174E-4</v>
      </c>
      <c r="Q1772" s="47">
        <v>0.01</v>
      </c>
      <c r="R1772" s="46">
        <v>0</v>
      </c>
      <c r="S1772" s="46">
        <v>0</v>
      </c>
      <c r="T1772" s="46">
        <v>0.01</v>
      </c>
      <c r="U1772" s="46">
        <v>0</v>
      </c>
      <c r="V1772" s="46">
        <v>0</v>
      </c>
      <c r="W1772" s="46"/>
      <c r="X1772" s="46">
        <v>0</v>
      </c>
      <c r="Y1772" s="46">
        <v>0</v>
      </c>
      <c r="Z1772" s="46">
        <v>0</v>
      </c>
      <c r="AA1772" s="95"/>
    </row>
    <row r="1773" spans="1:27" ht="78.75">
      <c r="A1773" s="45" t="s">
        <v>2408</v>
      </c>
      <c r="B1773" s="44" t="s">
        <v>597</v>
      </c>
      <c r="C1773" s="52" t="str">
        <f>IF(A1773&lt;&gt;0,C1748,0)</f>
        <v>5.2.4.2</v>
      </c>
      <c r="D1773" s="51" t="s">
        <v>1233</v>
      </c>
      <c r="E1773" s="51" t="s">
        <v>2215</v>
      </c>
      <c r="F1773" s="51" t="s">
        <v>3472</v>
      </c>
      <c r="G1773" s="47">
        <v>0</v>
      </c>
      <c r="H1773" s="46">
        <v>0</v>
      </c>
      <c r="I1773" s="46">
        <v>0</v>
      </c>
      <c r="J1773" s="47">
        <v>0</v>
      </c>
      <c r="K1773" s="47">
        <v>0</v>
      </c>
      <c r="L1773" s="46">
        <v>1E-3</v>
      </c>
      <c r="M1773" s="46"/>
      <c r="N1773" s="46"/>
      <c r="O1773" s="46">
        <v>8.4745762711864415E-4</v>
      </c>
      <c r="P1773" s="46">
        <v>1.5254237288135587E-4</v>
      </c>
      <c r="Q1773" s="47">
        <v>0</v>
      </c>
      <c r="R1773" s="46">
        <v>0</v>
      </c>
      <c r="S1773" s="46">
        <v>0</v>
      </c>
      <c r="T1773" s="46">
        <v>0</v>
      </c>
      <c r="U1773" s="46">
        <v>0</v>
      </c>
      <c r="V1773" s="46">
        <v>0</v>
      </c>
      <c r="W1773" s="46"/>
      <c r="X1773" s="46">
        <v>0</v>
      </c>
      <c r="Y1773" s="46">
        <v>0</v>
      </c>
      <c r="Z1773" s="46">
        <v>0</v>
      </c>
      <c r="AA1773" s="95"/>
    </row>
    <row r="1774" spans="1:27" ht="63" customHeight="1">
      <c r="A1774" s="45" t="s">
        <v>2409</v>
      </c>
      <c r="B1774" s="44" t="s">
        <v>598</v>
      </c>
      <c r="C1774" s="52" t="str">
        <f>IF(A1774&lt;&gt;0,C1748,0)</f>
        <v>5.2.4.2</v>
      </c>
      <c r="D1774" s="51" t="s">
        <v>2410</v>
      </c>
      <c r="E1774" s="51" t="s">
        <v>2215</v>
      </c>
      <c r="F1774" s="51" t="s">
        <v>3473</v>
      </c>
      <c r="G1774" s="47">
        <v>0</v>
      </c>
      <c r="H1774" s="46">
        <v>0</v>
      </c>
      <c r="I1774" s="46">
        <v>0</v>
      </c>
      <c r="J1774" s="47">
        <v>0</v>
      </c>
      <c r="K1774" s="47">
        <v>0</v>
      </c>
      <c r="L1774" s="46">
        <v>0</v>
      </c>
      <c r="M1774" s="46"/>
      <c r="N1774" s="46"/>
      <c r="O1774" s="46">
        <v>0</v>
      </c>
      <c r="P1774" s="46">
        <v>0</v>
      </c>
      <c r="Q1774" s="47">
        <v>0</v>
      </c>
      <c r="R1774" s="46">
        <v>0</v>
      </c>
      <c r="S1774" s="46">
        <v>0</v>
      </c>
      <c r="T1774" s="46">
        <v>0</v>
      </c>
      <c r="U1774" s="46">
        <v>0</v>
      </c>
      <c r="V1774" s="46">
        <v>0</v>
      </c>
      <c r="W1774" s="46"/>
      <c r="X1774" s="46">
        <v>0</v>
      </c>
      <c r="Y1774" s="46">
        <v>0</v>
      </c>
      <c r="Z1774" s="46">
        <v>0</v>
      </c>
      <c r="AA1774" s="95"/>
    </row>
    <row r="1775" spans="1:27" ht="47.25">
      <c r="A1775" s="45" t="s">
        <v>2411</v>
      </c>
      <c r="B1775" s="44" t="s">
        <v>599</v>
      </c>
      <c r="C1775" s="52" t="str">
        <f>IF(A1775&lt;&gt;0,C1748,0)</f>
        <v>5.2.4.2</v>
      </c>
      <c r="D1775" s="51" t="s">
        <v>1235</v>
      </c>
      <c r="E1775" s="51" t="s">
        <v>2215</v>
      </c>
      <c r="F1775" s="51" t="s">
        <v>3474</v>
      </c>
      <c r="G1775" s="47">
        <v>8.3699999999999992</v>
      </c>
      <c r="H1775" s="46">
        <v>0</v>
      </c>
      <c r="I1775" s="46">
        <v>0</v>
      </c>
      <c r="J1775" s="47">
        <v>8.3699999999999992</v>
      </c>
      <c r="K1775" s="47">
        <v>0</v>
      </c>
      <c r="L1775" s="46">
        <v>0</v>
      </c>
      <c r="M1775" s="46"/>
      <c r="N1775" s="46"/>
      <c r="O1775" s="46">
        <v>0</v>
      </c>
      <c r="P1775" s="46">
        <v>0</v>
      </c>
      <c r="Q1775" s="47">
        <v>0</v>
      </c>
      <c r="R1775" s="46">
        <v>0</v>
      </c>
      <c r="S1775" s="46">
        <v>0</v>
      </c>
      <c r="T1775" s="46">
        <v>0</v>
      </c>
      <c r="U1775" s="46">
        <v>0</v>
      </c>
      <c r="V1775" s="46">
        <v>0</v>
      </c>
      <c r="W1775" s="46"/>
      <c r="X1775" s="46">
        <v>0</v>
      </c>
      <c r="Y1775" s="46">
        <v>0</v>
      </c>
      <c r="Z1775" s="46">
        <v>0</v>
      </c>
      <c r="AA1775" s="95"/>
    </row>
    <row r="1776" spans="1:27" ht="47.25">
      <c r="A1776" s="45" t="s">
        <v>2412</v>
      </c>
      <c r="B1776" s="44" t="s">
        <v>600</v>
      </c>
      <c r="C1776" s="52" t="str">
        <f>IF(A1776&lt;&gt;0,C1748,0)</f>
        <v>5.2.4.2</v>
      </c>
      <c r="D1776" s="51" t="s">
        <v>2413</v>
      </c>
      <c r="E1776" s="51" t="s">
        <v>2215</v>
      </c>
      <c r="F1776" s="51" t="s">
        <v>3475</v>
      </c>
      <c r="G1776" s="47">
        <v>0</v>
      </c>
      <c r="H1776" s="46">
        <v>0</v>
      </c>
      <c r="I1776" s="46">
        <v>0</v>
      </c>
      <c r="J1776" s="47">
        <v>0</v>
      </c>
      <c r="K1776" s="47">
        <v>0</v>
      </c>
      <c r="L1776" s="46">
        <v>1.0850000000000009</v>
      </c>
      <c r="M1776" s="46"/>
      <c r="N1776" s="46"/>
      <c r="O1776" s="46">
        <v>0.91949152542372958</v>
      </c>
      <c r="P1776" s="46">
        <v>0.16550847457627127</v>
      </c>
      <c r="Q1776" s="47">
        <v>0</v>
      </c>
      <c r="R1776" s="46">
        <v>0</v>
      </c>
      <c r="S1776" s="46">
        <v>0</v>
      </c>
      <c r="T1776" s="46">
        <v>0</v>
      </c>
      <c r="U1776" s="46">
        <v>0</v>
      </c>
      <c r="V1776" s="46">
        <v>-9.6950000000000003</v>
      </c>
      <c r="W1776" s="46"/>
      <c r="X1776" s="46">
        <v>0</v>
      </c>
      <c r="Y1776" s="46">
        <v>-8.2161016949152561</v>
      </c>
      <c r="Z1776" s="46">
        <v>-1.4788983050847455</v>
      </c>
      <c r="AA1776" s="95"/>
    </row>
    <row r="1777" spans="1:27" ht="15.75" hidden="1">
      <c r="A1777" s="45" t="s">
        <v>25</v>
      </c>
      <c r="B1777" s="44" t="s">
        <v>601</v>
      </c>
      <c r="C1777" s="52" t="str">
        <f>IF(A1777&lt;&gt;0,C1748,0)</f>
        <v>5.2.4.2</v>
      </c>
      <c r="D1777" s="51"/>
      <c r="E1777" s="51"/>
      <c r="F1777" s="51"/>
      <c r="G1777" s="46"/>
      <c r="H1777" s="46"/>
      <c r="I1777" s="46"/>
      <c r="J1777" s="46"/>
      <c r="K1777" s="46"/>
      <c r="L1777" s="46"/>
      <c r="M1777" s="46"/>
      <c r="N1777" s="46"/>
      <c r="O1777" s="46"/>
      <c r="P1777" s="46"/>
      <c r="Q1777" s="47"/>
      <c r="R1777" s="46"/>
      <c r="S1777" s="46"/>
      <c r="T1777" s="46"/>
      <c r="U1777" s="46"/>
      <c r="V1777" s="46"/>
      <c r="W1777" s="46"/>
      <c r="X1777" s="46"/>
      <c r="Y1777" s="46"/>
      <c r="Z1777" s="46"/>
      <c r="AA1777" s="95">
        <f>IFERROR(VLOOKUP(A1777,'[3]10_квартал_финансирование'!$A$24:$AA$2852,21,0),"0")-V1777</f>
        <v>0</v>
      </c>
    </row>
    <row r="1778" spans="1:27" ht="15.75" hidden="1">
      <c r="A1778" s="45" t="s">
        <v>25</v>
      </c>
      <c r="B1778" s="44" t="s">
        <v>602</v>
      </c>
      <c r="C1778" s="52" t="str">
        <f>IF(A1778&lt;&gt;0,C1748,0)</f>
        <v>5.2.4.2</v>
      </c>
      <c r="D1778" s="51"/>
      <c r="E1778" s="51"/>
      <c r="F1778" s="51"/>
      <c r="G1778" s="46"/>
      <c r="H1778" s="46"/>
      <c r="I1778" s="46"/>
      <c r="J1778" s="46"/>
      <c r="K1778" s="46"/>
      <c r="L1778" s="46"/>
      <c r="M1778" s="46"/>
      <c r="N1778" s="46"/>
      <c r="O1778" s="46"/>
      <c r="P1778" s="46"/>
      <c r="Q1778" s="47"/>
      <c r="R1778" s="46"/>
      <c r="S1778" s="46"/>
      <c r="T1778" s="46"/>
      <c r="U1778" s="46"/>
      <c r="V1778" s="46"/>
      <c r="W1778" s="46"/>
      <c r="X1778" s="46"/>
      <c r="Y1778" s="46"/>
      <c r="Z1778" s="46"/>
      <c r="AA1778" s="95">
        <f>IFERROR(VLOOKUP(A1778,'[3]10_квартал_финансирование'!$A$24:$AA$2852,21,0),"0")-V1778</f>
        <v>0</v>
      </c>
    </row>
    <row r="1779" spans="1:27" ht="15.75" hidden="1">
      <c r="A1779" s="45" t="s">
        <v>25</v>
      </c>
      <c r="B1779" s="44" t="s">
        <v>603</v>
      </c>
      <c r="C1779" s="52" t="str">
        <f>IF(A1779&lt;&gt;0,C1748,0)</f>
        <v>5.2.4.2</v>
      </c>
      <c r="D1779" s="51"/>
      <c r="E1779" s="51"/>
      <c r="F1779" s="51"/>
      <c r="G1779" s="46"/>
      <c r="H1779" s="46"/>
      <c r="I1779" s="46"/>
      <c r="J1779" s="46"/>
      <c r="K1779" s="46"/>
      <c r="L1779" s="46"/>
      <c r="M1779" s="46"/>
      <c r="N1779" s="46"/>
      <c r="O1779" s="46"/>
      <c r="P1779" s="46"/>
      <c r="Q1779" s="47"/>
      <c r="R1779" s="46"/>
      <c r="S1779" s="46"/>
      <c r="T1779" s="46"/>
      <c r="U1779" s="46"/>
      <c r="V1779" s="46"/>
      <c r="W1779" s="46"/>
      <c r="X1779" s="46"/>
      <c r="Y1779" s="46"/>
      <c r="Z1779" s="46"/>
      <c r="AA1779" s="95">
        <f>IFERROR(VLOOKUP(A1779,'[3]10_квартал_финансирование'!$A$24:$AA$2852,21,0),"0")-V1779</f>
        <v>0</v>
      </c>
    </row>
    <row r="1780" spans="1:27" ht="15.75" hidden="1">
      <c r="A1780" s="45" t="s">
        <v>25</v>
      </c>
      <c r="B1780" s="44" t="s">
        <v>604</v>
      </c>
      <c r="C1780" s="52" t="str">
        <f>IF(A1780&lt;&gt;0,C1748,0)</f>
        <v>5.2.4.2</v>
      </c>
      <c r="D1780" s="51"/>
      <c r="E1780" s="51"/>
      <c r="F1780" s="51"/>
      <c r="G1780" s="46"/>
      <c r="H1780" s="46"/>
      <c r="I1780" s="46"/>
      <c r="J1780" s="46"/>
      <c r="K1780" s="46"/>
      <c r="L1780" s="46"/>
      <c r="M1780" s="46"/>
      <c r="N1780" s="46"/>
      <c r="O1780" s="46"/>
      <c r="P1780" s="46"/>
      <c r="Q1780" s="47"/>
      <c r="R1780" s="46"/>
      <c r="S1780" s="46"/>
      <c r="T1780" s="46"/>
      <c r="U1780" s="46"/>
      <c r="V1780" s="46"/>
      <c r="W1780" s="46"/>
      <c r="X1780" s="46"/>
      <c r="Y1780" s="46"/>
      <c r="Z1780" s="46"/>
      <c r="AA1780" s="95">
        <f>IFERROR(VLOOKUP(A1780,'[3]10_квартал_финансирование'!$A$24:$AA$2852,21,0),"0")-V1780</f>
        <v>0</v>
      </c>
    </row>
    <row r="1781" spans="1:27" ht="157.5" hidden="1" customHeight="1">
      <c r="A1781" s="45" t="s">
        <v>25</v>
      </c>
      <c r="B1781" s="44" t="s">
        <v>621</v>
      </c>
      <c r="C1781" s="52" t="str">
        <f>IF(A1781&lt;&gt;0,C1748,0)</f>
        <v>5.2.4.2</v>
      </c>
      <c r="D1781" s="51"/>
      <c r="E1781" s="51"/>
      <c r="F1781" s="51"/>
      <c r="G1781" s="46"/>
      <c r="H1781" s="46"/>
      <c r="I1781" s="46"/>
      <c r="J1781" s="46"/>
      <c r="K1781" s="46"/>
      <c r="L1781" s="46"/>
      <c r="M1781" s="46"/>
      <c r="N1781" s="46"/>
      <c r="O1781" s="46"/>
      <c r="P1781" s="46"/>
      <c r="Q1781" s="47"/>
      <c r="R1781" s="46"/>
      <c r="S1781" s="46"/>
      <c r="T1781" s="46"/>
      <c r="U1781" s="46"/>
      <c r="V1781" s="46"/>
      <c r="W1781" s="46"/>
      <c r="X1781" s="46"/>
      <c r="Y1781" s="46"/>
      <c r="Z1781" s="46"/>
      <c r="AA1781" s="95">
        <f>IFERROR(VLOOKUP(A1781,'[3]10_квартал_финансирование'!$A$24:$AA$2852,21,0),"0")-V1781</f>
        <v>0</v>
      </c>
    </row>
    <row r="1782" spans="1:27" ht="78.75" hidden="1" customHeight="1">
      <c r="A1782" s="45" t="s">
        <v>25</v>
      </c>
      <c r="B1782" s="44" t="s">
        <v>622</v>
      </c>
      <c r="C1782" s="52" t="str">
        <f>IF(A1782&lt;&gt;0,C1748,0)</f>
        <v>5.2.4.2</v>
      </c>
      <c r="D1782" s="51"/>
      <c r="E1782" s="51"/>
      <c r="F1782" s="51"/>
      <c r="G1782" s="46"/>
      <c r="H1782" s="46"/>
      <c r="I1782" s="46"/>
      <c r="J1782" s="46"/>
      <c r="K1782" s="46"/>
      <c r="L1782" s="46"/>
      <c r="M1782" s="46"/>
      <c r="N1782" s="46"/>
      <c r="O1782" s="46"/>
      <c r="P1782" s="46"/>
      <c r="Q1782" s="47"/>
      <c r="R1782" s="46"/>
      <c r="S1782" s="46"/>
      <c r="T1782" s="46"/>
      <c r="U1782" s="46"/>
      <c r="V1782" s="46"/>
      <c r="W1782" s="46"/>
      <c r="X1782" s="46"/>
      <c r="Y1782" s="46"/>
      <c r="Z1782" s="46"/>
      <c r="AA1782" s="95">
        <f>IFERROR(VLOOKUP(A1782,'[3]10_квартал_финансирование'!$A$24:$AA$2852,21,0),"0")-V1782</f>
        <v>0</v>
      </c>
    </row>
    <row r="1783" spans="1:27" ht="15.75" hidden="1">
      <c r="A1783" s="45" t="s">
        <v>25</v>
      </c>
      <c r="B1783" s="44" t="s">
        <v>623</v>
      </c>
      <c r="C1783" s="52" t="str">
        <f>IF(A1783&lt;&gt;0,C1748,0)</f>
        <v>5.2.4.2</v>
      </c>
      <c r="D1783" s="51"/>
      <c r="E1783" s="51"/>
      <c r="F1783" s="51"/>
      <c r="G1783" s="46"/>
      <c r="H1783" s="46"/>
      <c r="I1783" s="46"/>
      <c r="J1783" s="46"/>
      <c r="K1783" s="46"/>
      <c r="L1783" s="46"/>
      <c r="M1783" s="46"/>
      <c r="N1783" s="46"/>
      <c r="O1783" s="46"/>
      <c r="P1783" s="46"/>
      <c r="Q1783" s="47"/>
      <c r="R1783" s="46"/>
      <c r="S1783" s="46"/>
      <c r="T1783" s="46"/>
      <c r="U1783" s="46"/>
      <c r="V1783" s="46"/>
      <c r="W1783" s="46"/>
      <c r="X1783" s="46"/>
      <c r="Y1783" s="46"/>
      <c r="Z1783" s="46"/>
      <c r="AA1783" s="95">
        <f>IFERROR(VLOOKUP(A1783,'[3]10_квартал_финансирование'!$A$24:$AA$2852,21,0),"0")-V1783</f>
        <v>0</v>
      </c>
    </row>
    <row r="1784" spans="1:27" ht="63">
      <c r="A1784" s="45" t="s">
        <v>25</v>
      </c>
      <c r="B1784" s="44"/>
      <c r="C1784" s="50" t="s">
        <v>637</v>
      </c>
      <c r="D1784" s="71" t="s">
        <v>197</v>
      </c>
      <c r="E1784" s="39" t="s">
        <v>30</v>
      </c>
      <c r="F1784" s="51">
        <v>0</v>
      </c>
      <c r="G1784" s="81">
        <f t="shared" ref="G1784:Z1784" si="216">G1785+G1787</f>
        <v>7.22</v>
      </c>
      <c r="H1784" s="48">
        <f t="shared" si="216"/>
        <v>0</v>
      </c>
      <c r="I1784" s="48">
        <f t="shared" si="216"/>
        <v>0</v>
      </c>
      <c r="J1784" s="81">
        <f t="shared" si="216"/>
        <v>7.22</v>
      </c>
      <c r="K1784" s="81">
        <f t="shared" si="216"/>
        <v>0</v>
      </c>
      <c r="L1784" s="48">
        <f t="shared" si="216"/>
        <v>0.20100000000000001</v>
      </c>
      <c r="M1784" s="48">
        <f t="shared" si="216"/>
        <v>0</v>
      </c>
      <c r="N1784" s="48">
        <f t="shared" si="216"/>
        <v>0</v>
      </c>
      <c r="O1784" s="48">
        <f t="shared" si="216"/>
        <v>0.17033898305084746</v>
      </c>
      <c r="P1784" s="48">
        <f t="shared" si="216"/>
        <v>3.0661016949152547E-2</v>
      </c>
      <c r="Q1784" s="81">
        <f t="shared" si="216"/>
        <v>7.22</v>
      </c>
      <c r="R1784" s="48">
        <f t="shared" si="216"/>
        <v>0</v>
      </c>
      <c r="S1784" s="48">
        <f t="shared" si="216"/>
        <v>0</v>
      </c>
      <c r="T1784" s="48">
        <f t="shared" si="216"/>
        <v>7.22</v>
      </c>
      <c r="U1784" s="48">
        <f t="shared" si="216"/>
        <v>0</v>
      </c>
      <c r="V1784" s="48">
        <f t="shared" si="216"/>
        <v>0</v>
      </c>
      <c r="W1784" s="48">
        <f t="shared" si="216"/>
        <v>0</v>
      </c>
      <c r="X1784" s="48">
        <f t="shared" si="216"/>
        <v>0</v>
      </c>
      <c r="Y1784" s="48">
        <f t="shared" si="216"/>
        <v>0</v>
      </c>
      <c r="Z1784" s="48">
        <f t="shared" si="216"/>
        <v>0</v>
      </c>
      <c r="AA1784" s="95"/>
    </row>
    <row r="1785" spans="1:27" ht="63" customHeight="1">
      <c r="A1785" s="45"/>
      <c r="B1785" s="44"/>
      <c r="C1785" s="83" t="s">
        <v>638</v>
      </c>
      <c r="D1785" s="71" t="s">
        <v>199</v>
      </c>
      <c r="E1785" s="39" t="s">
        <v>49</v>
      </c>
      <c r="F1785" s="51"/>
      <c r="G1785" s="81"/>
      <c r="H1785" s="48"/>
      <c r="I1785" s="48"/>
      <c r="J1785" s="81"/>
      <c r="K1785" s="81"/>
      <c r="L1785" s="48"/>
      <c r="M1785" s="48"/>
      <c r="N1785" s="48"/>
      <c r="O1785" s="48"/>
      <c r="P1785" s="48"/>
      <c r="Q1785" s="81"/>
      <c r="R1785" s="48"/>
      <c r="S1785" s="48"/>
      <c r="T1785" s="48"/>
      <c r="U1785" s="48"/>
      <c r="V1785" s="48"/>
      <c r="W1785" s="48"/>
      <c r="X1785" s="48"/>
      <c r="Y1785" s="48"/>
      <c r="Z1785" s="48"/>
      <c r="AA1785" s="95"/>
    </row>
    <row r="1786" spans="1:27" ht="63" hidden="1" customHeight="1">
      <c r="A1786" s="45"/>
      <c r="B1786" s="44"/>
      <c r="C1786" s="50"/>
      <c r="D1786" s="51"/>
      <c r="E1786" s="51"/>
      <c r="F1786" s="51"/>
      <c r="G1786" s="46"/>
      <c r="H1786" s="46"/>
      <c r="I1786" s="46"/>
      <c r="J1786" s="46"/>
      <c r="K1786" s="46"/>
      <c r="L1786" s="46"/>
      <c r="M1786" s="46"/>
      <c r="N1786" s="46"/>
      <c r="O1786" s="46"/>
      <c r="P1786" s="46"/>
      <c r="Q1786" s="47"/>
      <c r="R1786" s="46"/>
      <c r="S1786" s="46"/>
      <c r="T1786" s="46"/>
      <c r="U1786" s="46"/>
      <c r="V1786" s="46"/>
      <c r="W1786" s="46"/>
      <c r="X1786" s="46"/>
      <c r="Y1786" s="46"/>
      <c r="Z1786" s="46"/>
      <c r="AA1786" s="95">
        <f>IFERROR(VLOOKUP(A1786,'[3]10_квартал_финансирование'!$A$24:$AA$2852,21,0),"0")-V1786</f>
        <v>0</v>
      </c>
    </row>
    <row r="1787" spans="1:27" ht="110.25" customHeight="1">
      <c r="A1787" s="45" t="s">
        <v>25</v>
      </c>
      <c r="B1787" s="44"/>
      <c r="C1787" s="83" t="s">
        <v>639</v>
      </c>
      <c r="D1787" s="71" t="s">
        <v>201</v>
      </c>
      <c r="E1787" s="39" t="s">
        <v>49</v>
      </c>
      <c r="F1787" s="51">
        <v>0</v>
      </c>
      <c r="G1787" s="74">
        <f t="shared" ref="G1787:Z1787" si="217">SUBTOTAL(9,G1788:G1804)</f>
        <v>7.22</v>
      </c>
      <c r="H1787" s="73">
        <f t="shared" si="217"/>
        <v>0</v>
      </c>
      <c r="I1787" s="73">
        <f t="shared" si="217"/>
        <v>0</v>
      </c>
      <c r="J1787" s="74">
        <f t="shared" si="217"/>
        <v>7.22</v>
      </c>
      <c r="K1787" s="74">
        <f t="shared" si="217"/>
        <v>0</v>
      </c>
      <c r="L1787" s="73">
        <f t="shared" si="217"/>
        <v>0.20100000000000001</v>
      </c>
      <c r="M1787" s="73">
        <f t="shared" si="217"/>
        <v>0</v>
      </c>
      <c r="N1787" s="73">
        <f t="shared" si="217"/>
        <v>0</v>
      </c>
      <c r="O1787" s="73">
        <f t="shared" si="217"/>
        <v>0.17033898305084746</v>
      </c>
      <c r="P1787" s="73">
        <f t="shared" si="217"/>
        <v>3.0661016949152547E-2</v>
      </c>
      <c r="Q1787" s="74">
        <f t="shared" si="217"/>
        <v>7.22</v>
      </c>
      <c r="R1787" s="73">
        <f t="shared" si="217"/>
        <v>0</v>
      </c>
      <c r="S1787" s="73">
        <f t="shared" si="217"/>
        <v>0</v>
      </c>
      <c r="T1787" s="73">
        <f t="shared" si="217"/>
        <v>7.22</v>
      </c>
      <c r="U1787" s="73">
        <f t="shared" si="217"/>
        <v>0</v>
      </c>
      <c r="V1787" s="73">
        <f t="shared" si="217"/>
        <v>0</v>
      </c>
      <c r="W1787" s="73">
        <f t="shared" si="217"/>
        <v>0</v>
      </c>
      <c r="X1787" s="73">
        <f t="shared" si="217"/>
        <v>0</v>
      </c>
      <c r="Y1787" s="73">
        <f t="shared" si="217"/>
        <v>0</v>
      </c>
      <c r="Z1787" s="73">
        <f t="shared" si="217"/>
        <v>0</v>
      </c>
      <c r="AA1787" s="95"/>
    </row>
    <row r="1788" spans="1:27" ht="78.75" customHeight="1">
      <c r="A1788" s="45" t="s">
        <v>2414</v>
      </c>
      <c r="B1788" s="44" t="s">
        <v>571</v>
      </c>
      <c r="C1788" s="52" t="str">
        <f>IF(A1788&lt;&gt;0,C1787,0)</f>
        <v>5.3.2.</v>
      </c>
      <c r="D1788" s="51" t="s">
        <v>2415</v>
      </c>
      <c r="E1788" s="51" t="s">
        <v>2215</v>
      </c>
      <c r="F1788" s="51" t="s">
        <v>3476</v>
      </c>
      <c r="G1788" s="47">
        <v>4.72</v>
      </c>
      <c r="H1788" s="46">
        <v>0</v>
      </c>
      <c r="I1788" s="46">
        <v>0</v>
      </c>
      <c r="J1788" s="47">
        <v>4.72</v>
      </c>
      <c r="K1788" s="47">
        <v>0</v>
      </c>
      <c r="L1788" s="46">
        <v>0.20100000000000001</v>
      </c>
      <c r="M1788" s="46"/>
      <c r="N1788" s="46"/>
      <c r="O1788" s="46">
        <v>0.17033898305084746</v>
      </c>
      <c r="P1788" s="46">
        <v>3.0661016949152547E-2</v>
      </c>
      <c r="Q1788" s="47">
        <v>4.72</v>
      </c>
      <c r="R1788" s="46">
        <v>0</v>
      </c>
      <c r="S1788" s="46">
        <v>0</v>
      </c>
      <c r="T1788" s="46">
        <v>4.72</v>
      </c>
      <c r="U1788" s="46">
        <v>0</v>
      </c>
      <c r="V1788" s="46">
        <v>0</v>
      </c>
      <c r="W1788" s="46"/>
      <c r="X1788" s="46">
        <v>0</v>
      </c>
      <c r="Y1788" s="46">
        <v>0</v>
      </c>
      <c r="Z1788" s="46">
        <v>0</v>
      </c>
      <c r="AA1788" s="95"/>
    </row>
    <row r="1789" spans="1:27" ht="141.75">
      <c r="A1789" s="45" t="s">
        <v>2416</v>
      </c>
      <c r="B1789" s="44" t="s">
        <v>572</v>
      </c>
      <c r="C1789" s="52" t="str">
        <f>IF(A1789&lt;&gt;0,C1787,0)</f>
        <v>5.3.2.</v>
      </c>
      <c r="D1789" s="51" t="s">
        <v>2417</v>
      </c>
      <c r="E1789" s="51" t="s">
        <v>2215</v>
      </c>
      <c r="F1789" s="51" t="s">
        <v>3477</v>
      </c>
      <c r="G1789" s="47">
        <v>2.5</v>
      </c>
      <c r="H1789" s="46">
        <v>0</v>
      </c>
      <c r="I1789" s="46">
        <v>0</v>
      </c>
      <c r="J1789" s="47">
        <v>2.5</v>
      </c>
      <c r="K1789" s="47">
        <v>0</v>
      </c>
      <c r="L1789" s="46">
        <v>0</v>
      </c>
      <c r="M1789" s="46"/>
      <c r="N1789" s="46"/>
      <c r="O1789" s="46">
        <v>0</v>
      </c>
      <c r="P1789" s="46">
        <v>0</v>
      </c>
      <c r="Q1789" s="47">
        <v>2.5</v>
      </c>
      <c r="R1789" s="46">
        <v>0</v>
      </c>
      <c r="S1789" s="46">
        <v>0</v>
      </c>
      <c r="T1789" s="46">
        <v>2.5</v>
      </c>
      <c r="U1789" s="46">
        <v>0</v>
      </c>
      <c r="V1789" s="46">
        <v>0</v>
      </c>
      <c r="W1789" s="46"/>
      <c r="X1789" s="46">
        <v>0</v>
      </c>
      <c r="Y1789" s="46">
        <v>0</v>
      </c>
      <c r="Z1789" s="46">
        <v>0</v>
      </c>
      <c r="AA1789" s="95"/>
    </row>
    <row r="1790" spans="1:27" ht="63" hidden="1" customHeight="1">
      <c r="A1790" s="45" t="s">
        <v>25</v>
      </c>
      <c r="B1790" s="44" t="s">
        <v>573</v>
      </c>
      <c r="C1790" s="52" t="str">
        <f>IF(A1790&lt;&gt;0,C1787,0)</f>
        <v>5.3.2.</v>
      </c>
      <c r="D1790" s="51"/>
      <c r="E1790" s="51"/>
      <c r="F1790" s="51"/>
      <c r="G1790" s="46"/>
      <c r="H1790" s="46"/>
      <c r="I1790" s="46"/>
      <c r="J1790" s="46"/>
      <c r="K1790" s="46"/>
      <c r="L1790" s="46"/>
      <c r="M1790" s="46"/>
      <c r="N1790" s="46"/>
      <c r="O1790" s="46"/>
      <c r="P1790" s="46"/>
      <c r="Q1790" s="47"/>
      <c r="R1790" s="46"/>
      <c r="S1790" s="46"/>
      <c r="T1790" s="46"/>
      <c r="U1790" s="46"/>
      <c r="V1790" s="46"/>
      <c r="W1790" s="46"/>
      <c r="X1790" s="46"/>
      <c r="Y1790" s="46"/>
      <c r="Z1790" s="46"/>
      <c r="AA1790" s="95">
        <f>IFERROR(VLOOKUP(A1790,'[3]10_квартал_финансирование'!$A$24:$AA$2852,21,0),"0")-V1790</f>
        <v>0</v>
      </c>
    </row>
    <row r="1791" spans="1:27" ht="15.75" hidden="1">
      <c r="A1791" s="45" t="s">
        <v>25</v>
      </c>
      <c r="B1791" s="44" t="s">
        <v>574</v>
      </c>
      <c r="C1791" s="52" t="str">
        <f>IF(A1791&lt;&gt;0,C1788,0)</f>
        <v>5.3.2.</v>
      </c>
      <c r="D1791" s="51"/>
      <c r="E1791" s="51"/>
      <c r="F1791" s="51"/>
      <c r="G1791" s="46"/>
      <c r="H1791" s="46"/>
      <c r="I1791" s="46"/>
      <c r="J1791" s="46"/>
      <c r="K1791" s="46"/>
      <c r="L1791" s="46"/>
      <c r="M1791" s="46"/>
      <c r="N1791" s="46"/>
      <c r="O1791" s="46"/>
      <c r="P1791" s="46"/>
      <c r="Q1791" s="47"/>
      <c r="R1791" s="46"/>
      <c r="S1791" s="46"/>
      <c r="T1791" s="46"/>
      <c r="U1791" s="46"/>
      <c r="V1791" s="46"/>
      <c r="W1791" s="46"/>
      <c r="X1791" s="46"/>
      <c r="Y1791" s="46"/>
      <c r="Z1791" s="46"/>
      <c r="AA1791" s="95">
        <f>IFERROR(VLOOKUP(A1791,'[3]10_квартал_финансирование'!$A$24:$AA$2852,21,0),"0")-V1791</f>
        <v>0</v>
      </c>
    </row>
    <row r="1792" spans="1:27" ht="63" hidden="1" customHeight="1">
      <c r="A1792" s="45" t="s">
        <v>25</v>
      </c>
      <c r="B1792" s="44" t="s">
        <v>575</v>
      </c>
      <c r="C1792" s="52" t="str">
        <f>IF(A1792&lt;&gt;0,C1789,0)</f>
        <v>5.3.2.</v>
      </c>
      <c r="D1792" s="51"/>
      <c r="E1792" s="51"/>
      <c r="F1792" s="51"/>
      <c r="G1792" s="46"/>
      <c r="H1792" s="46"/>
      <c r="I1792" s="46"/>
      <c r="J1792" s="46"/>
      <c r="K1792" s="46"/>
      <c r="L1792" s="46"/>
      <c r="M1792" s="46"/>
      <c r="N1792" s="46"/>
      <c r="O1792" s="46"/>
      <c r="P1792" s="46"/>
      <c r="Q1792" s="47"/>
      <c r="R1792" s="46"/>
      <c r="S1792" s="46"/>
      <c r="T1792" s="46"/>
      <c r="U1792" s="46"/>
      <c r="V1792" s="46"/>
      <c r="W1792" s="46"/>
      <c r="X1792" s="46"/>
      <c r="Y1792" s="46"/>
      <c r="Z1792" s="46"/>
      <c r="AA1792" s="95">
        <f>IFERROR(VLOOKUP(A1792,'[3]10_квартал_финансирование'!$A$24:$AA$2852,21,0),"0")-V1792</f>
        <v>0</v>
      </c>
    </row>
    <row r="1793" spans="1:27" ht="47.25" hidden="1" customHeight="1">
      <c r="A1793" s="45" t="s">
        <v>25</v>
      </c>
      <c r="B1793" s="44" t="s">
        <v>576</v>
      </c>
      <c r="C1793" s="52" t="str">
        <f>IF(A1793&lt;&gt;0,C1791,0)</f>
        <v>5.3.2.</v>
      </c>
      <c r="D1793" s="51"/>
      <c r="E1793" s="51"/>
      <c r="F1793" s="51"/>
      <c r="G1793" s="46"/>
      <c r="H1793" s="46"/>
      <c r="I1793" s="46"/>
      <c r="J1793" s="46"/>
      <c r="K1793" s="46"/>
      <c r="L1793" s="46"/>
      <c r="M1793" s="46"/>
      <c r="N1793" s="46"/>
      <c r="O1793" s="46"/>
      <c r="P1793" s="46"/>
      <c r="Q1793" s="47"/>
      <c r="R1793" s="46"/>
      <c r="S1793" s="46"/>
      <c r="T1793" s="46"/>
      <c r="U1793" s="46"/>
      <c r="V1793" s="46"/>
      <c r="W1793" s="46"/>
      <c r="X1793" s="46"/>
      <c r="Y1793" s="46"/>
      <c r="Z1793" s="46"/>
      <c r="AA1793" s="95">
        <f>IFERROR(VLOOKUP(A1793,'[3]10_квартал_финансирование'!$A$24:$AA$2852,21,0),"0")-V1793</f>
        <v>0</v>
      </c>
    </row>
    <row r="1794" spans="1:27" ht="15.75" hidden="1">
      <c r="A1794" s="45" t="s">
        <v>25</v>
      </c>
      <c r="B1794" s="44" t="s">
        <v>577</v>
      </c>
      <c r="C1794" s="52" t="str">
        <f>IF(A1794&lt;&gt;0,C1791,0)</f>
        <v>5.3.2.</v>
      </c>
      <c r="D1794" s="51"/>
      <c r="E1794" s="51"/>
      <c r="F1794" s="51"/>
      <c r="G1794" s="46"/>
      <c r="H1794" s="46"/>
      <c r="I1794" s="46"/>
      <c r="J1794" s="46"/>
      <c r="K1794" s="46"/>
      <c r="L1794" s="46"/>
      <c r="M1794" s="46"/>
      <c r="N1794" s="46"/>
      <c r="O1794" s="46"/>
      <c r="P1794" s="46"/>
      <c r="Q1794" s="47"/>
      <c r="R1794" s="46"/>
      <c r="S1794" s="46"/>
      <c r="T1794" s="46"/>
      <c r="U1794" s="46"/>
      <c r="V1794" s="46"/>
      <c r="W1794" s="46"/>
      <c r="X1794" s="46"/>
      <c r="Y1794" s="46"/>
      <c r="Z1794" s="46"/>
      <c r="AA1794" s="95">
        <f>IFERROR(VLOOKUP(A1794,'[3]10_квартал_финансирование'!$A$24:$AA$2852,21,0),"0")-V1794</f>
        <v>0</v>
      </c>
    </row>
    <row r="1795" spans="1:27" ht="63" hidden="1" customHeight="1">
      <c r="A1795" s="45" t="s">
        <v>25</v>
      </c>
      <c r="B1795" s="44" t="s">
        <v>578</v>
      </c>
      <c r="C1795" s="52" t="str">
        <f>IF(A1795&lt;&gt;0,C1791,0)</f>
        <v>5.3.2.</v>
      </c>
      <c r="D1795" s="51"/>
      <c r="E1795" s="51"/>
      <c r="F1795" s="51"/>
      <c r="G1795" s="46"/>
      <c r="H1795" s="46"/>
      <c r="I1795" s="46"/>
      <c r="J1795" s="46"/>
      <c r="K1795" s="46"/>
      <c r="L1795" s="46"/>
      <c r="M1795" s="46"/>
      <c r="N1795" s="46"/>
      <c r="O1795" s="46"/>
      <c r="P1795" s="46"/>
      <c r="Q1795" s="47"/>
      <c r="R1795" s="46"/>
      <c r="S1795" s="46"/>
      <c r="T1795" s="46"/>
      <c r="U1795" s="46"/>
      <c r="V1795" s="46"/>
      <c r="W1795" s="46"/>
      <c r="X1795" s="46"/>
      <c r="Y1795" s="46"/>
      <c r="Z1795" s="46"/>
      <c r="AA1795" s="95">
        <f>IFERROR(VLOOKUP(A1795,'[3]10_квартал_финансирование'!$A$24:$AA$2852,21,0),"0")-V1795</f>
        <v>0</v>
      </c>
    </row>
    <row r="1796" spans="1:27" ht="15.75" hidden="1">
      <c r="A1796" s="45" t="s">
        <v>25</v>
      </c>
      <c r="B1796" s="44" t="s">
        <v>581</v>
      </c>
      <c r="C1796" s="52" t="str">
        <f>IF(A1796&lt;&gt;0,C1791,0)</f>
        <v>5.3.2.</v>
      </c>
      <c r="D1796" s="51"/>
      <c r="E1796" s="51"/>
      <c r="F1796" s="51"/>
      <c r="G1796" s="46"/>
      <c r="H1796" s="46"/>
      <c r="I1796" s="46"/>
      <c r="J1796" s="46"/>
      <c r="K1796" s="46"/>
      <c r="L1796" s="46"/>
      <c r="M1796" s="46"/>
      <c r="N1796" s="46"/>
      <c r="O1796" s="46"/>
      <c r="P1796" s="46"/>
      <c r="Q1796" s="47"/>
      <c r="R1796" s="46"/>
      <c r="S1796" s="46"/>
      <c r="T1796" s="46"/>
      <c r="U1796" s="46"/>
      <c r="V1796" s="46"/>
      <c r="W1796" s="46"/>
      <c r="X1796" s="46"/>
      <c r="Y1796" s="46"/>
      <c r="Z1796" s="46"/>
      <c r="AA1796" s="95">
        <f>IFERROR(VLOOKUP(A1796,'[3]10_квартал_финансирование'!$A$24:$AA$2852,21,0),"0")-V1796</f>
        <v>0</v>
      </c>
    </row>
    <row r="1797" spans="1:27" ht="94.5" hidden="1" customHeight="1">
      <c r="A1797" s="45" t="s">
        <v>25</v>
      </c>
      <c r="B1797" s="44" t="s">
        <v>582</v>
      </c>
      <c r="C1797" s="52" t="str">
        <f>IF(A1797&lt;&gt;0,C1791,0)</f>
        <v>5.3.2.</v>
      </c>
      <c r="D1797" s="51"/>
      <c r="E1797" s="51"/>
      <c r="F1797" s="51"/>
      <c r="G1797" s="46"/>
      <c r="H1797" s="46"/>
      <c r="I1797" s="46"/>
      <c r="J1797" s="46"/>
      <c r="K1797" s="46"/>
      <c r="L1797" s="46"/>
      <c r="M1797" s="46"/>
      <c r="N1797" s="46"/>
      <c r="O1797" s="46"/>
      <c r="P1797" s="46"/>
      <c r="Q1797" s="47"/>
      <c r="R1797" s="46"/>
      <c r="S1797" s="46"/>
      <c r="T1797" s="46"/>
      <c r="U1797" s="46"/>
      <c r="V1797" s="46"/>
      <c r="W1797" s="46"/>
      <c r="X1797" s="46"/>
      <c r="Y1797" s="46"/>
      <c r="Z1797" s="46"/>
      <c r="AA1797" s="95">
        <f>IFERROR(VLOOKUP(A1797,'[3]10_квартал_финансирование'!$A$24:$AA$2852,21,0),"0")-V1797</f>
        <v>0</v>
      </c>
    </row>
    <row r="1798" spans="1:27" ht="63" hidden="1" customHeight="1">
      <c r="A1798" s="45" t="s">
        <v>25</v>
      </c>
      <c r="B1798" s="44" t="s">
        <v>583</v>
      </c>
      <c r="C1798" s="52" t="str">
        <f>IF(A1798&lt;&gt;0,C1791,0)</f>
        <v>5.3.2.</v>
      </c>
      <c r="D1798" s="51"/>
      <c r="E1798" s="51"/>
      <c r="F1798" s="51"/>
      <c r="G1798" s="46"/>
      <c r="H1798" s="46"/>
      <c r="I1798" s="46"/>
      <c r="J1798" s="46"/>
      <c r="K1798" s="46"/>
      <c r="L1798" s="46"/>
      <c r="M1798" s="46"/>
      <c r="N1798" s="46"/>
      <c r="O1798" s="46"/>
      <c r="P1798" s="46"/>
      <c r="Q1798" s="47"/>
      <c r="R1798" s="46"/>
      <c r="S1798" s="46"/>
      <c r="T1798" s="46"/>
      <c r="U1798" s="46"/>
      <c r="V1798" s="46"/>
      <c r="W1798" s="46"/>
      <c r="X1798" s="46"/>
      <c r="Y1798" s="46"/>
      <c r="Z1798" s="46"/>
      <c r="AA1798" s="95">
        <f>IFERROR(VLOOKUP(A1798,'[3]10_квартал_финансирование'!$A$24:$AA$2852,21,0),"0")-V1798</f>
        <v>0</v>
      </c>
    </row>
    <row r="1799" spans="1:27" ht="110.25" hidden="1" customHeight="1">
      <c r="A1799" s="45" t="s">
        <v>25</v>
      </c>
      <c r="B1799" s="44" t="s">
        <v>584</v>
      </c>
      <c r="C1799" s="52" t="str">
        <f>IF(A1799&lt;&gt;0,C1791,0)</f>
        <v>5.3.2.</v>
      </c>
      <c r="D1799" s="51"/>
      <c r="E1799" s="51"/>
      <c r="F1799" s="51"/>
      <c r="G1799" s="46"/>
      <c r="H1799" s="46"/>
      <c r="I1799" s="46"/>
      <c r="J1799" s="46"/>
      <c r="K1799" s="46"/>
      <c r="L1799" s="46"/>
      <c r="M1799" s="46"/>
      <c r="N1799" s="46"/>
      <c r="O1799" s="46"/>
      <c r="P1799" s="46"/>
      <c r="Q1799" s="47"/>
      <c r="R1799" s="46"/>
      <c r="S1799" s="46"/>
      <c r="T1799" s="46"/>
      <c r="U1799" s="46"/>
      <c r="V1799" s="46"/>
      <c r="W1799" s="46"/>
      <c r="X1799" s="46"/>
      <c r="Y1799" s="46"/>
      <c r="Z1799" s="46"/>
      <c r="AA1799" s="95">
        <f>IFERROR(VLOOKUP(A1799,'[3]10_квартал_финансирование'!$A$24:$AA$2852,21,0),"0")-V1799</f>
        <v>0</v>
      </c>
    </row>
    <row r="1800" spans="1:27" ht="63" hidden="1" customHeight="1">
      <c r="A1800" s="45" t="s">
        <v>25</v>
      </c>
      <c r="B1800" s="44" t="s">
        <v>585</v>
      </c>
      <c r="C1800" s="52" t="str">
        <f>IF(A1800&lt;&gt;0,C1791,0)</f>
        <v>5.3.2.</v>
      </c>
      <c r="D1800" s="51"/>
      <c r="E1800" s="51"/>
      <c r="F1800" s="51"/>
      <c r="G1800" s="46"/>
      <c r="H1800" s="46"/>
      <c r="I1800" s="46"/>
      <c r="J1800" s="46"/>
      <c r="K1800" s="46"/>
      <c r="L1800" s="46"/>
      <c r="M1800" s="46"/>
      <c r="N1800" s="46"/>
      <c r="O1800" s="46"/>
      <c r="P1800" s="46"/>
      <c r="Q1800" s="47"/>
      <c r="R1800" s="46"/>
      <c r="S1800" s="46"/>
      <c r="T1800" s="46"/>
      <c r="U1800" s="46"/>
      <c r="V1800" s="46"/>
      <c r="W1800" s="46"/>
      <c r="X1800" s="46"/>
      <c r="Y1800" s="46"/>
      <c r="Z1800" s="46"/>
      <c r="AA1800" s="95">
        <f>IFERROR(VLOOKUP(A1800,'[3]10_квартал_финансирование'!$A$24:$AA$2852,21,0),"0")-V1800</f>
        <v>0</v>
      </c>
    </row>
    <row r="1801" spans="1:27" ht="63" hidden="1" customHeight="1">
      <c r="A1801" s="45" t="s">
        <v>25</v>
      </c>
      <c r="B1801" s="44" t="s">
        <v>586</v>
      </c>
      <c r="C1801" s="52" t="str">
        <f>IF(A1801&lt;&gt;0,C1791,0)</f>
        <v>5.3.2.</v>
      </c>
      <c r="D1801" s="51"/>
      <c r="E1801" s="51"/>
      <c r="F1801" s="51"/>
      <c r="G1801" s="46"/>
      <c r="H1801" s="46"/>
      <c r="I1801" s="46"/>
      <c r="J1801" s="46"/>
      <c r="K1801" s="46"/>
      <c r="L1801" s="46"/>
      <c r="M1801" s="46"/>
      <c r="N1801" s="46"/>
      <c r="O1801" s="46"/>
      <c r="P1801" s="46"/>
      <c r="Q1801" s="47"/>
      <c r="R1801" s="46"/>
      <c r="S1801" s="46"/>
      <c r="T1801" s="46"/>
      <c r="U1801" s="46"/>
      <c r="V1801" s="46"/>
      <c r="W1801" s="46"/>
      <c r="X1801" s="46"/>
      <c r="Y1801" s="46"/>
      <c r="Z1801" s="46"/>
      <c r="AA1801" s="95">
        <f>IFERROR(VLOOKUP(A1801,'[3]10_квартал_финансирование'!$A$24:$AA$2852,21,0),"0")-V1801</f>
        <v>0</v>
      </c>
    </row>
    <row r="1802" spans="1:27" ht="267.75" hidden="1" customHeight="1">
      <c r="A1802" s="45" t="s">
        <v>25</v>
      </c>
      <c r="B1802" s="44" t="s">
        <v>587</v>
      </c>
      <c r="C1802" s="52" t="str">
        <f>IF(A1802&lt;&gt;0,C1791,0)</f>
        <v>5.3.2.</v>
      </c>
      <c r="D1802" s="51"/>
      <c r="E1802" s="51"/>
      <c r="F1802" s="51"/>
      <c r="G1802" s="46"/>
      <c r="H1802" s="46"/>
      <c r="I1802" s="46"/>
      <c r="J1802" s="46"/>
      <c r="K1802" s="46"/>
      <c r="L1802" s="46"/>
      <c r="M1802" s="46"/>
      <c r="N1802" s="46"/>
      <c r="O1802" s="46"/>
      <c r="P1802" s="46"/>
      <c r="Q1802" s="47"/>
      <c r="R1802" s="46"/>
      <c r="S1802" s="46"/>
      <c r="T1802" s="46"/>
      <c r="U1802" s="46"/>
      <c r="V1802" s="46"/>
      <c r="W1802" s="46"/>
      <c r="X1802" s="46"/>
      <c r="Y1802" s="46"/>
      <c r="Z1802" s="46"/>
      <c r="AA1802" s="95">
        <f>IFERROR(VLOOKUP(A1802,'[3]10_квартал_финансирование'!$A$24:$AA$2852,21,0),"0")-V1802</f>
        <v>0</v>
      </c>
    </row>
    <row r="1803" spans="1:27" ht="15.75" hidden="1">
      <c r="A1803" s="45" t="s">
        <v>25</v>
      </c>
      <c r="B1803" s="44" t="s">
        <v>588</v>
      </c>
      <c r="C1803" s="52" t="str">
        <f>IF(A1803&lt;&gt;0,C1791,0)</f>
        <v>5.3.2.</v>
      </c>
      <c r="D1803" s="51"/>
      <c r="E1803" s="51"/>
      <c r="F1803" s="51"/>
      <c r="G1803" s="46"/>
      <c r="H1803" s="46"/>
      <c r="I1803" s="46"/>
      <c r="J1803" s="46"/>
      <c r="K1803" s="46"/>
      <c r="L1803" s="46"/>
      <c r="M1803" s="46"/>
      <c r="N1803" s="46"/>
      <c r="O1803" s="46"/>
      <c r="P1803" s="46"/>
      <c r="Q1803" s="47"/>
      <c r="R1803" s="46"/>
      <c r="S1803" s="46"/>
      <c r="T1803" s="46"/>
      <c r="U1803" s="46"/>
      <c r="V1803" s="46"/>
      <c r="W1803" s="46"/>
      <c r="X1803" s="46"/>
      <c r="Y1803" s="46"/>
      <c r="Z1803" s="46"/>
      <c r="AA1803" s="95">
        <f>IFERROR(VLOOKUP(A1803,'[3]10_квартал_финансирование'!$A$24:$AA$2852,21,0),"0")-V1803</f>
        <v>0</v>
      </c>
    </row>
    <row r="1804" spans="1:27" ht="15.75" hidden="1">
      <c r="A1804" s="45" t="s">
        <v>25</v>
      </c>
      <c r="B1804" s="44" t="s">
        <v>589</v>
      </c>
      <c r="C1804" s="52" t="str">
        <f>IF(A1804&lt;&gt;0,C1791,0)</f>
        <v>5.3.2.</v>
      </c>
      <c r="D1804" s="51"/>
      <c r="E1804" s="51"/>
      <c r="F1804" s="51"/>
      <c r="G1804" s="46"/>
      <c r="H1804" s="46"/>
      <c r="I1804" s="46"/>
      <c r="J1804" s="46"/>
      <c r="K1804" s="46"/>
      <c r="L1804" s="46"/>
      <c r="M1804" s="46"/>
      <c r="N1804" s="46"/>
      <c r="O1804" s="46"/>
      <c r="P1804" s="46"/>
      <c r="Q1804" s="47"/>
      <c r="R1804" s="46"/>
      <c r="S1804" s="46"/>
      <c r="T1804" s="46"/>
      <c r="U1804" s="46"/>
      <c r="V1804" s="46"/>
      <c r="W1804" s="46"/>
      <c r="X1804" s="46"/>
      <c r="Y1804" s="46"/>
      <c r="Z1804" s="46"/>
      <c r="AA1804" s="95">
        <f>IFERROR(VLOOKUP(A1804,'[3]10_квартал_финансирование'!$A$24:$AA$2852,21,0),"0")-V1804</f>
        <v>0</v>
      </c>
    </row>
    <row r="1805" spans="1:27" ht="63" customHeight="1">
      <c r="A1805" s="45" t="s">
        <v>25</v>
      </c>
      <c r="B1805" s="44"/>
      <c r="C1805" s="50" t="s">
        <v>640</v>
      </c>
      <c r="D1805" s="71" t="s">
        <v>203</v>
      </c>
      <c r="E1805" s="39" t="s">
        <v>30</v>
      </c>
      <c r="F1805" s="51">
        <v>0</v>
      </c>
      <c r="G1805" s="74">
        <f t="shared" ref="G1805:Z1805" si="218">SUBTOTAL(9,G1806:G1817)</f>
        <v>0</v>
      </c>
      <c r="H1805" s="73">
        <f t="shared" si="218"/>
        <v>0</v>
      </c>
      <c r="I1805" s="73">
        <f t="shared" si="218"/>
        <v>0</v>
      </c>
      <c r="J1805" s="74">
        <f t="shared" si="218"/>
        <v>0</v>
      </c>
      <c r="K1805" s="74">
        <f t="shared" si="218"/>
        <v>0</v>
      </c>
      <c r="L1805" s="73">
        <f t="shared" si="218"/>
        <v>0</v>
      </c>
      <c r="M1805" s="73">
        <f t="shared" si="218"/>
        <v>0</v>
      </c>
      <c r="N1805" s="73">
        <f t="shared" si="218"/>
        <v>0</v>
      </c>
      <c r="O1805" s="73">
        <f t="shared" si="218"/>
        <v>0</v>
      </c>
      <c r="P1805" s="73">
        <f t="shared" si="218"/>
        <v>0</v>
      </c>
      <c r="Q1805" s="74">
        <f t="shared" si="218"/>
        <v>0</v>
      </c>
      <c r="R1805" s="73">
        <f t="shared" si="218"/>
        <v>0</v>
      </c>
      <c r="S1805" s="73">
        <f t="shared" si="218"/>
        <v>0</v>
      </c>
      <c r="T1805" s="73">
        <f t="shared" si="218"/>
        <v>0</v>
      </c>
      <c r="U1805" s="73">
        <f t="shared" si="218"/>
        <v>0</v>
      </c>
      <c r="V1805" s="73">
        <f t="shared" si="218"/>
        <v>0</v>
      </c>
      <c r="W1805" s="73">
        <f t="shared" si="218"/>
        <v>0</v>
      </c>
      <c r="X1805" s="73">
        <f t="shared" si="218"/>
        <v>0</v>
      </c>
      <c r="Y1805" s="73">
        <f t="shared" si="218"/>
        <v>0</v>
      </c>
      <c r="Z1805" s="73">
        <f t="shared" si="218"/>
        <v>0</v>
      </c>
      <c r="AA1805" s="95"/>
    </row>
    <row r="1806" spans="1:27" ht="47.25">
      <c r="A1806" s="45" t="s">
        <v>2418</v>
      </c>
      <c r="B1806" s="44" t="s">
        <v>571</v>
      </c>
      <c r="C1806" s="52" t="str">
        <f>IF(A1806&lt;&gt;0,C1805,0)</f>
        <v>5.4.</v>
      </c>
      <c r="D1806" s="51" t="s">
        <v>2419</v>
      </c>
      <c r="E1806" s="51" t="s">
        <v>2215</v>
      </c>
      <c r="F1806" s="51" t="s">
        <v>3478</v>
      </c>
      <c r="G1806" s="47">
        <v>0</v>
      </c>
      <c r="H1806" s="46">
        <v>0</v>
      </c>
      <c r="I1806" s="46">
        <v>0</v>
      </c>
      <c r="J1806" s="47">
        <v>0</v>
      </c>
      <c r="K1806" s="47">
        <v>0</v>
      </c>
      <c r="L1806" s="46">
        <v>0</v>
      </c>
      <c r="M1806" s="46"/>
      <c r="N1806" s="46"/>
      <c r="O1806" s="46">
        <v>0</v>
      </c>
      <c r="P1806" s="46">
        <v>0</v>
      </c>
      <c r="Q1806" s="47">
        <v>0</v>
      </c>
      <c r="R1806" s="46">
        <v>0</v>
      </c>
      <c r="S1806" s="46">
        <v>0</v>
      </c>
      <c r="T1806" s="46">
        <v>0</v>
      </c>
      <c r="U1806" s="46">
        <v>0</v>
      </c>
      <c r="V1806" s="46">
        <v>0</v>
      </c>
      <c r="W1806" s="46"/>
      <c r="X1806" s="46">
        <v>0</v>
      </c>
      <c r="Y1806" s="46">
        <v>0</v>
      </c>
      <c r="Z1806" s="46">
        <v>0</v>
      </c>
      <c r="AA1806" s="95"/>
    </row>
    <row r="1807" spans="1:27" ht="63" hidden="1" customHeight="1">
      <c r="A1807" s="45" t="s">
        <v>25</v>
      </c>
      <c r="B1807" s="44" t="s">
        <v>572</v>
      </c>
      <c r="C1807" s="52" t="str">
        <f>IF(A1807&lt;&gt;0,C1805,0)</f>
        <v>5.4.</v>
      </c>
      <c r="D1807" s="51"/>
      <c r="E1807" s="51"/>
      <c r="F1807" s="51"/>
      <c r="G1807" s="46"/>
      <c r="H1807" s="46"/>
      <c r="I1807" s="46"/>
      <c r="J1807" s="46"/>
      <c r="K1807" s="46"/>
      <c r="L1807" s="46"/>
      <c r="M1807" s="46"/>
      <c r="N1807" s="46"/>
      <c r="O1807" s="46"/>
      <c r="P1807" s="46"/>
      <c r="Q1807" s="47"/>
      <c r="R1807" s="46"/>
      <c r="S1807" s="46"/>
      <c r="T1807" s="46"/>
      <c r="U1807" s="46"/>
      <c r="V1807" s="46"/>
      <c r="W1807" s="46"/>
      <c r="X1807" s="46"/>
      <c r="Y1807" s="46"/>
      <c r="Z1807" s="46"/>
      <c r="AA1807" s="95">
        <f>IFERROR(VLOOKUP(A1807,'[3]10_квартал_финансирование'!$A$24:$AA$2852,21,0),"0")-V1807</f>
        <v>0</v>
      </c>
    </row>
    <row r="1808" spans="1:27" ht="78.75" hidden="1" customHeight="1">
      <c r="A1808" s="45" t="s">
        <v>25</v>
      </c>
      <c r="B1808" s="44" t="s">
        <v>573</v>
      </c>
      <c r="C1808" s="52" t="str">
        <f>IF(A1808&lt;&gt;0,C1805,0)</f>
        <v>5.4.</v>
      </c>
      <c r="D1808" s="51"/>
      <c r="E1808" s="51"/>
      <c r="F1808" s="51"/>
      <c r="G1808" s="46"/>
      <c r="H1808" s="46"/>
      <c r="I1808" s="46"/>
      <c r="J1808" s="46"/>
      <c r="K1808" s="46"/>
      <c r="L1808" s="46"/>
      <c r="M1808" s="46"/>
      <c r="N1808" s="46"/>
      <c r="O1808" s="46"/>
      <c r="P1808" s="46"/>
      <c r="Q1808" s="47"/>
      <c r="R1808" s="46"/>
      <c r="S1808" s="46"/>
      <c r="T1808" s="46"/>
      <c r="U1808" s="46"/>
      <c r="V1808" s="46"/>
      <c r="W1808" s="46"/>
      <c r="X1808" s="46"/>
      <c r="Y1808" s="46"/>
      <c r="Z1808" s="46"/>
      <c r="AA1808" s="95">
        <f>IFERROR(VLOOKUP(A1808,'[3]10_квартал_финансирование'!$A$24:$AA$2852,21,0),"0")-V1808</f>
        <v>0</v>
      </c>
    </row>
    <row r="1809" spans="1:27" ht="15.75" hidden="1">
      <c r="A1809" s="45" t="s">
        <v>25</v>
      </c>
      <c r="B1809" s="44" t="s">
        <v>574</v>
      </c>
      <c r="C1809" s="52" t="str">
        <f>IF(A1809&lt;&gt;0,C1805,0)</f>
        <v>5.4.</v>
      </c>
      <c r="D1809" s="51"/>
      <c r="E1809" s="51"/>
      <c r="F1809" s="51"/>
      <c r="G1809" s="46"/>
      <c r="H1809" s="46"/>
      <c r="I1809" s="46"/>
      <c r="J1809" s="46"/>
      <c r="K1809" s="46"/>
      <c r="L1809" s="46"/>
      <c r="M1809" s="46"/>
      <c r="N1809" s="46"/>
      <c r="O1809" s="46"/>
      <c r="P1809" s="46"/>
      <c r="Q1809" s="47"/>
      <c r="R1809" s="46"/>
      <c r="S1809" s="46"/>
      <c r="T1809" s="46"/>
      <c r="U1809" s="46"/>
      <c r="V1809" s="46"/>
      <c r="W1809" s="46"/>
      <c r="X1809" s="46"/>
      <c r="Y1809" s="46"/>
      <c r="Z1809" s="46"/>
      <c r="AA1809" s="95">
        <f>IFERROR(VLOOKUP(A1809,'[3]10_квартал_финансирование'!$A$24:$AA$2852,21,0),"0")-V1809</f>
        <v>0</v>
      </c>
    </row>
    <row r="1810" spans="1:27" ht="15.75" hidden="1">
      <c r="A1810" s="45" t="s">
        <v>25</v>
      </c>
      <c r="B1810" s="44" t="s">
        <v>575</v>
      </c>
      <c r="C1810" s="52" t="str">
        <f>IF(A1810&lt;&gt;0,C1805,0)</f>
        <v>5.4.</v>
      </c>
      <c r="D1810" s="51"/>
      <c r="E1810" s="51"/>
      <c r="F1810" s="51"/>
      <c r="G1810" s="46"/>
      <c r="H1810" s="46"/>
      <c r="I1810" s="46"/>
      <c r="J1810" s="46"/>
      <c r="K1810" s="46"/>
      <c r="L1810" s="46"/>
      <c r="M1810" s="46"/>
      <c r="N1810" s="46"/>
      <c r="O1810" s="46"/>
      <c r="P1810" s="46"/>
      <c r="Q1810" s="47"/>
      <c r="R1810" s="46"/>
      <c r="S1810" s="46"/>
      <c r="T1810" s="46"/>
      <c r="U1810" s="46"/>
      <c r="V1810" s="46"/>
      <c r="W1810" s="46"/>
      <c r="X1810" s="46"/>
      <c r="Y1810" s="46"/>
      <c r="Z1810" s="46"/>
      <c r="AA1810" s="95">
        <f>IFERROR(VLOOKUP(A1810,'[3]10_квартал_финансирование'!$A$24:$AA$2852,21,0),"0")-V1810</f>
        <v>0</v>
      </c>
    </row>
    <row r="1811" spans="1:27" ht="15.75" hidden="1">
      <c r="A1811" s="45" t="s">
        <v>25</v>
      </c>
      <c r="B1811" s="44" t="s">
        <v>576</v>
      </c>
      <c r="C1811" s="52" t="str">
        <f>IF(A1811&lt;&gt;0,C1805,0)</f>
        <v>5.4.</v>
      </c>
      <c r="D1811" s="51"/>
      <c r="E1811" s="51"/>
      <c r="F1811" s="51"/>
      <c r="G1811" s="46"/>
      <c r="H1811" s="46"/>
      <c r="I1811" s="46"/>
      <c r="J1811" s="46"/>
      <c r="K1811" s="46"/>
      <c r="L1811" s="46"/>
      <c r="M1811" s="46"/>
      <c r="N1811" s="46"/>
      <c r="O1811" s="46"/>
      <c r="P1811" s="46"/>
      <c r="Q1811" s="47"/>
      <c r="R1811" s="46"/>
      <c r="S1811" s="46"/>
      <c r="T1811" s="46"/>
      <c r="U1811" s="46"/>
      <c r="V1811" s="46"/>
      <c r="W1811" s="46"/>
      <c r="X1811" s="46"/>
      <c r="Y1811" s="46"/>
      <c r="Z1811" s="46"/>
      <c r="AA1811" s="95">
        <f>IFERROR(VLOOKUP(A1811,'[3]10_квартал_финансирование'!$A$24:$AA$2852,21,0),"0")-V1811</f>
        <v>0</v>
      </c>
    </row>
    <row r="1812" spans="1:27" ht="15.75" hidden="1">
      <c r="A1812" s="45" t="s">
        <v>25</v>
      </c>
      <c r="B1812" s="44" t="s">
        <v>577</v>
      </c>
      <c r="C1812" s="52" t="str">
        <f>IF(A1812&lt;&gt;0,C1805,0)</f>
        <v>5.4.</v>
      </c>
      <c r="D1812" s="51"/>
      <c r="E1812" s="51"/>
      <c r="F1812" s="51"/>
      <c r="G1812" s="46"/>
      <c r="H1812" s="46"/>
      <c r="I1812" s="46"/>
      <c r="J1812" s="46"/>
      <c r="K1812" s="46"/>
      <c r="L1812" s="46"/>
      <c r="M1812" s="46"/>
      <c r="N1812" s="46"/>
      <c r="O1812" s="46"/>
      <c r="P1812" s="46"/>
      <c r="Q1812" s="47"/>
      <c r="R1812" s="46"/>
      <c r="S1812" s="46"/>
      <c r="T1812" s="46"/>
      <c r="U1812" s="46"/>
      <c r="V1812" s="46"/>
      <c r="W1812" s="46"/>
      <c r="X1812" s="46"/>
      <c r="Y1812" s="46"/>
      <c r="Z1812" s="46"/>
      <c r="AA1812" s="95">
        <f>IFERROR(VLOOKUP(A1812,'[3]10_квартал_финансирование'!$A$24:$AA$2852,21,0),"0")-V1812</f>
        <v>0</v>
      </c>
    </row>
    <row r="1813" spans="1:27" ht="15.75" hidden="1">
      <c r="A1813" s="45" t="s">
        <v>25</v>
      </c>
      <c r="B1813" s="44" t="s">
        <v>578</v>
      </c>
      <c r="C1813" s="52" t="str">
        <f>IF(A1813&lt;&gt;0,C1805,0)</f>
        <v>5.4.</v>
      </c>
      <c r="D1813" s="51"/>
      <c r="E1813" s="51"/>
      <c r="F1813" s="51"/>
      <c r="G1813" s="46"/>
      <c r="H1813" s="46"/>
      <c r="I1813" s="46"/>
      <c r="J1813" s="46"/>
      <c r="K1813" s="46"/>
      <c r="L1813" s="46"/>
      <c r="M1813" s="46"/>
      <c r="N1813" s="46"/>
      <c r="O1813" s="46"/>
      <c r="P1813" s="46"/>
      <c r="Q1813" s="47"/>
      <c r="R1813" s="46"/>
      <c r="S1813" s="46"/>
      <c r="T1813" s="46"/>
      <c r="U1813" s="46"/>
      <c r="V1813" s="46"/>
      <c r="W1813" s="46"/>
      <c r="X1813" s="46"/>
      <c r="Y1813" s="46"/>
      <c r="Z1813" s="46"/>
      <c r="AA1813" s="95">
        <f>IFERROR(VLOOKUP(A1813,'[3]10_квартал_финансирование'!$A$24:$AA$2852,21,0),"0")-V1813</f>
        <v>0</v>
      </c>
    </row>
    <row r="1814" spans="1:27" ht="15.75" hidden="1">
      <c r="A1814" s="45" t="s">
        <v>25</v>
      </c>
      <c r="B1814" s="44" t="s">
        <v>581</v>
      </c>
      <c r="C1814" s="52" t="str">
        <f>IF(A1814&lt;&gt;0,C1805,0)</f>
        <v>5.4.</v>
      </c>
      <c r="D1814" s="51"/>
      <c r="E1814" s="51"/>
      <c r="F1814" s="51"/>
      <c r="G1814" s="46"/>
      <c r="H1814" s="46"/>
      <c r="I1814" s="46"/>
      <c r="J1814" s="46"/>
      <c r="K1814" s="46"/>
      <c r="L1814" s="46"/>
      <c r="M1814" s="46"/>
      <c r="N1814" s="46"/>
      <c r="O1814" s="46"/>
      <c r="P1814" s="46"/>
      <c r="Q1814" s="47"/>
      <c r="R1814" s="46"/>
      <c r="S1814" s="46"/>
      <c r="T1814" s="46"/>
      <c r="U1814" s="46"/>
      <c r="V1814" s="46"/>
      <c r="W1814" s="46"/>
      <c r="X1814" s="46"/>
      <c r="Y1814" s="46"/>
      <c r="Z1814" s="46"/>
      <c r="AA1814" s="95">
        <f>IFERROR(VLOOKUP(A1814,'[3]10_квартал_финансирование'!$A$24:$AA$2852,21,0),"0")-V1814</f>
        <v>0</v>
      </c>
    </row>
    <row r="1815" spans="1:27" ht="15.75" hidden="1">
      <c r="A1815" s="45" t="s">
        <v>25</v>
      </c>
      <c r="B1815" s="44" t="s">
        <v>582</v>
      </c>
      <c r="C1815" s="52" t="str">
        <f>IF(A1815&lt;&gt;0,C1805,0)</f>
        <v>5.4.</v>
      </c>
      <c r="D1815" s="51"/>
      <c r="E1815" s="51"/>
      <c r="F1815" s="51"/>
      <c r="G1815" s="46"/>
      <c r="H1815" s="46"/>
      <c r="I1815" s="46"/>
      <c r="J1815" s="46"/>
      <c r="K1815" s="46"/>
      <c r="L1815" s="46"/>
      <c r="M1815" s="46"/>
      <c r="N1815" s="46"/>
      <c r="O1815" s="46"/>
      <c r="P1815" s="46"/>
      <c r="Q1815" s="47"/>
      <c r="R1815" s="46"/>
      <c r="S1815" s="46"/>
      <c r="T1815" s="46"/>
      <c r="U1815" s="46"/>
      <c r="V1815" s="46"/>
      <c r="W1815" s="46"/>
      <c r="X1815" s="46"/>
      <c r="Y1815" s="46"/>
      <c r="Z1815" s="46"/>
      <c r="AA1815" s="95">
        <f>IFERROR(VLOOKUP(A1815,'[3]10_квартал_финансирование'!$A$24:$AA$2852,21,0),"0")-V1815</f>
        <v>0</v>
      </c>
    </row>
    <row r="1816" spans="1:27" ht="15.75" hidden="1">
      <c r="A1816" s="45" t="s">
        <v>25</v>
      </c>
      <c r="B1816" s="44" t="s">
        <v>583</v>
      </c>
      <c r="C1816" s="52" t="str">
        <f>IF(A1816&lt;&gt;0,C1805,0)</f>
        <v>5.4.</v>
      </c>
      <c r="D1816" s="51"/>
      <c r="E1816" s="51"/>
      <c r="F1816" s="51"/>
      <c r="G1816" s="46"/>
      <c r="H1816" s="46"/>
      <c r="I1816" s="46"/>
      <c r="J1816" s="46"/>
      <c r="K1816" s="46"/>
      <c r="L1816" s="46"/>
      <c r="M1816" s="46"/>
      <c r="N1816" s="46"/>
      <c r="O1816" s="46"/>
      <c r="P1816" s="46"/>
      <c r="Q1816" s="47"/>
      <c r="R1816" s="46"/>
      <c r="S1816" s="46"/>
      <c r="T1816" s="46"/>
      <c r="U1816" s="46"/>
      <c r="V1816" s="46"/>
      <c r="W1816" s="46"/>
      <c r="X1816" s="46"/>
      <c r="Y1816" s="46"/>
      <c r="Z1816" s="46"/>
      <c r="AA1816" s="95">
        <f>IFERROR(VLOOKUP(A1816,'[3]10_квартал_финансирование'!$A$24:$AA$2852,21,0),"0")-V1816</f>
        <v>0</v>
      </c>
    </row>
    <row r="1817" spans="1:27" ht="15.75" hidden="1">
      <c r="A1817" s="45" t="s">
        <v>25</v>
      </c>
      <c r="B1817" s="44" t="s">
        <v>584</v>
      </c>
      <c r="C1817" s="52" t="str">
        <f>IF(A1817&lt;&gt;0,C1805,0)</f>
        <v>5.4.</v>
      </c>
      <c r="D1817" s="51"/>
      <c r="E1817" s="51"/>
      <c r="F1817" s="51"/>
      <c r="G1817" s="46"/>
      <c r="H1817" s="46"/>
      <c r="I1817" s="46"/>
      <c r="J1817" s="46"/>
      <c r="K1817" s="46"/>
      <c r="L1817" s="46"/>
      <c r="M1817" s="46"/>
      <c r="N1817" s="46"/>
      <c r="O1817" s="46"/>
      <c r="P1817" s="46"/>
      <c r="Q1817" s="47"/>
      <c r="R1817" s="46"/>
      <c r="S1817" s="46"/>
      <c r="T1817" s="46"/>
      <c r="U1817" s="46"/>
      <c r="V1817" s="46"/>
      <c r="W1817" s="46"/>
      <c r="X1817" s="46"/>
      <c r="Y1817" s="46"/>
      <c r="Z1817" s="46"/>
      <c r="AA1817" s="95">
        <f>IFERROR(VLOOKUP(A1817,'[3]10_квартал_финансирование'!$A$24:$AA$2852,21,0),"0")-V1817</f>
        <v>0</v>
      </c>
    </row>
    <row r="1818" spans="1:27" ht="31.5">
      <c r="A1818" s="45" t="s">
        <v>25</v>
      </c>
      <c r="B1818" s="44"/>
      <c r="C1818" s="50" t="s">
        <v>641</v>
      </c>
      <c r="D1818" s="76" t="s">
        <v>205</v>
      </c>
      <c r="E1818" s="39" t="s">
        <v>30</v>
      </c>
      <c r="F1818" s="51">
        <v>0</v>
      </c>
      <c r="G1818" s="74">
        <f t="shared" ref="G1818:Z1818" si="219">SUBTOTAL(9,G1819:G1824)</f>
        <v>0</v>
      </c>
      <c r="H1818" s="73">
        <f t="shared" si="219"/>
        <v>0</v>
      </c>
      <c r="I1818" s="73">
        <f t="shared" si="219"/>
        <v>0</v>
      </c>
      <c r="J1818" s="74">
        <f t="shared" si="219"/>
        <v>0</v>
      </c>
      <c r="K1818" s="74">
        <f t="shared" si="219"/>
        <v>0</v>
      </c>
      <c r="L1818" s="73">
        <f t="shared" si="219"/>
        <v>0</v>
      </c>
      <c r="M1818" s="73">
        <f t="shared" si="219"/>
        <v>0</v>
      </c>
      <c r="N1818" s="73">
        <f t="shared" si="219"/>
        <v>0</v>
      </c>
      <c r="O1818" s="73">
        <f t="shared" si="219"/>
        <v>0</v>
      </c>
      <c r="P1818" s="73">
        <f t="shared" si="219"/>
        <v>0</v>
      </c>
      <c r="Q1818" s="74">
        <f t="shared" si="219"/>
        <v>0</v>
      </c>
      <c r="R1818" s="73">
        <f t="shared" si="219"/>
        <v>0</v>
      </c>
      <c r="S1818" s="73">
        <f t="shared" si="219"/>
        <v>0</v>
      </c>
      <c r="T1818" s="73">
        <f t="shared" si="219"/>
        <v>0</v>
      </c>
      <c r="U1818" s="73">
        <f t="shared" si="219"/>
        <v>0</v>
      </c>
      <c r="V1818" s="73">
        <f t="shared" si="219"/>
        <v>0</v>
      </c>
      <c r="W1818" s="73">
        <f t="shared" si="219"/>
        <v>0</v>
      </c>
      <c r="X1818" s="73">
        <f t="shared" si="219"/>
        <v>0</v>
      </c>
      <c r="Y1818" s="73">
        <f t="shared" si="219"/>
        <v>0</v>
      </c>
      <c r="Z1818" s="73">
        <f t="shared" si="219"/>
        <v>0</v>
      </c>
      <c r="AA1818" s="95"/>
    </row>
    <row r="1819" spans="1:27" ht="31.5">
      <c r="A1819" s="45" t="s">
        <v>2420</v>
      </c>
      <c r="B1819" s="44" t="s">
        <v>571</v>
      </c>
      <c r="C1819" s="52" t="str">
        <f>IF(A1819&lt;&gt;0,C1818,0)</f>
        <v>5.5.</v>
      </c>
      <c r="D1819" s="51" t="s">
        <v>2421</v>
      </c>
      <c r="E1819" s="51" t="s">
        <v>2215</v>
      </c>
      <c r="F1819" s="51">
        <v>0</v>
      </c>
      <c r="G1819" s="47">
        <v>0</v>
      </c>
      <c r="H1819" s="46">
        <v>0</v>
      </c>
      <c r="I1819" s="46">
        <v>0</v>
      </c>
      <c r="J1819" s="47">
        <v>0</v>
      </c>
      <c r="K1819" s="47">
        <v>0</v>
      </c>
      <c r="L1819" s="46">
        <v>0</v>
      </c>
      <c r="M1819" s="46"/>
      <c r="N1819" s="46"/>
      <c r="O1819" s="46">
        <v>0</v>
      </c>
      <c r="P1819" s="46">
        <v>0</v>
      </c>
      <c r="Q1819" s="47">
        <v>0</v>
      </c>
      <c r="R1819" s="46">
        <v>0</v>
      </c>
      <c r="S1819" s="46">
        <v>0</v>
      </c>
      <c r="T1819" s="46">
        <v>0</v>
      </c>
      <c r="U1819" s="46">
        <v>0</v>
      </c>
      <c r="V1819" s="46">
        <v>0</v>
      </c>
      <c r="W1819" s="46"/>
      <c r="X1819" s="46">
        <v>0</v>
      </c>
      <c r="Y1819" s="46">
        <v>0</v>
      </c>
      <c r="Z1819" s="46">
        <v>0</v>
      </c>
      <c r="AA1819" s="95"/>
    </row>
    <row r="1820" spans="1:27" ht="15.75" hidden="1">
      <c r="A1820" s="45" t="s">
        <v>25</v>
      </c>
      <c r="B1820" s="44" t="s">
        <v>572</v>
      </c>
      <c r="C1820" s="52" t="str">
        <f>IF(A1820&lt;&gt;0,C1818,0)</f>
        <v>5.5.</v>
      </c>
      <c r="D1820" s="51"/>
      <c r="E1820" s="51"/>
      <c r="F1820" s="51"/>
      <c r="G1820" s="46"/>
      <c r="H1820" s="46"/>
      <c r="I1820" s="46"/>
      <c r="J1820" s="46"/>
      <c r="K1820" s="46"/>
      <c r="L1820" s="46"/>
      <c r="M1820" s="46"/>
      <c r="N1820" s="46"/>
      <c r="O1820" s="46"/>
      <c r="P1820" s="46"/>
      <c r="Q1820" s="47"/>
      <c r="R1820" s="46"/>
      <c r="S1820" s="46"/>
      <c r="T1820" s="46"/>
      <c r="U1820" s="46"/>
      <c r="V1820" s="46"/>
      <c r="W1820" s="46"/>
      <c r="X1820" s="46"/>
      <c r="Y1820" s="46"/>
      <c r="Z1820" s="46"/>
      <c r="AA1820" s="95">
        <f>IFERROR(VLOOKUP(A1820,'[3]10_квартал_финансирование'!$A$24:$AA$2852,21,0),"0")-V1820</f>
        <v>0</v>
      </c>
    </row>
    <row r="1821" spans="1:27" ht="15.75" hidden="1">
      <c r="A1821" s="45" t="s">
        <v>25</v>
      </c>
      <c r="B1821" s="44" t="s">
        <v>573</v>
      </c>
      <c r="C1821" s="52" t="str">
        <f>IF(A1821&lt;&gt;0,C1818,0)</f>
        <v>5.5.</v>
      </c>
      <c r="D1821" s="51"/>
      <c r="E1821" s="51"/>
      <c r="F1821" s="51"/>
      <c r="G1821" s="46"/>
      <c r="H1821" s="46"/>
      <c r="I1821" s="46"/>
      <c r="J1821" s="46"/>
      <c r="K1821" s="46"/>
      <c r="L1821" s="46"/>
      <c r="M1821" s="46"/>
      <c r="N1821" s="46"/>
      <c r="O1821" s="46"/>
      <c r="P1821" s="46"/>
      <c r="Q1821" s="47"/>
      <c r="R1821" s="46"/>
      <c r="S1821" s="46"/>
      <c r="T1821" s="46"/>
      <c r="U1821" s="46"/>
      <c r="V1821" s="46"/>
      <c r="W1821" s="46"/>
      <c r="X1821" s="46"/>
      <c r="Y1821" s="46"/>
      <c r="Z1821" s="46"/>
      <c r="AA1821" s="95">
        <f>IFERROR(VLOOKUP(A1821,'[3]10_квартал_финансирование'!$A$24:$AA$2852,21,0),"0")-V1821</f>
        <v>0</v>
      </c>
    </row>
    <row r="1822" spans="1:27" ht="15.75" hidden="1">
      <c r="A1822" s="45" t="s">
        <v>25</v>
      </c>
      <c r="B1822" s="44" t="s">
        <v>574</v>
      </c>
      <c r="C1822" s="52" t="str">
        <f>IF(A1822&lt;&gt;0,C1818,0)</f>
        <v>5.5.</v>
      </c>
      <c r="D1822" s="51"/>
      <c r="E1822" s="51"/>
      <c r="F1822" s="51"/>
      <c r="G1822" s="46"/>
      <c r="H1822" s="46"/>
      <c r="I1822" s="46"/>
      <c r="J1822" s="46"/>
      <c r="K1822" s="46"/>
      <c r="L1822" s="46"/>
      <c r="M1822" s="46"/>
      <c r="N1822" s="46"/>
      <c r="O1822" s="46"/>
      <c r="P1822" s="46"/>
      <c r="Q1822" s="47"/>
      <c r="R1822" s="46"/>
      <c r="S1822" s="46"/>
      <c r="T1822" s="46"/>
      <c r="U1822" s="46"/>
      <c r="V1822" s="46"/>
      <c r="W1822" s="46"/>
      <c r="X1822" s="46"/>
      <c r="Y1822" s="46"/>
      <c r="Z1822" s="46"/>
      <c r="AA1822" s="95">
        <f>IFERROR(VLOOKUP(A1822,'[3]10_квартал_финансирование'!$A$24:$AA$2852,21,0),"0")-V1822</f>
        <v>0</v>
      </c>
    </row>
    <row r="1823" spans="1:27" ht="15.75" hidden="1">
      <c r="A1823" s="45" t="s">
        <v>25</v>
      </c>
      <c r="B1823" s="44" t="s">
        <v>575</v>
      </c>
      <c r="C1823" s="52" t="str">
        <f>IF(A1823&lt;&gt;0,C1818,0)</f>
        <v>5.5.</v>
      </c>
      <c r="D1823" s="51"/>
      <c r="E1823" s="51"/>
      <c r="F1823" s="51"/>
      <c r="G1823" s="46"/>
      <c r="H1823" s="46"/>
      <c r="I1823" s="46"/>
      <c r="J1823" s="46"/>
      <c r="K1823" s="46"/>
      <c r="L1823" s="46"/>
      <c r="M1823" s="46"/>
      <c r="N1823" s="46"/>
      <c r="O1823" s="46"/>
      <c r="P1823" s="46"/>
      <c r="Q1823" s="47"/>
      <c r="R1823" s="46"/>
      <c r="S1823" s="46"/>
      <c r="T1823" s="46"/>
      <c r="U1823" s="46"/>
      <c r="V1823" s="46"/>
      <c r="W1823" s="46"/>
      <c r="X1823" s="46"/>
      <c r="Y1823" s="46"/>
      <c r="Z1823" s="46"/>
      <c r="AA1823" s="95">
        <f>IFERROR(VLOOKUP(A1823,'[3]10_квартал_финансирование'!$A$24:$AA$2852,21,0),"0")-V1823</f>
        <v>0</v>
      </c>
    </row>
    <row r="1824" spans="1:27" ht="15.75" hidden="1">
      <c r="A1824" s="45" t="s">
        <v>25</v>
      </c>
      <c r="B1824" s="44" t="s">
        <v>576</v>
      </c>
      <c r="C1824" s="52" t="str">
        <f>IF(A1824&lt;&gt;0,C1818,0)</f>
        <v>5.5.</v>
      </c>
      <c r="D1824" s="51"/>
      <c r="E1824" s="51"/>
      <c r="F1824" s="51"/>
      <c r="G1824" s="46"/>
      <c r="H1824" s="46"/>
      <c r="I1824" s="46"/>
      <c r="J1824" s="46"/>
      <c r="K1824" s="46"/>
      <c r="L1824" s="46"/>
      <c r="M1824" s="46"/>
      <c r="N1824" s="46"/>
      <c r="O1824" s="46"/>
      <c r="P1824" s="46"/>
      <c r="Q1824" s="47"/>
      <c r="R1824" s="46"/>
      <c r="S1824" s="46"/>
      <c r="T1824" s="46"/>
      <c r="U1824" s="46"/>
      <c r="V1824" s="46"/>
      <c r="W1824" s="46"/>
      <c r="X1824" s="46"/>
      <c r="Y1824" s="46"/>
      <c r="Z1824" s="46"/>
      <c r="AA1824" s="95">
        <f>IFERROR(VLOOKUP(A1824,'[3]10_квартал_финансирование'!$A$24:$AA$2852,21,0),"0")-V1824</f>
        <v>0</v>
      </c>
    </row>
    <row r="1825" spans="1:27" ht="31.5">
      <c r="A1825" s="45" t="s">
        <v>25</v>
      </c>
      <c r="B1825" s="44"/>
      <c r="C1825" s="52" t="s">
        <v>642</v>
      </c>
      <c r="D1825" s="76" t="s">
        <v>207</v>
      </c>
      <c r="E1825" s="51" t="s">
        <v>30</v>
      </c>
      <c r="F1825" s="51">
        <v>0</v>
      </c>
      <c r="G1825" s="74">
        <f t="shared" ref="G1825:Z1825" si="220">SUBTOTAL(9,G1826:G1835)</f>
        <v>0</v>
      </c>
      <c r="H1825" s="73">
        <f t="shared" si="220"/>
        <v>0</v>
      </c>
      <c r="I1825" s="73">
        <f t="shared" si="220"/>
        <v>0</v>
      </c>
      <c r="J1825" s="74">
        <f t="shared" si="220"/>
        <v>0</v>
      </c>
      <c r="K1825" s="74">
        <f t="shared" si="220"/>
        <v>0</v>
      </c>
      <c r="L1825" s="73">
        <f t="shared" si="220"/>
        <v>2.565312</v>
      </c>
      <c r="M1825" s="73">
        <f t="shared" si="220"/>
        <v>0</v>
      </c>
      <c r="N1825" s="73">
        <f t="shared" si="220"/>
        <v>0</v>
      </c>
      <c r="O1825" s="73">
        <f t="shared" si="220"/>
        <v>2.1739932203389833</v>
      </c>
      <c r="P1825" s="73">
        <f t="shared" si="220"/>
        <v>0.39131877966101669</v>
      </c>
      <c r="Q1825" s="74">
        <f t="shared" si="220"/>
        <v>0</v>
      </c>
      <c r="R1825" s="73">
        <f t="shared" si="220"/>
        <v>0</v>
      </c>
      <c r="S1825" s="73">
        <f t="shared" si="220"/>
        <v>0</v>
      </c>
      <c r="T1825" s="73">
        <f t="shared" si="220"/>
        <v>0</v>
      </c>
      <c r="U1825" s="73">
        <f t="shared" si="220"/>
        <v>0</v>
      </c>
      <c r="V1825" s="73">
        <f t="shared" si="220"/>
        <v>2.0523120000000001</v>
      </c>
      <c r="W1825" s="73">
        <f t="shared" si="220"/>
        <v>0</v>
      </c>
      <c r="X1825" s="73">
        <f t="shared" si="220"/>
        <v>0</v>
      </c>
      <c r="Y1825" s="73">
        <f t="shared" si="220"/>
        <v>1.7392474576271189</v>
      </c>
      <c r="Z1825" s="73">
        <f t="shared" si="220"/>
        <v>0.31306454237288112</v>
      </c>
      <c r="AA1825" s="95"/>
    </row>
    <row r="1826" spans="1:27" ht="47.25">
      <c r="A1826" s="45" t="s">
        <v>2422</v>
      </c>
      <c r="B1826" s="44" t="s">
        <v>571</v>
      </c>
      <c r="C1826" s="52" t="s">
        <v>642</v>
      </c>
      <c r="D1826" s="51" t="s">
        <v>2423</v>
      </c>
      <c r="E1826" s="51" t="s">
        <v>2215</v>
      </c>
      <c r="F1826" s="51">
        <v>0</v>
      </c>
      <c r="G1826" s="47">
        <v>0</v>
      </c>
      <c r="H1826" s="46">
        <v>0</v>
      </c>
      <c r="I1826" s="46">
        <v>0</v>
      </c>
      <c r="J1826" s="47">
        <v>0</v>
      </c>
      <c r="K1826" s="47">
        <v>0</v>
      </c>
      <c r="L1826" s="46">
        <v>2.565312</v>
      </c>
      <c r="M1826" s="46"/>
      <c r="N1826" s="46"/>
      <c r="O1826" s="46">
        <v>2.1739932203389833</v>
      </c>
      <c r="P1826" s="46">
        <v>0.39131877966101669</v>
      </c>
      <c r="Q1826" s="47">
        <v>0</v>
      </c>
      <c r="R1826" s="46">
        <v>0</v>
      </c>
      <c r="S1826" s="46">
        <v>0</v>
      </c>
      <c r="T1826" s="46">
        <v>0</v>
      </c>
      <c r="U1826" s="46">
        <v>0</v>
      </c>
      <c r="V1826" s="46">
        <v>2.0523120000000001</v>
      </c>
      <c r="W1826" s="46"/>
      <c r="X1826" s="46">
        <v>0</v>
      </c>
      <c r="Y1826" s="46">
        <v>1.7392474576271189</v>
      </c>
      <c r="Z1826" s="46">
        <v>0.31306454237288112</v>
      </c>
      <c r="AA1826" s="95"/>
    </row>
    <row r="1827" spans="1:27" ht="63">
      <c r="A1827" s="45" t="s">
        <v>2424</v>
      </c>
      <c r="B1827" s="44" t="s">
        <v>572</v>
      </c>
      <c r="C1827" s="52" t="s">
        <v>642</v>
      </c>
      <c r="D1827" s="51" t="s">
        <v>2425</v>
      </c>
      <c r="E1827" s="51" t="s">
        <v>2215</v>
      </c>
      <c r="F1827" s="51">
        <v>0</v>
      </c>
      <c r="G1827" s="47">
        <v>0</v>
      </c>
      <c r="H1827" s="46">
        <v>0</v>
      </c>
      <c r="I1827" s="46">
        <v>0</v>
      </c>
      <c r="J1827" s="47">
        <v>0</v>
      </c>
      <c r="K1827" s="47">
        <v>0</v>
      </c>
      <c r="L1827" s="46">
        <v>0</v>
      </c>
      <c r="M1827" s="46"/>
      <c r="N1827" s="46"/>
      <c r="O1827" s="46">
        <v>0</v>
      </c>
      <c r="P1827" s="46">
        <v>0</v>
      </c>
      <c r="Q1827" s="47">
        <v>0</v>
      </c>
      <c r="R1827" s="46">
        <v>0</v>
      </c>
      <c r="S1827" s="46">
        <v>0</v>
      </c>
      <c r="T1827" s="46">
        <v>0</v>
      </c>
      <c r="U1827" s="46">
        <v>0</v>
      </c>
      <c r="V1827" s="46">
        <v>0</v>
      </c>
      <c r="W1827" s="46"/>
      <c r="X1827" s="46">
        <v>0</v>
      </c>
      <c r="Y1827" s="46">
        <v>0</v>
      </c>
      <c r="Z1827" s="46">
        <v>0</v>
      </c>
      <c r="AA1827" s="95"/>
    </row>
    <row r="1828" spans="1:27" ht="63">
      <c r="A1828" s="45" t="s">
        <v>2426</v>
      </c>
      <c r="B1828" s="44" t="s">
        <v>573</v>
      </c>
      <c r="C1828" s="52" t="s">
        <v>642</v>
      </c>
      <c r="D1828" s="51" t="s">
        <v>2427</v>
      </c>
      <c r="E1828" s="51" t="s">
        <v>2215</v>
      </c>
      <c r="F1828" s="51">
        <v>0</v>
      </c>
      <c r="G1828" s="47">
        <v>0</v>
      </c>
      <c r="H1828" s="46">
        <v>0</v>
      </c>
      <c r="I1828" s="46">
        <v>0</v>
      </c>
      <c r="J1828" s="47">
        <v>0</v>
      </c>
      <c r="K1828" s="47">
        <v>0</v>
      </c>
      <c r="L1828" s="46">
        <v>0</v>
      </c>
      <c r="M1828" s="46"/>
      <c r="N1828" s="46"/>
      <c r="O1828" s="46">
        <v>0</v>
      </c>
      <c r="P1828" s="46">
        <v>0</v>
      </c>
      <c r="Q1828" s="47">
        <v>0</v>
      </c>
      <c r="R1828" s="46">
        <v>0</v>
      </c>
      <c r="S1828" s="46">
        <v>0</v>
      </c>
      <c r="T1828" s="46">
        <v>0</v>
      </c>
      <c r="U1828" s="46">
        <v>0</v>
      </c>
      <c r="V1828" s="46">
        <v>0</v>
      </c>
      <c r="W1828" s="46"/>
      <c r="X1828" s="46">
        <v>0</v>
      </c>
      <c r="Y1828" s="46">
        <v>0</v>
      </c>
      <c r="Z1828" s="46">
        <v>0</v>
      </c>
      <c r="AA1828" s="95"/>
    </row>
    <row r="1829" spans="1:27" ht="63">
      <c r="A1829" s="45" t="s">
        <v>2428</v>
      </c>
      <c r="B1829" s="44" t="s">
        <v>574</v>
      </c>
      <c r="C1829" s="52" t="s">
        <v>642</v>
      </c>
      <c r="D1829" s="51" t="s">
        <v>2429</v>
      </c>
      <c r="E1829" s="51" t="s">
        <v>2215</v>
      </c>
      <c r="F1829" s="51"/>
      <c r="G1829" s="47">
        <v>0</v>
      </c>
      <c r="H1829" s="46">
        <v>0</v>
      </c>
      <c r="I1829" s="46">
        <v>0</v>
      </c>
      <c r="J1829" s="47">
        <v>0</v>
      </c>
      <c r="K1829" s="47">
        <v>0</v>
      </c>
      <c r="L1829" s="46">
        <v>0</v>
      </c>
      <c r="M1829" s="46"/>
      <c r="N1829" s="46"/>
      <c r="O1829" s="46">
        <v>0</v>
      </c>
      <c r="P1829" s="46">
        <v>0</v>
      </c>
      <c r="Q1829" s="47">
        <v>0</v>
      </c>
      <c r="R1829" s="46">
        <v>0</v>
      </c>
      <c r="S1829" s="46">
        <v>0</v>
      </c>
      <c r="T1829" s="46">
        <v>0</v>
      </c>
      <c r="U1829" s="46">
        <v>0</v>
      </c>
      <c r="V1829" s="46">
        <v>0</v>
      </c>
      <c r="W1829" s="46"/>
      <c r="X1829" s="46">
        <v>0</v>
      </c>
      <c r="Y1829" s="46">
        <v>0</v>
      </c>
      <c r="Z1829" s="46">
        <v>0</v>
      </c>
      <c r="AA1829" s="95"/>
    </row>
    <row r="1830" spans="1:27" ht="63">
      <c r="A1830" s="45" t="s">
        <v>2430</v>
      </c>
      <c r="B1830" s="44" t="s">
        <v>575</v>
      </c>
      <c r="C1830" s="52" t="s">
        <v>642</v>
      </c>
      <c r="D1830" s="51" t="s">
        <v>2431</v>
      </c>
      <c r="E1830" s="51" t="s">
        <v>2215</v>
      </c>
      <c r="F1830" s="51"/>
      <c r="G1830" s="47">
        <v>0</v>
      </c>
      <c r="H1830" s="46">
        <v>0</v>
      </c>
      <c r="I1830" s="46">
        <v>0</v>
      </c>
      <c r="J1830" s="47">
        <v>0</v>
      </c>
      <c r="K1830" s="47">
        <v>0</v>
      </c>
      <c r="L1830" s="46">
        <v>0</v>
      </c>
      <c r="M1830" s="46"/>
      <c r="N1830" s="46"/>
      <c r="O1830" s="46">
        <v>0</v>
      </c>
      <c r="P1830" s="46">
        <v>0</v>
      </c>
      <c r="Q1830" s="47">
        <v>0</v>
      </c>
      <c r="R1830" s="46">
        <v>0</v>
      </c>
      <c r="S1830" s="46">
        <v>0</v>
      </c>
      <c r="T1830" s="46">
        <v>0</v>
      </c>
      <c r="U1830" s="46">
        <v>0</v>
      </c>
      <c r="V1830" s="46">
        <v>0</v>
      </c>
      <c r="W1830" s="46"/>
      <c r="X1830" s="46">
        <v>0</v>
      </c>
      <c r="Y1830" s="46">
        <v>0</v>
      </c>
      <c r="Z1830" s="46">
        <v>0</v>
      </c>
      <c r="AA1830" s="95"/>
    </row>
    <row r="1831" spans="1:27" ht="47.25">
      <c r="A1831" s="45" t="s">
        <v>2432</v>
      </c>
      <c r="B1831" s="44" t="s">
        <v>576</v>
      </c>
      <c r="C1831" s="52" t="s">
        <v>642</v>
      </c>
      <c r="D1831" s="51" t="s">
        <v>2433</v>
      </c>
      <c r="E1831" s="51" t="s">
        <v>2215</v>
      </c>
      <c r="F1831" s="51"/>
      <c r="G1831" s="47">
        <v>0</v>
      </c>
      <c r="H1831" s="46">
        <v>0</v>
      </c>
      <c r="I1831" s="46">
        <v>0</v>
      </c>
      <c r="J1831" s="47">
        <v>0</v>
      </c>
      <c r="K1831" s="47">
        <v>0</v>
      </c>
      <c r="L1831" s="46">
        <v>0</v>
      </c>
      <c r="M1831" s="46"/>
      <c r="N1831" s="46"/>
      <c r="O1831" s="46">
        <v>0</v>
      </c>
      <c r="P1831" s="46">
        <v>0</v>
      </c>
      <c r="Q1831" s="47">
        <v>0</v>
      </c>
      <c r="R1831" s="46">
        <v>0</v>
      </c>
      <c r="S1831" s="46">
        <v>0</v>
      </c>
      <c r="T1831" s="46">
        <v>0</v>
      </c>
      <c r="U1831" s="46">
        <v>0</v>
      </c>
      <c r="V1831" s="46">
        <v>0</v>
      </c>
      <c r="W1831" s="46"/>
      <c r="X1831" s="46">
        <v>0</v>
      </c>
      <c r="Y1831" s="46">
        <v>0</v>
      </c>
      <c r="Z1831" s="46">
        <v>0</v>
      </c>
      <c r="AA1831" s="95"/>
    </row>
    <row r="1832" spans="1:27" ht="47.25">
      <c r="A1832" s="45" t="s">
        <v>2434</v>
      </c>
      <c r="B1832" s="44" t="s">
        <v>577</v>
      </c>
      <c r="C1832" s="52" t="s">
        <v>642</v>
      </c>
      <c r="D1832" s="51" t="s">
        <v>2435</v>
      </c>
      <c r="E1832" s="51" t="s">
        <v>2215</v>
      </c>
      <c r="F1832" s="51"/>
      <c r="G1832" s="47">
        <v>0</v>
      </c>
      <c r="H1832" s="46">
        <v>0</v>
      </c>
      <c r="I1832" s="46">
        <v>0</v>
      </c>
      <c r="J1832" s="47">
        <v>0</v>
      </c>
      <c r="K1832" s="47">
        <v>0</v>
      </c>
      <c r="L1832" s="46">
        <v>0</v>
      </c>
      <c r="M1832" s="46"/>
      <c r="N1832" s="46"/>
      <c r="O1832" s="46">
        <v>0</v>
      </c>
      <c r="P1832" s="46">
        <v>0</v>
      </c>
      <c r="Q1832" s="47">
        <v>0</v>
      </c>
      <c r="R1832" s="46">
        <v>0</v>
      </c>
      <c r="S1832" s="46">
        <v>0</v>
      </c>
      <c r="T1832" s="46">
        <v>0</v>
      </c>
      <c r="U1832" s="46">
        <v>0</v>
      </c>
      <c r="V1832" s="46">
        <v>0</v>
      </c>
      <c r="W1832" s="46"/>
      <c r="X1832" s="46">
        <v>0</v>
      </c>
      <c r="Y1832" s="46">
        <v>0</v>
      </c>
      <c r="Z1832" s="46">
        <v>0</v>
      </c>
      <c r="AA1832" s="95"/>
    </row>
    <row r="1833" spans="1:27" ht="47.25" hidden="1" customHeight="1">
      <c r="A1833" s="88" t="s">
        <v>643</v>
      </c>
      <c r="B1833" s="44" t="s">
        <v>578</v>
      </c>
      <c r="C1833" s="52" t="s">
        <v>642</v>
      </c>
      <c r="D1833" s="51"/>
      <c r="E1833" s="51"/>
      <c r="F1833" s="51"/>
      <c r="G1833" s="46"/>
      <c r="H1833" s="46"/>
      <c r="I1833" s="46"/>
      <c r="J1833" s="46"/>
      <c r="K1833" s="46"/>
      <c r="L1833" s="46"/>
      <c r="M1833" s="46"/>
      <c r="N1833" s="46"/>
      <c r="O1833" s="46"/>
      <c r="P1833" s="46"/>
      <c r="Q1833" s="47"/>
      <c r="R1833" s="46"/>
      <c r="S1833" s="46"/>
      <c r="T1833" s="46"/>
      <c r="U1833" s="46"/>
      <c r="V1833" s="46"/>
      <c r="W1833" s="46"/>
      <c r="X1833" s="46"/>
      <c r="Y1833" s="46"/>
      <c r="Z1833" s="46"/>
      <c r="AA1833" s="95">
        <f>IFERROR(VLOOKUP(A1833,'[3]10_квартал_финансирование'!$A$24:$AA$2852,21,0),"0")-V1833</f>
        <v>0</v>
      </c>
    </row>
    <row r="1834" spans="1:27" ht="15.75" hidden="1">
      <c r="A1834" s="45" t="s">
        <v>25</v>
      </c>
      <c r="B1834" s="44" t="s">
        <v>581</v>
      </c>
      <c r="C1834" s="52" t="s">
        <v>642</v>
      </c>
      <c r="D1834" s="51"/>
      <c r="E1834" s="51"/>
      <c r="F1834" s="51"/>
      <c r="G1834" s="46"/>
      <c r="H1834" s="46"/>
      <c r="I1834" s="46"/>
      <c r="J1834" s="46"/>
      <c r="K1834" s="46"/>
      <c r="L1834" s="46"/>
      <c r="M1834" s="46"/>
      <c r="N1834" s="46"/>
      <c r="O1834" s="46"/>
      <c r="P1834" s="46"/>
      <c r="Q1834" s="47"/>
      <c r="R1834" s="46"/>
      <c r="S1834" s="46"/>
      <c r="T1834" s="46"/>
      <c r="U1834" s="46"/>
      <c r="V1834" s="46"/>
      <c r="W1834" s="46"/>
      <c r="X1834" s="46"/>
      <c r="Y1834" s="46"/>
      <c r="Z1834" s="46"/>
      <c r="AA1834" s="95">
        <f>IFERROR(VLOOKUP(A1834,'[3]10_квартал_финансирование'!$A$24:$AA$2852,21,0),"0")-V1834</f>
        <v>0</v>
      </c>
    </row>
    <row r="1835" spans="1:27" ht="94.5" hidden="1" customHeight="1">
      <c r="A1835" s="45" t="s">
        <v>25</v>
      </c>
      <c r="B1835" s="44" t="s">
        <v>582</v>
      </c>
      <c r="C1835" s="52" t="s">
        <v>642</v>
      </c>
      <c r="D1835" s="51"/>
      <c r="E1835" s="51"/>
      <c r="F1835" s="51"/>
      <c r="G1835" s="46"/>
      <c r="H1835" s="46"/>
      <c r="I1835" s="46"/>
      <c r="J1835" s="46"/>
      <c r="K1835" s="46"/>
      <c r="L1835" s="46"/>
      <c r="M1835" s="46"/>
      <c r="N1835" s="46"/>
      <c r="O1835" s="46"/>
      <c r="P1835" s="46"/>
      <c r="Q1835" s="47"/>
      <c r="R1835" s="46"/>
      <c r="S1835" s="46"/>
      <c r="T1835" s="46"/>
      <c r="U1835" s="46"/>
      <c r="V1835" s="46"/>
      <c r="W1835" s="46"/>
      <c r="X1835" s="46"/>
      <c r="Y1835" s="46"/>
      <c r="Z1835" s="46"/>
      <c r="AA1835" s="95">
        <f>IFERROR(VLOOKUP(A1835,'[3]10_квартал_финансирование'!$A$24:$AA$2852,21,0),"0")-V1835</f>
        <v>0</v>
      </c>
    </row>
    <row r="1836" spans="1:27" ht="15.75">
      <c r="A1836" s="45" t="s">
        <v>25</v>
      </c>
      <c r="B1836" s="44" t="s">
        <v>574</v>
      </c>
      <c r="C1836" s="50" t="s">
        <v>644</v>
      </c>
      <c r="D1836" s="76" t="s">
        <v>565</v>
      </c>
      <c r="E1836" s="39" t="s">
        <v>30</v>
      </c>
      <c r="F1836" s="51">
        <v>0</v>
      </c>
      <c r="G1836" s="74">
        <f t="shared" ref="G1836:Z1836" si="221">SUBTOTAL(9,G1837:G1861)</f>
        <v>16.700000000000003</v>
      </c>
      <c r="H1836" s="73">
        <f t="shared" si="221"/>
        <v>0</v>
      </c>
      <c r="I1836" s="73">
        <f t="shared" si="221"/>
        <v>0</v>
      </c>
      <c r="J1836" s="74">
        <f t="shared" si="221"/>
        <v>16.700000000000003</v>
      </c>
      <c r="K1836" s="74">
        <f t="shared" si="221"/>
        <v>0</v>
      </c>
      <c r="L1836" s="73">
        <f t="shared" si="221"/>
        <v>208.98005248999999</v>
      </c>
      <c r="M1836" s="73">
        <f t="shared" si="221"/>
        <v>0</v>
      </c>
      <c r="N1836" s="73">
        <f t="shared" si="221"/>
        <v>0</v>
      </c>
      <c r="O1836" s="73">
        <f t="shared" si="221"/>
        <v>177.11377329661019</v>
      </c>
      <c r="P1836" s="73">
        <f t="shared" si="221"/>
        <v>31.866279193389818</v>
      </c>
      <c r="Q1836" s="74">
        <f t="shared" si="221"/>
        <v>5.0999999999999996</v>
      </c>
      <c r="R1836" s="73">
        <f t="shared" si="221"/>
        <v>0</v>
      </c>
      <c r="S1836" s="73">
        <f t="shared" si="221"/>
        <v>0</v>
      </c>
      <c r="T1836" s="73">
        <f t="shared" si="221"/>
        <v>5.0999999999999996</v>
      </c>
      <c r="U1836" s="73">
        <f t="shared" si="221"/>
        <v>0</v>
      </c>
      <c r="V1836" s="73">
        <f t="shared" si="221"/>
        <v>137.52905249</v>
      </c>
      <c r="W1836" s="73">
        <f t="shared" si="221"/>
        <v>0</v>
      </c>
      <c r="X1836" s="73">
        <f t="shared" si="221"/>
        <v>0</v>
      </c>
      <c r="Y1836" s="73">
        <f t="shared" si="221"/>
        <v>115.50658685593223</v>
      </c>
      <c r="Z1836" s="73">
        <f t="shared" si="221"/>
        <v>22.022465634067782</v>
      </c>
      <c r="AA1836" s="95"/>
    </row>
    <row r="1837" spans="1:27" ht="78.75">
      <c r="A1837" s="45" t="s">
        <v>2436</v>
      </c>
      <c r="B1837" s="44" t="s">
        <v>571</v>
      </c>
      <c r="C1837" s="50" t="s">
        <v>644</v>
      </c>
      <c r="D1837" s="51" t="s">
        <v>2437</v>
      </c>
      <c r="E1837" s="51" t="s">
        <v>2215</v>
      </c>
      <c r="F1837" s="51" t="s">
        <v>3479</v>
      </c>
      <c r="G1837" s="47">
        <v>2.8</v>
      </c>
      <c r="H1837" s="46">
        <v>0</v>
      </c>
      <c r="I1837" s="46">
        <v>0</v>
      </c>
      <c r="J1837" s="47">
        <v>2.8</v>
      </c>
      <c r="K1837" s="47">
        <v>0</v>
      </c>
      <c r="L1837" s="46">
        <v>1.855</v>
      </c>
      <c r="M1837" s="46"/>
      <c r="N1837" s="46"/>
      <c r="O1837" s="46">
        <v>1.5720338983050848</v>
      </c>
      <c r="P1837" s="46">
        <v>0.28296610169491521</v>
      </c>
      <c r="Q1837" s="47">
        <v>0</v>
      </c>
      <c r="R1837" s="46">
        <v>0</v>
      </c>
      <c r="S1837" s="46">
        <v>0</v>
      </c>
      <c r="T1837" s="46">
        <v>0</v>
      </c>
      <c r="U1837" s="46">
        <v>0</v>
      </c>
      <c r="V1837" s="46">
        <v>0</v>
      </c>
      <c r="W1837" s="46"/>
      <c r="X1837" s="46">
        <v>0</v>
      </c>
      <c r="Y1837" s="46">
        <v>0</v>
      </c>
      <c r="Z1837" s="46">
        <v>0</v>
      </c>
      <c r="AA1837" s="95"/>
    </row>
    <row r="1838" spans="1:27" ht="78.75">
      <c r="A1838" s="45" t="s">
        <v>2438</v>
      </c>
      <c r="B1838" s="44" t="s">
        <v>572</v>
      </c>
      <c r="C1838" s="50" t="s">
        <v>644</v>
      </c>
      <c r="D1838" s="51" t="s">
        <v>2439</v>
      </c>
      <c r="E1838" s="51" t="s">
        <v>2215</v>
      </c>
      <c r="F1838" s="51" t="s">
        <v>3480</v>
      </c>
      <c r="G1838" s="47">
        <v>2.54</v>
      </c>
      <c r="H1838" s="46">
        <v>0</v>
      </c>
      <c r="I1838" s="46">
        <v>0</v>
      </c>
      <c r="J1838" s="47">
        <v>2.54</v>
      </c>
      <c r="K1838" s="47">
        <v>0</v>
      </c>
      <c r="L1838" s="46">
        <v>52.921906550000003</v>
      </c>
      <c r="M1838" s="46"/>
      <c r="N1838" s="46"/>
      <c r="O1838" s="46">
        <v>44.849073347457633</v>
      </c>
      <c r="P1838" s="46">
        <v>8.0728332025423697</v>
      </c>
      <c r="Q1838" s="47">
        <v>2.54</v>
      </c>
      <c r="R1838" s="46">
        <v>0</v>
      </c>
      <c r="S1838" s="46">
        <v>0</v>
      </c>
      <c r="T1838" s="46">
        <v>2.54</v>
      </c>
      <c r="U1838" s="46">
        <v>0</v>
      </c>
      <c r="V1838" s="46">
        <v>39.032906550000007</v>
      </c>
      <c r="W1838" s="46"/>
      <c r="X1838" s="46">
        <v>0</v>
      </c>
      <c r="Y1838" s="46">
        <v>33.078734364406785</v>
      </c>
      <c r="Z1838" s="46">
        <v>5.954172185593217</v>
      </c>
      <c r="AA1838" s="95"/>
    </row>
    <row r="1839" spans="1:27" ht="78.75">
      <c r="A1839" s="45" t="s">
        <v>2440</v>
      </c>
      <c r="B1839" s="44" t="s">
        <v>573</v>
      </c>
      <c r="C1839" s="50" t="s">
        <v>644</v>
      </c>
      <c r="D1839" s="51" t="s">
        <v>2441</v>
      </c>
      <c r="E1839" s="51" t="s">
        <v>2215</v>
      </c>
      <c r="F1839" s="51" t="s">
        <v>3481</v>
      </c>
      <c r="G1839" s="47">
        <v>0</v>
      </c>
      <c r="H1839" s="46">
        <v>0</v>
      </c>
      <c r="I1839" s="46">
        <v>0</v>
      </c>
      <c r="J1839" s="47">
        <v>0</v>
      </c>
      <c r="K1839" s="47">
        <v>0</v>
      </c>
      <c r="L1839" s="46">
        <v>48.786999999999999</v>
      </c>
      <c r="M1839" s="46"/>
      <c r="N1839" s="46"/>
      <c r="O1839" s="46">
        <v>41.344915254237293</v>
      </c>
      <c r="P1839" s="46">
        <v>7.4420847457627062</v>
      </c>
      <c r="Q1839" s="47">
        <v>0</v>
      </c>
      <c r="R1839" s="46">
        <v>0</v>
      </c>
      <c r="S1839" s="46">
        <v>0</v>
      </c>
      <c r="T1839" s="46">
        <v>0</v>
      </c>
      <c r="U1839" s="46">
        <v>0</v>
      </c>
      <c r="V1839" s="46">
        <v>24.312999999999999</v>
      </c>
      <c r="W1839" s="46"/>
      <c r="X1839" s="46">
        <v>0</v>
      </c>
      <c r="Y1839" s="46">
        <v>20.604237288135597</v>
      </c>
      <c r="Z1839" s="46">
        <v>3.7087627118644022</v>
      </c>
      <c r="AA1839" s="95"/>
    </row>
    <row r="1840" spans="1:27" ht="47.25">
      <c r="A1840" s="45" t="s">
        <v>2442</v>
      </c>
      <c r="B1840" s="44" t="s">
        <v>574</v>
      </c>
      <c r="C1840" s="50" t="s">
        <v>644</v>
      </c>
      <c r="D1840" s="51" t="s">
        <v>2443</v>
      </c>
      <c r="E1840" s="51" t="s">
        <v>2215</v>
      </c>
      <c r="F1840" s="51" t="s">
        <v>3482</v>
      </c>
      <c r="G1840" s="47">
        <v>0</v>
      </c>
      <c r="H1840" s="46">
        <v>0</v>
      </c>
      <c r="I1840" s="46">
        <v>0</v>
      </c>
      <c r="J1840" s="47">
        <v>0</v>
      </c>
      <c r="K1840" s="47">
        <v>0</v>
      </c>
      <c r="L1840" s="46">
        <v>72.45</v>
      </c>
      <c r="M1840" s="46"/>
      <c r="N1840" s="46"/>
      <c r="O1840" s="46">
        <v>61.398305084745772</v>
      </c>
      <c r="P1840" s="46">
        <v>11.051694915254231</v>
      </c>
      <c r="Q1840" s="47">
        <v>0</v>
      </c>
      <c r="R1840" s="46">
        <v>0</v>
      </c>
      <c r="S1840" s="46">
        <v>0</v>
      </c>
      <c r="T1840" s="46">
        <v>0</v>
      </c>
      <c r="U1840" s="46">
        <v>0</v>
      </c>
      <c r="V1840" s="46">
        <v>52.35</v>
      </c>
      <c r="W1840" s="46"/>
      <c r="X1840" s="46">
        <v>0</v>
      </c>
      <c r="Y1840" s="46">
        <v>44.364406779661024</v>
      </c>
      <c r="Z1840" s="46">
        <v>7.985593220338977</v>
      </c>
      <c r="AA1840" s="95"/>
    </row>
    <row r="1841" spans="1:27" ht="47.25">
      <c r="A1841" s="45" t="s">
        <v>2444</v>
      </c>
      <c r="B1841" s="44" t="s">
        <v>575</v>
      </c>
      <c r="C1841" s="50" t="s">
        <v>644</v>
      </c>
      <c r="D1841" s="51" t="s">
        <v>2445</v>
      </c>
      <c r="E1841" s="51" t="s">
        <v>2215</v>
      </c>
      <c r="F1841" s="51" t="s">
        <v>3483</v>
      </c>
      <c r="G1841" s="47">
        <v>0</v>
      </c>
      <c r="H1841" s="46">
        <v>0</v>
      </c>
      <c r="I1841" s="46">
        <v>0</v>
      </c>
      <c r="J1841" s="47">
        <v>0</v>
      </c>
      <c r="K1841" s="47">
        <v>0</v>
      </c>
      <c r="L1841" s="46">
        <v>25.415000000000003</v>
      </c>
      <c r="M1841" s="46"/>
      <c r="N1841" s="46"/>
      <c r="O1841" s="46">
        <v>21.538135593220343</v>
      </c>
      <c r="P1841" s="46">
        <v>3.87686440677966</v>
      </c>
      <c r="Q1841" s="47">
        <v>0</v>
      </c>
      <c r="R1841" s="46">
        <v>0</v>
      </c>
      <c r="S1841" s="46">
        <v>0</v>
      </c>
      <c r="T1841" s="46">
        <v>0</v>
      </c>
      <c r="U1841" s="46">
        <v>0</v>
      </c>
      <c r="V1841" s="46">
        <v>25.415000000000003</v>
      </c>
      <c r="W1841" s="46"/>
      <c r="X1841" s="46">
        <v>0</v>
      </c>
      <c r="Y1841" s="46">
        <v>21.538135593220343</v>
      </c>
      <c r="Z1841" s="46">
        <v>3.87686440677966</v>
      </c>
      <c r="AA1841" s="95"/>
    </row>
    <row r="1842" spans="1:27" ht="189">
      <c r="A1842" s="45" t="s">
        <v>2446</v>
      </c>
      <c r="B1842" s="44" t="s">
        <v>576</v>
      </c>
      <c r="C1842" s="50" t="s">
        <v>644</v>
      </c>
      <c r="D1842" s="51" t="s">
        <v>1327</v>
      </c>
      <c r="E1842" s="51" t="s">
        <v>2215</v>
      </c>
      <c r="F1842" s="51" t="s">
        <v>3484</v>
      </c>
      <c r="G1842" s="47">
        <v>8.8000000000000007</v>
      </c>
      <c r="H1842" s="46">
        <v>0</v>
      </c>
      <c r="I1842" s="46">
        <v>0</v>
      </c>
      <c r="J1842" s="47">
        <v>8.8000000000000007</v>
      </c>
      <c r="K1842" s="47">
        <v>0</v>
      </c>
      <c r="L1842" s="46">
        <v>3.3323707200000001</v>
      </c>
      <c r="M1842" s="46"/>
      <c r="N1842" s="46"/>
      <c r="O1842" s="46">
        <v>2.8253141694915254</v>
      </c>
      <c r="P1842" s="46">
        <v>0.50705655050847476</v>
      </c>
      <c r="Q1842" s="47">
        <v>0</v>
      </c>
      <c r="R1842" s="46">
        <v>0</v>
      </c>
      <c r="S1842" s="46">
        <v>0</v>
      </c>
      <c r="T1842" s="46">
        <v>0</v>
      </c>
      <c r="U1842" s="46">
        <v>0</v>
      </c>
      <c r="V1842" s="46">
        <v>0.7053707199999999</v>
      </c>
      <c r="W1842" s="46"/>
      <c r="X1842" s="46">
        <v>0</v>
      </c>
      <c r="Y1842" s="46">
        <v>0.59831416949152549</v>
      </c>
      <c r="Z1842" s="46">
        <v>0.1070565505084744</v>
      </c>
      <c r="AA1842" s="95"/>
    </row>
    <row r="1843" spans="1:27" ht="31.5" customHeight="1">
      <c r="A1843" s="45" t="s">
        <v>2447</v>
      </c>
      <c r="B1843" s="44" t="s">
        <v>577</v>
      </c>
      <c r="C1843" s="50" t="s">
        <v>644</v>
      </c>
      <c r="D1843" s="51" t="s">
        <v>1325</v>
      </c>
      <c r="E1843" s="51" t="s">
        <v>2215</v>
      </c>
      <c r="F1843" s="51" t="s">
        <v>3485</v>
      </c>
      <c r="G1843" s="47">
        <v>0</v>
      </c>
      <c r="H1843" s="46">
        <v>0</v>
      </c>
      <c r="I1843" s="46">
        <v>0</v>
      </c>
      <c r="J1843" s="47">
        <v>0</v>
      </c>
      <c r="K1843" s="47">
        <v>0</v>
      </c>
      <c r="L1843" s="46">
        <v>0.87199999999999989</v>
      </c>
      <c r="M1843" s="46"/>
      <c r="N1843" s="46"/>
      <c r="O1843" s="46">
        <v>0.747</v>
      </c>
      <c r="P1843" s="46">
        <v>0.12499999999999989</v>
      </c>
      <c r="Q1843" s="47">
        <v>0</v>
      </c>
      <c r="R1843" s="46">
        <v>0</v>
      </c>
      <c r="S1843" s="46">
        <v>0</v>
      </c>
      <c r="T1843" s="46">
        <v>0</v>
      </c>
      <c r="U1843" s="46">
        <v>0</v>
      </c>
      <c r="V1843" s="46">
        <v>0.28899999999999992</v>
      </c>
      <c r="W1843" s="46"/>
      <c r="X1843" s="46">
        <v>0</v>
      </c>
      <c r="Y1843" s="46">
        <v>0.24399999999999999</v>
      </c>
      <c r="Z1843" s="46">
        <v>4.4999999999999929E-2</v>
      </c>
      <c r="AA1843" s="95"/>
    </row>
    <row r="1844" spans="1:27" ht="63">
      <c r="A1844" s="45" t="s">
        <v>2448</v>
      </c>
      <c r="B1844" s="44" t="s">
        <v>578</v>
      </c>
      <c r="C1844" s="50" t="s">
        <v>644</v>
      </c>
      <c r="D1844" s="51" t="s">
        <v>2449</v>
      </c>
      <c r="E1844" s="51" t="s">
        <v>2215</v>
      </c>
      <c r="F1844" s="51" t="s">
        <v>3486</v>
      </c>
      <c r="G1844" s="47">
        <v>0</v>
      </c>
      <c r="H1844" s="46">
        <v>0</v>
      </c>
      <c r="I1844" s="46">
        <v>0</v>
      </c>
      <c r="J1844" s="47">
        <v>0</v>
      </c>
      <c r="K1844" s="47">
        <v>0</v>
      </c>
      <c r="L1844" s="46">
        <v>1.071</v>
      </c>
      <c r="M1844" s="46"/>
      <c r="N1844" s="46"/>
      <c r="O1844" s="46">
        <v>0.90762711864406775</v>
      </c>
      <c r="P1844" s="46">
        <v>0.1633728813559322</v>
      </c>
      <c r="Q1844" s="47">
        <v>0</v>
      </c>
      <c r="R1844" s="46">
        <v>0</v>
      </c>
      <c r="S1844" s="46">
        <v>0</v>
      </c>
      <c r="T1844" s="46">
        <v>0</v>
      </c>
      <c r="U1844" s="46">
        <v>0</v>
      </c>
      <c r="V1844" s="46">
        <v>0.46500000000000002</v>
      </c>
      <c r="W1844" s="46"/>
      <c r="X1844" s="46">
        <v>0</v>
      </c>
      <c r="Y1844" s="46">
        <v>0.39406779661016939</v>
      </c>
      <c r="Z1844" s="46">
        <v>7.0932203389830528E-2</v>
      </c>
      <c r="AA1844" s="95"/>
    </row>
    <row r="1845" spans="1:27" ht="78.75">
      <c r="A1845" s="45" t="s">
        <v>2450</v>
      </c>
      <c r="B1845" s="44" t="s">
        <v>581</v>
      </c>
      <c r="C1845" s="50" t="s">
        <v>644</v>
      </c>
      <c r="D1845" s="51" t="s">
        <v>2451</v>
      </c>
      <c r="E1845" s="51" t="s">
        <v>2215</v>
      </c>
      <c r="F1845" s="51" t="s">
        <v>3487</v>
      </c>
      <c r="G1845" s="47">
        <v>1.06</v>
      </c>
      <c r="H1845" s="46">
        <v>0</v>
      </c>
      <c r="I1845" s="46">
        <v>0</v>
      </c>
      <c r="J1845" s="47">
        <v>1.06</v>
      </c>
      <c r="K1845" s="47">
        <v>0</v>
      </c>
      <c r="L1845" s="46">
        <v>1.4100000000000001</v>
      </c>
      <c r="M1845" s="46"/>
      <c r="N1845" s="46"/>
      <c r="O1845" s="46">
        <v>1.1949152542372883</v>
      </c>
      <c r="P1845" s="46">
        <v>0.21508474576271186</v>
      </c>
      <c r="Q1845" s="47">
        <v>1.06</v>
      </c>
      <c r="R1845" s="46">
        <v>0</v>
      </c>
      <c r="S1845" s="46">
        <v>0</v>
      </c>
      <c r="T1845" s="46">
        <v>1.06</v>
      </c>
      <c r="U1845" s="46">
        <v>0</v>
      </c>
      <c r="V1845" s="46">
        <v>1.3520000000000001</v>
      </c>
      <c r="W1845" s="46"/>
      <c r="X1845" s="46">
        <v>0</v>
      </c>
      <c r="Y1845" s="46">
        <v>1.1457627118644069</v>
      </c>
      <c r="Z1845" s="46">
        <v>0.20623728813559322</v>
      </c>
      <c r="AA1845" s="95"/>
    </row>
    <row r="1846" spans="1:27" ht="47.25">
      <c r="A1846" s="45" t="s">
        <v>2452</v>
      </c>
      <c r="B1846" s="44" t="s">
        <v>582</v>
      </c>
      <c r="C1846" s="50" t="s">
        <v>644</v>
      </c>
      <c r="D1846" s="51" t="s">
        <v>2453</v>
      </c>
      <c r="E1846" s="51" t="s">
        <v>2215</v>
      </c>
      <c r="F1846" s="51" t="s">
        <v>3488</v>
      </c>
      <c r="G1846" s="47">
        <v>1.5</v>
      </c>
      <c r="H1846" s="46">
        <v>0</v>
      </c>
      <c r="I1846" s="46">
        <v>0</v>
      </c>
      <c r="J1846" s="47">
        <v>1.5</v>
      </c>
      <c r="K1846" s="47">
        <v>0</v>
      </c>
      <c r="L1846" s="46">
        <v>0</v>
      </c>
      <c r="M1846" s="46"/>
      <c r="N1846" s="46"/>
      <c r="O1846" s="46">
        <v>0</v>
      </c>
      <c r="P1846" s="46">
        <v>0</v>
      </c>
      <c r="Q1846" s="47">
        <v>1.5</v>
      </c>
      <c r="R1846" s="46">
        <v>0</v>
      </c>
      <c r="S1846" s="46">
        <v>0</v>
      </c>
      <c r="T1846" s="46">
        <v>1.5</v>
      </c>
      <c r="U1846" s="46">
        <v>0</v>
      </c>
      <c r="V1846" s="46">
        <v>0</v>
      </c>
      <c r="W1846" s="46"/>
      <c r="X1846" s="46">
        <v>0</v>
      </c>
      <c r="Y1846" s="46">
        <v>0</v>
      </c>
      <c r="Z1846" s="46">
        <v>0</v>
      </c>
      <c r="AA1846" s="95"/>
    </row>
    <row r="1847" spans="1:27" ht="47.25">
      <c r="A1847" s="45" t="s">
        <v>2454</v>
      </c>
      <c r="B1847" s="44" t="s">
        <v>583</v>
      </c>
      <c r="C1847" s="50" t="s">
        <v>644</v>
      </c>
      <c r="D1847" s="51" t="s">
        <v>2455</v>
      </c>
      <c r="E1847" s="51" t="s">
        <v>2215</v>
      </c>
      <c r="F1847" s="51" t="s">
        <v>3489</v>
      </c>
      <c r="G1847" s="47">
        <v>0</v>
      </c>
      <c r="H1847" s="46">
        <v>0</v>
      </c>
      <c r="I1847" s="46">
        <v>0</v>
      </c>
      <c r="J1847" s="47">
        <v>0</v>
      </c>
      <c r="K1847" s="47">
        <v>0</v>
      </c>
      <c r="L1847" s="46">
        <v>0</v>
      </c>
      <c r="M1847" s="46"/>
      <c r="N1847" s="46"/>
      <c r="O1847" s="46">
        <v>0</v>
      </c>
      <c r="P1847" s="46">
        <v>0</v>
      </c>
      <c r="Q1847" s="47">
        <v>0</v>
      </c>
      <c r="R1847" s="46">
        <v>0</v>
      </c>
      <c r="S1847" s="46">
        <v>0</v>
      </c>
      <c r="T1847" s="46">
        <v>0</v>
      </c>
      <c r="U1847" s="46">
        <v>0</v>
      </c>
      <c r="V1847" s="46">
        <v>0</v>
      </c>
      <c r="W1847" s="46"/>
      <c r="X1847" s="46">
        <v>0</v>
      </c>
      <c r="Y1847" s="46">
        <v>0</v>
      </c>
      <c r="Z1847" s="46">
        <v>0</v>
      </c>
      <c r="AA1847" s="95"/>
    </row>
    <row r="1848" spans="1:27" ht="157.5">
      <c r="A1848" s="45" t="s">
        <v>2456</v>
      </c>
      <c r="B1848" s="44" t="s">
        <v>584</v>
      </c>
      <c r="C1848" s="50" t="s">
        <v>644</v>
      </c>
      <c r="D1848" s="51" t="s">
        <v>2457</v>
      </c>
      <c r="E1848" s="51" t="s">
        <v>2215</v>
      </c>
      <c r="F1848" s="51" t="s">
        <v>3490</v>
      </c>
      <c r="G1848" s="47">
        <v>0</v>
      </c>
      <c r="H1848" s="46">
        <v>0</v>
      </c>
      <c r="I1848" s="46">
        <v>0</v>
      </c>
      <c r="J1848" s="47">
        <v>0</v>
      </c>
      <c r="K1848" s="47">
        <v>0</v>
      </c>
      <c r="L1848" s="46">
        <v>0.81</v>
      </c>
      <c r="M1848" s="46"/>
      <c r="N1848" s="46"/>
      <c r="O1848" s="46">
        <v>0.68644067796610175</v>
      </c>
      <c r="P1848" s="46">
        <v>0.1235593220338983</v>
      </c>
      <c r="Q1848" s="47">
        <v>0</v>
      </c>
      <c r="R1848" s="46">
        <v>0</v>
      </c>
      <c r="S1848" s="46">
        <v>0</v>
      </c>
      <c r="T1848" s="46">
        <v>0</v>
      </c>
      <c r="U1848" s="46">
        <v>0</v>
      </c>
      <c r="V1848" s="46">
        <v>0.44500000000000006</v>
      </c>
      <c r="W1848" s="46"/>
      <c r="X1848" s="46">
        <v>0</v>
      </c>
      <c r="Y1848" s="46">
        <v>0.37711864406779666</v>
      </c>
      <c r="Z1848" s="46">
        <v>6.7881355932203402E-2</v>
      </c>
      <c r="AA1848" s="95"/>
    </row>
    <row r="1849" spans="1:27" ht="47.25">
      <c r="A1849" s="45" t="s">
        <v>2458</v>
      </c>
      <c r="B1849" s="44" t="s">
        <v>585</v>
      </c>
      <c r="C1849" s="50" t="s">
        <v>644</v>
      </c>
      <c r="D1849" s="51" t="s">
        <v>1504</v>
      </c>
      <c r="E1849" s="51" t="s">
        <v>2215</v>
      </c>
      <c r="F1849" s="51" t="s">
        <v>3491</v>
      </c>
      <c r="G1849" s="47">
        <v>0</v>
      </c>
      <c r="H1849" s="46">
        <v>0</v>
      </c>
      <c r="I1849" s="46">
        <v>0</v>
      </c>
      <c r="J1849" s="47">
        <v>0</v>
      </c>
      <c r="K1849" s="47">
        <v>0</v>
      </c>
      <c r="L1849" s="46">
        <v>5.577522E-2</v>
      </c>
      <c r="M1849" s="46"/>
      <c r="N1849" s="46"/>
      <c r="O1849" s="46">
        <v>5.0012898305084749E-2</v>
      </c>
      <c r="P1849" s="46">
        <v>5.7623216949152511E-3</v>
      </c>
      <c r="Q1849" s="47">
        <v>0</v>
      </c>
      <c r="R1849" s="46">
        <v>0</v>
      </c>
      <c r="S1849" s="46">
        <v>0</v>
      </c>
      <c r="T1849" s="46">
        <v>0</v>
      </c>
      <c r="U1849" s="46">
        <v>0</v>
      </c>
      <c r="V1849" s="46">
        <v>1.7775219999999998E-2</v>
      </c>
      <c r="W1849" s="46"/>
      <c r="X1849" s="46">
        <v>0</v>
      </c>
      <c r="Y1849" s="46">
        <v>1.7809508474576279E-2</v>
      </c>
      <c r="Z1849" s="46">
        <v>-3.4288474576274486E-5</v>
      </c>
      <c r="AA1849" s="95"/>
    </row>
    <row r="1850" spans="1:27" ht="31.5">
      <c r="A1850" s="45" t="s">
        <v>2459</v>
      </c>
      <c r="B1850" s="44" t="s">
        <v>586</v>
      </c>
      <c r="C1850" s="50" t="s">
        <v>644</v>
      </c>
      <c r="D1850" s="51" t="s">
        <v>1331</v>
      </c>
      <c r="E1850" s="51" t="s">
        <v>2215</v>
      </c>
      <c r="F1850" s="51" t="s">
        <v>3492</v>
      </c>
      <c r="G1850" s="47">
        <v>0</v>
      </c>
      <c r="H1850" s="46">
        <v>0</v>
      </c>
      <c r="I1850" s="46">
        <v>0</v>
      </c>
      <c r="J1850" s="47">
        <v>0</v>
      </c>
      <c r="K1850" s="47">
        <v>0</v>
      </c>
      <c r="L1850" s="46">
        <v>0</v>
      </c>
      <c r="M1850" s="46"/>
      <c r="N1850" s="46"/>
      <c r="O1850" s="46">
        <v>0</v>
      </c>
      <c r="P1850" s="46">
        <v>0</v>
      </c>
      <c r="Q1850" s="47">
        <v>0</v>
      </c>
      <c r="R1850" s="46">
        <v>0</v>
      </c>
      <c r="S1850" s="46">
        <v>0</v>
      </c>
      <c r="T1850" s="46">
        <v>0</v>
      </c>
      <c r="U1850" s="46">
        <v>0</v>
      </c>
      <c r="V1850" s="46">
        <v>0</v>
      </c>
      <c r="W1850" s="46"/>
      <c r="X1850" s="46">
        <v>0</v>
      </c>
      <c r="Y1850" s="46">
        <v>0</v>
      </c>
      <c r="Z1850" s="46">
        <v>0</v>
      </c>
      <c r="AA1850" s="95"/>
    </row>
    <row r="1851" spans="1:27" ht="63">
      <c r="A1851" s="45" t="s">
        <v>2460</v>
      </c>
      <c r="B1851" s="44" t="s">
        <v>587</v>
      </c>
      <c r="C1851" s="50" t="s">
        <v>644</v>
      </c>
      <c r="D1851" s="51" t="s">
        <v>2461</v>
      </c>
      <c r="E1851" s="51" t="s">
        <v>2215</v>
      </c>
      <c r="F1851" s="51" t="s">
        <v>3493</v>
      </c>
      <c r="G1851" s="47">
        <v>0</v>
      </c>
      <c r="H1851" s="46">
        <v>0</v>
      </c>
      <c r="I1851" s="46">
        <v>0</v>
      </c>
      <c r="J1851" s="47">
        <v>0</v>
      </c>
      <c r="K1851" s="47">
        <v>0</v>
      </c>
      <c r="L1851" s="46">
        <v>0</v>
      </c>
      <c r="M1851" s="46"/>
      <c r="N1851" s="46"/>
      <c r="O1851" s="46">
        <v>0</v>
      </c>
      <c r="P1851" s="46">
        <v>0</v>
      </c>
      <c r="Q1851" s="47">
        <v>0</v>
      </c>
      <c r="R1851" s="46">
        <v>0</v>
      </c>
      <c r="S1851" s="46">
        <v>0</v>
      </c>
      <c r="T1851" s="46">
        <v>0</v>
      </c>
      <c r="U1851" s="46">
        <v>0</v>
      </c>
      <c r="V1851" s="46">
        <v>0</v>
      </c>
      <c r="W1851" s="46"/>
      <c r="X1851" s="46">
        <v>0</v>
      </c>
      <c r="Y1851" s="46">
        <v>0</v>
      </c>
      <c r="Z1851" s="46">
        <v>0</v>
      </c>
      <c r="AA1851" s="95"/>
    </row>
    <row r="1852" spans="1:27" ht="47.25" customHeight="1">
      <c r="A1852" s="45" t="s">
        <v>2462</v>
      </c>
      <c r="B1852" s="44" t="s">
        <v>588</v>
      </c>
      <c r="C1852" s="50" t="s">
        <v>644</v>
      </c>
      <c r="D1852" s="51" t="s">
        <v>1333</v>
      </c>
      <c r="E1852" s="51" t="s">
        <v>2215</v>
      </c>
      <c r="F1852" s="51">
        <v>0</v>
      </c>
      <c r="G1852" s="47">
        <v>0</v>
      </c>
      <c r="H1852" s="46">
        <v>0</v>
      </c>
      <c r="I1852" s="46">
        <v>0</v>
      </c>
      <c r="J1852" s="47">
        <v>0</v>
      </c>
      <c r="K1852" s="47">
        <v>0</v>
      </c>
      <c r="L1852" s="46">
        <v>0</v>
      </c>
      <c r="M1852" s="46"/>
      <c r="N1852" s="46"/>
      <c r="O1852" s="46">
        <v>0</v>
      </c>
      <c r="P1852" s="46">
        <v>0</v>
      </c>
      <c r="Q1852" s="47">
        <v>0</v>
      </c>
      <c r="R1852" s="46">
        <v>0</v>
      </c>
      <c r="S1852" s="46">
        <v>0</v>
      </c>
      <c r="T1852" s="46">
        <v>0</v>
      </c>
      <c r="U1852" s="46">
        <v>0</v>
      </c>
      <c r="V1852" s="46">
        <v>0</v>
      </c>
      <c r="W1852" s="46"/>
      <c r="X1852" s="46">
        <v>0</v>
      </c>
      <c r="Y1852" s="46">
        <v>0</v>
      </c>
      <c r="Z1852" s="46">
        <v>0</v>
      </c>
      <c r="AA1852" s="95"/>
    </row>
    <row r="1853" spans="1:27" ht="47.25">
      <c r="A1853" s="45" t="s">
        <v>2463</v>
      </c>
      <c r="B1853" s="44" t="s">
        <v>589</v>
      </c>
      <c r="C1853" s="50" t="s">
        <v>644</v>
      </c>
      <c r="D1853" s="51" t="s">
        <v>1335</v>
      </c>
      <c r="E1853" s="51" t="s">
        <v>2215</v>
      </c>
      <c r="F1853" s="51">
        <v>0</v>
      </c>
      <c r="G1853" s="47">
        <v>0</v>
      </c>
      <c r="H1853" s="46">
        <v>0</v>
      </c>
      <c r="I1853" s="46">
        <v>0</v>
      </c>
      <c r="J1853" s="47">
        <v>0</v>
      </c>
      <c r="K1853" s="47">
        <v>0</v>
      </c>
      <c r="L1853" s="46">
        <v>0</v>
      </c>
      <c r="M1853" s="46"/>
      <c r="N1853" s="46"/>
      <c r="O1853" s="46">
        <v>0</v>
      </c>
      <c r="P1853" s="46">
        <v>0</v>
      </c>
      <c r="Q1853" s="47">
        <v>0</v>
      </c>
      <c r="R1853" s="46">
        <v>0</v>
      </c>
      <c r="S1853" s="46">
        <v>0</v>
      </c>
      <c r="T1853" s="46">
        <v>0</v>
      </c>
      <c r="U1853" s="46">
        <v>0</v>
      </c>
      <c r="V1853" s="46">
        <v>-6.8559999999999999</v>
      </c>
      <c r="W1853" s="46"/>
      <c r="X1853" s="46">
        <v>0</v>
      </c>
      <c r="Y1853" s="46">
        <v>-6.8559999999999999</v>
      </c>
      <c r="Z1853" s="46">
        <v>0</v>
      </c>
      <c r="AA1853" s="95"/>
    </row>
    <row r="1854" spans="1:27" ht="47.25">
      <c r="A1854" s="45" t="s">
        <v>2464</v>
      </c>
      <c r="B1854" s="44" t="s">
        <v>590</v>
      </c>
      <c r="C1854" s="50" t="s">
        <v>644</v>
      </c>
      <c r="D1854" s="51" t="s">
        <v>1335</v>
      </c>
      <c r="E1854" s="51" t="s">
        <v>2215</v>
      </c>
      <c r="F1854" s="51">
        <v>0</v>
      </c>
      <c r="G1854" s="47">
        <v>0</v>
      </c>
      <c r="H1854" s="46">
        <v>0</v>
      </c>
      <c r="I1854" s="46">
        <v>0</v>
      </c>
      <c r="J1854" s="47">
        <v>0</v>
      </c>
      <c r="K1854" s="47">
        <v>0</v>
      </c>
      <c r="L1854" s="46">
        <v>0</v>
      </c>
      <c r="M1854" s="46"/>
      <c r="N1854" s="46"/>
      <c r="O1854" s="46">
        <v>0</v>
      </c>
      <c r="P1854" s="46">
        <v>0</v>
      </c>
      <c r="Q1854" s="47">
        <v>0</v>
      </c>
      <c r="R1854" s="46">
        <v>0</v>
      </c>
      <c r="S1854" s="46">
        <v>0</v>
      </c>
      <c r="T1854" s="46">
        <v>0</v>
      </c>
      <c r="U1854" s="46">
        <v>0</v>
      </c>
      <c r="V1854" s="46">
        <v>0</v>
      </c>
      <c r="W1854" s="46"/>
      <c r="X1854" s="46">
        <v>0</v>
      </c>
      <c r="Y1854" s="46">
        <v>0</v>
      </c>
      <c r="Z1854" s="46">
        <v>0</v>
      </c>
      <c r="AA1854" s="95"/>
    </row>
    <row r="1855" spans="1:27" ht="15.75" hidden="1">
      <c r="A1855" s="45" t="s">
        <v>25</v>
      </c>
      <c r="B1855" s="44" t="s">
        <v>591</v>
      </c>
      <c r="C1855" s="50" t="s">
        <v>644</v>
      </c>
      <c r="D1855" s="51"/>
      <c r="E1855" s="51"/>
      <c r="F1855" s="51"/>
      <c r="G1855" s="46"/>
      <c r="H1855" s="46"/>
      <c r="I1855" s="46"/>
      <c r="J1855" s="46"/>
      <c r="K1855" s="46"/>
      <c r="L1855" s="46"/>
      <c r="M1855" s="46"/>
      <c r="N1855" s="46"/>
      <c r="O1855" s="46"/>
      <c r="P1855" s="46"/>
      <c r="Q1855" s="47"/>
      <c r="R1855" s="46"/>
      <c r="S1855" s="46"/>
      <c r="T1855" s="46"/>
      <c r="U1855" s="46"/>
      <c r="V1855" s="46"/>
      <c r="W1855" s="46"/>
      <c r="X1855" s="46"/>
      <c r="Y1855" s="46"/>
      <c r="Z1855" s="46"/>
      <c r="AA1855" s="95">
        <f>IFERROR(VLOOKUP(A1855,'[3]10_квартал_финансирование'!$A$24:$AA$2852,21,0),"0")-V1855</f>
        <v>0</v>
      </c>
    </row>
    <row r="1856" spans="1:27" ht="15.75" hidden="1">
      <c r="A1856" s="45" t="s">
        <v>25</v>
      </c>
      <c r="B1856" s="44" t="s">
        <v>592</v>
      </c>
      <c r="C1856" s="50" t="s">
        <v>644</v>
      </c>
      <c r="D1856" s="51"/>
      <c r="E1856" s="51"/>
      <c r="F1856" s="51"/>
      <c r="G1856" s="46"/>
      <c r="H1856" s="46"/>
      <c r="I1856" s="46"/>
      <c r="J1856" s="46"/>
      <c r="K1856" s="46"/>
      <c r="L1856" s="46"/>
      <c r="M1856" s="46"/>
      <c r="N1856" s="46"/>
      <c r="O1856" s="46"/>
      <c r="P1856" s="46"/>
      <c r="Q1856" s="47"/>
      <c r="R1856" s="46"/>
      <c r="S1856" s="46"/>
      <c r="T1856" s="46"/>
      <c r="U1856" s="46"/>
      <c r="V1856" s="46"/>
      <c r="W1856" s="46"/>
      <c r="X1856" s="46"/>
      <c r="Y1856" s="46"/>
      <c r="Z1856" s="46"/>
      <c r="AA1856" s="95">
        <f>IFERROR(VLOOKUP(A1856,'[3]10_квартал_финансирование'!$A$24:$AA$2852,21,0),"0")-V1856</f>
        <v>0</v>
      </c>
    </row>
    <row r="1857" spans="1:27" ht="15.75" hidden="1">
      <c r="A1857" s="45" t="s">
        <v>25</v>
      </c>
      <c r="B1857" s="44" t="s">
        <v>593</v>
      </c>
      <c r="C1857" s="50" t="s">
        <v>644</v>
      </c>
      <c r="D1857" s="51"/>
      <c r="E1857" s="51"/>
      <c r="F1857" s="51"/>
      <c r="G1857" s="46"/>
      <c r="H1857" s="46"/>
      <c r="I1857" s="46"/>
      <c r="J1857" s="46"/>
      <c r="K1857" s="46"/>
      <c r="L1857" s="46"/>
      <c r="M1857" s="46"/>
      <c r="N1857" s="46"/>
      <c r="O1857" s="46"/>
      <c r="P1857" s="46"/>
      <c r="Q1857" s="47"/>
      <c r="R1857" s="46"/>
      <c r="S1857" s="46"/>
      <c r="T1857" s="46"/>
      <c r="U1857" s="46"/>
      <c r="V1857" s="46"/>
      <c r="W1857" s="46"/>
      <c r="X1857" s="46"/>
      <c r="Y1857" s="46"/>
      <c r="Z1857" s="46"/>
      <c r="AA1857" s="95">
        <f>IFERROR(VLOOKUP(A1857,'[3]10_квартал_финансирование'!$A$24:$AA$2852,21,0),"0")-V1857</f>
        <v>0</v>
      </c>
    </row>
    <row r="1858" spans="1:27" ht="15.75" hidden="1">
      <c r="A1858" s="45" t="s">
        <v>25</v>
      </c>
      <c r="B1858" s="44" t="s">
        <v>594</v>
      </c>
      <c r="C1858" s="50" t="s">
        <v>644</v>
      </c>
      <c r="D1858" s="51"/>
      <c r="E1858" s="51"/>
      <c r="F1858" s="51"/>
      <c r="G1858" s="46"/>
      <c r="H1858" s="46"/>
      <c r="I1858" s="46"/>
      <c r="J1858" s="46"/>
      <c r="K1858" s="46"/>
      <c r="L1858" s="46"/>
      <c r="M1858" s="46"/>
      <c r="N1858" s="46"/>
      <c r="O1858" s="46"/>
      <c r="P1858" s="46"/>
      <c r="Q1858" s="47"/>
      <c r="R1858" s="46"/>
      <c r="S1858" s="46"/>
      <c r="T1858" s="46"/>
      <c r="U1858" s="46"/>
      <c r="V1858" s="46"/>
      <c r="W1858" s="46"/>
      <c r="X1858" s="46"/>
      <c r="Y1858" s="46"/>
      <c r="Z1858" s="46"/>
      <c r="AA1858" s="95">
        <f>IFERROR(VLOOKUP(A1858,'[3]10_квартал_финансирование'!$A$24:$AA$2852,21,0),"0")-V1858</f>
        <v>0</v>
      </c>
    </row>
    <row r="1859" spans="1:27" ht="15.75" hidden="1">
      <c r="A1859" s="45" t="s">
        <v>25</v>
      </c>
      <c r="B1859" s="44" t="s">
        <v>595</v>
      </c>
      <c r="C1859" s="50" t="s">
        <v>644</v>
      </c>
      <c r="D1859" s="51"/>
      <c r="E1859" s="51"/>
      <c r="F1859" s="51"/>
      <c r="G1859" s="46"/>
      <c r="H1859" s="46"/>
      <c r="I1859" s="46"/>
      <c r="J1859" s="46"/>
      <c r="K1859" s="46"/>
      <c r="L1859" s="46"/>
      <c r="M1859" s="46"/>
      <c r="N1859" s="46"/>
      <c r="O1859" s="46"/>
      <c r="P1859" s="46"/>
      <c r="Q1859" s="47"/>
      <c r="R1859" s="46"/>
      <c r="S1859" s="46"/>
      <c r="T1859" s="46"/>
      <c r="U1859" s="46"/>
      <c r="V1859" s="46"/>
      <c r="W1859" s="46"/>
      <c r="X1859" s="46"/>
      <c r="Y1859" s="46"/>
      <c r="Z1859" s="46"/>
      <c r="AA1859" s="95">
        <f>IFERROR(VLOOKUP(A1859,'[3]10_квартал_финансирование'!$A$24:$AA$2852,21,0),"0")-V1859</f>
        <v>0</v>
      </c>
    </row>
    <row r="1860" spans="1:27" ht="15.75" hidden="1">
      <c r="A1860" s="45" t="s">
        <v>25</v>
      </c>
      <c r="B1860" s="44" t="s">
        <v>596</v>
      </c>
      <c r="C1860" s="50" t="s">
        <v>644</v>
      </c>
      <c r="D1860" s="51"/>
      <c r="E1860" s="51"/>
      <c r="F1860" s="51"/>
      <c r="G1860" s="46"/>
      <c r="H1860" s="46"/>
      <c r="I1860" s="46"/>
      <c r="J1860" s="46"/>
      <c r="K1860" s="46"/>
      <c r="L1860" s="46"/>
      <c r="M1860" s="46"/>
      <c r="N1860" s="46"/>
      <c r="O1860" s="46"/>
      <c r="P1860" s="46"/>
      <c r="Q1860" s="47"/>
      <c r="R1860" s="46"/>
      <c r="S1860" s="46"/>
      <c r="T1860" s="46"/>
      <c r="U1860" s="46"/>
      <c r="V1860" s="46"/>
      <c r="W1860" s="46"/>
      <c r="X1860" s="46"/>
      <c r="Y1860" s="46"/>
      <c r="Z1860" s="46"/>
      <c r="AA1860" s="95">
        <f>IFERROR(VLOOKUP(A1860,'[3]10_квартал_финансирование'!$A$24:$AA$2852,21,0),"0")-V1860</f>
        <v>0</v>
      </c>
    </row>
    <row r="1861" spans="1:27" ht="15.75" hidden="1">
      <c r="A1861" s="45" t="s">
        <v>25</v>
      </c>
      <c r="B1861" s="44" t="s">
        <v>597</v>
      </c>
      <c r="C1861" s="50" t="s">
        <v>644</v>
      </c>
      <c r="D1861" s="51"/>
      <c r="E1861" s="51"/>
      <c r="F1861" s="51"/>
      <c r="G1861" s="46"/>
      <c r="H1861" s="46"/>
      <c r="I1861" s="46"/>
      <c r="J1861" s="46"/>
      <c r="K1861" s="46"/>
      <c r="L1861" s="46"/>
      <c r="M1861" s="46"/>
      <c r="N1861" s="46"/>
      <c r="O1861" s="46"/>
      <c r="P1861" s="46"/>
      <c r="Q1861" s="47"/>
      <c r="R1861" s="46"/>
      <c r="S1861" s="46"/>
      <c r="T1861" s="46"/>
      <c r="U1861" s="46"/>
      <c r="V1861" s="46"/>
      <c r="W1861" s="46"/>
      <c r="X1861" s="46"/>
      <c r="Y1861" s="46"/>
      <c r="Z1861" s="46"/>
      <c r="AA1861" s="95">
        <f>IFERROR(VLOOKUP(A1861,'[3]10_квартал_финансирование'!$A$24:$AA$2852,21,0),"0")-V1861</f>
        <v>0</v>
      </c>
    </row>
    <row r="1862" spans="1:27" ht="15.75" hidden="1">
      <c r="A1862" s="45" t="s">
        <v>25</v>
      </c>
      <c r="B1862" s="44" t="s">
        <v>598</v>
      </c>
      <c r="C1862" s="50" t="s">
        <v>644</v>
      </c>
      <c r="D1862" s="51"/>
      <c r="E1862" s="51"/>
      <c r="F1862" s="51"/>
      <c r="G1862" s="46"/>
      <c r="H1862" s="46"/>
      <c r="I1862" s="46"/>
      <c r="J1862" s="46"/>
      <c r="K1862" s="46"/>
      <c r="L1862" s="46"/>
      <c r="M1862" s="46"/>
      <c r="N1862" s="46"/>
      <c r="O1862" s="46"/>
      <c r="P1862" s="46"/>
      <c r="Q1862" s="47"/>
      <c r="R1862" s="46"/>
      <c r="S1862" s="46"/>
      <c r="T1862" s="46"/>
      <c r="U1862" s="46"/>
      <c r="V1862" s="46"/>
      <c r="W1862" s="46"/>
      <c r="X1862" s="46"/>
      <c r="Y1862" s="46"/>
      <c r="Z1862" s="46"/>
      <c r="AA1862" s="95">
        <f>IFERROR(VLOOKUP(A1862,'[3]10_квартал_финансирование'!$A$24:$AA$2852,21,0),"0")-V1862</f>
        <v>0</v>
      </c>
    </row>
    <row r="1863" spans="1:27" ht="18.75">
      <c r="A1863" s="45"/>
      <c r="B1863" s="44"/>
      <c r="C1863" s="65" t="s">
        <v>645</v>
      </c>
      <c r="D1863" s="66" t="s">
        <v>646</v>
      </c>
      <c r="E1863" s="51" t="s">
        <v>30</v>
      </c>
      <c r="F1863" s="51">
        <v>0</v>
      </c>
      <c r="G1863" s="70">
        <f t="shared" ref="G1863:Z1863" si="222">G1864+G1946+G2137+G2166+G2179+G2189+G2181</f>
        <v>895.9</v>
      </c>
      <c r="H1863" s="69">
        <f t="shared" si="222"/>
        <v>0</v>
      </c>
      <c r="I1863" s="69">
        <f t="shared" si="222"/>
        <v>0</v>
      </c>
      <c r="J1863" s="70">
        <f t="shared" si="222"/>
        <v>813.8</v>
      </c>
      <c r="K1863" s="70">
        <f t="shared" si="222"/>
        <v>82.100000000000009</v>
      </c>
      <c r="L1863" s="69">
        <f t="shared" si="222"/>
        <v>736.24044500039986</v>
      </c>
      <c r="M1863" s="69">
        <f t="shared" si="222"/>
        <v>0</v>
      </c>
      <c r="N1863" s="69">
        <f t="shared" si="222"/>
        <v>0</v>
      </c>
      <c r="O1863" s="69">
        <f t="shared" si="222"/>
        <v>461.54420850175262</v>
      </c>
      <c r="P1863" s="69">
        <f t="shared" si="222"/>
        <v>274.69623649864741</v>
      </c>
      <c r="Q1863" s="70">
        <f t="shared" si="222"/>
        <v>175.04</v>
      </c>
      <c r="R1863" s="69">
        <f t="shared" si="222"/>
        <v>0</v>
      </c>
      <c r="S1863" s="69">
        <f t="shared" si="222"/>
        <v>0</v>
      </c>
      <c r="T1863" s="69">
        <f t="shared" si="222"/>
        <v>175.04</v>
      </c>
      <c r="U1863" s="69">
        <f t="shared" si="222"/>
        <v>0</v>
      </c>
      <c r="V1863" s="69">
        <f t="shared" si="222"/>
        <v>220.67144500040001</v>
      </c>
      <c r="W1863" s="69">
        <f t="shared" si="222"/>
        <v>0</v>
      </c>
      <c r="X1863" s="69">
        <f t="shared" si="222"/>
        <v>0</v>
      </c>
      <c r="Y1863" s="69">
        <f t="shared" si="222"/>
        <v>135.97572049446779</v>
      </c>
      <c r="Z1863" s="69">
        <f t="shared" si="222"/>
        <v>84.695724505932219</v>
      </c>
      <c r="AA1863" s="95"/>
    </row>
    <row r="1864" spans="1:27" ht="15.75">
      <c r="A1864" s="44"/>
      <c r="B1864" s="44"/>
      <c r="C1864" s="50" t="s">
        <v>647</v>
      </c>
      <c r="D1864" s="71" t="s">
        <v>46</v>
      </c>
      <c r="E1864" s="39" t="s">
        <v>30</v>
      </c>
      <c r="F1864" s="75"/>
      <c r="G1864" s="74">
        <f t="shared" ref="G1864:Z1864" si="223">G1865+G1904+G1907+G1924</f>
        <v>342.52000000000004</v>
      </c>
      <c r="H1864" s="73">
        <f t="shared" si="223"/>
        <v>0</v>
      </c>
      <c r="I1864" s="73">
        <f t="shared" si="223"/>
        <v>0</v>
      </c>
      <c r="J1864" s="74">
        <f t="shared" si="223"/>
        <v>260.62</v>
      </c>
      <c r="K1864" s="74">
        <f t="shared" si="223"/>
        <v>81.900000000000006</v>
      </c>
      <c r="L1864" s="73">
        <f t="shared" si="223"/>
        <v>546.22017900280002</v>
      </c>
      <c r="M1864" s="73">
        <f t="shared" si="223"/>
        <v>0</v>
      </c>
      <c r="N1864" s="73">
        <f t="shared" si="223"/>
        <v>0</v>
      </c>
      <c r="O1864" s="73">
        <f t="shared" si="223"/>
        <v>296.08521998129498</v>
      </c>
      <c r="P1864" s="73">
        <f t="shared" si="223"/>
        <v>250.13495902150504</v>
      </c>
      <c r="Q1864" s="74">
        <f t="shared" si="223"/>
        <v>93.61</v>
      </c>
      <c r="R1864" s="73">
        <f t="shared" si="223"/>
        <v>0</v>
      </c>
      <c r="S1864" s="73">
        <f t="shared" si="223"/>
        <v>0</v>
      </c>
      <c r="T1864" s="73">
        <f t="shared" si="223"/>
        <v>93.61</v>
      </c>
      <c r="U1864" s="73">
        <f t="shared" si="223"/>
        <v>0</v>
      </c>
      <c r="V1864" s="73">
        <f t="shared" si="223"/>
        <v>140.99690801000003</v>
      </c>
      <c r="W1864" s="73">
        <f t="shared" si="223"/>
        <v>0</v>
      </c>
      <c r="X1864" s="73">
        <f t="shared" si="223"/>
        <v>0</v>
      </c>
      <c r="Y1864" s="73">
        <f t="shared" si="223"/>
        <v>65.701511317966123</v>
      </c>
      <c r="Z1864" s="73">
        <f t="shared" si="223"/>
        <v>75.295396692033918</v>
      </c>
      <c r="AA1864" s="95"/>
    </row>
    <row r="1865" spans="1:27" ht="31.5">
      <c r="A1865" s="44"/>
      <c r="B1865" s="44"/>
      <c r="C1865" s="83" t="s">
        <v>648</v>
      </c>
      <c r="D1865" s="71" t="s">
        <v>48</v>
      </c>
      <c r="E1865" s="39" t="s">
        <v>49</v>
      </c>
      <c r="F1865" s="75"/>
      <c r="G1865" s="74">
        <f t="shared" ref="G1865:Z1865" si="224">G1866+G1876+G1886</f>
        <v>210.59000000000003</v>
      </c>
      <c r="H1865" s="73">
        <f t="shared" si="224"/>
        <v>0</v>
      </c>
      <c r="I1865" s="73">
        <f t="shared" si="224"/>
        <v>0</v>
      </c>
      <c r="J1865" s="74">
        <f t="shared" si="224"/>
        <v>128.69</v>
      </c>
      <c r="K1865" s="74">
        <f t="shared" si="224"/>
        <v>81.900000000000006</v>
      </c>
      <c r="L1865" s="73">
        <f t="shared" si="224"/>
        <v>403.40445468200005</v>
      </c>
      <c r="M1865" s="73">
        <f t="shared" si="224"/>
        <v>0</v>
      </c>
      <c r="N1865" s="73">
        <f t="shared" si="224"/>
        <v>0</v>
      </c>
      <c r="O1865" s="73">
        <f t="shared" si="224"/>
        <v>174.08218242129496</v>
      </c>
      <c r="P1865" s="73">
        <f t="shared" si="224"/>
        <v>229.32227226070506</v>
      </c>
      <c r="Q1865" s="74">
        <f t="shared" si="224"/>
        <v>45.04</v>
      </c>
      <c r="R1865" s="73">
        <f t="shared" si="224"/>
        <v>0</v>
      </c>
      <c r="S1865" s="73">
        <f t="shared" si="224"/>
        <v>0</v>
      </c>
      <c r="T1865" s="73">
        <f t="shared" si="224"/>
        <v>45.04</v>
      </c>
      <c r="U1865" s="73">
        <f t="shared" si="224"/>
        <v>0</v>
      </c>
      <c r="V1865" s="73">
        <f t="shared" si="224"/>
        <v>112.46410938000002</v>
      </c>
      <c r="W1865" s="73">
        <f t="shared" si="224"/>
        <v>0</v>
      </c>
      <c r="X1865" s="73">
        <f t="shared" si="224"/>
        <v>0</v>
      </c>
      <c r="Y1865" s="73">
        <f t="shared" si="224"/>
        <v>41.521173495932217</v>
      </c>
      <c r="Z1865" s="73">
        <f t="shared" si="224"/>
        <v>70.942935884067808</v>
      </c>
      <c r="AA1865" s="95"/>
    </row>
    <row r="1866" spans="1:27" ht="47.25">
      <c r="A1866" s="45"/>
      <c r="B1866" s="44"/>
      <c r="C1866" s="50" t="s">
        <v>649</v>
      </c>
      <c r="D1866" s="71" t="s">
        <v>51</v>
      </c>
      <c r="E1866" s="39" t="s">
        <v>52</v>
      </c>
      <c r="F1866" s="75"/>
      <c r="G1866" s="74">
        <f t="shared" ref="G1866:Z1866" si="225">SUBTOTAL(9,G1867:G1868)</f>
        <v>128.69</v>
      </c>
      <c r="H1866" s="73">
        <f t="shared" si="225"/>
        <v>0</v>
      </c>
      <c r="I1866" s="73">
        <f t="shared" si="225"/>
        <v>0</v>
      </c>
      <c r="J1866" s="74">
        <f t="shared" si="225"/>
        <v>128.69</v>
      </c>
      <c r="K1866" s="74">
        <f t="shared" si="225"/>
        <v>0</v>
      </c>
      <c r="L1866" s="73">
        <f t="shared" si="225"/>
        <v>199.95990894260001</v>
      </c>
      <c r="M1866" s="73">
        <f t="shared" si="225"/>
        <v>0</v>
      </c>
      <c r="N1866" s="73">
        <f t="shared" si="225"/>
        <v>0</v>
      </c>
      <c r="O1866" s="73">
        <f t="shared" si="225"/>
        <v>172.93414317169496</v>
      </c>
      <c r="P1866" s="73">
        <f t="shared" si="225"/>
        <v>27.025765770905068</v>
      </c>
      <c r="Q1866" s="74">
        <f t="shared" si="225"/>
        <v>45.04</v>
      </c>
      <c r="R1866" s="73">
        <f t="shared" si="225"/>
        <v>0</v>
      </c>
      <c r="S1866" s="73">
        <f t="shared" si="225"/>
        <v>0</v>
      </c>
      <c r="T1866" s="73">
        <f t="shared" si="225"/>
        <v>45.04</v>
      </c>
      <c r="U1866" s="73">
        <f t="shared" si="225"/>
        <v>0</v>
      </c>
      <c r="V1866" s="73">
        <f t="shared" si="225"/>
        <v>48.097267700000003</v>
      </c>
      <c r="W1866" s="73">
        <f t="shared" si="225"/>
        <v>0</v>
      </c>
      <c r="X1866" s="73">
        <f t="shared" si="225"/>
        <v>0</v>
      </c>
      <c r="Y1866" s="73">
        <f t="shared" si="225"/>
        <v>40.760396355932215</v>
      </c>
      <c r="Z1866" s="73">
        <f t="shared" si="225"/>
        <v>7.336871344067788</v>
      </c>
      <c r="AA1866" s="95"/>
    </row>
    <row r="1867" spans="1:27" ht="47.25">
      <c r="A1867" s="45" t="s">
        <v>2465</v>
      </c>
      <c r="B1867" s="44" t="s">
        <v>650</v>
      </c>
      <c r="C1867" s="52" t="str">
        <f>IF(A1867&lt;&gt;0,C1866,0)</f>
        <v>6.1.1.1</v>
      </c>
      <c r="D1867" s="51" t="s">
        <v>2466</v>
      </c>
      <c r="E1867" s="51" t="s">
        <v>2467</v>
      </c>
      <c r="F1867" s="51" t="s">
        <v>2989</v>
      </c>
      <c r="G1867" s="47">
        <v>0.59</v>
      </c>
      <c r="H1867" s="46">
        <v>0</v>
      </c>
      <c r="I1867" s="46">
        <v>0</v>
      </c>
      <c r="J1867" s="47">
        <v>0.59</v>
      </c>
      <c r="K1867" s="47">
        <v>0</v>
      </c>
      <c r="L1867" s="46">
        <v>32.127929281199997</v>
      </c>
      <c r="M1867" s="46"/>
      <c r="N1867" s="46"/>
      <c r="O1867" s="46">
        <v>27.657228204406778</v>
      </c>
      <c r="P1867" s="46">
        <v>4.4707010767932189</v>
      </c>
      <c r="Q1867" s="47">
        <v>0.21</v>
      </c>
      <c r="R1867" s="46">
        <v>0</v>
      </c>
      <c r="S1867" s="46">
        <v>0</v>
      </c>
      <c r="T1867" s="46">
        <v>0.21</v>
      </c>
      <c r="U1867" s="46">
        <v>0</v>
      </c>
      <c r="V1867" s="46">
        <v>12.621217029999997</v>
      </c>
      <c r="W1867" s="46"/>
      <c r="X1867" s="46">
        <v>0</v>
      </c>
      <c r="Y1867" s="46">
        <v>10.695946635593216</v>
      </c>
      <c r="Z1867" s="46">
        <v>1.9252703944067804</v>
      </c>
      <c r="AA1867" s="95"/>
    </row>
    <row r="1868" spans="1:27" ht="47.25">
      <c r="A1868" s="45" t="s">
        <v>2468</v>
      </c>
      <c r="B1868" s="44" t="s">
        <v>651</v>
      </c>
      <c r="C1868" s="52" t="str">
        <f t="shared" ref="C1868:C1874" si="226">IF(A1868&lt;&gt;0,C1867,0)</f>
        <v>6.1.1.1</v>
      </c>
      <c r="D1868" s="51" t="s">
        <v>2469</v>
      </c>
      <c r="E1868" s="51" t="s">
        <v>2467</v>
      </c>
      <c r="F1868" s="51" t="s">
        <v>2989</v>
      </c>
      <c r="G1868" s="47">
        <v>128.1</v>
      </c>
      <c r="H1868" s="46">
        <v>0</v>
      </c>
      <c r="I1868" s="46">
        <v>0</v>
      </c>
      <c r="J1868" s="47">
        <v>128.1</v>
      </c>
      <c r="K1868" s="47">
        <v>0</v>
      </c>
      <c r="L1868" s="46">
        <v>167.83197966140003</v>
      </c>
      <c r="M1868" s="46"/>
      <c r="N1868" s="46"/>
      <c r="O1868" s="46">
        <v>145.27691496728818</v>
      </c>
      <c r="P1868" s="46">
        <v>22.555064694111849</v>
      </c>
      <c r="Q1868" s="47">
        <v>44.83</v>
      </c>
      <c r="R1868" s="46">
        <v>0</v>
      </c>
      <c r="S1868" s="46">
        <v>0</v>
      </c>
      <c r="T1868" s="46">
        <v>44.83</v>
      </c>
      <c r="U1868" s="46">
        <v>0</v>
      </c>
      <c r="V1868" s="46">
        <v>35.476050670000006</v>
      </c>
      <c r="W1868" s="46"/>
      <c r="X1868" s="46">
        <v>0</v>
      </c>
      <c r="Y1868" s="46">
        <v>30.064449720338999</v>
      </c>
      <c r="Z1868" s="46">
        <v>5.4116009496610076</v>
      </c>
      <c r="AA1868" s="95"/>
    </row>
    <row r="1869" spans="1:27" ht="15.75" hidden="1">
      <c r="A1869" s="45" t="s">
        <v>25</v>
      </c>
      <c r="B1869" s="44" t="s">
        <v>652</v>
      </c>
      <c r="C1869" s="52" t="str">
        <f t="shared" si="226"/>
        <v>6.1.1.1</v>
      </c>
      <c r="D1869" s="51"/>
      <c r="E1869" s="51"/>
      <c r="F1869" s="51"/>
      <c r="G1869" s="46"/>
      <c r="H1869" s="46"/>
      <c r="I1869" s="46"/>
      <c r="J1869" s="46"/>
      <c r="K1869" s="46"/>
      <c r="L1869" s="46"/>
      <c r="M1869" s="46"/>
      <c r="N1869" s="46"/>
      <c r="O1869" s="46"/>
      <c r="P1869" s="46"/>
      <c r="Q1869" s="47"/>
      <c r="R1869" s="46"/>
      <c r="S1869" s="46"/>
      <c r="T1869" s="46"/>
      <c r="U1869" s="46"/>
      <c r="V1869" s="46"/>
      <c r="W1869" s="46"/>
      <c r="X1869" s="46"/>
      <c r="Y1869" s="46"/>
      <c r="Z1869" s="46"/>
      <c r="AA1869" s="95">
        <f>IFERROR(VLOOKUP(A1869,'[3]10_квартал_финансирование'!$A$24:$AA$2852,21,0),"0")-V1869</f>
        <v>0</v>
      </c>
    </row>
    <row r="1870" spans="1:27" ht="15.75" hidden="1">
      <c r="A1870" s="45" t="s">
        <v>25</v>
      </c>
      <c r="B1870" s="44" t="s">
        <v>653</v>
      </c>
      <c r="C1870" s="52" t="str">
        <f t="shared" si="226"/>
        <v>6.1.1.1</v>
      </c>
      <c r="D1870" s="51"/>
      <c r="E1870" s="51"/>
      <c r="F1870" s="51"/>
      <c r="G1870" s="46"/>
      <c r="H1870" s="46"/>
      <c r="I1870" s="46"/>
      <c r="J1870" s="46"/>
      <c r="K1870" s="46"/>
      <c r="L1870" s="46"/>
      <c r="M1870" s="46"/>
      <c r="N1870" s="46"/>
      <c r="O1870" s="46"/>
      <c r="P1870" s="46"/>
      <c r="Q1870" s="47"/>
      <c r="R1870" s="46"/>
      <c r="S1870" s="46"/>
      <c r="T1870" s="46"/>
      <c r="U1870" s="46"/>
      <c r="V1870" s="46"/>
      <c r="W1870" s="46"/>
      <c r="X1870" s="46"/>
      <c r="Y1870" s="46"/>
      <c r="Z1870" s="46"/>
      <c r="AA1870" s="95">
        <f>IFERROR(VLOOKUP(A1870,'[3]10_квартал_финансирование'!$A$24:$AA$2852,21,0),"0")-V1870</f>
        <v>0</v>
      </c>
    </row>
    <row r="1871" spans="1:27" ht="15.75" hidden="1">
      <c r="A1871" s="45" t="s">
        <v>25</v>
      </c>
      <c r="B1871" s="44" t="s">
        <v>654</v>
      </c>
      <c r="C1871" s="52" t="str">
        <f t="shared" si="226"/>
        <v>6.1.1.1</v>
      </c>
      <c r="D1871" s="51"/>
      <c r="E1871" s="51"/>
      <c r="F1871" s="51"/>
      <c r="G1871" s="46"/>
      <c r="H1871" s="46"/>
      <c r="I1871" s="46"/>
      <c r="J1871" s="46"/>
      <c r="K1871" s="46"/>
      <c r="L1871" s="46"/>
      <c r="M1871" s="46"/>
      <c r="N1871" s="46"/>
      <c r="O1871" s="46"/>
      <c r="P1871" s="46"/>
      <c r="Q1871" s="47"/>
      <c r="R1871" s="46"/>
      <c r="S1871" s="46"/>
      <c r="T1871" s="46"/>
      <c r="U1871" s="46"/>
      <c r="V1871" s="46"/>
      <c r="W1871" s="46"/>
      <c r="X1871" s="46"/>
      <c r="Y1871" s="46"/>
      <c r="Z1871" s="46"/>
      <c r="AA1871" s="95">
        <f>IFERROR(VLOOKUP(A1871,'[3]10_квартал_финансирование'!$A$24:$AA$2852,21,0),"0")-V1871</f>
        <v>0</v>
      </c>
    </row>
    <row r="1872" spans="1:27" ht="15.75" hidden="1">
      <c r="A1872" s="45" t="s">
        <v>25</v>
      </c>
      <c r="B1872" s="44" t="s">
        <v>655</v>
      </c>
      <c r="C1872" s="52" t="str">
        <f t="shared" si="226"/>
        <v>6.1.1.1</v>
      </c>
      <c r="D1872" s="51"/>
      <c r="E1872" s="51"/>
      <c r="F1872" s="51"/>
      <c r="G1872" s="46"/>
      <c r="H1872" s="46"/>
      <c r="I1872" s="46"/>
      <c r="J1872" s="46"/>
      <c r="K1872" s="46"/>
      <c r="L1872" s="46"/>
      <c r="M1872" s="46"/>
      <c r="N1872" s="46"/>
      <c r="O1872" s="46"/>
      <c r="P1872" s="46"/>
      <c r="Q1872" s="47"/>
      <c r="R1872" s="46"/>
      <c r="S1872" s="46"/>
      <c r="T1872" s="46"/>
      <c r="U1872" s="46"/>
      <c r="V1872" s="46"/>
      <c r="W1872" s="46"/>
      <c r="X1872" s="46"/>
      <c r="Y1872" s="46"/>
      <c r="Z1872" s="46"/>
      <c r="AA1872" s="95">
        <f>IFERROR(VLOOKUP(A1872,'[3]10_квартал_финансирование'!$A$24:$AA$2852,21,0),"0")-V1872</f>
        <v>0</v>
      </c>
    </row>
    <row r="1873" spans="1:27" ht="15.75" hidden="1">
      <c r="A1873" s="45" t="s">
        <v>25</v>
      </c>
      <c r="B1873" s="44" t="s">
        <v>656</v>
      </c>
      <c r="C1873" s="52" t="str">
        <f t="shared" si="226"/>
        <v>6.1.1.1</v>
      </c>
      <c r="D1873" s="51"/>
      <c r="E1873" s="51"/>
      <c r="F1873" s="51"/>
      <c r="G1873" s="46"/>
      <c r="H1873" s="46"/>
      <c r="I1873" s="46"/>
      <c r="J1873" s="46"/>
      <c r="K1873" s="46"/>
      <c r="L1873" s="46"/>
      <c r="M1873" s="46"/>
      <c r="N1873" s="46"/>
      <c r="O1873" s="46"/>
      <c r="P1873" s="46"/>
      <c r="Q1873" s="47"/>
      <c r="R1873" s="46"/>
      <c r="S1873" s="46"/>
      <c r="T1873" s="46"/>
      <c r="U1873" s="46"/>
      <c r="V1873" s="46"/>
      <c r="W1873" s="46"/>
      <c r="X1873" s="46"/>
      <c r="Y1873" s="46"/>
      <c r="Z1873" s="46"/>
      <c r="AA1873" s="95">
        <f>IFERROR(VLOOKUP(A1873,'[3]10_квартал_финансирование'!$A$24:$AA$2852,21,0),"0")-V1873</f>
        <v>0</v>
      </c>
    </row>
    <row r="1874" spans="1:27" ht="15.75" hidden="1">
      <c r="A1874" s="45" t="s">
        <v>25</v>
      </c>
      <c r="B1874" s="44" t="s">
        <v>657</v>
      </c>
      <c r="C1874" s="52" t="str">
        <f t="shared" si="226"/>
        <v>6.1.1.1</v>
      </c>
      <c r="D1874" s="51"/>
      <c r="E1874" s="51"/>
      <c r="F1874" s="51"/>
      <c r="G1874" s="46"/>
      <c r="H1874" s="46"/>
      <c r="I1874" s="46"/>
      <c r="J1874" s="46"/>
      <c r="K1874" s="46"/>
      <c r="L1874" s="46"/>
      <c r="M1874" s="46"/>
      <c r="N1874" s="46"/>
      <c r="O1874" s="46"/>
      <c r="P1874" s="46"/>
      <c r="Q1874" s="47"/>
      <c r="R1874" s="46"/>
      <c r="S1874" s="46"/>
      <c r="T1874" s="46"/>
      <c r="U1874" s="46"/>
      <c r="V1874" s="46"/>
      <c r="W1874" s="46"/>
      <c r="X1874" s="46"/>
      <c r="Y1874" s="46"/>
      <c r="Z1874" s="46"/>
      <c r="AA1874" s="95">
        <f>IFERROR(VLOOKUP(A1874,'[3]10_квартал_финансирование'!$A$24:$AA$2852,21,0),"0")-V1874</f>
        <v>0</v>
      </c>
    </row>
    <row r="1875" spans="1:27" ht="15.75" hidden="1">
      <c r="A1875" s="45" t="s">
        <v>25</v>
      </c>
      <c r="B1875" s="44" t="s">
        <v>658</v>
      </c>
      <c r="C1875" s="52" t="str">
        <f>IF(A1875&lt;&gt;0,C1874,0)</f>
        <v>6.1.1.1</v>
      </c>
      <c r="D1875" s="51"/>
      <c r="E1875" s="51"/>
      <c r="F1875" s="51"/>
      <c r="G1875" s="46"/>
      <c r="H1875" s="46"/>
      <c r="I1875" s="46"/>
      <c r="J1875" s="46"/>
      <c r="K1875" s="46"/>
      <c r="L1875" s="46"/>
      <c r="M1875" s="46"/>
      <c r="N1875" s="46"/>
      <c r="O1875" s="46"/>
      <c r="P1875" s="46"/>
      <c r="Q1875" s="47"/>
      <c r="R1875" s="46"/>
      <c r="S1875" s="46"/>
      <c r="T1875" s="46"/>
      <c r="U1875" s="46"/>
      <c r="V1875" s="46"/>
      <c r="W1875" s="46"/>
      <c r="X1875" s="46"/>
      <c r="Y1875" s="46"/>
      <c r="Z1875" s="46"/>
      <c r="AA1875" s="95">
        <f>IFERROR(VLOOKUP(A1875,'[3]10_квартал_финансирование'!$A$24:$AA$2852,21,0),"0")-V1875</f>
        <v>0</v>
      </c>
    </row>
    <row r="1876" spans="1:27" ht="47.25">
      <c r="A1876" s="45" t="s">
        <v>25</v>
      </c>
      <c r="B1876" s="44"/>
      <c r="C1876" s="50" t="s">
        <v>659</v>
      </c>
      <c r="D1876" s="71" t="s">
        <v>60</v>
      </c>
      <c r="E1876" s="39" t="s">
        <v>52</v>
      </c>
      <c r="F1876" s="51">
        <v>0</v>
      </c>
      <c r="G1876" s="74">
        <f t="shared" ref="G1876:Z1876" si="227">SUBTOTAL(9,G1877:G1885)</f>
        <v>8.43</v>
      </c>
      <c r="H1876" s="73">
        <f t="shared" si="227"/>
        <v>0</v>
      </c>
      <c r="I1876" s="73">
        <f t="shared" si="227"/>
        <v>0</v>
      </c>
      <c r="J1876" s="74">
        <f t="shared" si="227"/>
        <v>0</v>
      </c>
      <c r="K1876" s="74">
        <f t="shared" si="227"/>
        <v>8.43</v>
      </c>
      <c r="L1876" s="73">
        <f t="shared" si="227"/>
        <v>33.790115050199994</v>
      </c>
      <c r="M1876" s="73">
        <f t="shared" si="227"/>
        <v>0</v>
      </c>
      <c r="N1876" s="73">
        <f t="shared" si="227"/>
        <v>0</v>
      </c>
      <c r="O1876" s="73">
        <f t="shared" si="227"/>
        <v>1.1398531396</v>
      </c>
      <c r="P1876" s="73">
        <f t="shared" si="227"/>
        <v>32.650261910599994</v>
      </c>
      <c r="Q1876" s="74">
        <f t="shared" si="227"/>
        <v>0</v>
      </c>
      <c r="R1876" s="73">
        <f t="shared" si="227"/>
        <v>0</v>
      </c>
      <c r="S1876" s="73">
        <f t="shared" si="227"/>
        <v>0</v>
      </c>
      <c r="T1876" s="73">
        <f t="shared" si="227"/>
        <v>0</v>
      </c>
      <c r="U1876" s="73">
        <f t="shared" si="227"/>
        <v>0</v>
      </c>
      <c r="V1876" s="73">
        <f t="shared" si="227"/>
        <v>8.3178511499999974</v>
      </c>
      <c r="W1876" s="73">
        <f t="shared" si="227"/>
        <v>0</v>
      </c>
      <c r="X1876" s="73">
        <f t="shared" si="227"/>
        <v>0</v>
      </c>
      <c r="Y1876" s="73">
        <f t="shared" si="227"/>
        <v>0.75745915000000008</v>
      </c>
      <c r="Z1876" s="73">
        <f t="shared" si="227"/>
        <v>7.5603919999999967</v>
      </c>
      <c r="AA1876" s="95"/>
    </row>
    <row r="1877" spans="1:27" ht="47.25">
      <c r="A1877" s="45" t="s">
        <v>2470</v>
      </c>
      <c r="B1877" s="44" t="s">
        <v>650</v>
      </c>
      <c r="C1877" s="52" t="str">
        <f>IF(A1877&lt;&gt;0,C1876,0)</f>
        <v>6.1.1.2</v>
      </c>
      <c r="D1877" s="51" t="s">
        <v>905</v>
      </c>
      <c r="E1877" s="51" t="s">
        <v>2467</v>
      </c>
      <c r="F1877" s="51" t="s">
        <v>2989</v>
      </c>
      <c r="G1877" s="47">
        <v>0</v>
      </c>
      <c r="H1877" s="46">
        <v>0</v>
      </c>
      <c r="I1877" s="46">
        <v>0</v>
      </c>
      <c r="J1877" s="47">
        <v>0</v>
      </c>
      <c r="K1877" s="47">
        <v>0</v>
      </c>
      <c r="L1877" s="46">
        <v>1.1398531396</v>
      </c>
      <c r="M1877" s="46"/>
      <c r="N1877" s="46"/>
      <c r="O1877" s="46">
        <v>1.1398531396</v>
      </c>
      <c r="P1877" s="46">
        <v>0</v>
      </c>
      <c r="Q1877" s="47">
        <v>0</v>
      </c>
      <c r="R1877" s="46">
        <v>0</v>
      </c>
      <c r="S1877" s="46">
        <v>0</v>
      </c>
      <c r="T1877" s="46">
        <v>0</v>
      </c>
      <c r="U1877" s="46">
        <v>0</v>
      </c>
      <c r="V1877" s="46">
        <v>0.75745915000000008</v>
      </c>
      <c r="W1877" s="46"/>
      <c r="X1877" s="46">
        <v>0</v>
      </c>
      <c r="Y1877" s="46">
        <v>0.75745915000000008</v>
      </c>
      <c r="Z1877" s="46">
        <v>0</v>
      </c>
      <c r="AA1877" s="95"/>
    </row>
    <row r="1878" spans="1:27" ht="63">
      <c r="A1878" s="45" t="s">
        <v>2471</v>
      </c>
      <c r="B1878" s="44" t="s">
        <v>651</v>
      </c>
      <c r="C1878" s="52" t="str">
        <f>IF(A1878&lt;&gt;0,C1876,0)</f>
        <v>6.1.1.2</v>
      </c>
      <c r="D1878" s="51" t="s">
        <v>2472</v>
      </c>
      <c r="E1878" s="51" t="s">
        <v>2467</v>
      </c>
      <c r="F1878" s="51" t="s">
        <v>2989</v>
      </c>
      <c r="G1878" s="47">
        <v>8.43</v>
      </c>
      <c r="H1878" s="46">
        <v>0</v>
      </c>
      <c r="I1878" s="46">
        <v>0</v>
      </c>
      <c r="J1878" s="47">
        <v>0</v>
      </c>
      <c r="K1878" s="47">
        <v>8.43</v>
      </c>
      <c r="L1878" s="46">
        <v>32.650261910599994</v>
      </c>
      <c r="M1878" s="46"/>
      <c r="N1878" s="46"/>
      <c r="O1878" s="46">
        <v>0</v>
      </c>
      <c r="P1878" s="46">
        <v>32.650261910599994</v>
      </c>
      <c r="Q1878" s="47">
        <v>0</v>
      </c>
      <c r="R1878" s="46">
        <v>0</v>
      </c>
      <c r="S1878" s="46">
        <v>0</v>
      </c>
      <c r="T1878" s="46">
        <v>0</v>
      </c>
      <c r="U1878" s="46">
        <v>0</v>
      </c>
      <c r="V1878" s="46">
        <v>7.5603919999999967</v>
      </c>
      <c r="W1878" s="46"/>
      <c r="X1878" s="46">
        <v>0</v>
      </c>
      <c r="Y1878" s="46">
        <v>0</v>
      </c>
      <c r="Z1878" s="46">
        <v>7.5603919999999967</v>
      </c>
      <c r="AA1878" s="95"/>
    </row>
    <row r="1879" spans="1:27" ht="15.75" hidden="1">
      <c r="A1879" s="45" t="s">
        <v>25</v>
      </c>
      <c r="B1879" s="44" t="s">
        <v>652</v>
      </c>
      <c r="C1879" s="52" t="str">
        <f>IF(A1879&lt;&gt;0,C1876,0)</f>
        <v>6.1.1.2</v>
      </c>
      <c r="D1879" s="51"/>
      <c r="E1879" s="51"/>
      <c r="F1879" s="51"/>
      <c r="G1879" s="46"/>
      <c r="H1879" s="46"/>
      <c r="I1879" s="46"/>
      <c r="J1879" s="46"/>
      <c r="K1879" s="46"/>
      <c r="L1879" s="46"/>
      <c r="M1879" s="46"/>
      <c r="N1879" s="46"/>
      <c r="O1879" s="46"/>
      <c r="P1879" s="46"/>
      <c r="Q1879" s="47"/>
      <c r="R1879" s="46"/>
      <c r="S1879" s="46"/>
      <c r="T1879" s="46"/>
      <c r="U1879" s="46"/>
      <c r="V1879" s="46"/>
      <c r="W1879" s="46"/>
      <c r="X1879" s="46"/>
      <c r="Y1879" s="46"/>
      <c r="Z1879" s="46"/>
      <c r="AA1879" s="95">
        <f>IFERROR(VLOOKUP(A1879,'[3]10_квартал_финансирование'!$A$24:$AA$2852,21,0),"0")-V1879</f>
        <v>0</v>
      </c>
    </row>
    <row r="1880" spans="1:27" ht="15.75" hidden="1">
      <c r="A1880" s="45" t="s">
        <v>25</v>
      </c>
      <c r="B1880" s="44" t="s">
        <v>653</v>
      </c>
      <c r="C1880" s="52" t="str">
        <f>IF(A1880&lt;&gt;0,C1876,0)</f>
        <v>6.1.1.2</v>
      </c>
      <c r="D1880" s="51"/>
      <c r="E1880" s="51"/>
      <c r="F1880" s="51"/>
      <c r="G1880" s="46"/>
      <c r="H1880" s="46"/>
      <c r="I1880" s="46"/>
      <c r="J1880" s="46"/>
      <c r="K1880" s="46"/>
      <c r="L1880" s="46"/>
      <c r="M1880" s="46"/>
      <c r="N1880" s="46"/>
      <c r="O1880" s="46"/>
      <c r="P1880" s="46"/>
      <c r="Q1880" s="47"/>
      <c r="R1880" s="46"/>
      <c r="S1880" s="46"/>
      <c r="T1880" s="46"/>
      <c r="U1880" s="46"/>
      <c r="V1880" s="46"/>
      <c r="W1880" s="46"/>
      <c r="X1880" s="46"/>
      <c r="Y1880" s="46"/>
      <c r="Z1880" s="46"/>
      <c r="AA1880" s="95">
        <f>IFERROR(VLOOKUP(A1880,'[3]10_квартал_финансирование'!$A$24:$AA$2852,21,0),"0")-V1880</f>
        <v>0</v>
      </c>
    </row>
    <row r="1881" spans="1:27" ht="15.75" hidden="1">
      <c r="A1881" s="45" t="s">
        <v>25</v>
      </c>
      <c r="B1881" s="44" t="s">
        <v>654</v>
      </c>
      <c r="C1881" s="52" t="str">
        <f>IF(A1881&lt;&gt;0,C1876,0)</f>
        <v>6.1.1.2</v>
      </c>
      <c r="D1881" s="51"/>
      <c r="E1881" s="51"/>
      <c r="F1881" s="51"/>
      <c r="G1881" s="46"/>
      <c r="H1881" s="46"/>
      <c r="I1881" s="46"/>
      <c r="J1881" s="46"/>
      <c r="K1881" s="46"/>
      <c r="L1881" s="46"/>
      <c r="M1881" s="46"/>
      <c r="N1881" s="46"/>
      <c r="O1881" s="46"/>
      <c r="P1881" s="46"/>
      <c r="Q1881" s="47"/>
      <c r="R1881" s="46"/>
      <c r="S1881" s="46"/>
      <c r="T1881" s="46"/>
      <c r="U1881" s="46"/>
      <c r="V1881" s="46"/>
      <c r="W1881" s="46"/>
      <c r="X1881" s="46"/>
      <c r="Y1881" s="46"/>
      <c r="Z1881" s="46"/>
      <c r="AA1881" s="95">
        <f>IFERROR(VLOOKUP(A1881,'[3]10_квартал_финансирование'!$A$24:$AA$2852,21,0),"0")-V1881</f>
        <v>0</v>
      </c>
    </row>
    <row r="1882" spans="1:27" ht="15.75" hidden="1">
      <c r="A1882" s="45" t="s">
        <v>25</v>
      </c>
      <c r="B1882" s="44" t="s">
        <v>655</v>
      </c>
      <c r="C1882" s="52" t="str">
        <f>IF(A1882&lt;&gt;0,C1876,0)</f>
        <v>6.1.1.2</v>
      </c>
      <c r="D1882" s="51"/>
      <c r="E1882" s="51"/>
      <c r="F1882" s="51"/>
      <c r="G1882" s="46"/>
      <c r="H1882" s="46"/>
      <c r="I1882" s="46"/>
      <c r="J1882" s="46"/>
      <c r="K1882" s="46"/>
      <c r="L1882" s="46"/>
      <c r="M1882" s="46"/>
      <c r="N1882" s="46"/>
      <c r="O1882" s="46"/>
      <c r="P1882" s="46"/>
      <c r="Q1882" s="47"/>
      <c r="R1882" s="46"/>
      <c r="S1882" s="46"/>
      <c r="T1882" s="46"/>
      <c r="U1882" s="46"/>
      <c r="V1882" s="46"/>
      <c r="W1882" s="46"/>
      <c r="X1882" s="46"/>
      <c r="Y1882" s="46"/>
      <c r="Z1882" s="46"/>
      <c r="AA1882" s="95">
        <f>IFERROR(VLOOKUP(A1882,'[3]10_квартал_финансирование'!$A$24:$AA$2852,21,0),"0")-V1882</f>
        <v>0</v>
      </c>
    </row>
    <row r="1883" spans="1:27" ht="15.75" hidden="1">
      <c r="A1883" s="45" t="s">
        <v>25</v>
      </c>
      <c r="B1883" s="44" t="s">
        <v>656</v>
      </c>
      <c r="C1883" s="52" t="str">
        <f>IF(A1883&lt;&gt;0,C1876,0)</f>
        <v>6.1.1.2</v>
      </c>
      <c r="D1883" s="51"/>
      <c r="E1883" s="51"/>
      <c r="F1883" s="51"/>
      <c r="G1883" s="46"/>
      <c r="H1883" s="46"/>
      <c r="I1883" s="46"/>
      <c r="J1883" s="46"/>
      <c r="K1883" s="46"/>
      <c r="L1883" s="46"/>
      <c r="M1883" s="46"/>
      <c r="N1883" s="46"/>
      <c r="O1883" s="46"/>
      <c r="P1883" s="46"/>
      <c r="Q1883" s="47"/>
      <c r="R1883" s="46"/>
      <c r="S1883" s="46"/>
      <c r="T1883" s="46"/>
      <c r="U1883" s="46"/>
      <c r="V1883" s="46"/>
      <c r="W1883" s="46"/>
      <c r="X1883" s="46"/>
      <c r="Y1883" s="46"/>
      <c r="Z1883" s="46"/>
      <c r="AA1883" s="95">
        <f>IFERROR(VLOOKUP(A1883,'[3]10_квартал_финансирование'!$A$24:$AA$2852,21,0),"0")-V1883</f>
        <v>0</v>
      </c>
    </row>
    <row r="1884" spans="1:27" ht="15.75" hidden="1">
      <c r="A1884" s="45" t="s">
        <v>25</v>
      </c>
      <c r="B1884" s="44" t="s">
        <v>657</v>
      </c>
      <c r="C1884" s="52" t="str">
        <f>IF(A1884&lt;&gt;0,C1876,0)</f>
        <v>6.1.1.2</v>
      </c>
      <c r="D1884" s="51"/>
      <c r="E1884" s="51"/>
      <c r="F1884" s="51"/>
      <c r="G1884" s="46"/>
      <c r="H1884" s="46"/>
      <c r="I1884" s="46"/>
      <c r="J1884" s="46"/>
      <c r="K1884" s="46"/>
      <c r="L1884" s="46"/>
      <c r="M1884" s="46"/>
      <c r="N1884" s="46"/>
      <c r="O1884" s="46"/>
      <c r="P1884" s="46"/>
      <c r="Q1884" s="47"/>
      <c r="R1884" s="46"/>
      <c r="S1884" s="46"/>
      <c r="T1884" s="46"/>
      <c r="U1884" s="46"/>
      <c r="V1884" s="46"/>
      <c r="W1884" s="46"/>
      <c r="X1884" s="46"/>
      <c r="Y1884" s="46"/>
      <c r="Z1884" s="46"/>
      <c r="AA1884" s="95">
        <f>IFERROR(VLOOKUP(A1884,'[3]10_квартал_финансирование'!$A$24:$AA$2852,21,0),"0")-V1884</f>
        <v>0</v>
      </c>
    </row>
    <row r="1885" spans="1:27" ht="15.75" hidden="1">
      <c r="A1885" s="45" t="s">
        <v>25</v>
      </c>
      <c r="B1885" s="44" t="s">
        <v>658</v>
      </c>
      <c r="C1885" s="52" t="str">
        <f>IF(A1885&lt;&gt;0,C1876,0)</f>
        <v>6.1.1.2</v>
      </c>
      <c r="D1885" s="51"/>
      <c r="E1885" s="51"/>
      <c r="F1885" s="51"/>
      <c r="G1885" s="46"/>
      <c r="H1885" s="46"/>
      <c r="I1885" s="46"/>
      <c r="J1885" s="46"/>
      <c r="K1885" s="46"/>
      <c r="L1885" s="46"/>
      <c r="M1885" s="46"/>
      <c r="N1885" s="46"/>
      <c r="O1885" s="46"/>
      <c r="P1885" s="46"/>
      <c r="Q1885" s="47"/>
      <c r="R1885" s="46"/>
      <c r="S1885" s="46"/>
      <c r="T1885" s="46"/>
      <c r="U1885" s="46"/>
      <c r="V1885" s="46"/>
      <c r="W1885" s="46"/>
      <c r="X1885" s="46"/>
      <c r="Y1885" s="46"/>
      <c r="Z1885" s="46"/>
      <c r="AA1885" s="95">
        <f>IFERROR(VLOOKUP(A1885,'[3]10_квартал_финансирование'!$A$24:$AA$2852,21,0),"0")-V1885</f>
        <v>0</v>
      </c>
    </row>
    <row r="1886" spans="1:27" ht="47.25">
      <c r="A1886" s="45" t="s">
        <v>25</v>
      </c>
      <c r="B1886" s="44"/>
      <c r="C1886" s="50" t="s">
        <v>660</v>
      </c>
      <c r="D1886" s="71" t="s">
        <v>62</v>
      </c>
      <c r="E1886" s="39" t="s">
        <v>52</v>
      </c>
      <c r="F1886" s="51">
        <v>0</v>
      </c>
      <c r="G1886" s="74">
        <f t="shared" ref="G1886:Z1886" si="228">SUBTOTAL(9,G1887:G1903)</f>
        <v>73.470000000000013</v>
      </c>
      <c r="H1886" s="73">
        <f t="shared" si="228"/>
        <v>0</v>
      </c>
      <c r="I1886" s="73">
        <f t="shared" si="228"/>
        <v>0</v>
      </c>
      <c r="J1886" s="74">
        <f t="shared" si="228"/>
        <v>0</v>
      </c>
      <c r="K1886" s="74">
        <f t="shared" si="228"/>
        <v>73.470000000000013</v>
      </c>
      <c r="L1886" s="73">
        <f t="shared" si="228"/>
        <v>169.65443068920001</v>
      </c>
      <c r="M1886" s="73">
        <f t="shared" si="228"/>
        <v>0</v>
      </c>
      <c r="N1886" s="73">
        <f t="shared" si="228"/>
        <v>0</v>
      </c>
      <c r="O1886" s="73">
        <f t="shared" si="228"/>
        <v>8.1861099999999999E-3</v>
      </c>
      <c r="P1886" s="73">
        <f t="shared" si="228"/>
        <v>169.64624457920002</v>
      </c>
      <c r="Q1886" s="74">
        <f t="shared" si="228"/>
        <v>0</v>
      </c>
      <c r="R1886" s="73">
        <f t="shared" si="228"/>
        <v>0</v>
      </c>
      <c r="S1886" s="73">
        <f t="shared" si="228"/>
        <v>0</v>
      </c>
      <c r="T1886" s="73">
        <f t="shared" si="228"/>
        <v>0</v>
      </c>
      <c r="U1886" s="73">
        <f t="shared" si="228"/>
        <v>0</v>
      </c>
      <c r="V1886" s="73">
        <f t="shared" si="228"/>
        <v>56.048990530000019</v>
      </c>
      <c r="W1886" s="73">
        <f t="shared" si="228"/>
        <v>0</v>
      </c>
      <c r="X1886" s="73">
        <f t="shared" si="228"/>
        <v>0</v>
      </c>
      <c r="Y1886" s="73">
        <f t="shared" si="228"/>
        <v>3.3179899999999998E-3</v>
      </c>
      <c r="Z1886" s="73">
        <f t="shared" si="228"/>
        <v>56.04567254000002</v>
      </c>
      <c r="AA1886" s="95"/>
    </row>
    <row r="1887" spans="1:27" ht="94.5" customHeight="1">
      <c r="A1887" s="45" t="s">
        <v>2473</v>
      </c>
      <c r="B1887" s="44" t="s">
        <v>650</v>
      </c>
      <c r="C1887" s="52" t="str">
        <f>IF(A1887&lt;&gt;0,C1886,0)</f>
        <v>6.1.1.3</v>
      </c>
      <c r="D1887" s="51" t="s">
        <v>2474</v>
      </c>
      <c r="E1887" s="51" t="s">
        <v>2467</v>
      </c>
      <c r="F1887" s="51" t="s">
        <v>3494</v>
      </c>
      <c r="G1887" s="47">
        <v>1.45</v>
      </c>
      <c r="H1887" s="46">
        <v>0</v>
      </c>
      <c r="I1887" s="46">
        <v>0</v>
      </c>
      <c r="J1887" s="47">
        <v>0</v>
      </c>
      <c r="K1887" s="47">
        <v>1.45</v>
      </c>
      <c r="L1887" s="46">
        <v>1.5187481415999999</v>
      </c>
      <c r="M1887" s="46"/>
      <c r="N1887" s="46"/>
      <c r="O1887" s="46">
        <v>0</v>
      </c>
      <c r="P1887" s="46">
        <v>1.5187481415999999</v>
      </c>
      <c r="Q1887" s="47">
        <v>0</v>
      </c>
      <c r="R1887" s="46">
        <v>0</v>
      </c>
      <c r="S1887" s="46">
        <v>0</v>
      </c>
      <c r="T1887" s="46">
        <v>0</v>
      </c>
      <c r="U1887" s="46">
        <v>0</v>
      </c>
      <c r="V1887" s="46">
        <v>0</v>
      </c>
      <c r="W1887" s="46"/>
      <c r="X1887" s="46">
        <v>0</v>
      </c>
      <c r="Y1887" s="46">
        <v>0</v>
      </c>
      <c r="Z1887" s="46">
        <v>0</v>
      </c>
      <c r="AA1887" s="95"/>
    </row>
    <row r="1888" spans="1:27" ht="47.25">
      <c r="A1888" s="45" t="s">
        <v>2475</v>
      </c>
      <c r="B1888" s="44" t="s">
        <v>651</v>
      </c>
      <c r="C1888" s="52" t="str">
        <f>IF(A1888&lt;&gt;0,C1886,0)</f>
        <v>6.1.1.3</v>
      </c>
      <c r="D1888" s="51" t="s">
        <v>2476</v>
      </c>
      <c r="E1888" s="51" t="s">
        <v>2467</v>
      </c>
      <c r="F1888" s="51" t="s">
        <v>3495</v>
      </c>
      <c r="G1888" s="47">
        <v>0</v>
      </c>
      <c r="H1888" s="46">
        <v>0</v>
      </c>
      <c r="I1888" s="46">
        <v>0</v>
      </c>
      <c r="J1888" s="47">
        <v>0</v>
      </c>
      <c r="K1888" s="47">
        <v>0</v>
      </c>
      <c r="L1888" s="46">
        <v>2.605</v>
      </c>
      <c r="M1888" s="46"/>
      <c r="N1888" s="46"/>
      <c r="O1888" s="46">
        <v>0</v>
      </c>
      <c r="P1888" s="46">
        <v>2.605</v>
      </c>
      <c r="Q1888" s="47">
        <v>0</v>
      </c>
      <c r="R1888" s="46">
        <v>0</v>
      </c>
      <c r="S1888" s="46">
        <v>0</v>
      </c>
      <c r="T1888" s="46">
        <v>0</v>
      </c>
      <c r="U1888" s="46">
        <v>0</v>
      </c>
      <c r="V1888" s="46">
        <v>0</v>
      </c>
      <c r="W1888" s="46"/>
      <c r="X1888" s="46">
        <v>0</v>
      </c>
      <c r="Y1888" s="46">
        <v>0</v>
      </c>
      <c r="Z1888" s="46">
        <v>0</v>
      </c>
      <c r="AA1888" s="95"/>
    </row>
    <row r="1889" spans="1:27" ht="47.25">
      <c r="A1889" s="45" t="s">
        <v>2477</v>
      </c>
      <c r="B1889" s="44" t="s">
        <v>652</v>
      </c>
      <c r="C1889" s="52" t="str">
        <f>IF(A1889&lt;&gt;0,C1886,0)</f>
        <v>6.1.1.3</v>
      </c>
      <c r="D1889" s="51" t="s">
        <v>2478</v>
      </c>
      <c r="E1889" s="51" t="s">
        <v>2467</v>
      </c>
      <c r="F1889" s="51" t="s">
        <v>3496</v>
      </c>
      <c r="G1889" s="47">
        <v>0</v>
      </c>
      <c r="H1889" s="46">
        <v>0</v>
      </c>
      <c r="I1889" s="46">
        <v>0</v>
      </c>
      <c r="J1889" s="47">
        <v>0</v>
      </c>
      <c r="K1889" s="47">
        <v>0</v>
      </c>
      <c r="L1889" s="46">
        <v>6.7309999999999999</v>
      </c>
      <c r="M1889" s="46"/>
      <c r="N1889" s="46"/>
      <c r="O1889" s="46">
        <v>0</v>
      </c>
      <c r="P1889" s="46">
        <v>6.7309999999999999</v>
      </c>
      <c r="Q1889" s="47">
        <v>0</v>
      </c>
      <c r="R1889" s="46">
        <v>0</v>
      </c>
      <c r="S1889" s="46">
        <v>0</v>
      </c>
      <c r="T1889" s="46">
        <v>0</v>
      </c>
      <c r="U1889" s="46">
        <v>0</v>
      </c>
      <c r="V1889" s="46">
        <v>0</v>
      </c>
      <c r="W1889" s="46"/>
      <c r="X1889" s="46">
        <v>0</v>
      </c>
      <c r="Y1889" s="46">
        <v>0</v>
      </c>
      <c r="Z1889" s="46">
        <v>0</v>
      </c>
      <c r="AA1889" s="95"/>
    </row>
    <row r="1890" spans="1:27" ht="63" customHeight="1">
      <c r="A1890" s="45" t="s">
        <v>2479</v>
      </c>
      <c r="B1890" s="44" t="s">
        <v>653</v>
      </c>
      <c r="C1890" s="52" t="str">
        <f>IF(A1890&lt;&gt;0,C1886,0)</f>
        <v>6.1.1.3</v>
      </c>
      <c r="D1890" s="51" t="s">
        <v>2480</v>
      </c>
      <c r="E1890" s="51" t="s">
        <v>2467</v>
      </c>
      <c r="F1890" s="51" t="s">
        <v>3497</v>
      </c>
      <c r="G1890" s="47">
        <v>54.34</v>
      </c>
      <c r="H1890" s="46">
        <v>0</v>
      </c>
      <c r="I1890" s="46">
        <v>0</v>
      </c>
      <c r="J1890" s="47">
        <v>0</v>
      </c>
      <c r="K1890" s="47">
        <v>54.34</v>
      </c>
      <c r="L1890" s="46">
        <v>135.86508913300003</v>
      </c>
      <c r="M1890" s="46"/>
      <c r="N1890" s="46"/>
      <c r="O1890" s="46">
        <v>0</v>
      </c>
      <c r="P1890" s="46">
        <v>135.86508913300003</v>
      </c>
      <c r="Q1890" s="47">
        <v>0</v>
      </c>
      <c r="R1890" s="46">
        <v>0</v>
      </c>
      <c r="S1890" s="46">
        <v>0</v>
      </c>
      <c r="T1890" s="46">
        <v>0</v>
      </c>
      <c r="U1890" s="46">
        <v>0</v>
      </c>
      <c r="V1890" s="46">
        <v>45.491983000000019</v>
      </c>
      <c r="W1890" s="46"/>
      <c r="X1890" s="46">
        <v>0</v>
      </c>
      <c r="Y1890" s="46">
        <v>0</v>
      </c>
      <c r="Z1890" s="46">
        <v>45.491983000000019</v>
      </c>
      <c r="AA1890" s="95"/>
    </row>
    <row r="1891" spans="1:27" ht="63">
      <c r="A1891" s="45" t="s">
        <v>2481</v>
      </c>
      <c r="B1891" s="44" t="s">
        <v>654</v>
      </c>
      <c r="C1891" s="52" t="str">
        <f>IF(A1891&lt;&gt;0,C1886,0)</f>
        <v>6.1.1.3</v>
      </c>
      <c r="D1891" s="51" t="s">
        <v>2482</v>
      </c>
      <c r="E1891" s="51" t="s">
        <v>2467</v>
      </c>
      <c r="F1891" s="51" t="s">
        <v>3498</v>
      </c>
      <c r="G1891" s="47">
        <v>12.12</v>
      </c>
      <c r="H1891" s="46">
        <v>0</v>
      </c>
      <c r="I1891" s="46">
        <v>0</v>
      </c>
      <c r="J1891" s="47">
        <v>0</v>
      </c>
      <c r="K1891" s="47">
        <v>12.12</v>
      </c>
      <c r="L1891" s="46">
        <v>0.51</v>
      </c>
      <c r="M1891" s="46"/>
      <c r="N1891" s="46"/>
      <c r="O1891" s="46">
        <v>0</v>
      </c>
      <c r="P1891" s="46">
        <v>0.51</v>
      </c>
      <c r="Q1891" s="47">
        <v>0</v>
      </c>
      <c r="R1891" s="46">
        <v>0</v>
      </c>
      <c r="S1891" s="46">
        <v>0</v>
      </c>
      <c r="T1891" s="46">
        <v>0</v>
      </c>
      <c r="U1891" s="46">
        <v>0</v>
      </c>
      <c r="V1891" s="46">
        <v>0</v>
      </c>
      <c r="W1891" s="46"/>
      <c r="X1891" s="46">
        <v>0</v>
      </c>
      <c r="Y1891" s="46">
        <v>0</v>
      </c>
      <c r="Z1891" s="46">
        <v>0</v>
      </c>
      <c r="AA1891" s="95"/>
    </row>
    <row r="1892" spans="1:27" ht="47.25">
      <c r="A1892" s="45" t="s">
        <v>2483</v>
      </c>
      <c r="B1892" s="44" t="s">
        <v>655</v>
      </c>
      <c r="C1892" s="52" t="str">
        <f>IF(A1892&lt;&gt;0,C1886,0)</f>
        <v>6.1.1.3</v>
      </c>
      <c r="D1892" s="51" t="s">
        <v>2484</v>
      </c>
      <c r="E1892" s="51" t="s">
        <v>2467</v>
      </c>
      <c r="F1892" s="51" t="s">
        <v>3499</v>
      </c>
      <c r="G1892" s="47">
        <v>0</v>
      </c>
      <c r="H1892" s="46">
        <v>0</v>
      </c>
      <c r="I1892" s="46">
        <v>0</v>
      </c>
      <c r="J1892" s="47">
        <v>0</v>
      </c>
      <c r="K1892" s="47">
        <v>0</v>
      </c>
      <c r="L1892" s="46">
        <v>0.19797877</v>
      </c>
      <c r="M1892" s="46"/>
      <c r="N1892" s="46"/>
      <c r="O1892" s="46">
        <v>0</v>
      </c>
      <c r="P1892" s="46">
        <v>0.19797877</v>
      </c>
      <c r="Q1892" s="47">
        <v>0</v>
      </c>
      <c r="R1892" s="46">
        <v>0</v>
      </c>
      <c r="S1892" s="46">
        <v>0</v>
      </c>
      <c r="T1892" s="46">
        <v>0</v>
      </c>
      <c r="U1892" s="46">
        <v>0</v>
      </c>
      <c r="V1892" s="46">
        <v>3.0976539999999997E-2</v>
      </c>
      <c r="W1892" s="46"/>
      <c r="X1892" s="46">
        <v>0</v>
      </c>
      <c r="Y1892" s="46">
        <v>0</v>
      </c>
      <c r="Z1892" s="46">
        <v>3.0976539999999997E-2</v>
      </c>
      <c r="AA1892" s="95"/>
    </row>
    <row r="1893" spans="1:27" ht="47.25">
      <c r="A1893" s="45" t="s">
        <v>2485</v>
      </c>
      <c r="B1893" s="44" t="s">
        <v>656</v>
      </c>
      <c r="C1893" s="52" t="str">
        <f>IF(A1893&lt;&gt;0,C1886,0)</f>
        <v>6.1.1.3</v>
      </c>
      <c r="D1893" s="51" t="s">
        <v>2486</v>
      </c>
      <c r="E1893" s="51" t="s">
        <v>2467</v>
      </c>
      <c r="F1893" s="51" t="s">
        <v>3500</v>
      </c>
      <c r="G1893" s="47">
        <v>0</v>
      </c>
      <c r="H1893" s="46">
        <v>0</v>
      </c>
      <c r="I1893" s="46">
        <v>0</v>
      </c>
      <c r="J1893" s="47">
        <v>0</v>
      </c>
      <c r="K1893" s="47">
        <v>0</v>
      </c>
      <c r="L1893" s="46">
        <v>0</v>
      </c>
      <c r="M1893" s="46"/>
      <c r="N1893" s="46"/>
      <c r="O1893" s="46">
        <v>0</v>
      </c>
      <c r="P1893" s="46">
        <v>0</v>
      </c>
      <c r="Q1893" s="47">
        <v>0</v>
      </c>
      <c r="R1893" s="46">
        <v>0</v>
      </c>
      <c r="S1893" s="46">
        <v>0</v>
      </c>
      <c r="T1893" s="46">
        <v>0</v>
      </c>
      <c r="U1893" s="46">
        <v>0</v>
      </c>
      <c r="V1893" s="46">
        <v>0</v>
      </c>
      <c r="W1893" s="46"/>
      <c r="X1893" s="46">
        <v>0</v>
      </c>
      <c r="Y1893" s="46">
        <v>0</v>
      </c>
      <c r="Z1893" s="46">
        <v>0</v>
      </c>
      <c r="AA1893" s="95"/>
    </row>
    <row r="1894" spans="1:27" ht="47.25">
      <c r="A1894" s="45" t="s">
        <v>2487</v>
      </c>
      <c r="B1894" s="44" t="s">
        <v>657</v>
      </c>
      <c r="C1894" s="52" t="str">
        <f>IF(A1894&lt;&gt;0,C1886,0)</f>
        <v>6.1.1.3</v>
      </c>
      <c r="D1894" s="51" t="s">
        <v>2488</v>
      </c>
      <c r="E1894" s="51" t="s">
        <v>2467</v>
      </c>
      <c r="F1894" s="51" t="s">
        <v>3501</v>
      </c>
      <c r="G1894" s="47">
        <v>0</v>
      </c>
      <c r="H1894" s="46">
        <v>0</v>
      </c>
      <c r="I1894" s="46">
        <v>0</v>
      </c>
      <c r="J1894" s="47">
        <v>0</v>
      </c>
      <c r="K1894" s="47">
        <v>0</v>
      </c>
      <c r="L1894" s="46">
        <v>12.35729448</v>
      </c>
      <c r="M1894" s="46"/>
      <c r="N1894" s="46"/>
      <c r="O1894" s="46">
        <v>0</v>
      </c>
      <c r="P1894" s="46">
        <v>12.35729448</v>
      </c>
      <c r="Q1894" s="47">
        <v>0</v>
      </c>
      <c r="R1894" s="46">
        <v>0</v>
      </c>
      <c r="S1894" s="46">
        <v>0</v>
      </c>
      <c r="T1894" s="46">
        <v>0</v>
      </c>
      <c r="U1894" s="46">
        <v>0</v>
      </c>
      <c r="V1894" s="46">
        <v>7.2857129999999994</v>
      </c>
      <c r="W1894" s="46"/>
      <c r="X1894" s="46">
        <v>0</v>
      </c>
      <c r="Y1894" s="46">
        <v>0</v>
      </c>
      <c r="Z1894" s="46">
        <v>7.2857129999999994</v>
      </c>
      <c r="AA1894" s="95"/>
    </row>
    <row r="1895" spans="1:27" ht="47.25">
      <c r="A1895" s="45" t="s">
        <v>2489</v>
      </c>
      <c r="B1895" s="44" t="s">
        <v>658</v>
      </c>
      <c r="C1895" s="52" t="str">
        <f>IF(A1895&lt;&gt;0,C1886,0)</f>
        <v>6.1.1.3</v>
      </c>
      <c r="D1895" s="51" t="s">
        <v>2490</v>
      </c>
      <c r="E1895" s="51" t="s">
        <v>2467</v>
      </c>
      <c r="F1895" s="51" t="s">
        <v>3502</v>
      </c>
      <c r="G1895" s="47">
        <v>0</v>
      </c>
      <c r="H1895" s="46">
        <v>0</v>
      </c>
      <c r="I1895" s="46">
        <v>0</v>
      </c>
      <c r="J1895" s="47">
        <v>0</v>
      </c>
      <c r="K1895" s="47">
        <v>0</v>
      </c>
      <c r="L1895" s="46">
        <v>5.8479999999999999</v>
      </c>
      <c r="M1895" s="46"/>
      <c r="N1895" s="46"/>
      <c r="O1895" s="46">
        <v>0</v>
      </c>
      <c r="P1895" s="46">
        <v>5.8479999999999999</v>
      </c>
      <c r="Q1895" s="47">
        <v>0</v>
      </c>
      <c r="R1895" s="46">
        <v>0</v>
      </c>
      <c r="S1895" s="46">
        <v>0</v>
      </c>
      <c r="T1895" s="46">
        <v>0</v>
      </c>
      <c r="U1895" s="46">
        <v>0</v>
      </c>
      <c r="V1895" s="46">
        <v>0</v>
      </c>
      <c r="W1895" s="46"/>
      <c r="X1895" s="46">
        <v>0</v>
      </c>
      <c r="Y1895" s="46">
        <v>0</v>
      </c>
      <c r="Z1895" s="46">
        <v>0</v>
      </c>
      <c r="AA1895" s="95"/>
    </row>
    <row r="1896" spans="1:27" ht="31.5">
      <c r="A1896" s="45" t="s">
        <v>2491</v>
      </c>
      <c r="B1896" s="44" t="s">
        <v>661</v>
      </c>
      <c r="C1896" s="52" t="str">
        <f>IF(A1896&lt;&gt;0,C1886,0)</f>
        <v>6.1.1.3</v>
      </c>
      <c r="D1896" s="51" t="s">
        <v>2492</v>
      </c>
      <c r="E1896" s="51" t="s">
        <v>2467</v>
      </c>
      <c r="F1896" s="51" t="s">
        <v>3503</v>
      </c>
      <c r="G1896" s="47">
        <v>0</v>
      </c>
      <c r="H1896" s="46">
        <v>0</v>
      </c>
      <c r="I1896" s="46">
        <v>0</v>
      </c>
      <c r="J1896" s="47">
        <v>0</v>
      </c>
      <c r="K1896" s="47">
        <v>0</v>
      </c>
      <c r="L1896" s="46">
        <v>8.1861099999999999E-3</v>
      </c>
      <c r="M1896" s="46"/>
      <c r="N1896" s="46"/>
      <c r="O1896" s="46">
        <v>8.1861099999999999E-3</v>
      </c>
      <c r="P1896" s="46">
        <v>0</v>
      </c>
      <c r="Q1896" s="47">
        <v>0</v>
      </c>
      <c r="R1896" s="46">
        <v>0</v>
      </c>
      <c r="S1896" s="46">
        <v>0</v>
      </c>
      <c r="T1896" s="46">
        <v>0</v>
      </c>
      <c r="U1896" s="46">
        <v>0</v>
      </c>
      <c r="V1896" s="46">
        <v>3.3179899999999998E-3</v>
      </c>
      <c r="W1896" s="46"/>
      <c r="X1896" s="46">
        <v>0</v>
      </c>
      <c r="Y1896" s="46">
        <v>3.3179899999999998E-3</v>
      </c>
      <c r="Z1896" s="46">
        <v>0</v>
      </c>
      <c r="AA1896" s="95"/>
    </row>
    <row r="1897" spans="1:27" ht="47.25">
      <c r="A1897" s="45" t="s">
        <v>2493</v>
      </c>
      <c r="B1897" s="44" t="s">
        <v>662</v>
      </c>
      <c r="C1897" s="52" t="str">
        <f>IF(A1897&lt;&gt;0,C1886,0)</f>
        <v>6.1.1.3</v>
      </c>
      <c r="D1897" s="51" t="s">
        <v>2494</v>
      </c>
      <c r="E1897" s="51" t="s">
        <v>2467</v>
      </c>
      <c r="F1897" s="51" t="s">
        <v>3504</v>
      </c>
      <c r="G1897" s="47">
        <v>0</v>
      </c>
      <c r="H1897" s="46">
        <v>0</v>
      </c>
      <c r="I1897" s="46">
        <v>0</v>
      </c>
      <c r="J1897" s="47">
        <v>0</v>
      </c>
      <c r="K1897" s="47">
        <v>0</v>
      </c>
      <c r="L1897" s="46">
        <v>0</v>
      </c>
      <c r="M1897" s="46"/>
      <c r="N1897" s="46"/>
      <c r="O1897" s="46">
        <v>0</v>
      </c>
      <c r="P1897" s="46">
        <v>0</v>
      </c>
      <c r="Q1897" s="47">
        <v>0</v>
      </c>
      <c r="R1897" s="46">
        <v>0</v>
      </c>
      <c r="S1897" s="46">
        <v>0</v>
      </c>
      <c r="T1897" s="46">
        <v>0</v>
      </c>
      <c r="U1897" s="46">
        <v>0</v>
      </c>
      <c r="V1897" s="46">
        <v>0</v>
      </c>
      <c r="W1897" s="46"/>
      <c r="X1897" s="46">
        <v>0</v>
      </c>
      <c r="Y1897" s="46">
        <v>0</v>
      </c>
      <c r="Z1897" s="46">
        <v>0</v>
      </c>
      <c r="AA1897" s="95"/>
    </row>
    <row r="1898" spans="1:27" ht="63">
      <c r="A1898" s="45" t="s">
        <v>2495</v>
      </c>
      <c r="B1898" s="44" t="s">
        <v>663</v>
      </c>
      <c r="C1898" s="52" t="str">
        <f>IF(A1898&lt;&gt;0,C1886,0)</f>
        <v>6.1.1.3</v>
      </c>
      <c r="D1898" s="51" t="s">
        <v>2496</v>
      </c>
      <c r="E1898" s="51" t="s">
        <v>2467</v>
      </c>
      <c r="F1898" s="51" t="s">
        <v>3505</v>
      </c>
      <c r="G1898" s="47">
        <v>5.56</v>
      </c>
      <c r="H1898" s="46">
        <v>0</v>
      </c>
      <c r="I1898" s="46">
        <v>0</v>
      </c>
      <c r="J1898" s="47">
        <v>0</v>
      </c>
      <c r="K1898" s="47">
        <v>5.56</v>
      </c>
      <c r="L1898" s="46">
        <v>4.0131340546000001</v>
      </c>
      <c r="M1898" s="46"/>
      <c r="N1898" s="46"/>
      <c r="O1898" s="46">
        <v>0</v>
      </c>
      <c r="P1898" s="46">
        <v>4.0131340546000001</v>
      </c>
      <c r="Q1898" s="47">
        <v>0</v>
      </c>
      <c r="R1898" s="46">
        <v>0</v>
      </c>
      <c r="S1898" s="46">
        <v>0</v>
      </c>
      <c r="T1898" s="46">
        <v>0</v>
      </c>
      <c r="U1898" s="46">
        <v>0</v>
      </c>
      <c r="V1898" s="46">
        <v>3.2370000000000001</v>
      </c>
      <c r="W1898" s="46"/>
      <c r="X1898" s="46">
        <v>0</v>
      </c>
      <c r="Y1898" s="46">
        <v>0</v>
      </c>
      <c r="Z1898" s="46">
        <v>3.2370000000000001</v>
      </c>
      <c r="AA1898" s="95"/>
    </row>
    <row r="1899" spans="1:27" ht="63">
      <c r="A1899" s="45" t="s">
        <v>2497</v>
      </c>
      <c r="B1899" s="44" t="s">
        <v>664</v>
      </c>
      <c r="C1899" s="52" t="str">
        <f>IF(A1899&lt;&gt;0,C1886,0)</f>
        <v>6.1.1.3</v>
      </c>
      <c r="D1899" s="51" t="s">
        <v>2496</v>
      </c>
      <c r="E1899" s="51" t="s">
        <v>2467</v>
      </c>
      <c r="F1899" s="51" t="s">
        <v>3506</v>
      </c>
      <c r="G1899" s="47">
        <v>0</v>
      </c>
      <c r="H1899" s="46">
        <v>0</v>
      </c>
      <c r="I1899" s="46">
        <v>0</v>
      </c>
      <c r="J1899" s="47">
        <v>0</v>
      </c>
      <c r="K1899" s="47">
        <v>0</v>
      </c>
      <c r="L1899" s="46">
        <v>0</v>
      </c>
      <c r="M1899" s="46"/>
      <c r="N1899" s="46"/>
      <c r="O1899" s="46">
        <v>0</v>
      </c>
      <c r="P1899" s="46">
        <v>0</v>
      </c>
      <c r="Q1899" s="47">
        <v>0</v>
      </c>
      <c r="R1899" s="46">
        <v>0</v>
      </c>
      <c r="S1899" s="46">
        <v>0</v>
      </c>
      <c r="T1899" s="46">
        <v>0</v>
      </c>
      <c r="U1899" s="46">
        <v>0</v>
      </c>
      <c r="V1899" s="46">
        <v>0</v>
      </c>
      <c r="W1899" s="46"/>
      <c r="X1899" s="46">
        <v>0</v>
      </c>
      <c r="Y1899" s="46">
        <v>0</v>
      </c>
      <c r="Z1899" s="46">
        <v>0</v>
      </c>
      <c r="AA1899" s="95"/>
    </row>
    <row r="1900" spans="1:27" ht="15.75" hidden="1">
      <c r="A1900" s="45" t="s">
        <v>25</v>
      </c>
      <c r="B1900" s="44" t="s">
        <v>665</v>
      </c>
      <c r="C1900" s="52" t="str">
        <f>IF(A1900&lt;&gt;0,C1886,0)</f>
        <v>6.1.1.3</v>
      </c>
      <c r="D1900" s="51"/>
      <c r="E1900" s="51"/>
      <c r="F1900" s="51"/>
      <c r="G1900" s="46"/>
      <c r="H1900" s="46"/>
      <c r="I1900" s="46"/>
      <c r="J1900" s="46"/>
      <c r="K1900" s="46"/>
      <c r="L1900" s="46"/>
      <c r="M1900" s="46"/>
      <c r="N1900" s="46"/>
      <c r="O1900" s="46"/>
      <c r="P1900" s="46"/>
      <c r="Q1900" s="47"/>
      <c r="R1900" s="46"/>
      <c r="S1900" s="46"/>
      <c r="T1900" s="46"/>
      <c r="U1900" s="46"/>
      <c r="V1900" s="46"/>
      <c r="W1900" s="46"/>
      <c r="X1900" s="46"/>
      <c r="Y1900" s="46"/>
      <c r="Z1900" s="46"/>
      <c r="AA1900" s="95">
        <f>IFERROR(VLOOKUP(A1900,'[3]10_квартал_финансирование'!$A$24:$AA$2852,21,0),"0")-V1900</f>
        <v>0</v>
      </c>
    </row>
    <row r="1901" spans="1:27" ht="15.75" hidden="1">
      <c r="A1901" s="45" t="s">
        <v>25</v>
      </c>
      <c r="B1901" s="44" t="s">
        <v>666</v>
      </c>
      <c r="C1901" s="52" t="str">
        <f>IF(A1901&lt;&gt;0,C1886,0)</f>
        <v>6.1.1.3</v>
      </c>
      <c r="D1901" s="51"/>
      <c r="E1901" s="51"/>
      <c r="F1901" s="51"/>
      <c r="G1901" s="46"/>
      <c r="H1901" s="46"/>
      <c r="I1901" s="46"/>
      <c r="J1901" s="46"/>
      <c r="K1901" s="46"/>
      <c r="L1901" s="46"/>
      <c r="M1901" s="46"/>
      <c r="N1901" s="46"/>
      <c r="O1901" s="46"/>
      <c r="P1901" s="46"/>
      <c r="Q1901" s="47"/>
      <c r="R1901" s="46"/>
      <c r="S1901" s="46"/>
      <c r="T1901" s="46"/>
      <c r="U1901" s="46"/>
      <c r="V1901" s="46"/>
      <c r="W1901" s="46"/>
      <c r="X1901" s="46"/>
      <c r="Y1901" s="46"/>
      <c r="Z1901" s="46"/>
      <c r="AA1901" s="95">
        <f>IFERROR(VLOOKUP(A1901,'[3]10_квартал_финансирование'!$A$24:$AA$2852,21,0),"0")-V1901</f>
        <v>0</v>
      </c>
    </row>
    <row r="1902" spans="1:27" ht="15.75" hidden="1">
      <c r="A1902" s="45" t="s">
        <v>25</v>
      </c>
      <c r="B1902" s="44" t="s">
        <v>667</v>
      </c>
      <c r="C1902" s="52" t="str">
        <f>IF(A1902&lt;&gt;0,C1886,0)</f>
        <v>6.1.1.3</v>
      </c>
      <c r="D1902" s="51"/>
      <c r="E1902" s="51"/>
      <c r="F1902" s="51"/>
      <c r="G1902" s="46"/>
      <c r="H1902" s="46"/>
      <c r="I1902" s="46"/>
      <c r="J1902" s="46"/>
      <c r="K1902" s="46"/>
      <c r="L1902" s="46"/>
      <c r="M1902" s="46"/>
      <c r="N1902" s="46"/>
      <c r="O1902" s="46"/>
      <c r="P1902" s="46"/>
      <c r="Q1902" s="47"/>
      <c r="R1902" s="46"/>
      <c r="S1902" s="46"/>
      <c r="T1902" s="46"/>
      <c r="U1902" s="46"/>
      <c r="V1902" s="46"/>
      <c r="W1902" s="46"/>
      <c r="X1902" s="46"/>
      <c r="Y1902" s="46"/>
      <c r="Z1902" s="46"/>
      <c r="AA1902" s="95">
        <f>IFERROR(VLOOKUP(A1902,'[3]10_квартал_финансирование'!$A$24:$AA$2852,21,0),"0")-V1902</f>
        <v>0</v>
      </c>
    </row>
    <row r="1903" spans="1:27" ht="47.25" hidden="1" customHeight="1">
      <c r="A1903" s="45" t="s">
        <v>25</v>
      </c>
      <c r="B1903" s="44" t="s">
        <v>668</v>
      </c>
      <c r="C1903" s="52" t="str">
        <f>IF(A1903&lt;&gt;0,C1886,0)</f>
        <v>6.1.1.3</v>
      </c>
      <c r="D1903" s="51"/>
      <c r="E1903" s="51"/>
      <c r="F1903" s="51"/>
      <c r="G1903" s="46"/>
      <c r="H1903" s="46"/>
      <c r="I1903" s="46"/>
      <c r="J1903" s="46"/>
      <c r="K1903" s="46"/>
      <c r="L1903" s="46"/>
      <c r="M1903" s="46"/>
      <c r="N1903" s="46"/>
      <c r="O1903" s="46"/>
      <c r="P1903" s="46"/>
      <c r="Q1903" s="47"/>
      <c r="R1903" s="46"/>
      <c r="S1903" s="46"/>
      <c r="T1903" s="46"/>
      <c r="U1903" s="46"/>
      <c r="V1903" s="46"/>
      <c r="W1903" s="46"/>
      <c r="X1903" s="46"/>
      <c r="Y1903" s="46"/>
      <c r="Z1903" s="46"/>
      <c r="AA1903" s="95">
        <f>IFERROR(VLOOKUP(A1903,'[3]10_квартал_финансирование'!$A$24:$AA$2852,21,0),"0")-V1903</f>
        <v>0</v>
      </c>
    </row>
    <row r="1904" spans="1:27" ht="63" customHeight="1">
      <c r="A1904" s="45" t="s">
        <v>25</v>
      </c>
      <c r="B1904" s="44"/>
      <c r="C1904" s="83" t="s">
        <v>669</v>
      </c>
      <c r="D1904" s="71" t="s">
        <v>138</v>
      </c>
      <c r="E1904" s="39" t="s">
        <v>49</v>
      </c>
      <c r="F1904" s="51">
        <v>0</v>
      </c>
      <c r="G1904" s="78">
        <f t="shared" ref="G1904:Z1904" si="229">G1905+G1906</f>
        <v>0</v>
      </c>
      <c r="H1904" s="45">
        <f t="shared" si="229"/>
        <v>0</v>
      </c>
      <c r="I1904" s="45">
        <f t="shared" si="229"/>
        <v>0</v>
      </c>
      <c r="J1904" s="78">
        <f t="shared" si="229"/>
        <v>0</v>
      </c>
      <c r="K1904" s="78">
        <f t="shared" si="229"/>
        <v>0</v>
      </c>
      <c r="L1904" s="45">
        <f t="shared" si="229"/>
        <v>0</v>
      </c>
      <c r="M1904" s="45">
        <f t="shared" si="229"/>
        <v>0</v>
      </c>
      <c r="N1904" s="45">
        <f t="shared" si="229"/>
        <v>0</v>
      </c>
      <c r="O1904" s="45">
        <f t="shared" si="229"/>
        <v>0</v>
      </c>
      <c r="P1904" s="45">
        <f t="shared" si="229"/>
        <v>0</v>
      </c>
      <c r="Q1904" s="78">
        <f t="shared" si="229"/>
        <v>0</v>
      </c>
      <c r="R1904" s="45">
        <f t="shared" si="229"/>
        <v>0</v>
      </c>
      <c r="S1904" s="45">
        <f t="shared" si="229"/>
        <v>0</v>
      </c>
      <c r="T1904" s="45">
        <f t="shared" si="229"/>
        <v>0</v>
      </c>
      <c r="U1904" s="45">
        <f t="shared" si="229"/>
        <v>0</v>
      </c>
      <c r="V1904" s="45">
        <f t="shared" si="229"/>
        <v>0</v>
      </c>
      <c r="W1904" s="45">
        <f t="shared" si="229"/>
        <v>0</v>
      </c>
      <c r="X1904" s="45">
        <f t="shared" si="229"/>
        <v>0</v>
      </c>
      <c r="Y1904" s="45">
        <f t="shared" si="229"/>
        <v>0</v>
      </c>
      <c r="Z1904" s="45">
        <f t="shared" si="229"/>
        <v>0</v>
      </c>
      <c r="AA1904" s="95"/>
    </row>
    <row r="1905" spans="1:27" ht="47.25" customHeight="1">
      <c r="A1905" s="45" t="s">
        <v>25</v>
      </c>
      <c r="B1905" s="44"/>
      <c r="C1905" s="79" t="s">
        <v>670</v>
      </c>
      <c r="D1905" s="71" t="s">
        <v>140</v>
      </c>
      <c r="E1905" s="39" t="s">
        <v>52</v>
      </c>
      <c r="F1905" s="51">
        <v>0</v>
      </c>
      <c r="G1905" s="74"/>
      <c r="H1905" s="73"/>
      <c r="I1905" s="73"/>
      <c r="J1905" s="74"/>
      <c r="K1905" s="74"/>
      <c r="L1905" s="73"/>
      <c r="M1905" s="73"/>
      <c r="N1905" s="73"/>
      <c r="O1905" s="73"/>
      <c r="P1905" s="73"/>
      <c r="Q1905" s="74"/>
      <c r="R1905" s="73"/>
      <c r="S1905" s="73"/>
      <c r="T1905" s="73"/>
      <c r="U1905" s="73"/>
      <c r="V1905" s="73"/>
      <c r="W1905" s="73"/>
      <c r="X1905" s="73"/>
      <c r="Y1905" s="73"/>
      <c r="Z1905" s="73"/>
      <c r="AA1905" s="95"/>
    </row>
    <row r="1906" spans="1:27" ht="126" customHeight="1">
      <c r="A1906" s="45" t="s">
        <v>25</v>
      </c>
      <c r="B1906" s="44"/>
      <c r="C1906" s="79" t="s">
        <v>671</v>
      </c>
      <c r="D1906" s="71" t="s">
        <v>142</v>
      </c>
      <c r="E1906" s="39" t="s">
        <v>52</v>
      </c>
      <c r="F1906" s="51">
        <v>0</v>
      </c>
      <c r="G1906" s="78"/>
      <c r="H1906" s="45"/>
      <c r="I1906" s="45"/>
      <c r="J1906" s="78"/>
      <c r="K1906" s="78"/>
      <c r="L1906" s="45"/>
      <c r="M1906" s="45"/>
      <c r="N1906" s="45"/>
      <c r="O1906" s="45"/>
      <c r="P1906" s="45"/>
      <c r="Q1906" s="78"/>
      <c r="R1906" s="45"/>
      <c r="S1906" s="45"/>
      <c r="T1906" s="45"/>
      <c r="U1906" s="45"/>
      <c r="V1906" s="45"/>
      <c r="W1906" s="45"/>
      <c r="X1906" s="45"/>
      <c r="Y1906" s="45"/>
      <c r="Z1906" s="45"/>
      <c r="AA1906" s="95"/>
    </row>
    <row r="1907" spans="1:27" ht="47.25">
      <c r="A1907" s="45" t="s">
        <v>25</v>
      </c>
      <c r="B1907" s="44"/>
      <c r="C1907" s="83" t="s">
        <v>672</v>
      </c>
      <c r="D1907" s="71" t="s">
        <v>144</v>
      </c>
      <c r="E1907" s="39" t="s">
        <v>49</v>
      </c>
      <c r="F1907" s="51">
        <v>0</v>
      </c>
      <c r="G1907" s="74">
        <f t="shared" ref="G1907:Z1907" si="230">G1909+G1914+G1919</f>
        <v>72.61</v>
      </c>
      <c r="H1907" s="73">
        <f t="shared" si="230"/>
        <v>0</v>
      </c>
      <c r="I1907" s="73">
        <f t="shared" si="230"/>
        <v>0</v>
      </c>
      <c r="J1907" s="74">
        <f t="shared" si="230"/>
        <v>72.61</v>
      </c>
      <c r="K1907" s="74">
        <f t="shared" si="230"/>
        <v>0</v>
      </c>
      <c r="L1907" s="73">
        <f t="shared" si="230"/>
        <v>58.016246439999996</v>
      </c>
      <c r="M1907" s="73">
        <f t="shared" si="230"/>
        <v>0</v>
      </c>
      <c r="N1907" s="73">
        <f t="shared" si="230"/>
        <v>0</v>
      </c>
      <c r="O1907" s="73">
        <f t="shared" si="230"/>
        <v>49.463005457627119</v>
      </c>
      <c r="P1907" s="73">
        <f t="shared" si="230"/>
        <v>8.553240982372877</v>
      </c>
      <c r="Q1907" s="74">
        <f t="shared" si="230"/>
        <v>28.57</v>
      </c>
      <c r="R1907" s="73">
        <f t="shared" si="230"/>
        <v>0</v>
      </c>
      <c r="S1907" s="73">
        <f t="shared" si="230"/>
        <v>0</v>
      </c>
      <c r="T1907" s="73">
        <f t="shared" si="230"/>
        <v>28.57</v>
      </c>
      <c r="U1907" s="73">
        <f t="shared" si="230"/>
        <v>0</v>
      </c>
      <c r="V1907" s="73">
        <f t="shared" si="230"/>
        <v>8.8148669999999996</v>
      </c>
      <c r="W1907" s="73">
        <f t="shared" si="230"/>
        <v>0</v>
      </c>
      <c r="X1907" s="73">
        <f t="shared" si="230"/>
        <v>0</v>
      </c>
      <c r="Y1907" s="73">
        <f t="shared" si="230"/>
        <v>7.4702262711864407</v>
      </c>
      <c r="Z1907" s="73">
        <f t="shared" si="230"/>
        <v>1.3446407288135589</v>
      </c>
      <c r="AA1907" s="95"/>
    </row>
    <row r="1908" spans="1:27" ht="94.5" customHeight="1">
      <c r="A1908" s="45" t="s">
        <v>25</v>
      </c>
      <c r="B1908" s="44"/>
      <c r="C1908" s="79" t="s">
        <v>673</v>
      </c>
      <c r="D1908" s="71" t="s">
        <v>146</v>
      </c>
      <c r="E1908" s="39" t="s">
        <v>52</v>
      </c>
      <c r="F1908" s="51">
        <v>0</v>
      </c>
      <c r="G1908" s="78"/>
      <c r="H1908" s="45"/>
      <c r="I1908" s="45"/>
      <c r="J1908" s="78"/>
      <c r="K1908" s="78"/>
      <c r="L1908" s="45"/>
      <c r="M1908" s="45"/>
      <c r="N1908" s="45"/>
      <c r="O1908" s="45"/>
      <c r="P1908" s="45"/>
      <c r="Q1908" s="78"/>
      <c r="R1908" s="45"/>
      <c r="S1908" s="45"/>
      <c r="T1908" s="45"/>
      <c r="U1908" s="45"/>
      <c r="V1908" s="45"/>
      <c r="W1908" s="45"/>
      <c r="X1908" s="45"/>
      <c r="Y1908" s="45"/>
      <c r="Z1908" s="45"/>
      <c r="AA1908" s="95"/>
    </row>
    <row r="1909" spans="1:27" ht="94.5">
      <c r="A1909" s="45" t="s">
        <v>25</v>
      </c>
      <c r="B1909" s="44"/>
      <c r="C1909" s="50" t="s">
        <v>673</v>
      </c>
      <c r="D1909" s="71" t="s">
        <v>147</v>
      </c>
      <c r="E1909" s="39" t="s">
        <v>52</v>
      </c>
      <c r="F1909" s="51">
        <v>0</v>
      </c>
      <c r="G1909" s="74">
        <f t="shared" ref="G1909:Z1909" si="231">SUBTOTAL(9,G1910:G1913)</f>
        <v>72.61</v>
      </c>
      <c r="H1909" s="73">
        <f t="shared" si="231"/>
        <v>0</v>
      </c>
      <c r="I1909" s="73">
        <f t="shared" si="231"/>
        <v>0</v>
      </c>
      <c r="J1909" s="74">
        <f t="shared" si="231"/>
        <v>72.61</v>
      </c>
      <c r="K1909" s="74">
        <f t="shared" si="231"/>
        <v>0</v>
      </c>
      <c r="L1909" s="73">
        <f t="shared" si="231"/>
        <v>58.016246439999996</v>
      </c>
      <c r="M1909" s="73">
        <f t="shared" si="231"/>
        <v>0</v>
      </c>
      <c r="N1909" s="73">
        <f t="shared" si="231"/>
        <v>0</v>
      </c>
      <c r="O1909" s="73">
        <f t="shared" si="231"/>
        <v>49.463005457627119</v>
      </c>
      <c r="P1909" s="73">
        <f t="shared" si="231"/>
        <v>8.553240982372877</v>
      </c>
      <c r="Q1909" s="74">
        <f t="shared" si="231"/>
        <v>28.57</v>
      </c>
      <c r="R1909" s="73">
        <f t="shared" si="231"/>
        <v>0</v>
      </c>
      <c r="S1909" s="73">
        <f t="shared" si="231"/>
        <v>0</v>
      </c>
      <c r="T1909" s="73">
        <f t="shared" si="231"/>
        <v>28.57</v>
      </c>
      <c r="U1909" s="73">
        <f t="shared" si="231"/>
        <v>0</v>
      </c>
      <c r="V1909" s="73">
        <f t="shared" si="231"/>
        <v>8.8148669999999996</v>
      </c>
      <c r="W1909" s="73">
        <f t="shared" si="231"/>
        <v>0</v>
      </c>
      <c r="X1909" s="73">
        <f t="shared" si="231"/>
        <v>0</v>
      </c>
      <c r="Y1909" s="73">
        <f t="shared" si="231"/>
        <v>7.4702262711864407</v>
      </c>
      <c r="Z1909" s="73">
        <f t="shared" si="231"/>
        <v>1.3446407288135589</v>
      </c>
      <c r="AA1909" s="95"/>
    </row>
    <row r="1910" spans="1:27" ht="47.25" customHeight="1">
      <c r="A1910" s="45" t="s">
        <v>2498</v>
      </c>
      <c r="B1910" s="44" t="s">
        <v>650</v>
      </c>
      <c r="C1910" s="52" t="str">
        <f>IF(A1910&lt;&gt;0,C1909,0)</f>
        <v>6.1.3.1</v>
      </c>
      <c r="D1910" s="51" t="s">
        <v>2499</v>
      </c>
      <c r="E1910" s="51" t="s">
        <v>2467</v>
      </c>
      <c r="F1910" s="51" t="s">
        <v>3507</v>
      </c>
      <c r="G1910" s="47">
        <v>72.61</v>
      </c>
      <c r="H1910" s="46">
        <v>0</v>
      </c>
      <c r="I1910" s="46">
        <v>0</v>
      </c>
      <c r="J1910" s="47">
        <v>72.61</v>
      </c>
      <c r="K1910" s="47">
        <v>0</v>
      </c>
      <c r="L1910" s="46">
        <v>58.016246439999996</v>
      </c>
      <c r="M1910" s="46"/>
      <c r="N1910" s="46"/>
      <c r="O1910" s="46">
        <v>49.463005457627119</v>
      </c>
      <c r="P1910" s="46">
        <v>8.553240982372877</v>
      </c>
      <c r="Q1910" s="47">
        <v>28.57</v>
      </c>
      <c r="R1910" s="46">
        <v>0</v>
      </c>
      <c r="S1910" s="46">
        <v>0</v>
      </c>
      <c r="T1910" s="46">
        <v>28.57</v>
      </c>
      <c r="U1910" s="46">
        <v>0</v>
      </c>
      <c r="V1910" s="46">
        <v>8.8148669999999996</v>
      </c>
      <c r="W1910" s="46"/>
      <c r="X1910" s="46">
        <v>0</v>
      </c>
      <c r="Y1910" s="46">
        <v>7.4702262711864407</v>
      </c>
      <c r="Z1910" s="46">
        <v>1.3446407288135589</v>
      </c>
      <c r="AA1910" s="95"/>
    </row>
    <row r="1911" spans="1:27" ht="78.75" hidden="1" customHeight="1">
      <c r="A1911" s="45" t="s">
        <v>25</v>
      </c>
      <c r="B1911" s="44" t="s">
        <v>651</v>
      </c>
      <c r="C1911" s="52" t="str">
        <f>IF(A1911&lt;&gt;0,C1909,0)</f>
        <v>6.1.3.1</v>
      </c>
      <c r="D1911" s="51"/>
      <c r="E1911" s="51"/>
      <c r="F1911" s="51"/>
      <c r="G1911" s="46"/>
      <c r="H1911" s="46"/>
      <c r="I1911" s="46"/>
      <c r="J1911" s="46"/>
      <c r="K1911" s="46"/>
      <c r="L1911" s="46"/>
      <c r="M1911" s="46"/>
      <c r="N1911" s="46"/>
      <c r="O1911" s="46"/>
      <c r="P1911" s="46"/>
      <c r="Q1911" s="47"/>
      <c r="R1911" s="46"/>
      <c r="S1911" s="46"/>
      <c r="T1911" s="46"/>
      <c r="U1911" s="46"/>
      <c r="V1911" s="46"/>
      <c r="W1911" s="46"/>
      <c r="X1911" s="46"/>
      <c r="Y1911" s="46"/>
      <c r="Z1911" s="46"/>
      <c r="AA1911" s="95">
        <f>IFERROR(VLOOKUP(A1911,'[3]10_квартал_финансирование'!$A$24:$AA$2852,21,0),"0")-V1911</f>
        <v>0</v>
      </c>
    </row>
    <row r="1912" spans="1:27" ht="15.75" hidden="1">
      <c r="A1912" s="45" t="s">
        <v>25</v>
      </c>
      <c r="B1912" s="44" t="s">
        <v>652</v>
      </c>
      <c r="C1912" s="52" t="str">
        <f>IF(A1912&lt;&gt;0,C1909,0)</f>
        <v>6.1.3.1</v>
      </c>
      <c r="D1912" s="51"/>
      <c r="E1912" s="51"/>
      <c r="F1912" s="51"/>
      <c r="G1912" s="46"/>
      <c r="H1912" s="46"/>
      <c r="I1912" s="46"/>
      <c r="J1912" s="46"/>
      <c r="K1912" s="46"/>
      <c r="L1912" s="46"/>
      <c r="M1912" s="46"/>
      <c r="N1912" s="46"/>
      <c r="O1912" s="46"/>
      <c r="P1912" s="46"/>
      <c r="Q1912" s="47"/>
      <c r="R1912" s="46"/>
      <c r="S1912" s="46"/>
      <c r="T1912" s="46"/>
      <c r="U1912" s="46"/>
      <c r="V1912" s="46"/>
      <c r="W1912" s="46"/>
      <c r="X1912" s="46"/>
      <c r="Y1912" s="46"/>
      <c r="Z1912" s="46"/>
      <c r="AA1912" s="95">
        <f>IFERROR(VLOOKUP(A1912,'[3]10_квартал_финансирование'!$A$24:$AA$2852,21,0),"0")-V1912</f>
        <v>0</v>
      </c>
    </row>
    <row r="1913" spans="1:27" ht="63" hidden="1" customHeight="1">
      <c r="A1913" s="45" t="s">
        <v>25</v>
      </c>
      <c r="B1913" s="44" t="s">
        <v>653</v>
      </c>
      <c r="C1913" s="52" t="str">
        <f>IF(A1913&lt;&gt;0,C1909,0)</f>
        <v>6.1.3.1</v>
      </c>
      <c r="D1913" s="51"/>
      <c r="E1913" s="51"/>
      <c r="F1913" s="51"/>
      <c r="G1913" s="46"/>
      <c r="H1913" s="46"/>
      <c r="I1913" s="46"/>
      <c r="J1913" s="46"/>
      <c r="K1913" s="46"/>
      <c r="L1913" s="46"/>
      <c r="M1913" s="46"/>
      <c r="N1913" s="46"/>
      <c r="O1913" s="46"/>
      <c r="P1913" s="46"/>
      <c r="Q1913" s="47"/>
      <c r="R1913" s="46"/>
      <c r="S1913" s="46"/>
      <c r="T1913" s="46"/>
      <c r="U1913" s="46"/>
      <c r="V1913" s="46"/>
      <c r="W1913" s="46"/>
      <c r="X1913" s="46"/>
      <c r="Y1913" s="46"/>
      <c r="Z1913" s="46"/>
      <c r="AA1913" s="95">
        <f>IFERROR(VLOOKUP(A1913,'[3]10_квартал_финансирование'!$A$24:$AA$2852,21,0),"0")-V1913</f>
        <v>0</v>
      </c>
    </row>
    <row r="1914" spans="1:27" ht="126" customHeight="1">
      <c r="A1914" s="45" t="s">
        <v>25</v>
      </c>
      <c r="B1914" s="44"/>
      <c r="C1914" s="50" t="s">
        <v>674</v>
      </c>
      <c r="D1914" s="71" t="s">
        <v>149</v>
      </c>
      <c r="E1914" s="39" t="s">
        <v>52</v>
      </c>
      <c r="F1914" s="51">
        <v>0</v>
      </c>
      <c r="G1914" s="74">
        <f t="shared" ref="G1914:Z1914" si="232">SUBTOTAL(9,G1915:G1918)</f>
        <v>0</v>
      </c>
      <c r="H1914" s="73">
        <f t="shared" si="232"/>
        <v>0</v>
      </c>
      <c r="I1914" s="73">
        <f t="shared" si="232"/>
        <v>0</v>
      </c>
      <c r="J1914" s="74">
        <f t="shared" si="232"/>
        <v>0</v>
      </c>
      <c r="K1914" s="74">
        <f t="shared" si="232"/>
        <v>0</v>
      </c>
      <c r="L1914" s="73">
        <f t="shared" si="232"/>
        <v>0</v>
      </c>
      <c r="M1914" s="73">
        <f t="shared" si="232"/>
        <v>0</v>
      </c>
      <c r="N1914" s="73">
        <f t="shared" si="232"/>
        <v>0</v>
      </c>
      <c r="O1914" s="73">
        <f t="shared" si="232"/>
        <v>0</v>
      </c>
      <c r="P1914" s="73">
        <f t="shared" si="232"/>
        <v>0</v>
      </c>
      <c r="Q1914" s="74">
        <f t="shared" si="232"/>
        <v>0</v>
      </c>
      <c r="R1914" s="73">
        <f t="shared" si="232"/>
        <v>0</v>
      </c>
      <c r="S1914" s="73">
        <f t="shared" si="232"/>
        <v>0</v>
      </c>
      <c r="T1914" s="73">
        <f t="shared" si="232"/>
        <v>0</v>
      </c>
      <c r="U1914" s="73">
        <f t="shared" si="232"/>
        <v>0</v>
      </c>
      <c r="V1914" s="73">
        <f t="shared" si="232"/>
        <v>0</v>
      </c>
      <c r="W1914" s="73">
        <f t="shared" si="232"/>
        <v>0</v>
      </c>
      <c r="X1914" s="73">
        <f t="shared" si="232"/>
        <v>0</v>
      </c>
      <c r="Y1914" s="73">
        <f t="shared" si="232"/>
        <v>0</v>
      </c>
      <c r="Z1914" s="73">
        <f t="shared" si="232"/>
        <v>0</v>
      </c>
      <c r="AA1914" s="95"/>
    </row>
    <row r="1915" spans="1:27" ht="94.5" hidden="1" customHeight="1">
      <c r="A1915" s="45" t="s">
        <v>25</v>
      </c>
      <c r="B1915" s="44" t="s">
        <v>650</v>
      </c>
      <c r="C1915" s="52" t="str">
        <f>IF(A1915&lt;&gt;0,C1914,0)</f>
        <v>6.1.3.2</v>
      </c>
      <c r="D1915" s="51"/>
      <c r="E1915" s="51"/>
      <c r="F1915" s="51"/>
      <c r="G1915" s="46"/>
      <c r="H1915" s="46"/>
      <c r="I1915" s="46"/>
      <c r="J1915" s="46"/>
      <c r="K1915" s="46"/>
      <c r="L1915" s="46"/>
      <c r="M1915" s="46"/>
      <c r="N1915" s="46"/>
      <c r="O1915" s="46"/>
      <c r="P1915" s="46"/>
      <c r="Q1915" s="47"/>
      <c r="R1915" s="46"/>
      <c r="S1915" s="46"/>
      <c r="T1915" s="46"/>
      <c r="U1915" s="46"/>
      <c r="V1915" s="46"/>
      <c r="W1915" s="46"/>
      <c r="X1915" s="46"/>
      <c r="Y1915" s="46"/>
      <c r="Z1915" s="46"/>
      <c r="AA1915" s="95">
        <f>IFERROR(VLOOKUP(A1915,'[3]10_квартал_финансирование'!$A$24:$AA$2852,21,0),"0")-V1915</f>
        <v>0</v>
      </c>
    </row>
    <row r="1916" spans="1:27" ht="110.25" hidden="1" customHeight="1">
      <c r="A1916" s="45" t="s">
        <v>25</v>
      </c>
      <c r="B1916" s="44" t="s">
        <v>651</v>
      </c>
      <c r="C1916" s="52" t="str">
        <f>IF(A1916&lt;&gt;0,C1914,0)</f>
        <v>6.1.3.2</v>
      </c>
      <c r="D1916" s="51"/>
      <c r="E1916" s="51"/>
      <c r="F1916" s="51"/>
      <c r="G1916" s="46"/>
      <c r="H1916" s="46"/>
      <c r="I1916" s="46"/>
      <c r="J1916" s="46"/>
      <c r="K1916" s="46"/>
      <c r="L1916" s="46"/>
      <c r="M1916" s="46"/>
      <c r="N1916" s="46"/>
      <c r="O1916" s="46"/>
      <c r="P1916" s="46"/>
      <c r="Q1916" s="47"/>
      <c r="R1916" s="46"/>
      <c r="S1916" s="46"/>
      <c r="T1916" s="46"/>
      <c r="U1916" s="46"/>
      <c r="V1916" s="46"/>
      <c r="W1916" s="46"/>
      <c r="X1916" s="46"/>
      <c r="Y1916" s="46"/>
      <c r="Z1916" s="46"/>
      <c r="AA1916" s="95">
        <f>IFERROR(VLOOKUP(A1916,'[3]10_квартал_финансирование'!$A$24:$AA$2852,21,0),"0")-V1916</f>
        <v>0</v>
      </c>
    </row>
    <row r="1917" spans="1:27" ht="78.75" hidden="1" customHeight="1">
      <c r="A1917" s="45" t="s">
        <v>25</v>
      </c>
      <c r="B1917" s="44" t="s">
        <v>652</v>
      </c>
      <c r="C1917" s="52" t="str">
        <f>IF(A1917&lt;&gt;0,C1914,0)</f>
        <v>6.1.3.2</v>
      </c>
      <c r="D1917" s="51"/>
      <c r="E1917" s="51"/>
      <c r="F1917" s="51"/>
      <c r="G1917" s="46"/>
      <c r="H1917" s="46"/>
      <c r="I1917" s="46"/>
      <c r="J1917" s="46"/>
      <c r="K1917" s="46"/>
      <c r="L1917" s="46"/>
      <c r="M1917" s="46"/>
      <c r="N1917" s="46"/>
      <c r="O1917" s="46"/>
      <c r="P1917" s="46"/>
      <c r="Q1917" s="47"/>
      <c r="R1917" s="46"/>
      <c r="S1917" s="46"/>
      <c r="T1917" s="46"/>
      <c r="U1917" s="46"/>
      <c r="V1917" s="46"/>
      <c r="W1917" s="46"/>
      <c r="X1917" s="46"/>
      <c r="Y1917" s="46"/>
      <c r="Z1917" s="46"/>
      <c r="AA1917" s="95">
        <f>IFERROR(VLOOKUP(A1917,'[3]10_квартал_финансирование'!$A$24:$AA$2852,21,0),"0")-V1917</f>
        <v>0</v>
      </c>
    </row>
    <row r="1918" spans="1:27" ht="94.5" hidden="1" customHeight="1">
      <c r="A1918" s="45" t="s">
        <v>25</v>
      </c>
      <c r="B1918" s="44" t="s">
        <v>653</v>
      </c>
      <c r="C1918" s="52" t="str">
        <f>IF(A1918&lt;&gt;0,C1914,0)</f>
        <v>6.1.3.2</v>
      </c>
      <c r="D1918" s="51"/>
      <c r="E1918" s="51"/>
      <c r="F1918" s="51"/>
      <c r="G1918" s="46"/>
      <c r="H1918" s="46"/>
      <c r="I1918" s="46"/>
      <c r="J1918" s="46"/>
      <c r="K1918" s="46"/>
      <c r="L1918" s="46"/>
      <c r="M1918" s="46"/>
      <c r="N1918" s="46"/>
      <c r="O1918" s="46"/>
      <c r="P1918" s="46"/>
      <c r="Q1918" s="47"/>
      <c r="R1918" s="46"/>
      <c r="S1918" s="46"/>
      <c r="T1918" s="46"/>
      <c r="U1918" s="46"/>
      <c r="V1918" s="46"/>
      <c r="W1918" s="46"/>
      <c r="X1918" s="46"/>
      <c r="Y1918" s="46"/>
      <c r="Z1918" s="46"/>
      <c r="AA1918" s="95">
        <f>IFERROR(VLOOKUP(A1918,'[3]10_квартал_финансирование'!$A$24:$AA$2852,21,0),"0")-V1918</f>
        <v>0</v>
      </c>
    </row>
    <row r="1919" spans="1:27" ht="78.75" customHeight="1">
      <c r="A1919" s="45" t="s">
        <v>25</v>
      </c>
      <c r="B1919" s="44"/>
      <c r="C1919" s="50" t="s">
        <v>675</v>
      </c>
      <c r="D1919" s="71" t="s">
        <v>151</v>
      </c>
      <c r="E1919" s="39" t="s">
        <v>52</v>
      </c>
      <c r="F1919" s="51">
        <v>0</v>
      </c>
      <c r="G1919" s="74">
        <f t="shared" ref="G1919:Z1919" si="233">SUBTOTAL(9,G1920:G1923)</f>
        <v>0</v>
      </c>
      <c r="H1919" s="73">
        <f t="shared" si="233"/>
        <v>0</v>
      </c>
      <c r="I1919" s="73">
        <f t="shared" si="233"/>
        <v>0</v>
      </c>
      <c r="J1919" s="74">
        <f t="shared" si="233"/>
        <v>0</v>
      </c>
      <c r="K1919" s="74">
        <f t="shared" si="233"/>
        <v>0</v>
      </c>
      <c r="L1919" s="73">
        <f t="shared" si="233"/>
        <v>0</v>
      </c>
      <c r="M1919" s="73">
        <f t="shared" si="233"/>
        <v>0</v>
      </c>
      <c r="N1919" s="73">
        <f t="shared" si="233"/>
        <v>0</v>
      </c>
      <c r="O1919" s="73">
        <f t="shared" si="233"/>
        <v>0</v>
      </c>
      <c r="P1919" s="73">
        <f t="shared" si="233"/>
        <v>0</v>
      </c>
      <c r="Q1919" s="74">
        <f t="shared" si="233"/>
        <v>0</v>
      </c>
      <c r="R1919" s="73">
        <f t="shared" si="233"/>
        <v>0</v>
      </c>
      <c r="S1919" s="73">
        <f t="shared" si="233"/>
        <v>0</v>
      </c>
      <c r="T1919" s="73">
        <f t="shared" si="233"/>
        <v>0</v>
      </c>
      <c r="U1919" s="73">
        <f t="shared" si="233"/>
        <v>0</v>
      </c>
      <c r="V1919" s="73">
        <f t="shared" si="233"/>
        <v>0</v>
      </c>
      <c r="W1919" s="73">
        <f t="shared" si="233"/>
        <v>0</v>
      </c>
      <c r="X1919" s="73">
        <f t="shared" si="233"/>
        <v>0</v>
      </c>
      <c r="Y1919" s="73">
        <f t="shared" si="233"/>
        <v>0</v>
      </c>
      <c r="Z1919" s="73">
        <f t="shared" si="233"/>
        <v>0</v>
      </c>
      <c r="AA1919" s="95"/>
    </row>
    <row r="1920" spans="1:27" ht="267.75" hidden="1" customHeight="1">
      <c r="A1920" s="45" t="s">
        <v>25</v>
      </c>
      <c r="B1920" s="44" t="s">
        <v>650</v>
      </c>
      <c r="C1920" s="52" t="str">
        <f>IF(A1920&lt;&gt;0,C1918,0)</f>
        <v>6.1.3.2</v>
      </c>
      <c r="D1920" s="51"/>
      <c r="E1920" s="51"/>
      <c r="F1920" s="51"/>
      <c r="G1920" s="46"/>
      <c r="H1920" s="46"/>
      <c r="I1920" s="46"/>
      <c r="J1920" s="46"/>
      <c r="K1920" s="46"/>
      <c r="L1920" s="46"/>
      <c r="M1920" s="46"/>
      <c r="N1920" s="46"/>
      <c r="O1920" s="46"/>
      <c r="P1920" s="46"/>
      <c r="Q1920" s="47"/>
      <c r="R1920" s="46"/>
      <c r="S1920" s="46"/>
      <c r="T1920" s="46"/>
      <c r="U1920" s="46"/>
      <c r="V1920" s="46"/>
      <c r="W1920" s="46"/>
      <c r="X1920" s="46"/>
      <c r="Y1920" s="46"/>
      <c r="Z1920" s="46"/>
      <c r="AA1920" s="95">
        <f>IFERROR(VLOOKUP(A1920,'[3]10_квартал_финансирование'!$A$24:$AA$2852,21,0),"0")-V1920</f>
        <v>0</v>
      </c>
    </row>
    <row r="1921" spans="1:27" ht="63" hidden="1" customHeight="1">
      <c r="A1921" s="45" t="s">
        <v>25</v>
      </c>
      <c r="B1921" s="44" t="s">
        <v>651</v>
      </c>
      <c r="C1921" s="52" t="str">
        <f>IF(A1921&lt;&gt;0,C1919,0)</f>
        <v>6.1.3.3</v>
      </c>
      <c r="D1921" s="51"/>
      <c r="E1921" s="51"/>
      <c r="F1921" s="51"/>
      <c r="G1921" s="46"/>
      <c r="H1921" s="46"/>
      <c r="I1921" s="46"/>
      <c r="J1921" s="46"/>
      <c r="K1921" s="46"/>
      <c r="L1921" s="46"/>
      <c r="M1921" s="46"/>
      <c r="N1921" s="46"/>
      <c r="O1921" s="46"/>
      <c r="P1921" s="46"/>
      <c r="Q1921" s="47"/>
      <c r="R1921" s="46"/>
      <c r="S1921" s="46"/>
      <c r="T1921" s="46"/>
      <c r="U1921" s="46"/>
      <c r="V1921" s="46"/>
      <c r="W1921" s="46"/>
      <c r="X1921" s="46"/>
      <c r="Y1921" s="46"/>
      <c r="Z1921" s="46"/>
      <c r="AA1921" s="95">
        <f>IFERROR(VLOOKUP(A1921,'[3]10_квартал_финансирование'!$A$24:$AA$2852,21,0),"0")-V1921</f>
        <v>0</v>
      </c>
    </row>
    <row r="1922" spans="1:27" ht="94.5" hidden="1" customHeight="1">
      <c r="A1922" s="45" t="s">
        <v>25</v>
      </c>
      <c r="B1922" s="44" t="s">
        <v>652</v>
      </c>
      <c r="C1922" s="52" t="str">
        <f>IF(A1922&lt;&gt;0,C1919,0)</f>
        <v>6.1.3.3</v>
      </c>
      <c r="D1922" s="51"/>
      <c r="E1922" s="51"/>
      <c r="F1922" s="51"/>
      <c r="G1922" s="46"/>
      <c r="H1922" s="46"/>
      <c r="I1922" s="46"/>
      <c r="J1922" s="46"/>
      <c r="K1922" s="46"/>
      <c r="L1922" s="46"/>
      <c r="M1922" s="46"/>
      <c r="N1922" s="46"/>
      <c r="O1922" s="46"/>
      <c r="P1922" s="46"/>
      <c r="Q1922" s="47"/>
      <c r="R1922" s="46"/>
      <c r="S1922" s="46"/>
      <c r="T1922" s="46"/>
      <c r="U1922" s="46"/>
      <c r="V1922" s="46"/>
      <c r="W1922" s="46"/>
      <c r="X1922" s="46"/>
      <c r="Y1922" s="46"/>
      <c r="Z1922" s="46"/>
      <c r="AA1922" s="95">
        <f>IFERROR(VLOOKUP(A1922,'[3]10_квартал_финансирование'!$A$24:$AA$2852,21,0),"0")-V1922</f>
        <v>0</v>
      </c>
    </row>
    <row r="1923" spans="1:27" ht="126" hidden="1" customHeight="1">
      <c r="A1923" s="45" t="s">
        <v>25</v>
      </c>
      <c r="B1923" s="44" t="s">
        <v>653</v>
      </c>
      <c r="C1923" s="52" t="str">
        <f>IF(A1923&lt;&gt;0,C1919,0)</f>
        <v>6.1.3.3</v>
      </c>
      <c r="D1923" s="51"/>
      <c r="E1923" s="51"/>
      <c r="F1923" s="51"/>
      <c r="G1923" s="46"/>
      <c r="H1923" s="46"/>
      <c r="I1923" s="46"/>
      <c r="J1923" s="46"/>
      <c r="K1923" s="46"/>
      <c r="L1923" s="46"/>
      <c r="M1923" s="46"/>
      <c r="N1923" s="46"/>
      <c r="O1923" s="46"/>
      <c r="P1923" s="46"/>
      <c r="Q1923" s="47"/>
      <c r="R1923" s="46"/>
      <c r="S1923" s="46"/>
      <c r="T1923" s="46"/>
      <c r="U1923" s="46"/>
      <c r="V1923" s="46"/>
      <c r="W1923" s="46"/>
      <c r="X1923" s="46"/>
      <c r="Y1923" s="46"/>
      <c r="Z1923" s="46"/>
      <c r="AA1923" s="95">
        <f>IFERROR(VLOOKUP(A1923,'[3]10_квартал_финансирование'!$A$24:$AA$2852,21,0),"0")-V1923</f>
        <v>0</v>
      </c>
    </row>
    <row r="1924" spans="1:27" ht="47.25" customHeight="1">
      <c r="A1924" s="45" t="s">
        <v>25</v>
      </c>
      <c r="B1924" s="44"/>
      <c r="C1924" s="83" t="s">
        <v>676</v>
      </c>
      <c r="D1924" s="71" t="s">
        <v>153</v>
      </c>
      <c r="E1924" s="39" t="s">
        <v>49</v>
      </c>
      <c r="F1924" s="51">
        <v>0</v>
      </c>
      <c r="G1924" s="74">
        <f t="shared" ref="G1924:Z1924" si="234">G1925+G1935</f>
        <v>59.32</v>
      </c>
      <c r="H1924" s="73">
        <f t="shared" si="234"/>
        <v>0</v>
      </c>
      <c r="I1924" s="73">
        <f t="shared" si="234"/>
        <v>0</v>
      </c>
      <c r="J1924" s="74">
        <f t="shared" si="234"/>
        <v>59.32</v>
      </c>
      <c r="K1924" s="74">
        <f t="shared" si="234"/>
        <v>0</v>
      </c>
      <c r="L1924" s="73">
        <f t="shared" si="234"/>
        <v>84.799477880800012</v>
      </c>
      <c r="M1924" s="73">
        <f t="shared" si="234"/>
        <v>0</v>
      </c>
      <c r="N1924" s="73">
        <f t="shared" si="234"/>
        <v>0</v>
      </c>
      <c r="O1924" s="73">
        <f t="shared" si="234"/>
        <v>72.540032102372891</v>
      </c>
      <c r="P1924" s="73">
        <f t="shared" si="234"/>
        <v>12.259445778427118</v>
      </c>
      <c r="Q1924" s="74">
        <f t="shared" si="234"/>
        <v>20</v>
      </c>
      <c r="R1924" s="73">
        <f t="shared" si="234"/>
        <v>0</v>
      </c>
      <c r="S1924" s="73">
        <f t="shared" si="234"/>
        <v>0</v>
      </c>
      <c r="T1924" s="73">
        <f t="shared" si="234"/>
        <v>20</v>
      </c>
      <c r="U1924" s="73">
        <f t="shared" si="234"/>
        <v>0</v>
      </c>
      <c r="V1924" s="73">
        <f t="shared" si="234"/>
        <v>19.717931630000006</v>
      </c>
      <c r="W1924" s="73">
        <f t="shared" si="234"/>
        <v>0</v>
      </c>
      <c r="X1924" s="73">
        <f t="shared" si="234"/>
        <v>0</v>
      </c>
      <c r="Y1924" s="73">
        <f t="shared" si="234"/>
        <v>16.710111550847465</v>
      </c>
      <c r="Z1924" s="73">
        <f t="shared" si="234"/>
        <v>3.0078200791525456</v>
      </c>
      <c r="AA1924" s="95"/>
    </row>
    <row r="1925" spans="1:27" ht="63">
      <c r="A1925" s="45" t="s">
        <v>25</v>
      </c>
      <c r="B1925" s="44"/>
      <c r="C1925" s="50" t="s">
        <v>677</v>
      </c>
      <c r="D1925" s="71" t="s">
        <v>155</v>
      </c>
      <c r="E1925" s="39" t="s">
        <v>52</v>
      </c>
      <c r="F1925" s="51">
        <v>0</v>
      </c>
      <c r="G1925" s="74">
        <f t="shared" ref="G1925:Z1925" si="235">SUBTOTAL(9,G1926:G1934)</f>
        <v>59.32</v>
      </c>
      <c r="H1925" s="73">
        <f t="shared" si="235"/>
        <v>0</v>
      </c>
      <c r="I1925" s="73">
        <f t="shared" si="235"/>
        <v>0</v>
      </c>
      <c r="J1925" s="74">
        <f t="shared" si="235"/>
        <v>59.32</v>
      </c>
      <c r="K1925" s="74">
        <f t="shared" si="235"/>
        <v>0</v>
      </c>
      <c r="L1925" s="73">
        <f t="shared" si="235"/>
        <v>84.799477880800012</v>
      </c>
      <c r="M1925" s="73">
        <f t="shared" si="235"/>
        <v>0</v>
      </c>
      <c r="N1925" s="73">
        <f t="shared" si="235"/>
        <v>0</v>
      </c>
      <c r="O1925" s="73">
        <f t="shared" si="235"/>
        <v>72.540032102372891</v>
      </c>
      <c r="P1925" s="73">
        <f t="shared" si="235"/>
        <v>12.259445778427118</v>
      </c>
      <c r="Q1925" s="74">
        <f t="shared" si="235"/>
        <v>20</v>
      </c>
      <c r="R1925" s="73">
        <f t="shared" si="235"/>
        <v>0</v>
      </c>
      <c r="S1925" s="73">
        <f t="shared" si="235"/>
        <v>0</v>
      </c>
      <c r="T1925" s="73">
        <f t="shared" si="235"/>
        <v>20</v>
      </c>
      <c r="U1925" s="73">
        <f t="shared" si="235"/>
        <v>0</v>
      </c>
      <c r="V1925" s="73">
        <f t="shared" si="235"/>
        <v>19.717931630000006</v>
      </c>
      <c r="W1925" s="73">
        <f t="shared" si="235"/>
        <v>0</v>
      </c>
      <c r="X1925" s="73">
        <f t="shared" si="235"/>
        <v>0</v>
      </c>
      <c r="Y1925" s="73">
        <f t="shared" si="235"/>
        <v>16.710111550847465</v>
      </c>
      <c r="Z1925" s="73">
        <f t="shared" si="235"/>
        <v>3.0078200791525456</v>
      </c>
      <c r="AA1925" s="95"/>
    </row>
    <row r="1926" spans="1:27" ht="126" customHeight="1">
      <c r="A1926" s="45" t="s">
        <v>2500</v>
      </c>
      <c r="B1926" s="44" t="s">
        <v>650</v>
      </c>
      <c r="C1926" s="52" t="str">
        <f>IF(A1926&lt;&gt;0,C1925,0)</f>
        <v>6.1.4.1</v>
      </c>
      <c r="D1926" s="51" t="s">
        <v>2501</v>
      </c>
      <c r="E1926" s="51" t="s">
        <v>2467</v>
      </c>
      <c r="F1926" s="51" t="s">
        <v>3508</v>
      </c>
      <c r="G1926" s="47">
        <v>0</v>
      </c>
      <c r="H1926" s="46">
        <v>0</v>
      </c>
      <c r="I1926" s="46">
        <v>0</v>
      </c>
      <c r="J1926" s="47">
        <v>0</v>
      </c>
      <c r="K1926" s="47">
        <v>0</v>
      </c>
      <c r="L1926" s="46">
        <v>9.2187763799999995</v>
      </c>
      <c r="M1926" s="46"/>
      <c r="N1926" s="46"/>
      <c r="O1926" s="46">
        <v>7.8608782881355932</v>
      </c>
      <c r="P1926" s="46">
        <v>1.3578980918644064</v>
      </c>
      <c r="Q1926" s="47">
        <v>0</v>
      </c>
      <c r="R1926" s="46">
        <v>0</v>
      </c>
      <c r="S1926" s="46">
        <v>0</v>
      </c>
      <c r="T1926" s="46">
        <v>0</v>
      </c>
      <c r="U1926" s="46">
        <v>0</v>
      </c>
      <c r="V1926" s="46">
        <v>0.28682762999999944</v>
      </c>
      <c r="W1926" s="46"/>
      <c r="X1926" s="46">
        <v>0</v>
      </c>
      <c r="Y1926" s="46">
        <v>0.24307426271186383</v>
      </c>
      <c r="Z1926" s="46">
        <v>4.3753367288135614E-2</v>
      </c>
      <c r="AA1926" s="95"/>
    </row>
    <row r="1927" spans="1:27" ht="283.5" customHeight="1">
      <c r="A1927" s="45" t="s">
        <v>2502</v>
      </c>
      <c r="B1927" s="44" t="s">
        <v>651</v>
      </c>
      <c r="C1927" s="52" t="str">
        <f>IF(A1927&lt;&gt;0,C1925,0)</f>
        <v>6.1.4.1</v>
      </c>
      <c r="D1927" s="51" t="s">
        <v>2503</v>
      </c>
      <c r="E1927" s="51" t="s">
        <v>2467</v>
      </c>
      <c r="F1927" s="51" t="s">
        <v>3509</v>
      </c>
      <c r="G1927" s="47">
        <v>6.38</v>
      </c>
      <c r="H1927" s="46">
        <v>0</v>
      </c>
      <c r="I1927" s="46">
        <v>0</v>
      </c>
      <c r="J1927" s="47">
        <v>6.38</v>
      </c>
      <c r="K1927" s="47">
        <v>0</v>
      </c>
      <c r="L1927" s="46">
        <v>10.940122020800001</v>
      </c>
      <c r="M1927" s="46"/>
      <c r="N1927" s="46"/>
      <c r="O1927" s="46">
        <v>9.271289848135595</v>
      </c>
      <c r="P1927" s="46">
        <v>1.6688321726644055</v>
      </c>
      <c r="Q1927" s="47">
        <v>0</v>
      </c>
      <c r="R1927" s="46">
        <v>0</v>
      </c>
      <c r="S1927" s="46">
        <v>0</v>
      </c>
      <c r="T1927" s="46">
        <v>0</v>
      </c>
      <c r="U1927" s="46">
        <v>0</v>
      </c>
      <c r="V1927" s="46">
        <v>4.0230660000000009</v>
      </c>
      <c r="W1927" s="46"/>
      <c r="X1927" s="46">
        <v>0</v>
      </c>
      <c r="Y1927" s="46">
        <v>3.4093779661016965</v>
      </c>
      <c r="Z1927" s="46">
        <v>0.6136880338983044</v>
      </c>
      <c r="AA1927" s="95"/>
    </row>
    <row r="1928" spans="1:27" ht="63">
      <c r="A1928" s="45" t="s">
        <v>2504</v>
      </c>
      <c r="B1928" s="44" t="s">
        <v>652</v>
      </c>
      <c r="C1928" s="52" t="str">
        <f>IF(A1928&lt;&gt;0,C1925,0)</f>
        <v>6.1.4.1</v>
      </c>
      <c r="D1928" s="51" t="s">
        <v>2505</v>
      </c>
      <c r="E1928" s="51" t="s">
        <v>2467</v>
      </c>
      <c r="F1928" s="51" t="s">
        <v>3510</v>
      </c>
      <c r="G1928" s="47">
        <v>52.94</v>
      </c>
      <c r="H1928" s="46">
        <v>0</v>
      </c>
      <c r="I1928" s="46">
        <v>0</v>
      </c>
      <c r="J1928" s="47">
        <v>52.94</v>
      </c>
      <c r="K1928" s="47">
        <v>0</v>
      </c>
      <c r="L1928" s="46">
        <v>64.640579480000014</v>
      </c>
      <c r="M1928" s="46"/>
      <c r="N1928" s="46"/>
      <c r="O1928" s="46">
        <v>55.407863966101708</v>
      </c>
      <c r="P1928" s="46">
        <v>9.2327155138983059</v>
      </c>
      <c r="Q1928" s="47">
        <v>20</v>
      </c>
      <c r="R1928" s="46">
        <v>0</v>
      </c>
      <c r="S1928" s="46">
        <v>0</v>
      </c>
      <c r="T1928" s="46">
        <v>20</v>
      </c>
      <c r="U1928" s="46">
        <v>0</v>
      </c>
      <c r="V1928" s="46">
        <v>15.408038000000005</v>
      </c>
      <c r="W1928" s="46"/>
      <c r="X1928" s="46">
        <v>0</v>
      </c>
      <c r="Y1928" s="46">
        <v>13.057659322033903</v>
      </c>
      <c r="Z1928" s="46">
        <v>2.3503786779661056</v>
      </c>
      <c r="AA1928" s="95"/>
    </row>
    <row r="1929" spans="1:27" ht="15.75" hidden="1">
      <c r="A1929" s="45" t="s">
        <v>25</v>
      </c>
      <c r="B1929" s="44" t="s">
        <v>653</v>
      </c>
      <c r="C1929" s="52" t="str">
        <f>IF(A1929&lt;&gt;0,C1925,0)</f>
        <v>6.1.4.1</v>
      </c>
      <c r="D1929" s="51"/>
      <c r="E1929" s="51"/>
      <c r="F1929" s="51"/>
      <c r="G1929" s="46"/>
      <c r="H1929" s="46"/>
      <c r="I1929" s="46"/>
      <c r="J1929" s="46"/>
      <c r="K1929" s="46"/>
      <c r="L1929" s="46"/>
      <c r="M1929" s="46"/>
      <c r="N1929" s="46"/>
      <c r="O1929" s="46"/>
      <c r="P1929" s="46"/>
      <c r="Q1929" s="47"/>
      <c r="R1929" s="46"/>
      <c r="S1929" s="46"/>
      <c r="T1929" s="46"/>
      <c r="U1929" s="46"/>
      <c r="V1929" s="46"/>
      <c r="W1929" s="46"/>
      <c r="X1929" s="46"/>
      <c r="Y1929" s="46"/>
      <c r="Z1929" s="46"/>
      <c r="AA1929" s="95">
        <f>IFERROR(VLOOKUP(A1929,'[3]10_квартал_финансирование'!$A$24:$AA$2852,21,0),"0")-V1929</f>
        <v>0</v>
      </c>
    </row>
    <row r="1930" spans="1:27" ht="15.75" hidden="1">
      <c r="A1930" s="45" t="s">
        <v>25</v>
      </c>
      <c r="B1930" s="44" t="s">
        <v>654</v>
      </c>
      <c r="C1930" s="52" t="str">
        <f>IF(A1930&lt;&gt;0,C1925,0)</f>
        <v>6.1.4.1</v>
      </c>
      <c r="D1930" s="51"/>
      <c r="E1930" s="51"/>
      <c r="F1930" s="51"/>
      <c r="G1930" s="46"/>
      <c r="H1930" s="46"/>
      <c r="I1930" s="46"/>
      <c r="J1930" s="46"/>
      <c r="K1930" s="46"/>
      <c r="L1930" s="46"/>
      <c r="M1930" s="46"/>
      <c r="N1930" s="46"/>
      <c r="O1930" s="46"/>
      <c r="P1930" s="46"/>
      <c r="Q1930" s="47"/>
      <c r="R1930" s="46"/>
      <c r="S1930" s="46"/>
      <c r="T1930" s="46"/>
      <c r="U1930" s="46"/>
      <c r="V1930" s="46"/>
      <c r="W1930" s="46"/>
      <c r="X1930" s="46"/>
      <c r="Y1930" s="46"/>
      <c r="Z1930" s="46"/>
      <c r="AA1930" s="95">
        <f>IFERROR(VLOOKUP(A1930,'[3]10_квартал_финансирование'!$A$24:$AA$2852,21,0),"0")-V1930</f>
        <v>0</v>
      </c>
    </row>
    <row r="1931" spans="1:27" ht="15.75" hidden="1">
      <c r="A1931" s="45" t="s">
        <v>25</v>
      </c>
      <c r="B1931" s="44" t="s">
        <v>655</v>
      </c>
      <c r="C1931" s="52" t="str">
        <f>IF(A1931&lt;&gt;0,C1925,0)</f>
        <v>6.1.4.1</v>
      </c>
      <c r="D1931" s="51"/>
      <c r="E1931" s="51"/>
      <c r="F1931" s="51"/>
      <c r="G1931" s="46"/>
      <c r="H1931" s="46"/>
      <c r="I1931" s="46"/>
      <c r="J1931" s="46"/>
      <c r="K1931" s="46"/>
      <c r="L1931" s="46"/>
      <c r="M1931" s="46"/>
      <c r="N1931" s="46"/>
      <c r="O1931" s="46"/>
      <c r="P1931" s="46"/>
      <c r="Q1931" s="47"/>
      <c r="R1931" s="46"/>
      <c r="S1931" s="46"/>
      <c r="T1931" s="46"/>
      <c r="U1931" s="46"/>
      <c r="V1931" s="46"/>
      <c r="W1931" s="46"/>
      <c r="X1931" s="46"/>
      <c r="Y1931" s="46"/>
      <c r="Z1931" s="46"/>
      <c r="AA1931" s="95">
        <f>IFERROR(VLOOKUP(A1931,'[3]10_квартал_финансирование'!$A$24:$AA$2852,21,0),"0")-V1931</f>
        <v>0</v>
      </c>
    </row>
    <row r="1932" spans="1:27" ht="15.75" hidden="1">
      <c r="A1932" s="45" t="s">
        <v>25</v>
      </c>
      <c r="B1932" s="44" t="s">
        <v>656</v>
      </c>
      <c r="C1932" s="52" t="str">
        <f>IF(A1932&lt;&gt;0,C1925,0)</f>
        <v>6.1.4.1</v>
      </c>
      <c r="D1932" s="51"/>
      <c r="E1932" s="51"/>
      <c r="F1932" s="51"/>
      <c r="G1932" s="46"/>
      <c r="H1932" s="46"/>
      <c r="I1932" s="46"/>
      <c r="J1932" s="46"/>
      <c r="K1932" s="46"/>
      <c r="L1932" s="46"/>
      <c r="M1932" s="46"/>
      <c r="N1932" s="46"/>
      <c r="O1932" s="46"/>
      <c r="P1932" s="46"/>
      <c r="Q1932" s="47"/>
      <c r="R1932" s="46"/>
      <c r="S1932" s="46"/>
      <c r="T1932" s="46"/>
      <c r="U1932" s="46"/>
      <c r="V1932" s="46"/>
      <c r="W1932" s="46"/>
      <c r="X1932" s="46"/>
      <c r="Y1932" s="46"/>
      <c r="Z1932" s="46"/>
      <c r="AA1932" s="95">
        <f>IFERROR(VLOOKUP(A1932,'[3]10_квартал_финансирование'!$A$24:$AA$2852,21,0),"0")-V1932</f>
        <v>0</v>
      </c>
    </row>
    <row r="1933" spans="1:27" ht="15.75" hidden="1">
      <c r="A1933" s="45" t="s">
        <v>25</v>
      </c>
      <c r="B1933" s="44" t="s">
        <v>657</v>
      </c>
      <c r="C1933" s="52" t="str">
        <f>IF(A1933&lt;&gt;0,C1925,0)</f>
        <v>6.1.4.1</v>
      </c>
      <c r="D1933" s="51"/>
      <c r="E1933" s="51"/>
      <c r="F1933" s="51"/>
      <c r="G1933" s="46"/>
      <c r="H1933" s="46"/>
      <c r="I1933" s="46"/>
      <c r="J1933" s="46"/>
      <c r="K1933" s="46"/>
      <c r="L1933" s="46"/>
      <c r="M1933" s="46"/>
      <c r="N1933" s="46"/>
      <c r="O1933" s="46"/>
      <c r="P1933" s="46"/>
      <c r="Q1933" s="47"/>
      <c r="R1933" s="46"/>
      <c r="S1933" s="46"/>
      <c r="T1933" s="46"/>
      <c r="U1933" s="46"/>
      <c r="V1933" s="46"/>
      <c r="W1933" s="46"/>
      <c r="X1933" s="46"/>
      <c r="Y1933" s="46"/>
      <c r="Z1933" s="46"/>
      <c r="AA1933" s="95">
        <f>IFERROR(VLOOKUP(A1933,'[3]10_квартал_финансирование'!$A$24:$AA$2852,21,0),"0")-V1933</f>
        <v>0</v>
      </c>
    </row>
    <row r="1934" spans="1:27" ht="15.75" hidden="1">
      <c r="A1934" s="45" t="s">
        <v>25</v>
      </c>
      <c r="B1934" s="44" t="s">
        <v>658</v>
      </c>
      <c r="C1934" s="52" t="str">
        <f>IF(A1934&lt;&gt;0,C1925,0)</f>
        <v>6.1.4.1</v>
      </c>
      <c r="D1934" s="51"/>
      <c r="E1934" s="51"/>
      <c r="F1934" s="51"/>
      <c r="G1934" s="46"/>
      <c r="H1934" s="46"/>
      <c r="I1934" s="46"/>
      <c r="J1934" s="46"/>
      <c r="K1934" s="46"/>
      <c r="L1934" s="46"/>
      <c r="M1934" s="46"/>
      <c r="N1934" s="46"/>
      <c r="O1934" s="46"/>
      <c r="P1934" s="46"/>
      <c r="Q1934" s="47"/>
      <c r="R1934" s="46"/>
      <c r="S1934" s="46"/>
      <c r="T1934" s="46"/>
      <c r="U1934" s="46"/>
      <c r="V1934" s="46"/>
      <c r="W1934" s="46"/>
      <c r="X1934" s="46"/>
      <c r="Y1934" s="46"/>
      <c r="Z1934" s="46"/>
      <c r="AA1934" s="95">
        <f>IFERROR(VLOOKUP(A1934,'[3]10_квартал_финансирование'!$A$24:$AA$2852,21,0),"0")-V1934</f>
        <v>0</v>
      </c>
    </row>
    <row r="1935" spans="1:27" ht="63">
      <c r="A1935" s="45"/>
      <c r="B1935" s="44"/>
      <c r="C1935" s="50" t="s">
        <v>678</v>
      </c>
      <c r="D1935" s="71" t="s">
        <v>157</v>
      </c>
      <c r="E1935" s="39" t="s">
        <v>52</v>
      </c>
      <c r="F1935" s="51">
        <v>0</v>
      </c>
      <c r="G1935" s="74">
        <f t="shared" ref="G1935:Z1935" si="236">SUBTOTAL(9,G1936:G1945)</f>
        <v>0</v>
      </c>
      <c r="H1935" s="73">
        <f t="shared" si="236"/>
        <v>0</v>
      </c>
      <c r="I1935" s="73">
        <f t="shared" si="236"/>
        <v>0</v>
      </c>
      <c r="J1935" s="74">
        <f t="shared" si="236"/>
        <v>0</v>
      </c>
      <c r="K1935" s="74">
        <f t="shared" si="236"/>
        <v>0</v>
      </c>
      <c r="L1935" s="73">
        <f t="shared" si="236"/>
        <v>0</v>
      </c>
      <c r="M1935" s="73">
        <f t="shared" si="236"/>
        <v>0</v>
      </c>
      <c r="N1935" s="73">
        <f t="shared" si="236"/>
        <v>0</v>
      </c>
      <c r="O1935" s="73">
        <f t="shared" si="236"/>
        <v>0</v>
      </c>
      <c r="P1935" s="73">
        <f t="shared" si="236"/>
        <v>0</v>
      </c>
      <c r="Q1935" s="74">
        <f t="shared" si="236"/>
        <v>0</v>
      </c>
      <c r="R1935" s="73">
        <f t="shared" si="236"/>
        <v>0</v>
      </c>
      <c r="S1935" s="73">
        <f t="shared" si="236"/>
        <v>0</v>
      </c>
      <c r="T1935" s="73">
        <f t="shared" si="236"/>
        <v>0</v>
      </c>
      <c r="U1935" s="73">
        <f t="shared" si="236"/>
        <v>0</v>
      </c>
      <c r="V1935" s="73">
        <f t="shared" si="236"/>
        <v>0</v>
      </c>
      <c r="W1935" s="73">
        <f t="shared" si="236"/>
        <v>0</v>
      </c>
      <c r="X1935" s="73">
        <f t="shared" si="236"/>
        <v>0</v>
      </c>
      <c r="Y1935" s="73">
        <f t="shared" si="236"/>
        <v>0</v>
      </c>
      <c r="Z1935" s="73">
        <f t="shared" si="236"/>
        <v>0</v>
      </c>
      <c r="AA1935" s="95"/>
    </row>
    <row r="1936" spans="1:27" ht="15.75" hidden="1">
      <c r="A1936" s="45" t="s">
        <v>25</v>
      </c>
      <c r="B1936" s="44" t="s">
        <v>650</v>
      </c>
      <c r="C1936" s="52" t="str">
        <f>IF(A1936&lt;&gt;0,C1935,0)</f>
        <v>6.1.4.2</v>
      </c>
      <c r="D1936" s="51"/>
      <c r="E1936" s="51"/>
      <c r="F1936" s="51"/>
      <c r="G1936" s="46"/>
      <c r="H1936" s="46"/>
      <c r="I1936" s="46"/>
      <c r="J1936" s="46"/>
      <c r="K1936" s="46"/>
      <c r="L1936" s="46"/>
      <c r="M1936" s="46"/>
      <c r="N1936" s="46"/>
      <c r="O1936" s="46"/>
      <c r="P1936" s="46"/>
      <c r="Q1936" s="47"/>
      <c r="R1936" s="46"/>
      <c r="S1936" s="46"/>
      <c r="T1936" s="46"/>
      <c r="U1936" s="46"/>
      <c r="V1936" s="46"/>
      <c r="W1936" s="46"/>
      <c r="X1936" s="46"/>
      <c r="Y1936" s="46"/>
      <c r="Z1936" s="46"/>
      <c r="AA1936" s="95">
        <f>IFERROR(VLOOKUP(A1936,'[3]10_квартал_финансирование'!$A$24:$AA$2852,21,0),"0")-V1936</f>
        <v>0</v>
      </c>
    </row>
    <row r="1937" spans="1:27" ht="15.75" hidden="1">
      <c r="A1937" s="45" t="s">
        <v>25</v>
      </c>
      <c r="B1937" s="44" t="s">
        <v>651</v>
      </c>
      <c r="C1937" s="52" t="str">
        <f>IF(A1937&lt;&gt;0,C1935,0)</f>
        <v>6.1.4.2</v>
      </c>
      <c r="D1937" s="51"/>
      <c r="E1937" s="51"/>
      <c r="F1937" s="51"/>
      <c r="G1937" s="46"/>
      <c r="H1937" s="46"/>
      <c r="I1937" s="46"/>
      <c r="J1937" s="46"/>
      <c r="K1937" s="46"/>
      <c r="L1937" s="46"/>
      <c r="M1937" s="46"/>
      <c r="N1937" s="46"/>
      <c r="O1937" s="46"/>
      <c r="P1937" s="46"/>
      <c r="Q1937" s="47"/>
      <c r="R1937" s="46"/>
      <c r="S1937" s="46"/>
      <c r="T1937" s="46"/>
      <c r="U1937" s="46"/>
      <c r="V1937" s="46"/>
      <c r="W1937" s="46"/>
      <c r="X1937" s="46"/>
      <c r="Y1937" s="46"/>
      <c r="Z1937" s="46"/>
      <c r="AA1937" s="95">
        <f>IFERROR(VLOOKUP(A1937,'[3]10_квартал_финансирование'!$A$24:$AA$2852,21,0),"0")-V1937</f>
        <v>0</v>
      </c>
    </row>
    <row r="1938" spans="1:27" ht="63" hidden="1" customHeight="1">
      <c r="A1938" s="45" t="s">
        <v>25</v>
      </c>
      <c r="B1938" s="44" t="s">
        <v>652</v>
      </c>
      <c r="C1938" s="52" t="str">
        <f>IF(A1938&lt;&gt;0,C1935,0)</f>
        <v>6.1.4.2</v>
      </c>
      <c r="D1938" s="51"/>
      <c r="E1938" s="51"/>
      <c r="F1938" s="51"/>
      <c r="G1938" s="46"/>
      <c r="H1938" s="46"/>
      <c r="I1938" s="46"/>
      <c r="J1938" s="46"/>
      <c r="K1938" s="46"/>
      <c r="L1938" s="46"/>
      <c r="M1938" s="46"/>
      <c r="N1938" s="46"/>
      <c r="O1938" s="46"/>
      <c r="P1938" s="46"/>
      <c r="Q1938" s="47"/>
      <c r="R1938" s="46"/>
      <c r="S1938" s="46"/>
      <c r="T1938" s="46"/>
      <c r="U1938" s="46"/>
      <c r="V1938" s="46"/>
      <c r="W1938" s="46"/>
      <c r="X1938" s="46"/>
      <c r="Y1938" s="46"/>
      <c r="Z1938" s="46"/>
      <c r="AA1938" s="95">
        <f>IFERROR(VLOOKUP(A1938,'[3]10_квартал_финансирование'!$A$24:$AA$2852,21,0),"0")-V1938</f>
        <v>0</v>
      </c>
    </row>
    <row r="1939" spans="1:27" ht="15.75" hidden="1">
      <c r="A1939" s="45" t="s">
        <v>25</v>
      </c>
      <c r="B1939" s="44" t="s">
        <v>653</v>
      </c>
      <c r="C1939" s="52" t="str">
        <f>IF(A1939&lt;&gt;0,C1935,0)</f>
        <v>6.1.4.2</v>
      </c>
      <c r="D1939" s="51"/>
      <c r="E1939" s="51"/>
      <c r="F1939" s="51"/>
      <c r="G1939" s="46"/>
      <c r="H1939" s="46"/>
      <c r="I1939" s="46"/>
      <c r="J1939" s="46"/>
      <c r="K1939" s="46"/>
      <c r="L1939" s="46"/>
      <c r="M1939" s="46"/>
      <c r="N1939" s="46"/>
      <c r="O1939" s="46"/>
      <c r="P1939" s="46"/>
      <c r="Q1939" s="47"/>
      <c r="R1939" s="46"/>
      <c r="S1939" s="46"/>
      <c r="T1939" s="46"/>
      <c r="U1939" s="46"/>
      <c r="V1939" s="46"/>
      <c r="W1939" s="46"/>
      <c r="X1939" s="46"/>
      <c r="Y1939" s="46"/>
      <c r="Z1939" s="46"/>
      <c r="AA1939" s="95">
        <f>IFERROR(VLOOKUP(A1939,'[3]10_квартал_финансирование'!$A$24:$AA$2852,21,0),"0")-V1939</f>
        <v>0</v>
      </c>
    </row>
    <row r="1940" spans="1:27" ht="15.75" hidden="1">
      <c r="A1940" s="45" t="s">
        <v>25</v>
      </c>
      <c r="B1940" s="44" t="s">
        <v>654</v>
      </c>
      <c r="C1940" s="52" t="str">
        <f>IF(A1940&lt;&gt;0,C1935,0)</f>
        <v>6.1.4.2</v>
      </c>
      <c r="D1940" s="51"/>
      <c r="E1940" s="51"/>
      <c r="F1940" s="51"/>
      <c r="G1940" s="46"/>
      <c r="H1940" s="46"/>
      <c r="I1940" s="46"/>
      <c r="J1940" s="46"/>
      <c r="K1940" s="46"/>
      <c r="L1940" s="46"/>
      <c r="M1940" s="46"/>
      <c r="N1940" s="46"/>
      <c r="O1940" s="46"/>
      <c r="P1940" s="46"/>
      <c r="Q1940" s="47"/>
      <c r="R1940" s="46"/>
      <c r="S1940" s="46"/>
      <c r="T1940" s="46"/>
      <c r="U1940" s="46"/>
      <c r="V1940" s="46"/>
      <c r="W1940" s="46"/>
      <c r="X1940" s="46"/>
      <c r="Y1940" s="46"/>
      <c r="Z1940" s="46"/>
      <c r="AA1940" s="95">
        <f>IFERROR(VLOOKUP(A1940,'[3]10_квартал_финансирование'!$A$24:$AA$2852,21,0),"0")-V1940</f>
        <v>0</v>
      </c>
    </row>
    <row r="1941" spans="1:27" ht="15.75" hidden="1">
      <c r="A1941" s="45" t="s">
        <v>25</v>
      </c>
      <c r="B1941" s="44" t="s">
        <v>655</v>
      </c>
      <c r="C1941" s="52" t="str">
        <f>IF(A1941&lt;&gt;0,C1935,0)</f>
        <v>6.1.4.2</v>
      </c>
      <c r="D1941" s="51"/>
      <c r="E1941" s="51"/>
      <c r="F1941" s="51"/>
      <c r="G1941" s="46"/>
      <c r="H1941" s="46"/>
      <c r="I1941" s="46"/>
      <c r="J1941" s="46"/>
      <c r="K1941" s="46"/>
      <c r="L1941" s="46"/>
      <c r="M1941" s="46"/>
      <c r="N1941" s="46"/>
      <c r="O1941" s="46"/>
      <c r="P1941" s="46"/>
      <c r="Q1941" s="47"/>
      <c r="R1941" s="46"/>
      <c r="S1941" s="46"/>
      <c r="T1941" s="46"/>
      <c r="U1941" s="46"/>
      <c r="V1941" s="46"/>
      <c r="W1941" s="46"/>
      <c r="X1941" s="46"/>
      <c r="Y1941" s="46"/>
      <c r="Z1941" s="46"/>
      <c r="AA1941" s="95">
        <f>IFERROR(VLOOKUP(A1941,'[3]10_квартал_финансирование'!$A$24:$AA$2852,21,0),"0")-V1941</f>
        <v>0</v>
      </c>
    </row>
    <row r="1942" spans="1:27" ht="15.75" hidden="1">
      <c r="A1942" s="45" t="s">
        <v>25</v>
      </c>
      <c r="B1942" s="44" t="s">
        <v>656</v>
      </c>
      <c r="C1942" s="52" t="str">
        <f>IF(A1942&lt;&gt;0,C1935,0)</f>
        <v>6.1.4.2</v>
      </c>
      <c r="D1942" s="51"/>
      <c r="E1942" s="51"/>
      <c r="F1942" s="51"/>
      <c r="G1942" s="46"/>
      <c r="H1942" s="46"/>
      <c r="I1942" s="46"/>
      <c r="J1942" s="46"/>
      <c r="K1942" s="46"/>
      <c r="L1942" s="46"/>
      <c r="M1942" s="46"/>
      <c r="N1942" s="46"/>
      <c r="O1942" s="46"/>
      <c r="P1942" s="46"/>
      <c r="Q1942" s="47"/>
      <c r="R1942" s="46"/>
      <c r="S1942" s="46"/>
      <c r="T1942" s="46"/>
      <c r="U1942" s="46"/>
      <c r="V1942" s="46"/>
      <c r="W1942" s="46"/>
      <c r="X1942" s="46"/>
      <c r="Y1942" s="46"/>
      <c r="Z1942" s="46"/>
      <c r="AA1942" s="95">
        <f>IFERROR(VLOOKUP(A1942,'[3]10_квартал_финансирование'!$A$24:$AA$2852,21,0),"0")-V1942</f>
        <v>0</v>
      </c>
    </row>
    <row r="1943" spans="1:27" ht="15.75" hidden="1">
      <c r="A1943" s="45" t="s">
        <v>25</v>
      </c>
      <c r="B1943" s="44" t="s">
        <v>657</v>
      </c>
      <c r="C1943" s="52" t="str">
        <f>IF(A1943&lt;&gt;0,C1935,0)</f>
        <v>6.1.4.2</v>
      </c>
      <c r="D1943" s="51"/>
      <c r="E1943" s="51"/>
      <c r="F1943" s="51"/>
      <c r="G1943" s="46"/>
      <c r="H1943" s="46"/>
      <c r="I1943" s="46"/>
      <c r="J1943" s="46"/>
      <c r="K1943" s="46"/>
      <c r="L1943" s="46"/>
      <c r="M1943" s="46"/>
      <c r="N1943" s="46"/>
      <c r="O1943" s="46"/>
      <c r="P1943" s="46"/>
      <c r="Q1943" s="47"/>
      <c r="R1943" s="46"/>
      <c r="S1943" s="46"/>
      <c r="T1943" s="46"/>
      <c r="U1943" s="46"/>
      <c r="V1943" s="46"/>
      <c r="W1943" s="46"/>
      <c r="X1943" s="46"/>
      <c r="Y1943" s="46"/>
      <c r="Z1943" s="46"/>
      <c r="AA1943" s="95">
        <f>IFERROR(VLOOKUP(A1943,'[3]10_квартал_финансирование'!$A$24:$AA$2852,21,0),"0")-V1943</f>
        <v>0</v>
      </c>
    </row>
    <row r="1944" spans="1:27" ht="47.25" hidden="1" customHeight="1">
      <c r="A1944" s="45" t="s">
        <v>25</v>
      </c>
      <c r="B1944" s="44" t="s">
        <v>658</v>
      </c>
      <c r="C1944" s="52" t="str">
        <f>IF(A1944&lt;&gt;0,C1935,0)</f>
        <v>6.1.4.2</v>
      </c>
      <c r="D1944" s="51"/>
      <c r="E1944" s="51"/>
      <c r="F1944" s="51"/>
      <c r="G1944" s="46"/>
      <c r="H1944" s="46"/>
      <c r="I1944" s="46"/>
      <c r="J1944" s="46"/>
      <c r="K1944" s="46"/>
      <c r="L1944" s="46"/>
      <c r="M1944" s="46"/>
      <c r="N1944" s="46"/>
      <c r="O1944" s="46"/>
      <c r="P1944" s="46"/>
      <c r="Q1944" s="47"/>
      <c r="R1944" s="46"/>
      <c r="S1944" s="46"/>
      <c r="T1944" s="46"/>
      <c r="U1944" s="46"/>
      <c r="V1944" s="46"/>
      <c r="W1944" s="46"/>
      <c r="X1944" s="46"/>
      <c r="Y1944" s="46"/>
      <c r="Z1944" s="46"/>
      <c r="AA1944" s="95">
        <f>IFERROR(VLOOKUP(A1944,'[3]10_квартал_финансирование'!$A$24:$AA$2852,21,0),"0")-V1944</f>
        <v>0</v>
      </c>
    </row>
    <row r="1945" spans="1:27" ht="47.25" hidden="1" customHeight="1">
      <c r="A1945" s="45" t="s">
        <v>25</v>
      </c>
      <c r="B1945" s="44" t="s">
        <v>661</v>
      </c>
      <c r="C1945" s="52" t="str">
        <f>IF(A1945&lt;&gt;0,C1935,0)</f>
        <v>6.1.4.2</v>
      </c>
      <c r="D1945" s="51"/>
      <c r="E1945" s="51"/>
      <c r="F1945" s="51"/>
      <c r="G1945" s="46"/>
      <c r="H1945" s="46"/>
      <c r="I1945" s="46"/>
      <c r="J1945" s="46"/>
      <c r="K1945" s="46"/>
      <c r="L1945" s="46"/>
      <c r="M1945" s="46"/>
      <c r="N1945" s="46"/>
      <c r="O1945" s="46"/>
      <c r="P1945" s="46"/>
      <c r="Q1945" s="47"/>
      <c r="R1945" s="46"/>
      <c r="S1945" s="46"/>
      <c r="T1945" s="46"/>
      <c r="U1945" s="46"/>
      <c r="V1945" s="46"/>
      <c r="W1945" s="46"/>
      <c r="X1945" s="46"/>
      <c r="Y1945" s="46"/>
      <c r="Z1945" s="46"/>
      <c r="AA1945" s="95">
        <f>IFERROR(VLOOKUP(A1945,'[3]10_квартал_финансирование'!$A$24:$AA$2852,21,0),"0")-V1945</f>
        <v>0</v>
      </c>
    </row>
    <row r="1946" spans="1:27" ht="47.25" customHeight="1">
      <c r="A1946" s="45" t="s">
        <v>25</v>
      </c>
      <c r="B1946" s="44"/>
      <c r="C1946" s="50" t="s">
        <v>679</v>
      </c>
      <c r="D1946" s="71" t="s">
        <v>159</v>
      </c>
      <c r="E1946" s="39" t="s">
        <v>30</v>
      </c>
      <c r="F1946" s="51">
        <v>0</v>
      </c>
      <c r="G1946" s="78">
        <f t="shared" ref="G1946:Z1946" si="237">G1947+G1979+G2033+G2082</f>
        <v>242.83</v>
      </c>
      <c r="H1946" s="45">
        <f t="shared" si="237"/>
        <v>0</v>
      </c>
      <c r="I1946" s="45">
        <f t="shared" si="237"/>
        <v>0</v>
      </c>
      <c r="J1946" s="78">
        <f t="shared" si="237"/>
        <v>242.62999999999997</v>
      </c>
      <c r="K1946" s="78">
        <f t="shared" si="237"/>
        <v>0.2</v>
      </c>
      <c r="L1946" s="45">
        <f t="shared" si="237"/>
        <v>90.907134317200004</v>
      </c>
      <c r="M1946" s="45">
        <f t="shared" si="237"/>
        <v>0</v>
      </c>
      <c r="N1946" s="45">
        <f t="shared" si="237"/>
        <v>0</v>
      </c>
      <c r="O1946" s="45">
        <f t="shared" si="237"/>
        <v>79.280404970905096</v>
      </c>
      <c r="P1946" s="45">
        <f t="shared" si="237"/>
        <v>11.626729346294914</v>
      </c>
      <c r="Q1946" s="78">
        <f t="shared" si="237"/>
        <v>29.549999999999997</v>
      </c>
      <c r="R1946" s="45">
        <f t="shared" si="237"/>
        <v>0</v>
      </c>
      <c r="S1946" s="45">
        <f t="shared" si="237"/>
        <v>0</v>
      </c>
      <c r="T1946" s="45">
        <f t="shared" si="237"/>
        <v>29.549999999999997</v>
      </c>
      <c r="U1946" s="45">
        <f t="shared" si="237"/>
        <v>0</v>
      </c>
      <c r="V1946" s="45">
        <f t="shared" si="237"/>
        <v>47.272516339999996</v>
      </c>
      <c r="W1946" s="45">
        <f t="shared" si="237"/>
        <v>0</v>
      </c>
      <c r="X1946" s="45">
        <f t="shared" si="237"/>
        <v>0</v>
      </c>
      <c r="Y1946" s="45">
        <f t="shared" si="237"/>
        <v>41.558433968983053</v>
      </c>
      <c r="Z1946" s="45">
        <f t="shared" si="237"/>
        <v>5.7140823710169482</v>
      </c>
      <c r="AA1946" s="95"/>
    </row>
    <row r="1947" spans="1:27" ht="110.25" customHeight="1">
      <c r="A1947" s="45" t="s">
        <v>25</v>
      </c>
      <c r="B1947" s="44"/>
      <c r="C1947" s="83" t="s">
        <v>680</v>
      </c>
      <c r="D1947" s="71" t="s">
        <v>161</v>
      </c>
      <c r="E1947" s="39" t="s">
        <v>49</v>
      </c>
      <c r="F1947" s="51">
        <v>0</v>
      </c>
      <c r="G1947" s="78">
        <f t="shared" ref="G1947:Z1947" si="238">G1948+G1967</f>
        <v>35.229999999999997</v>
      </c>
      <c r="H1947" s="45">
        <f t="shared" si="238"/>
        <v>0</v>
      </c>
      <c r="I1947" s="45">
        <f t="shared" si="238"/>
        <v>0</v>
      </c>
      <c r="J1947" s="78">
        <f t="shared" si="238"/>
        <v>35.229999999999997</v>
      </c>
      <c r="K1947" s="78">
        <f t="shared" si="238"/>
        <v>0</v>
      </c>
      <c r="L1947" s="45">
        <f t="shared" si="238"/>
        <v>7.8028444957999996</v>
      </c>
      <c r="M1947" s="45">
        <f t="shared" si="238"/>
        <v>0</v>
      </c>
      <c r="N1947" s="45">
        <f t="shared" si="238"/>
        <v>0</v>
      </c>
      <c r="O1947" s="45">
        <f t="shared" si="238"/>
        <v>7.6074377161389837</v>
      </c>
      <c r="P1947" s="45">
        <f t="shared" si="238"/>
        <v>0.19540677966101694</v>
      </c>
      <c r="Q1947" s="78">
        <f t="shared" si="238"/>
        <v>5.34</v>
      </c>
      <c r="R1947" s="45">
        <f t="shared" si="238"/>
        <v>0</v>
      </c>
      <c r="S1947" s="45">
        <f t="shared" si="238"/>
        <v>0</v>
      </c>
      <c r="T1947" s="45">
        <f t="shared" si="238"/>
        <v>5.34</v>
      </c>
      <c r="U1947" s="45">
        <f t="shared" si="238"/>
        <v>0</v>
      </c>
      <c r="V1947" s="45">
        <f t="shared" si="238"/>
        <v>4.3620093099999995</v>
      </c>
      <c r="W1947" s="45">
        <f t="shared" si="238"/>
        <v>0</v>
      </c>
      <c r="X1947" s="45">
        <f t="shared" si="238"/>
        <v>0</v>
      </c>
      <c r="Y1947" s="45">
        <f t="shared" si="238"/>
        <v>4.3620093099999995</v>
      </c>
      <c r="Z1947" s="45">
        <f t="shared" si="238"/>
        <v>0</v>
      </c>
      <c r="AA1947" s="95"/>
    </row>
    <row r="1948" spans="1:27" ht="63" customHeight="1">
      <c r="A1948" s="45" t="s">
        <v>25</v>
      </c>
      <c r="B1948" s="44"/>
      <c r="C1948" s="50" t="s">
        <v>681</v>
      </c>
      <c r="D1948" s="71" t="s">
        <v>163</v>
      </c>
      <c r="E1948" s="39" t="s">
        <v>52</v>
      </c>
      <c r="F1948" s="51">
        <v>0</v>
      </c>
      <c r="G1948" s="74">
        <f t="shared" ref="G1948:Z1948" si="239">SUBTOTAL(9,G1949:G1965)</f>
        <v>35.229999999999997</v>
      </c>
      <c r="H1948" s="73">
        <f t="shared" si="239"/>
        <v>0</v>
      </c>
      <c r="I1948" s="73">
        <f t="shared" si="239"/>
        <v>0</v>
      </c>
      <c r="J1948" s="74">
        <f t="shared" si="239"/>
        <v>35.229999999999997</v>
      </c>
      <c r="K1948" s="74">
        <f t="shared" si="239"/>
        <v>0</v>
      </c>
      <c r="L1948" s="73">
        <f t="shared" si="239"/>
        <v>7.8028444957999996</v>
      </c>
      <c r="M1948" s="73">
        <f t="shared" si="239"/>
        <v>0</v>
      </c>
      <c r="N1948" s="73">
        <f t="shared" si="239"/>
        <v>0</v>
      </c>
      <c r="O1948" s="73">
        <f t="shared" si="239"/>
        <v>7.6074377161389837</v>
      </c>
      <c r="P1948" s="73">
        <f t="shared" si="239"/>
        <v>0.19540677966101694</v>
      </c>
      <c r="Q1948" s="74">
        <f t="shared" si="239"/>
        <v>5.34</v>
      </c>
      <c r="R1948" s="73">
        <f t="shared" si="239"/>
        <v>0</v>
      </c>
      <c r="S1948" s="73">
        <f t="shared" si="239"/>
        <v>0</v>
      </c>
      <c r="T1948" s="73">
        <f t="shared" si="239"/>
        <v>5.34</v>
      </c>
      <c r="U1948" s="73">
        <f t="shared" si="239"/>
        <v>0</v>
      </c>
      <c r="V1948" s="73">
        <f t="shared" si="239"/>
        <v>4.3620093099999995</v>
      </c>
      <c r="W1948" s="73">
        <f t="shared" si="239"/>
        <v>0</v>
      </c>
      <c r="X1948" s="73">
        <f t="shared" si="239"/>
        <v>0</v>
      </c>
      <c r="Y1948" s="73">
        <f t="shared" si="239"/>
        <v>4.3620093099999995</v>
      </c>
      <c r="Z1948" s="73">
        <f t="shared" si="239"/>
        <v>0</v>
      </c>
      <c r="AA1948" s="95"/>
    </row>
    <row r="1949" spans="1:27" ht="47.25" customHeight="1">
      <c r="A1949" s="45" t="s">
        <v>2506</v>
      </c>
      <c r="B1949" s="44" t="s">
        <v>650</v>
      </c>
      <c r="C1949" s="52" t="str">
        <f>IF(A1949&lt;&gt;0,C1948,0)</f>
        <v>6.2.1.1</v>
      </c>
      <c r="D1949" s="51" t="s">
        <v>2507</v>
      </c>
      <c r="E1949" s="51" t="s">
        <v>2467</v>
      </c>
      <c r="F1949" s="51" t="s">
        <v>3511</v>
      </c>
      <c r="G1949" s="47">
        <v>0</v>
      </c>
      <c r="H1949" s="46">
        <v>0</v>
      </c>
      <c r="I1949" s="46">
        <v>0</v>
      </c>
      <c r="J1949" s="47">
        <v>0</v>
      </c>
      <c r="K1949" s="47">
        <v>0</v>
      </c>
      <c r="L1949" s="46">
        <v>0.30631401999999996</v>
      </c>
      <c r="M1949" s="46"/>
      <c r="N1949" s="46"/>
      <c r="O1949" s="46">
        <v>0.28663605389830504</v>
      </c>
      <c r="P1949" s="46">
        <v>1.9677966101694921E-2</v>
      </c>
      <c r="Q1949" s="47">
        <v>0</v>
      </c>
      <c r="R1949" s="46">
        <v>0</v>
      </c>
      <c r="S1949" s="46">
        <v>0</v>
      </c>
      <c r="T1949" s="46">
        <v>0</v>
      </c>
      <c r="U1949" s="46">
        <v>0</v>
      </c>
      <c r="V1949" s="46">
        <v>4.8387039999999992E-2</v>
      </c>
      <c r="W1949" s="46"/>
      <c r="X1949" s="46">
        <v>0</v>
      </c>
      <c r="Y1949" s="46">
        <v>4.8387039999999992E-2</v>
      </c>
      <c r="Z1949" s="46">
        <v>0</v>
      </c>
      <c r="AA1949" s="95"/>
    </row>
    <row r="1950" spans="1:27" ht="126">
      <c r="A1950" s="45" t="s">
        <v>2508</v>
      </c>
      <c r="B1950" s="44" t="s">
        <v>651</v>
      </c>
      <c r="C1950" s="52" t="str">
        <f>IF(A1950&lt;&gt;0,C1948,0)</f>
        <v>6.2.1.1</v>
      </c>
      <c r="D1950" s="51" t="s">
        <v>2509</v>
      </c>
      <c r="E1950" s="51" t="s">
        <v>2467</v>
      </c>
      <c r="F1950" s="51" t="s">
        <v>3512</v>
      </c>
      <c r="G1950" s="47">
        <v>0.56999999999999995</v>
      </c>
      <c r="H1950" s="46">
        <v>0</v>
      </c>
      <c r="I1950" s="46">
        <v>0</v>
      </c>
      <c r="J1950" s="47">
        <v>0.56999999999999995</v>
      </c>
      <c r="K1950" s="47">
        <v>0</v>
      </c>
      <c r="L1950" s="46">
        <v>1.41479317</v>
      </c>
      <c r="M1950" s="46"/>
      <c r="N1950" s="46"/>
      <c r="O1950" s="46">
        <v>1.41479317</v>
      </c>
      <c r="P1950" s="46">
        <v>0</v>
      </c>
      <c r="Q1950" s="47">
        <v>0</v>
      </c>
      <c r="R1950" s="46">
        <v>0</v>
      </c>
      <c r="S1950" s="46">
        <v>0</v>
      </c>
      <c r="T1950" s="46">
        <v>0</v>
      </c>
      <c r="U1950" s="46">
        <v>0</v>
      </c>
      <c r="V1950" s="46">
        <v>0.57335679000000006</v>
      </c>
      <c r="W1950" s="46"/>
      <c r="X1950" s="46">
        <v>0</v>
      </c>
      <c r="Y1950" s="46">
        <v>0.57335679000000006</v>
      </c>
      <c r="Z1950" s="46">
        <v>0</v>
      </c>
      <c r="AA1950" s="95"/>
    </row>
    <row r="1951" spans="1:27" ht="47.25" customHeight="1">
      <c r="A1951" s="45" t="s">
        <v>2510</v>
      </c>
      <c r="B1951" s="44" t="s">
        <v>652</v>
      </c>
      <c r="C1951" s="52" t="str">
        <f>IF(A1951&lt;&gt;0,C1948,0)</f>
        <v>6.2.1.1</v>
      </c>
      <c r="D1951" s="51" t="s">
        <v>2511</v>
      </c>
      <c r="E1951" s="51" t="s">
        <v>2467</v>
      </c>
      <c r="F1951" s="51" t="s">
        <v>3513</v>
      </c>
      <c r="G1951" s="47">
        <v>1.26</v>
      </c>
      <c r="H1951" s="46">
        <v>0</v>
      </c>
      <c r="I1951" s="46">
        <v>0</v>
      </c>
      <c r="J1951" s="47">
        <v>1.26</v>
      </c>
      <c r="K1951" s="47">
        <v>0</v>
      </c>
      <c r="L1951" s="46">
        <v>1.9272258058</v>
      </c>
      <c r="M1951" s="46"/>
      <c r="N1951" s="46"/>
      <c r="O1951" s="46">
        <v>1.9272258058</v>
      </c>
      <c r="P1951" s="46">
        <v>0</v>
      </c>
      <c r="Q1951" s="47">
        <v>0.33</v>
      </c>
      <c r="R1951" s="46">
        <v>0</v>
      </c>
      <c r="S1951" s="46">
        <v>0</v>
      </c>
      <c r="T1951" s="46">
        <v>0.33</v>
      </c>
      <c r="U1951" s="46">
        <v>0</v>
      </c>
      <c r="V1951" s="46">
        <v>0.73775398000000003</v>
      </c>
      <c r="W1951" s="46"/>
      <c r="X1951" s="46">
        <v>0</v>
      </c>
      <c r="Y1951" s="46">
        <v>0.73775398000000003</v>
      </c>
      <c r="Z1951" s="46">
        <v>0</v>
      </c>
      <c r="AA1951" s="95"/>
    </row>
    <row r="1952" spans="1:27" ht="31.5">
      <c r="A1952" s="45" t="s">
        <v>2512</v>
      </c>
      <c r="B1952" s="44" t="s">
        <v>653</v>
      </c>
      <c r="C1952" s="52" t="str">
        <f>IF(A1952&lt;&gt;0,C1948,0)</f>
        <v>6.2.1.1</v>
      </c>
      <c r="D1952" s="51" t="s">
        <v>2513</v>
      </c>
      <c r="E1952" s="51" t="s">
        <v>2467</v>
      </c>
      <c r="F1952" s="51" t="s">
        <v>3514</v>
      </c>
      <c r="G1952" s="47">
        <v>33.4</v>
      </c>
      <c r="H1952" s="46">
        <v>0</v>
      </c>
      <c r="I1952" s="46">
        <v>0</v>
      </c>
      <c r="J1952" s="47">
        <v>33.4</v>
      </c>
      <c r="K1952" s="47">
        <v>0</v>
      </c>
      <c r="L1952" s="46">
        <v>0</v>
      </c>
      <c r="M1952" s="46"/>
      <c r="N1952" s="46"/>
      <c r="O1952" s="46">
        <v>0</v>
      </c>
      <c r="P1952" s="46">
        <v>0</v>
      </c>
      <c r="Q1952" s="47">
        <v>5.01</v>
      </c>
      <c r="R1952" s="46">
        <v>0</v>
      </c>
      <c r="S1952" s="46">
        <v>0</v>
      </c>
      <c r="T1952" s="46">
        <v>5.01</v>
      </c>
      <c r="U1952" s="46">
        <v>0</v>
      </c>
      <c r="V1952" s="46">
        <v>0</v>
      </c>
      <c r="W1952" s="46"/>
      <c r="X1952" s="46">
        <v>0</v>
      </c>
      <c r="Y1952" s="46">
        <v>0</v>
      </c>
      <c r="Z1952" s="46">
        <v>0</v>
      </c>
      <c r="AA1952" s="95"/>
    </row>
    <row r="1953" spans="1:27" ht="78.75" customHeight="1">
      <c r="A1953" s="45" t="s">
        <v>2514</v>
      </c>
      <c r="B1953" s="44" t="s">
        <v>654</v>
      </c>
      <c r="C1953" s="52" t="str">
        <f>IF(A1953&lt;&gt;0,C1948,0)</f>
        <v>6.2.1.1</v>
      </c>
      <c r="D1953" s="51" t="s">
        <v>2515</v>
      </c>
      <c r="E1953" s="51" t="s">
        <v>2467</v>
      </c>
      <c r="F1953" s="51">
        <v>0</v>
      </c>
      <c r="G1953" s="47">
        <v>0</v>
      </c>
      <c r="H1953" s="46">
        <v>0</v>
      </c>
      <c r="I1953" s="46">
        <v>0</v>
      </c>
      <c r="J1953" s="47">
        <v>0</v>
      </c>
      <c r="K1953" s="47">
        <v>0</v>
      </c>
      <c r="L1953" s="46">
        <v>3.0025114999999998</v>
      </c>
      <c r="M1953" s="46"/>
      <c r="N1953" s="46"/>
      <c r="O1953" s="46">
        <v>3.0025114999999998</v>
      </c>
      <c r="P1953" s="46">
        <v>0</v>
      </c>
      <c r="Q1953" s="47">
        <v>0</v>
      </c>
      <c r="R1953" s="46">
        <v>0</v>
      </c>
      <c r="S1953" s="46">
        <v>0</v>
      </c>
      <c r="T1953" s="46">
        <v>0</v>
      </c>
      <c r="U1953" s="46">
        <v>0</v>
      </c>
      <c r="V1953" s="46">
        <v>3.0025114999999998</v>
      </c>
      <c r="W1953" s="46"/>
      <c r="X1953" s="46">
        <v>0</v>
      </c>
      <c r="Y1953" s="46">
        <v>3.0025114999999998</v>
      </c>
      <c r="Z1953" s="46">
        <v>0</v>
      </c>
      <c r="AA1953" s="95"/>
    </row>
    <row r="1954" spans="1:27" ht="63" customHeight="1">
      <c r="A1954" s="45" t="s">
        <v>2516</v>
      </c>
      <c r="B1954" s="44" t="s">
        <v>655</v>
      </c>
      <c r="C1954" s="52" t="str">
        <f>IF(A1954&lt;&gt;0,C1948,0)</f>
        <v>6.2.1.1</v>
      </c>
      <c r="D1954" s="51" t="s">
        <v>2517</v>
      </c>
      <c r="E1954" s="51" t="s">
        <v>2467</v>
      </c>
      <c r="F1954" s="51" t="s">
        <v>3515</v>
      </c>
      <c r="G1954" s="47">
        <v>0</v>
      </c>
      <c r="H1954" s="46">
        <v>0</v>
      </c>
      <c r="I1954" s="46">
        <v>0</v>
      </c>
      <c r="J1954" s="47">
        <v>0</v>
      </c>
      <c r="K1954" s="47">
        <v>0</v>
      </c>
      <c r="L1954" s="46">
        <v>0.40699999999999997</v>
      </c>
      <c r="M1954" s="46"/>
      <c r="N1954" s="46"/>
      <c r="O1954" s="46">
        <v>0.34491525423728814</v>
      </c>
      <c r="P1954" s="46">
        <v>6.2084745762711835E-2</v>
      </c>
      <c r="Q1954" s="47">
        <v>0</v>
      </c>
      <c r="R1954" s="46">
        <v>0</v>
      </c>
      <c r="S1954" s="46">
        <v>0</v>
      </c>
      <c r="T1954" s="46">
        <v>0</v>
      </c>
      <c r="U1954" s="46">
        <v>0</v>
      </c>
      <c r="V1954" s="46">
        <v>0</v>
      </c>
      <c r="W1954" s="46"/>
      <c r="X1954" s="46">
        <v>0</v>
      </c>
      <c r="Y1954" s="46">
        <v>0</v>
      </c>
      <c r="Z1954" s="46">
        <v>0</v>
      </c>
      <c r="AA1954" s="95"/>
    </row>
    <row r="1955" spans="1:27" ht="78.75" customHeight="1">
      <c r="A1955" s="45" t="s">
        <v>2518</v>
      </c>
      <c r="B1955" s="44" t="s">
        <v>656</v>
      </c>
      <c r="C1955" s="52" t="str">
        <f>IF(A1955&lt;&gt;0,C1948,0)</f>
        <v>6.2.1.1</v>
      </c>
      <c r="D1955" s="51" t="s">
        <v>2519</v>
      </c>
      <c r="E1955" s="51" t="s">
        <v>2467</v>
      </c>
      <c r="F1955" s="51" t="s">
        <v>3516</v>
      </c>
      <c r="G1955" s="47">
        <v>0</v>
      </c>
      <c r="H1955" s="46">
        <v>0</v>
      </c>
      <c r="I1955" s="46">
        <v>0</v>
      </c>
      <c r="J1955" s="47">
        <v>0</v>
      </c>
      <c r="K1955" s="47">
        <v>0</v>
      </c>
      <c r="L1955" s="46">
        <v>0.745</v>
      </c>
      <c r="M1955" s="46"/>
      <c r="N1955" s="46"/>
      <c r="O1955" s="46">
        <v>0.63135593220338981</v>
      </c>
      <c r="P1955" s="46">
        <v>0.11364406779661018</v>
      </c>
      <c r="Q1955" s="47">
        <v>0</v>
      </c>
      <c r="R1955" s="46">
        <v>0</v>
      </c>
      <c r="S1955" s="46">
        <v>0</v>
      </c>
      <c r="T1955" s="46">
        <v>0</v>
      </c>
      <c r="U1955" s="46">
        <v>0</v>
      </c>
      <c r="V1955" s="46">
        <v>0</v>
      </c>
      <c r="W1955" s="46"/>
      <c r="X1955" s="46">
        <v>0</v>
      </c>
      <c r="Y1955" s="46">
        <v>0</v>
      </c>
      <c r="Z1955" s="46">
        <v>0</v>
      </c>
      <c r="AA1955" s="95"/>
    </row>
    <row r="1956" spans="1:27" ht="15.75" hidden="1">
      <c r="A1956" s="45" t="s">
        <v>25</v>
      </c>
      <c r="B1956" s="44" t="s">
        <v>657</v>
      </c>
      <c r="C1956" s="52" t="str">
        <f>IF(A1956&lt;&gt;0,C1948,0)</f>
        <v>6.2.1.1</v>
      </c>
      <c r="D1956" s="51"/>
      <c r="E1956" s="51"/>
      <c r="F1956" s="51"/>
      <c r="G1956" s="46"/>
      <c r="H1956" s="46"/>
      <c r="I1956" s="46"/>
      <c r="J1956" s="46"/>
      <c r="K1956" s="46"/>
      <c r="L1956" s="46"/>
      <c r="M1956" s="46"/>
      <c r="N1956" s="46"/>
      <c r="O1956" s="46"/>
      <c r="P1956" s="46"/>
      <c r="Q1956" s="47"/>
      <c r="R1956" s="46"/>
      <c r="S1956" s="46"/>
      <c r="T1956" s="46"/>
      <c r="U1956" s="46"/>
      <c r="V1956" s="46"/>
      <c r="W1956" s="46"/>
      <c r="X1956" s="46"/>
      <c r="Y1956" s="46"/>
      <c r="Z1956" s="46"/>
      <c r="AA1956" s="95">
        <f>IFERROR(VLOOKUP(A1956,'[3]10_квартал_финансирование'!$A$24:$AA$2852,21,0),"0")-V1956</f>
        <v>0</v>
      </c>
    </row>
    <row r="1957" spans="1:27" ht="15.75" hidden="1">
      <c r="A1957" s="45" t="s">
        <v>25</v>
      </c>
      <c r="B1957" s="44" t="s">
        <v>658</v>
      </c>
      <c r="C1957" s="52" t="str">
        <f>IF(A1957&lt;&gt;0,C1948,0)</f>
        <v>6.2.1.1</v>
      </c>
      <c r="D1957" s="51"/>
      <c r="E1957" s="51"/>
      <c r="F1957" s="51"/>
      <c r="G1957" s="46"/>
      <c r="H1957" s="46"/>
      <c r="I1957" s="46"/>
      <c r="J1957" s="46"/>
      <c r="K1957" s="46"/>
      <c r="L1957" s="46"/>
      <c r="M1957" s="46"/>
      <c r="N1957" s="46"/>
      <c r="O1957" s="46"/>
      <c r="P1957" s="46"/>
      <c r="Q1957" s="47"/>
      <c r="R1957" s="46"/>
      <c r="S1957" s="46"/>
      <c r="T1957" s="46"/>
      <c r="U1957" s="46"/>
      <c r="V1957" s="46"/>
      <c r="W1957" s="46"/>
      <c r="X1957" s="46"/>
      <c r="Y1957" s="46"/>
      <c r="Z1957" s="46"/>
      <c r="AA1957" s="95">
        <f>IFERROR(VLOOKUP(A1957,'[3]10_квартал_финансирование'!$A$24:$AA$2852,21,0),"0")-V1957</f>
        <v>0</v>
      </c>
    </row>
    <row r="1958" spans="1:27" ht="47.25" hidden="1" customHeight="1">
      <c r="A1958" s="45" t="s">
        <v>25</v>
      </c>
      <c r="B1958" s="44" t="s">
        <v>661</v>
      </c>
      <c r="C1958" s="52" t="str">
        <f>IF(A1958&lt;&gt;0,C1948,0)</f>
        <v>6.2.1.1</v>
      </c>
      <c r="D1958" s="51"/>
      <c r="E1958" s="51"/>
      <c r="F1958" s="51"/>
      <c r="G1958" s="46"/>
      <c r="H1958" s="46"/>
      <c r="I1958" s="46"/>
      <c r="J1958" s="46"/>
      <c r="K1958" s="46"/>
      <c r="L1958" s="46"/>
      <c r="M1958" s="46"/>
      <c r="N1958" s="46"/>
      <c r="O1958" s="46"/>
      <c r="P1958" s="46"/>
      <c r="Q1958" s="47"/>
      <c r="R1958" s="46"/>
      <c r="S1958" s="46"/>
      <c r="T1958" s="46"/>
      <c r="U1958" s="46"/>
      <c r="V1958" s="46"/>
      <c r="W1958" s="46"/>
      <c r="X1958" s="46"/>
      <c r="Y1958" s="46"/>
      <c r="Z1958" s="46"/>
      <c r="AA1958" s="95">
        <f>IFERROR(VLOOKUP(A1958,'[3]10_квартал_финансирование'!$A$24:$AA$2852,21,0),"0")-V1958</f>
        <v>0</v>
      </c>
    </row>
    <row r="1959" spans="1:27" ht="15.75" hidden="1">
      <c r="A1959" s="45" t="s">
        <v>25</v>
      </c>
      <c r="B1959" s="44" t="s">
        <v>662</v>
      </c>
      <c r="C1959" s="52" t="str">
        <f>IF(A1959&lt;&gt;0,C1948,0)</f>
        <v>6.2.1.1</v>
      </c>
      <c r="D1959" s="51"/>
      <c r="E1959" s="51"/>
      <c r="F1959" s="51"/>
      <c r="G1959" s="46"/>
      <c r="H1959" s="46"/>
      <c r="I1959" s="46"/>
      <c r="J1959" s="46"/>
      <c r="K1959" s="46"/>
      <c r="L1959" s="46"/>
      <c r="M1959" s="46"/>
      <c r="N1959" s="46"/>
      <c r="O1959" s="46"/>
      <c r="P1959" s="46"/>
      <c r="Q1959" s="47"/>
      <c r="R1959" s="46"/>
      <c r="S1959" s="46"/>
      <c r="T1959" s="46"/>
      <c r="U1959" s="46"/>
      <c r="V1959" s="46"/>
      <c r="W1959" s="46"/>
      <c r="X1959" s="46"/>
      <c r="Y1959" s="46"/>
      <c r="Z1959" s="46"/>
      <c r="AA1959" s="95">
        <f>IFERROR(VLOOKUP(A1959,'[3]10_квартал_финансирование'!$A$24:$AA$2852,21,0),"0")-V1959</f>
        <v>0</v>
      </c>
    </row>
    <row r="1960" spans="1:27" ht="15.75" hidden="1">
      <c r="A1960" s="45" t="s">
        <v>25</v>
      </c>
      <c r="B1960" s="44" t="s">
        <v>663</v>
      </c>
      <c r="C1960" s="52" t="str">
        <f t="shared" ref="C1960:C1966" si="240">IF(A1960&lt;&gt;0,C1949,0)</f>
        <v>6.2.1.1</v>
      </c>
      <c r="D1960" s="51"/>
      <c r="E1960" s="51"/>
      <c r="F1960" s="51"/>
      <c r="G1960" s="46"/>
      <c r="H1960" s="46"/>
      <c r="I1960" s="46"/>
      <c r="J1960" s="46"/>
      <c r="K1960" s="46"/>
      <c r="L1960" s="46"/>
      <c r="M1960" s="46"/>
      <c r="N1960" s="46"/>
      <c r="O1960" s="46"/>
      <c r="P1960" s="46"/>
      <c r="Q1960" s="47"/>
      <c r="R1960" s="46"/>
      <c r="S1960" s="46"/>
      <c r="T1960" s="46"/>
      <c r="U1960" s="46"/>
      <c r="V1960" s="46"/>
      <c r="W1960" s="46"/>
      <c r="X1960" s="46"/>
      <c r="Y1960" s="46"/>
      <c r="Z1960" s="46"/>
      <c r="AA1960" s="95">
        <f>IFERROR(VLOOKUP(A1960,'[3]10_квартал_финансирование'!$A$24:$AA$2852,21,0),"0")-V1960</f>
        <v>0</v>
      </c>
    </row>
    <row r="1961" spans="1:27" ht="15.75" hidden="1">
      <c r="A1961" s="45" t="s">
        <v>25</v>
      </c>
      <c r="B1961" s="44" t="s">
        <v>664</v>
      </c>
      <c r="C1961" s="52" t="str">
        <f t="shared" si="240"/>
        <v>6.2.1.1</v>
      </c>
      <c r="D1961" s="51"/>
      <c r="E1961" s="51"/>
      <c r="F1961" s="51"/>
      <c r="G1961" s="46"/>
      <c r="H1961" s="46"/>
      <c r="I1961" s="46"/>
      <c r="J1961" s="46"/>
      <c r="K1961" s="46"/>
      <c r="L1961" s="46"/>
      <c r="M1961" s="46"/>
      <c r="N1961" s="46"/>
      <c r="O1961" s="46"/>
      <c r="P1961" s="46"/>
      <c r="Q1961" s="47"/>
      <c r="R1961" s="46"/>
      <c r="S1961" s="46"/>
      <c r="T1961" s="46"/>
      <c r="U1961" s="46"/>
      <c r="V1961" s="46"/>
      <c r="W1961" s="46"/>
      <c r="X1961" s="46"/>
      <c r="Y1961" s="46"/>
      <c r="Z1961" s="46"/>
      <c r="AA1961" s="95">
        <f>IFERROR(VLOOKUP(A1961,'[3]10_квартал_финансирование'!$A$24:$AA$2852,21,0),"0")-V1961</f>
        <v>0</v>
      </c>
    </row>
    <row r="1962" spans="1:27" ht="15.75" hidden="1">
      <c r="A1962" s="45" t="s">
        <v>25</v>
      </c>
      <c r="B1962" s="44" t="s">
        <v>665</v>
      </c>
      <c r="C1962" s="52" t="str">
        <f t="shared" si="240"/>
        <v>6.2.1.1</v>
      </c>
      <c r="D1962" s="51"/>
      <c r="E1962" s="51"/>
      <c r="F1962" s="51"/>
      <c r="G1962" s="46"/>
      <c r="H1962" s="46"/>
      <c r="I1962" s="46"/>
      <c r="J1962" s="46"/>
      <c r="K1962" s="46"/>
      <c r="L1962" s="46"/>
      <c r="M1962" s="46"/>
      <c r="N1962" s="46"/>
      <c r="O1962" s="46"/>
      <c r="P1962" s="46"/>
      <c r="Q1962" s="47"/>
      <c r="R1962" s="46"/>
      <c r="S1962" s="46"/>
      <c r="T1962" s="46"/>
      <c r="U1962" s="46"/>
      <c r="V1962" s="46"/>
      <c r="W1962" s="46"/>
      <c r="X1962" s="46"/>
      <c r="Y1962" s="46"/>
      <c r="Z1962" s="46"/>
      <c r="AA1962" s="95">
        <f>IFERROR(VLOOKUP(A1962,'[3]10_квартал_финансирование'!$A$24:$AA$2852,21,0),"0")-V1962</f>
        <v>0</v>
      </c>
    </row>
    <row r="1963" spans="1:27" ht="15.75" hidden="1">
      <c r="A1963" s="45" t="s">
        <v>25</v>
      </c>
      <c r="B1963" s="44" t="s">
        <v>666</v>
      </c>
      <c r="C1963" s="52" t="str">
        <f t="shared" si="240"/>
        <v>6.2.1.1</v>
      </c>
      <c r="D1963" s="51"/>
      <c r="E1963" s="51"/>
      <c r="F1963" s="51"/>
      <c r="G1963" s="46"/>
      <c r="H1963" s="46"/>
      <c r="I1963" s="46"/>
      <c r="J1963" s="46"/>
      <c r="K1963" s="46"/>
      <c r="L1963" s="46"/>
      <c r="M1963" s="46"/>
      <c r="N1963" s="46"/>
      <c r="O1963" s="46"/>
      <c r="P1963" s="46"/>
      <c r="Q1963" s="47"/>
      <c r="R1963" s="46"/>
      <c r="S1963" s="46"/>
      <c r="T1963" s="46"/>
      <c r="U1963" s="46"/>
      <c r="V1963" s="46"/>
      <c r="W1963" s="46"/>
      <c r="X1963" s="46"/>
      <c r="Y1963" s="46"/>
      <c r="Z1963" s="46"/>
      <c r="AA1963" s="95">
        <f>IFERROR(VLOOKUP(A1963,'[3]10_квартал_финансирование'!$A$24:$AA$2852,21,0),"0")-V1963</f>
        <v>0</v>
      </c>
    </row>
    <row r="1964" spans="1:27" ht="15.75" hidden="1">
      <c r="A1964" s="45" t="s">
        <v>25</v>
      </c>
      <c r="B1964" s="44" t="s">
        <v>667</v>
      </c>
      <c r="C1964" s="52" t="str">
        <f t="shared" si="240"/>
        <v>6.2.1.1</v>
      </c>
      <c r="D1964" s="51"/>
      <c r="E1964" s="51"/>
      <c r="F1964" s="51"/>
      <c r="G1964" s="46"/>
      <c r="H1964" s="46"/>
      <c r="I1964" s="46"/>
      <c r="J1964" s="46"/>
      <c r="K1964" s="46"/>
      <c r="L1964" s="46"/>
      <c r="M1964" s="46"/>
      <c r="N1964" s="46"/>
      <c r="O1964" s="46"/>
      <c r="P1964" s="46"/>
      <c r="Q1964" s="47"/>
      <c r="R1964" s="46"/>
      <c r="S1964" s="46"/>
      <c r="T1964" s="46"/>
      <c r="U1964" s="46"/>
      <c r="V1964" s="46"/>
      <c r="W1964" s="46"/>
      <c r="X1964" s="46"/>
      <c r="Y1964" s="46"/>
      <c r="Z1964" s="46"/>
      <c r="AA1964" s="95">
        <f>IFERROR(VLOOKUP(A1964,'[3]10_квартал_финансирование'!$A$24:$AA$2852,21,0),"0")-V1964</f>
        <v>0</v>
      </c>
    </row>
    <row r="1965" spans="1:27" ht="15.75" hidden="1">
      <c r="A1965" s="45" t="s">
        <v>25</v>
      </c>
      <c r="B1965" s="44" t="s">
        <v>668</v>
      </c>
      <c r="C1965" s="52" t="str">
        <f t="shared" si="240"/>
        <v>6.2.1.1</v>
      </c>
      <c r="D1965" s="51"/>
      <c r="E1965" s="51"/>
      <c r="F1965" s="51"/>
      <c r="G1965" s="46"/>
      <c r="H1965" s="46"/>
      <c r="I1965" s="46"/>
      <c r="J1965" s="46"/>
      <c r="K1965" s="46"/>
      <c r="L1965" s="46"/>
      <c r="M1965" s="46"/>
      <c r="N1965" s="46"/>
      <c r="O1965" s="46"/>
      <c r="P1965" s="46"/>
      <c r="Q1965" s="47"/>
      <c r="R1965" s="46"/>
      <c r="S1965" s="46"/>
      <c r="T1965" s="46"/>
      <c r="U1965" s="46"/>
      <c r="V1965" s="46"/>
      <c r="W1965" s="46"/>
      <c r="X1965" s="46"/>
      <c r="Y1965" s="46"/>
      <c r="Z1965" s="46"/>
      <c r="AA1965" s="95">
        <f>IFERROR(VLOOKUP(A1965,'[3]10_квартал_финансирование'!$A$24:$AA$2852,21,0),"0")-V1965</f>
        <v>0</v>
      </c>
    </row>
    <row r="1966" spans="1:27" ht="204.75" hidden="1" customHeight="1">
      <c r="A1966" s="45" t="s">
        <v>25</v>
      </c>
      <c r="B1966" s="44" t="s">
        <v>682</v>
      </c>
      <c r="C1966" s="52" t="str">
        <f t="shared" si="240"/>
        <v>6.2.1.1</v>
      </c>
      <c r="D1966" s="51"/>
      <c r="E1966" s="51"/>
      <c r="F1966" s="51"/>
      <c r="G1966" s="46"/>
      <c r="H1966" s="46"/>
      <c r="I1966" s="46"/>
      <c r="J1966" s="46"/>
      <c r="K1966" s="46"/>
      <c r="L1966" s="46"/>
      <c r="M1966" s="46"/>
      <c r="N1966" s="46"/>
      <c r="O1966" s="46"/>
      <c r="P1966" s="46"/>
      <c r="Q1966" s="47"/>
      <c r="R1966" s="46"/>
      <c r="S1966" s="46"/>
      <c r="T1966" s="46"/>
      <c r="U1966" s="46"/>
      <c r="V1966" s="46"/>
      <c r="W1966" s="46"/>
      <c r="X1966" s="46"/>
      <c r="Y1966" s="46"/>
      <c r="Z1966" s="46"/>
      <c r="AA1966" s="95">
        <f>IFERROR(VLOOKUP(A1966,'[3]10_квартал_финансирование'!$A$24:$AA$2852,21,0),"0")-V1966</f>
        <v>0</v>
      </c>
    </row>
    <row r="1967" spans="1:27" ht="47.25">
      <c r="A1967" s="45" t="s">
        <v>25</v>
      </c>
      <c r="B1967" s="44"/>
      <c r="C1967" s="50" t="s">
        <v>683</v>
      </c>
      <c r="D1967" s="71" t="s">
        <v>166</v>
      </c>
      <c r="E1967" s="39" t="s">
        <v>52</v>
      </c>
      <c r="F1967" s="51">
        <v>0</v>
      </c>
      <c r="G1967" s="78" t="s">
        <v>25</v>
      </c>
      <c r="H1967" s="45" t="s">
        <v>25</v>
      </c>
      <c r="I1967" s="45" t="s">
        <v>25</v>
      </c>
      <c r="J1967" s="78" t="s">
        <v>25</v>
      </c>
      <c r="K1967" s="78" t="s">
        <v>25</v>
      </c>
      <c r="L1967" s="45" t="s">
        <v>25</v>
      </c>
      <c r="M1967" s="45" t="s">
        <v>25</v>
      </c>
      <c r="N1967" s="45" t="s">
        <v>25</v>
      </c>
      <c r="O1967" s="45" t="s">
        <v>25</v>
      </c>
      <c r="P1967" s="45" t="s">
        <v>25</v>
      </c>
      <c r="Q1967" s="78" t="s">
        <v>25</v>
      </c>
      <c r="R1967" s="45" t="s">
        <v>25</v>
      </c>
      <c r="S1967" s="45" t="s">
        <v>25</v>
      </c>
      <c r="T1967" s="45" t="s">
        <v>25</v>
      </c>
      <c r="U1967" s="45" t="s">
        <v>25</v>
      </c>
      <c r="V1967" s="45" t="s">
        <v>25</v>
      </c>
      <c r="W1967" s="45" t="s">
        <v>25</v>
      </c>
      <c r="X1967" s="45" t="s">
        <v>25</v>
      </c>
      <c r="Y1967" s="45" t="s">
        <v>25</v>
      </c>
      <c r="Z1967" s="45" t="s">
        <v>25</v>
      </c>
      <c r="AA1967" s="95"/>
    </row>
    <row r="1968" spans="1:27" ht="78.75" hidden="1" customHeight="1">
      <c r="A1968" s="45" t="s">
        <v>25</v>
      </c>
      <c r="B1968" s="44" t="s">
        <v>650</v>
      </c>
      <c r="C1968" s="52" t="str">
        <f>IF(A1968&lt;&gt;0,C1967,0)</f>
        <v>6.2.1.2</v>
      </c>
      <c r="D1968" s="51"/>
      <c r="E1968" s="51"/>
      <c r="F1968" s="51"/>
      <c r="G1968" s="46"/>
      <c r="H1968" s="46"/>
      <c r="I1968" s="46"/>
      <c r="J1968" s="46"/>
      <c r="K1968" s="46"/>
      <c r="L1968" s="46"/>
      <c r="M1968" s="46"/>
      <c r="N1968" s="46"/>
      <c r="O1968" s="46"/>
      <c r="P1968" s="46"/>
      <c r="Q1968" s="47"/>
      <c r="R1968" s="46"/>
      <c r="S1968" s="46"/>
      <c r="T1968" s="46"/>
      <c r="U1968" s="46"/>
      <c r="V1968" s="46"/>
      <c r="W1968" s="46"/>
      <c r="X1968" s="46"/>
      <c r="Y1968" s="46"/>
      <c r="Z1968" s="46"/>
      <c r="AA1968" s="95">
        <f>IFERROR(VLOOKUP(A1968,'[3]10_квартал_финансирование'!$A$24:$AA$2852,21,0),"0")-V1968</f>
        <v>0</v>
      </c>
    </row>
    <row r="1969" spans="1:27" ht="110.25" hidden="1" customHeight="1">
      <c r="A1969" s="45" t="s">
        <v>25</v>
      </c>
      <c r="B1969" s="44" t="s">
        <v>651</v>
      </c>
      <c r="C1969" s="52" t="str">
        <f>IF(A1969&lt;&gt;0,C1967,0)</f>
        <v>6.2.1.2</v>
      </c>
      <c r="D1969" s="51"/>
      <c r="E1969" s="51"/>
      <c r="F1969" s="51"/>
      <c r="G1969" s="46"/>
      <c r="H1969" s="46"/>
      <c r="I1969" s="46"/>
      <c r="J1969" s="46"/>
      <c r="K1969" s="46"/>
      <c r="L1969" s="46"/>
      <c r="M1969" s="46"/>
      <c r="N1969" s="46"/>
      <c r="O1969" s="46"/>
      <c r="P1969" s="46"/>
      <c r="Q1969" s="47"/>
      <c r="R1969" s="46"/>
      <c r="S1969" s="46"/>
      <c r="T1969" s="46"/>
      <c r="U1969" s="46"/>
      <c r="V1969" s="46"/>
      <c r="W1969" s="46"/>
      <c r="X1969" s="46"/>
      <c r="Y1969" s="46"/>
      <c r="Z1969" s="46"/>
      <c r="AA1969" s="95">
        <f>IFERROR(VLOOKUP(A1969,'[3]10_квартал_финансирование'!$A$24:$AA$2852,21,0),"0")-V1969</f>
        <v>0</v>
      </c>
    </row>
    <row r="1970" spans="1:27" ht="15.75" hidden="1">
      <c r="A1970" s="45" t="s">
        <v>25</v>
      </c>
      <c r="B1970" s="44" t="s">
        <v>652</v>
      </c>
      <c r="C1970" s="52" t="str">
        <f>IF(A1970&lt;&gt;0,C1967,0)</f>
        <v>6.2.1.2</v>
      </c>
      <c r="D1970" s="51"/>
      <c r="E1970" s="51"/>
      <c r="F1970" s="51"/>
      <c r="G1970" s="46"/>
      <c r="H1970" s="46"/>
      <c r="I1970" s="46"/>
      <c r="J1970" s="46"/>
      <c r="K1970" s="46"/>
      <c r="L1970" s="46"/>
      <c r="M1970" s="46"/>
      <c r="N1970" s="46"/>
      <c r="O1970" s="46"/>
      <c r="P1970" s="46"/>
      <c r="Q1970" s="47"/>
      <c r="R1970" s="46"/>
      <c r="S1970" s="46"/>
      <c r="T1970" s="46"/>
      <c r="U1970" s="46"/>
      <c r="V1970" s="46"/>
      <c r="W1970" s="46"/>
      <c r="X1970" s="46"/>
      <c r="Y1970" s="46"/>
      <c r="Z1970" s="46"/>
      <c r="AA1970" s="95">
        <f>IFERROR(VLOOKUP(A1970,'[3]10_квартал_финансирование'!$A$24:$AA$2852,21,0),"0")-V1970</f>
        <v>0</v>
      </c>
    </row>
    <row r="1971" spans="1:27" ht="15.75" hidden="1">
      <c r="A1971" s="45" t="s">
        <v>25</v>
      </c>
      <c r="B1971" s="44" t="s">
        <v>653</v>
      </c>
      <c r="C1971" s="52" t="str">
        <f>IF(A1971&lt;&gt;0,C1967,0)</f>
        <v>6.2.1.2</v>
      </c>
      <c r="D1971" s="51"/>
      <c r="E1971" s="51"/>
      <c r="F1971" s="51"/>
      <c r="G1971" s="46"/>
      <c r="H1971" s="46"/>
      <c r="I1971" s="46"/>
      <c r="J1971" s="46"/>
      <c r="K1971" s="46"/>
      <c r="L1971" s="46"/>
      <c r="M1971" s="46"/>
      <c r="N1971" s="46"/>
      <c r="O1971" s="46"/>
      <c r="P1971" s="46"/>
      <c r="Q1971" s="47"/>
      <c r="R1971" s="46"/>
      <c r="S1971" s="46"/>
      <c r="T1971" s="46"/>
      <c r="U1971" s="46"/>
      <c r="V1971" s="46"/>
      <c r="W1971" s="46"/>
      <c r="X1971" s="46"/>
      <c r="Y1971" s="46"/>
      <c r="Z1971" s="46"/>
      <c r="AA1971" s="95">
        <f>IFERROR(VLOOKUP(A1971,'[3]10_квартал_финансирование'!$A$24:$AA$2852,21,0),"0")-V1971</f>
        <v>0</v>
      </c>
    </row>
    <row r="1972" spans="1:27" ht="15.75" hidden="1">
      <c r="A1972" s="45" t="s">
        <v>25</v>
      </c>
      <c r="B1972" s="44" t="s">
        <v>654</v>
      </c>
      <c r="C1972" s="52" t="str">
        <f>IF(A1972&lt;&gt;0,C1967,0)</f>
        <v>6.2.1.2</v>
      </c>
      <c r="D1972" s="51"/>
      <c r="E1972" s="51"/>
      <c r="F1972" s="51"/>
      <c r="G1972" s="46"/>
      <c r="H1972" s="46"/>
      <c r="I1972" s="46"/>
      <c r="J1972" s="46"/>
      <c r="K1972" s="46"/>
      <c r="L1972" s="46"/>
      <c r="M1972" s="46"/>
      <c r="N1972" s="46"/>
      <c r="O1972" s="46"/>
      <c r="P1972" s="46"/>
      <c r="Q1972" s="47"/>
      <c r="R1972" s="46"/>
      <c r="S1972" s="46"/>
      <c r="T1972" s="46"/>
      <c r="U1972" s="46"/>
      <c r="V1972" s="46"/>
      <c r="W1972" s="46"/>
      <c r="X1972" s="46"/>
      <c r="Y1972" s="46"/>
      <c r="Z1972" s="46"/>
      <c r="AA1972" s="95">
        <f>IFERROR(VLOOKUP(A1972,'[3]10_квартал_финансирование'!$A$24:$AA$2852,21,0),"0")-V1972</f>
        <v>0</v>
      </c>
    </row>
    <row r="1973" spans="1:27" ht="15.75" hidden="1">
      <c r="A1973" s="45" t="s">
        <v>25</v>
      </c>
      <c r="B1973" s="44" t="s">
        <v>655</v>
      </c>
      <c r="C1973" s="52" t="str">
        <f>IF(A1973&lt;&gt;0,C1967,0)</f>
        <v>6.2.1.2</v>
      </c>
      <c r="D1973" s="51"/>
      <c r="E1973" s="51"/>
      <c r="F1973" s="51"/>
      <c r="G1973" s="46"/>
      <c r="H1973" s="46"/>
      <c r="I1973" s="46"/>
      <c r="J1973" s="46"/>
      <c r="K1973" s="46"/>
      <c r="L1973" s="46"/>
      <c r="M1973" s="46"/>
      <c r="N1973" s="46"/>
      <c r="O1973" s="46"/>
      <c r="P1973" s="46"/>
      <c r="Q1973" s="47"/>
      <c r="R1973" s="46"/>
      <c r="S1973" s="46"/>
      <c r="T1973" s="46"/>
      <c r="U1973" s="46"/>
      <c r="V1973" s="46"/>
      <c r="W1973" s="46"/>
      <c r="X1973" s="46"/>
      <c r="Y1973" s="46"/>
      <c r="Z1973" s="46"/>
      <c r="AA1973" s="95">
        <f>IFERROR(VLOOKUP(A1973,'[3]10_квартал_финансирование'!$A$24:$AA$2852,21,0),"0")-V1973</f>
        <v>0</v>
      </c>
    </row>
    <row r="1974" spans="1:27" ht="15.75" hidden="1">
      <c r="A1974" s="45" t="s">
        <v>25</v>
      </c>
      <c r="B1974" s="44" t="s">
        <v>656</v>
      </c>
      <c r="C1974" s="52" t="str">
        <f>IF(A1974&lt;&gt;0,C1967,0)</f>
        <v>6.2.1.2</v>
      </c>
      <c r="D1974" s="51"/>
      <c r="E1974" s="51"/>
      <c r="F1974" s="51"/>
      <c r="G1974" s="46"/>
      <c r="H1974" s="46"/>
      <c r="I1974" s="46"/>
      <c r="J1974" s="46"/>
      <c r="K1974" s="46"/>
      <c r="L1974" s="46"/>
      <c r="M1974" s="46"/>
      <c r="N1974" s="46"/>
      <c r="O1974" s="46"/>
      <c r="P1974" s="46"/>
      <c r="Q1974" s="47"/>
      <c r="R1974" s="46"/>
      <c r="S1974" s="46"/>
      <c r="T1974" s="46"/>
      <c r="U1974" s="46"/>
      <c r="V1974" s="46"/>
      <c r="W1974" s="46"/>
      <c r="X1974" s="46"/>
      <c r="Y1974" s="46"/>
      <c r="Z1974" s="46"/>
      <c r="AA1974" s="95">
        <f>IFERROR(VLOOKUP(A1974,'[3]10_квартал_финансирование'!$A$24:$AA$2852,21,0),"0")-V1974</f>
        <v>0</v>
      </c>
    </row>
    <row r="1975" spans="1:27" ht="15.75" hidden="1">
      <c r="A1975" s="45" t="s">
        <v>25</v>
      </c>
      <c r="B1975" s="44" t="s">
        <v>657</v>
      </c>
      <c r="C1975" s="52" t="str">
        <f>IF(A1975&lt;&gt;0,C1967,0)</f>
        <v>6.2.1.2</v>
      </c>
      <c r="D1975" s="51"/>
      <c r="E1975" s="51"/>
      <c r="F1975" s="51"/>
      <c r="G1975" s="46"/>
      <c r="H1975" s="46"/>
      <c r="I1975" s="46"/>
      <c r="J1975" s="46"/>
      <c r="K1975" s="46"/>
      <c r="L1975" s="46"/>
      <c r="M1975" s="46"/>
      <c r="N1975" s="46"/>
      <c r="O1975" s="46"/>
      <c r="P1975" s="46"/>
      <c r="Q1975" s="47"/>
      <c r="R1975" s="46"/>
      <c r="S1975" s="46"/>
      <c r="T1975" s="46"/>
      <c r="U1975" s="46"/>
      <c r="V1975" s="46"/>
      <c r="W1975" s="46"/>
      <c r="X1975" s="46"/>
      <c r="Y1975" s="46"/>
      <c r="Z1975" s="46"/>
      <c r="AA1975" s="95">
        <f>IFERROR(VLOOKUP(A1975,'[3]10_квартал_финансирование'!$A$24:$AA$2852,21,0),"0")-V1975</f>
        <v>0</v>
      </c>
    </row>
    <row r="1976" spans="1:27" ht="15.75" hidden="1">
      <c r="A1976" s="45" t="s">
        <v>25</v>
      </c>
      <c r="B1976" s="44" t="s">
        <v>658</v>
      </c>
      <c r="C1976" s="52" t="str">
        <f>IF(A1976&lt;&gt;0,C1967,0)</f>
        <v>6.2.1.2</v>
      </c>
      <c r="D1976" s="51"/>
      <c r="E1976" s="51"/>
      <c r="F1976" s="51"/>
      <c r="G1976" s="46"/>
      <c r="H1976" s="46"/>
      <c r="I1976" s="46"/>
      <c r="J1976" s="46"/>
      <c r="K1976" s="46"/>
      <c r="L1976" s="46"/>
      <c r="M1976" s="46"/>
      <c r="N1976" s="46"/>
      <c r="O1976" s="46"/>
      <c r="P1976" s="46"/>
      <c r="Q1976" s="47"/>
      <c r="R1976" s="46"/>
      <c r="S1976" s="46"/>
      <c r="T1976" s="46"/>
      <c r="U1976" s="46"/>
      <c r="V1976" s="46"/>
      <c r="W1976" s="46"/>
      <c r="X1976" s="46"/>
      <c r="Y1976" s="46"/>
      <c r="Z1976" s="46"/>
      <c r="AA1976" s="95">
        <f>IFERROR(VLOOKUP(A1976,'[3]10_квартал_финансирование'!$A$24:$AA$2852,21,0),"0")-V1976</f>
        <v>0</v>
      </c>
    </row>
    <row r="1977" spans="1:27" ht="15.75" hidden="1">
      <c r="A1977" s="45" t="s">
        <v>25</v>
      </c>
      <c r="B1977" s="44" t="s">
        <v>661</v>
      </c>
      <c r="C1977" s="52" t="str">
        <f>IF(A1977&lt;&gt;0,C1967,0)</f>
        <v>6.2.1.2</v>
      </c>
      <c r="D1977" s="51"/>
      <c r="E1977" s="51"/>
      <c r="F1977" s="51"/>
      <c r="G1977" s="46"/>
      <c r="H1977" s="46"/>
      <c r="I1977" s="46"/>
      <c r="J1977" s="46"/>
      <c r="K1977" s="46"/>
      <c r="L1977" s="46"/>
      <c r="M1977" s="46"/>
      <c r="N1977" s="46"/>
      <c r="O1977" s="46"/>
      <c r="P1977" s="46"/>
      <c r="Q1977" s="47"/>
      <c r="R1977" s="46"/>
      <c r="S1977" s="46"/>
      <c r="T1977" s="46"/>
      <c r="U1977" s="46"/>
      <c r="V1977" s="46"/>
      <c r="W1977" s="46"/>
      <c r="X1977" s="46"/>
      <c r="Y1977" s="46"/>
      <c r="Z1977" s="46"/>
      <c r="AA1977" s="95">
        <f>IFERROR(VLOOKUP(A1977,'[3]10_квартал_финансирование'!$A$24:$AA$2852,21,0),"0")-V1977</f>
        <v>0</v>
      </c>
    </row>
    <row r="1978" spans="1:27" ht="15.75" hidden="1">
      <c r="A1978" s="45" t="s">
        <v>25</v>
      </c>
      <c r="B1978" s="44" t="s">
        <v>662</v>
      </c>
      <c r="C1978" s="52" t="str">
        <f>IF(A1978&lt;&gt;0,C1967,0)</f>
        <v>6.2.1.2</v>
      </c>
      <c r="D1978" s="51"/>
      <c r="E1978" s="51"/>
      <c r="F1978" s="51"/>
      <c r="G1978" s="46"/>
      <c r="H1978" s="46"/>
      <c r="I1978" s="46"/>
      <c r="J1978" s="46"/>
      <c r="K1978" s="46"/>
      <c r="L1978" s="46"/>
      <c r="M1978" s="46"/>
      <c r="N1978" s="46"/>
      <c r="O1978" s="46"/>
      <c r="P1978" s="46"/>
      <c r="Q1978" s="47"/>
      <c r="R1978" s="46"/>
      <c r="S1978" s="46"/>
      <c r="T1978" s="46"/>
      <c r="U1978" s="46"/>
      <c r="V1978" s="46"/>
      <c r="W1978" s="46"/>
      <c r="X1978" s="46"/>
      <c r="Y1978" s="46"/>
      <c r="Z1978" s="46"/>
      <c r="AA1978" s="95">
        <f>IFERROR(VLOOKUP(A1978,'[3]10_квартал_финансирование'!$A$24:$AA$2852,21,0),"0")-V1978</f>
        <v>0</v>
      </c>
    </row>
    <row r="1979" spans="1:27" ht="47.25" customHeight="1">
      <c r="A1979" s="45" t="s">
        <v>25</v>
      </c>
      <c r="B1979" s="44"/>
      <c r="C1979" s="50" t="s">
        <v>684</v>
      </c>
      <c r="D1979" s="71" t="s">
        <v>168</v>
      </c>
      <c r="E1979" s="39" t="s">
        <v>49</v>
      </c>
      <c r="F1979" s="51">
        <v>0</v>
      </c>
      <c r="G1979" s="78">
        <f t="shared" ref="G1979:Z1979" si="241">G1980+G2015</f>
        <v>78.239999999999995</v>
      </c>
      <c r="H1979" s="45">
        <f t="shared" si="241"/>
        <v>0</v>
      </c>
      <c r="I1979" s="45">
        <f t="shared" si="241"/>
        <v>0</v>
      </c>
      <c r="J1979" s="78">
        <f t="shared" si="241"/>
        <v>78.039999999999992</v>
      </c>
      <c r="K1979" s="78">
        <f t="shared" si="241"/>
        <v>0.2</v>
      </c>
      <c r="L1979" s="45">
        <f t="shared" si="241"/>
        <v>41.501560854600001</v>
      </c>
      <c r="M1979" s="45">
        <f t="shared" si="241"/>
        <v>0</v>
      </c>
      <c r="N1979" s="45">
        <f t="shared" si="241"/>
        <v>0</v>
      </c>
      <c r="O1979" s="45">
        <f t="shared" si="241"/>
        <v>34.008605885254241</v>
      </c>
      <c r="P1979" s="45">
        <f t="shared" si="241"/>
        <v>7.492954969345762</v>
      </c>
      <c r="Q1979" s="78">
        <f t="shared" si="241"/>
        <v>8.36</v>
      </c>
      <c r="R1979" s="45">
        <f t="shared" si="241"/>
        <v>0</v>
      </c>
      <c r="S1979" s="45">
        <f t="shared" si="241"/>
        <v>0</v>
      </c>
      <c r="T1979" s="45">
        <f t="shared" si="241"/>
        <v>8.36</v>
      </c>
      <c r="U1979" s="45">
        <f t="shared" si="241"/>
        <v>0</v>
      </c>
      <c r="V1979" s="45">
        <f t="shared" si="241"/>
        <v>31.70942419</v>
      </c>
      <c r="W1979" s="45">
        <f t="shared" si="241"/>
        <v>0</v>
      </c>
      <c r="X1979" s="45">
        <f t="shared" si="241"/>
        <v>0</v>
      </c>
      <c r="Y1979" s="45">
        <f t="shared" si="241"/>
        <v>26.256062558135596</v>
      </c>
      <c r="Z1979" s="45">
        <f t="shared" si="241"/>
        <v>5.4533616318644054</v>
      </c>
      <c r="AA1979" s="95"/>
    </row>
    <row r="1980" spans="1:27" ht="94.5" customHeight="1">
      <c r="A1980" s="45" t="s">
        <v>25</v>
      </c>
      <c r="B1980" s="44"/>
      <c r="C1980" s="50" t="s">
        <v>685</v>
      </c>
      <c r="D1980" s="71" t="s">
        <v>170</v>
      </c>
      <c r="E1980" s="39" t="s">
        <v>52</v>
      </c>
      <c r="F1980" s="51">
        <v>0</v>
      </c>
      <c r="G1980" s="74">
        <f t="shared" ref="G1980:Z1980" si="242">SUBTOTAL(9,G1981:G2014)</f>
        <v>78.239999999999995</v>
      </c>
      <c r="H1980" s="73">
        <f t="shared" si="242"/>
        <v>0</v>
      </c>
      <c r="I1980" s="73">
        <f t="shared" si="242"/>
        <v>0</v>
      </c>
      <c r="J1980" s="74">
        <f t="shared" si="242"/>
        <v>78.039999999999992</v>
      </c>
      <c r="K1980" s="74">
        <f t="shared" si="242"/>
        <v>0.2</v>
      </c>
      <c r="L1980" s="73">
        <f t="shared" si="242"/>
        <v>41.501560854600001</v>
      </c>
      <c r="M1980" s="73">
        <f t="shared" si="242"/>
        <v>0</v>
      </c>
      <c r="N1980" s="73">
        <f t="shared" si="242"/>
        <v>0</v>
      </c>
      <c r="O1980" s="73">
        <f t="shared" si="242"/>
        <v>34.008605885254241</v>
      </c>
      <c r="P1980" s="73">
        <f t="shared" si="242"/>
        <v>7.492954969345762</v>
      </c>
      <c r="Q1980" s="74">
        <f t="shared" si="242"/>
        <v>8.36</v>
      </c>
      <c r="R1980" s="73">
        <f t="shared" si="242"/>
        <v>0</v>
      </c>
      <c r="S1980" s="73">
        <f t="shared" si="242"/>
        <v>0</v>
      </c>
      <c r="T1980" s="73">
        <f t="shared" si="242"/>
        <v>8.36</v>
      </c>
      <c r="U1980" s="73">
        <f t="shared" si="242"/>
        <v>0</v>
      </c>
      <c r="V1980" s="73">
        <f t="shared" si="242"/>
        <v>31.70942419</v>
      </c>
      <c r="W1980" s="73">
        <f t="shared" si="242"/>
        <v>0</v>
      </c>
      <c r="X1980" s="73">
        <f t="shared" si="242"/>
        <v>0</v>
      </c>
      <c r="Y1980" s="73">
        <f t="shared" si="242"/>
        <v>26.256062558135596</v>
      </c>
      <c r="Z1980" s="73">
        <f t="shared" si="242"/>
        <v>5.4533616318644054</v>
      </c>
      <c r="AA1980" s="95"/>
    </row>
    <row r="1981" spans="1:27" ht="126">
      <c r="A1981" s="45" t="s">
        <v>2520</v>
      </c>
      <c r="B1981" s="44" t="s">
        <v>650</v>
      </c>
      <c r="C1981" s="52" t="str">
        <f>IF(A1981&lt;&gt;0,C1980,0)</f>
        <v>6.2.2.1</v>
      </c>
      <c r="D1981" s="51" t="s">
        <v>2521</v>
      </c>
      <c r="E1981" s="51" t="s">
        <v>2467</v>
      </c>
      <c r="F1981" s="51" t="s">
        <v>3517</v>
      </c>
      <c r="G1981" s="47">
        <v>5.88</v>
      </c>
      <c r="H1981" s="46">
        <v>0</v>
      </c>
      <c r="I1981" s="46">
        <v>0</v>
      </c>
      <c r="J1981" s="47">
        <v>5.88</v>
      </c>
      <c r="K1981" s="47">
        <v>0</v>
      </c>
      <c r="L1981" s="46">
        <v>8.5620628399999994</v>
      </c>
      <c r="M1981" s="46"/>
      <c r="N1981" s="46"/>
      <c r="O1981" s="46">
        <v>7.2777990169491522</v>
      </c>
      <c r="P1981" s="46">
        <v>1.2842638230508472</v>
      </c>
      <c r="Q1981" s="47">
        <v>0</v>
      </c>
      <c r="R1981" s="46">
        <v>0</v>
      </c>
      <c r="S1981" s="46">
        <v>0</v>
      </c>
      <c r="T1981" s="46">
        <v>0</v>
      </c>
      <c r="U1981" s="46">
        <v>0</v>
      </c>
      <c r="V1981" s="46">
        <v>6.8683749999999995</v>
      </c>
      <c r="W1981" s="46"/>
      <c r="X1981" s="46">
        <v>0</v>
      </c>
      <c r="Y1981" s="46">
        <v>5.8206567796610171</v>
      </c>
      <c r="Z1981" s="46">
        <v>1.0477182203389828</v>
      </c>
      <c r="AA1981" s="95"/>
    </row>
    <row r="1982" spans="1:27" ht="47.25">
      <c r="A1982" s="45" t="s">
        <v>2522</v>
      </c>
      <c r="B1982" s="44" t="s">
        <v>651</v>
      </c>
      <c r="C1982" s="52" t="str">
        <f>IF(A1982&lt;&gt;0,C1980,0)</f>
        <v>6.2.2.1</v>
      </c>
      <c r="D1982" s="51" t="s">
        <v>2523</v>
      </c>
      <c r="E1982" s="51" t="s">
        <v>2467</v>
      </c>
      <c r="F1982" s="51" t="s">
        <v>3518</v>
      </c>
      <c r="G1982" s="47">
        <v>0.37</v>
      </c>
      <c r="H1982" s="46">
        <v>0</v>
      </c>
      <c r="I1982" s="46">
        <v>0</v>
      </c>
      <c r="J1982" s="47">
        <v>0.17</v>
      </c>
      <c r="K1982" s="47">
        <v>0.2</v>
      </c>
      <c r="L1982" s="46">
        <v>0</v>
      </c>
      <c r="M1982" s="46"/>
      <c r="N1982" s="46"/>
      <c r="O1982" s="46">
        <v>0</v>
      </c>
      <c r="P1982" s="46">
        <v>0</v>
      </c>
      <c r="Q1982" s="47">
        <v>0</v>
      </c>
      <c r="R1982" s="46">
        <v>0</v>
      </c>
      <c r="S1982" s="46">
        <v>0</v>
      </c>
      <c r="T1982" s="46">
        <v>0</v>
      </c>
      <c r="U1982" s="46">
        <v>0</v>
      </c>
      <c r="V1982" s="46">
        <v>0</v>
      </c>
      <c r="W1982" s="46"/>
      <c r="X1982" s="46">
        <v>0</v>
      </c>
      <c r="Y1982" s="46">
        <v>0</v>
      </c>
      <c r="Z1982" s="46">
        <v>0</v>
      </c>
      <c r="AA1982" s="95"/>
    </row>
    <row r="1983" spans="1:27" ht="47.25">
      <c r="A1983" s="45" t="s">
        <v>2524</v>
      </c>
      <c r="B1983" s="44" t="s">
        <v>652</v>
      </c>
      <c r="C1983" s="52" t="str">
        <f>IF(A1983&lt;&gt;0,C1980,0)</f>
        <v>6.2.2.1</v>
      </c>
      <c r="D1983" s="51" t="s">
        <v>2525</v>
      </c>
      <c r="E1983" s="51" t="s">
        <v>2467</v>
      </c>
      <c r="F1983" s="51">
        <v>0</v>
      </c>
      <c r="G1983" s="47">
        <v>0</v>
      </c>
      <c r="H1983" s="46">
        <v>0</v>
      </c>
      <c r="I1983" s="46">
        <v>0</v>
      </c>
      <c r="J1983" s="47">
        <v>0</v>
      </c>
      <c r="K1983" s="47">
        <v>0</v>
      </c>
      <c r="L1983" s="46">
        <v>0</v>
      </c>
      <c r="M1983" s="46"/>
      <c r="N1983" s="46"/>
      <c r="O1983" s="46">
        <v>0</v>
      </c>
      <c r="P1983" s="46">
        <v>0</v>
      </c>
      <c r="Q1983" s="47">
        <v>0</v>
      </c>
      <c r="R1983" s="46">
        <v>0</v>
      </c>
      <c r="S1983" s="46">
        <v>0</v>
      </c>
      <c r="T1983" s="46">
        <v>0</v>
      </c>
      <c r="U1983" s="46">
        <v>0</v>
      </c>
      <c r="V1983" s="46">
        <v>0</v>
      </c>
      <c r="W1983" s="46"/>
      <c r="X1983" s="46">
        <v>0</v>
      </c>
      <c r="Y1983" s="46">
        <v>0</v>
      </c>
      <c r="Z1983" s="46">
        <v>0</v>
      </c>
      <c r="AA1983" s="95"/>
    </row>
    <row r="1984" spans="1:27" ht="47.25">
      <c r="A1984" s="45" t="s">
        <v>2526</v>
      </c>
      <c r="B1984" s="44" t="s">
        <v>653</v>
      </c>
      <c r="C1984" s="52" t="str">
        <f>IF(A1984&lt;&gt;0,C1980,0)</f>
        <v>6.2.2.1</v>
      </c>
      <c r="D1984" s="51" t="s">
        <v>2527</v>
      </c>
      <c r="E1984" s="51" t="s">
        <v>2467</v>
      </c>
      <c r="F1984" s="51">
        <v>0</v>
      </c>
      <c r="G1984" s="47">
        <v>0</v>
      </c>
      <c r="H1984" s="46">
        <v>0</v>
      </c>
      <c r="I1984" s="46">
        <v>0</v>
      </c>
      <c r="J1984" s="47">
        <v>0</v>
      </c>
      <c r="K1984" s="47">
        <v>0</v>
      </c>
      <c r="L1984" s="46">
        <v>0.14874954000000001</v>
      </c>
      <c r="M1984" s="46"/>
      <c r="N1984" s="46"/>
      <c r="O1984" s="46">
        <v>0</v>
      </c>
      <c r="P1984" s="46">
        <v>0.14874954000000001</v>
      </c>
      <c r="Q1984" s="47">
        <v>0</v>
      </c>
      <c r="R1984" s="46">
        <v>0</v>
      </c>
      <c r="S1984" s="46">
        <v>0</v>
      </c>
      <c r="T1984" s="46">
        <v>0</v>
      </c>
      <c r="U1984" s="46">
        <v>0</v>
      </c>
      <c r="V1984" s="46">
        <v>0.125387</v>
      </c>
      <c r="W1984" s="46"/>
      <c r="X1984" s="46">
        <v>0</v>
      </c>
      <c r="Y1984" s="46">
        <v>0</v>
      </c>
      <c r="Z1984" s="46">
        <v>0.125387</v>
      </c>
      <c r="AA1984" s="95"/>
    </row>
    <row r="1985" spans="1:27" ht="63">
      <c r="A1985" s="45" t="s">
        <v>2528</v>
      </c>
      <c r="B1985" s="44" t="s">
        <v>654</v>
      </c>
      <c r="C1985" s="52" t="str">
        <f>IF(A1985&lt;&gt;0,C1980,0)</f>
        <v>6.2.2.1</v>
      </c>
      <c r="D1985" s="51" t="s">
        <v>2529</v>
      </c>
      <c r="E1985" s="51" t="s">
        <v>2467</v>
      </c>
      <c r="F1985" s="51">
        <v>0</v>
      </c>
      <c r="G1985" s="47">
        <v>0</v>
      </c>
      <c r="H1985" s="46">
        <v>0</v>
      </c>
      <c r="I1985" s="46">
        <v>0</v>
      </c>
      <c r="J1985" s="47">
        <v>0</v>
      </c>
      <c r="K1985" s="47">
        <v>0</v>
      </c>
      <c r="L1985" s="46">
        <v>9.5959280000000008E-2</v>
      </c>
      <c r="M1985" s="46"/>
      <c r="N1985" s="46"/>
      <c r="O1985" s="46">
        <v>0</v>
      </c>
      <c r="P1985" s="46">
        <v>9.5959280000000008E-2</v>
      </c>
      <c r="Q1985" s="47">
        <v>0</v>
      </c>
      <c r="R1985" s="46">
        <v>0</v>
      </c>
      <c r="S1985" s="46">
        <v>0</v>
      </c>
      <c r="T1985" s="46">
        <v>0</v>
      </c>
      <c r="U1985" s="46">
        <v>0</v>
      </c>
      <c r="V1985" s="46">
        <v>8.5265550000000009E-2</v>
      </c>
      <c r="W1985" s="46"/>
      <c r="X1985" s="46">
        <v>0</v>
      </c>
      <c r="Y1985" s="46">
        <v>0</v>
      </c>
      <c r="Z1985" s="46">
        <v>8.5265550000000009E-2</v>
      </c>
      <c r="AA1985" s="95"/>
    </row>
    <row r="1986" spans="1:27" ht="63">
      <c r="A1986" s="45" t="s">
        <v>2530</v>
      </c>
      <c r="B1986" s="44" t="s">
        <v>655</v>
      </c>
      <c r="C1986" s="52" t="str">
        <f>IF(A1986&lt;&gt;0,C1980,0)</f>
        <v>6.2.2.1</v>
      </c>
      <c r="D1986" s="51" t="s">
        <v>2531</v>
      </c>
      <c r="E1986" s="51" t="s">
        <v>2467</v>
      </c>
      <c r="F1986" s="51">
        <v>0</v>
      </c>
      <c r="G1986" s="47">
        <v>0</v>
      </c>
      <c r="H1986" s="46">
        <v>0</v>
      </c>
      <c r="I1986" s="46">
        <v>0</v>
      </c>
      <c r="J1986" s="47">
        <v>0</v>
      </c>
      <c r="K1986" s="47">
        <v>0</v>
      </c>
      <c r="L1986" s="46">
        <v>0.61074630220000004</v>
      </c>
      <c r="M1986" s="46"/>
      <c r="N1986" s="46"/>
      <c r="O1986" s="46">
        <v>0</v>
      </c>
      <c r="P1986" s="46">
        <v>0.61074630220000004</v>
      </c>
      <c r="Q1986" s="47">
        <v>0</v>
      </c>
      <c r="R1986" s="46">
        <v>0</v>
      </c>
      <c r="S1986" s="46">
        <v>0</v>
      </c>
      <c r="T1986" s="46">
        <v>0</v>
      </c>
      <c r="U1986" s="46">
        <v>0</v>
      </c>
      <c r="V1986" s="46">
        <v>0</v>
      </c>
      <c r="W1986" s="46"/>
      <c r="X1986" s="46">
        <v>0</v>
      </c>
      <c r="Y1986" s="46">
        <v>0</v>
      </c>
      <c r="Z1986" s="46">
        <v>0</v>
      </c>
      <c r="AA1986" s="95"/>
    </row>
    <row r="1987" spans="1:27" ht="63">
      <c r="A1987" s="45" t="s">
        <v>2532</v>
      </c>
      <c r="B1987" s="44" t="s">
        <v>656</v>
      </c>
      <c r="C1987" s="52" t="str">
        <f>IF(A1987&lt;&gt;0,C1980,0)</f>
        <v>6.2.2.1</v>
      </c>
      <c r="D1987" s="51" t="s">
        <v>2533</v>
      </c>
      <c r="E1987" s="51" t="s">
        <v>2467</v>
      </c>
      <c r="F1987" s="51">
        <v>0</v>
      </c>
      <c r="G1987" s="47">
        <v>0</v>
      </c>
      <c r="H1987" s="46">
        <v>0</v>
      </c>
      <c r="I1987" s="46">
        <v>0</v>
      </c>
      <c r="J1987" s="47">
        <v>0</v>
      </c>
      <c r="K1987" s="47">
        <v>0</v>
      </c>
      <c r="L1987" s="46">
        <v>1.5610940000000002E-2</v>
      </c>
      <c r="M1987" s="46"/>
      <c r="N1987" s="46"/>
      <c r="O1987" s="46">
        <v>0</v>
      </c>
      <c r="P1987" s="46">
        <v>1.5610940000000002E-2</v>
      </c>
      <c r="Q1987" s="47">
        <v>0</v>
      </c>
      <c r="R1987" s="46">
        <v>0</v>
      </c>
      <c r="S1987" s="46">
        <v>0</v>
      </c>
      <c r="T1987" s="46">
        <v>0</v>
      </c>
      <c r="U1987" s="46">
        <v>0</v>
      </c>
      <c r="V1987" s="46">
        <v>0</v>
      </c>
      <c r="W1987" s="46"/>
      <c r="X1987" s="46">
        <v>0</v>
      </c>
      <c r="Y1987" s="46">
        <v>0</v>
      </c>
      <c r="Z1987" s="46">
        <v>0</v>
      </c>
      <c r="AA1987" s="95"/>
    </row>
    <row r="1988" spans="1:27" ht="63">
      <c r="A1988" s="45" t="s">
        <v>2534</v>
      </c>
      <c r="B1988" s="44" t="s">
        <v>657</v>
      </c>
      <c r="C1988" s="52" t="str">
        <f>IF(A1988&lt;&gt;0,C1980,0)</f>
        <v>6.2.2.1</v>
      </c>
      <c r="D1988" s="51" t="s">
        <v>2535</v>
      </c>
      <c r="E1988" s="51" t="s">
        <v>2467</v>
      </c>
      <c r="F1988" s="51">
        <v>0</v>
      </c>
      <c r="G1988" s="47">
        <v>0</v>
      </c>
      <c r="H1988" s="46">
        <v>0</v>
      </c>
      <c r="I1988" s="46">
        <v>0</v>
      </c>
      <c r="J1988" s="47">
        <v>0</v>
      </c>
      <c r="K1988" s="47">
        <v>0</v>
      </c>
      <c r="L1988" s="46">
        <v>1.4892719999999998E-2</v>
      </c>
      <c r="M1988" s="46"/>
      <c r="N1988" s="46"/>
      <c r="O1988" s="46">
        <v>0</v>
      </c>
      <c r="P1988" s="46">
        <v>1.4892719999999998E-2</v>
      </c>
      <c r="Q1988" s="47">
        <v>0</v>
      </c>
      <c r="R1988" s="46">
        <v>0</v>
      </c>
      <c r="S1988" s="46">
        <v>0</v>
      </c>
      <c r="T1988" s="46">
        <v>0</v>
      </c>
      <c r="U1988" s="46">
        <v>0</v>
      </c>
      <c r="V1988" s="46">
        <v>0</v>
      </c>
      <c r="W1988" s="46"/>
      <c r="X1988" s="46">
        <v>0</v>
      </c>
      <c r="Y1988" s="46">
        <v>0</v>
      </c>
      <c r="Z1988" s="46">
        <v>0</v>
      </c>
      <c r="AA1988" s="95"/>
    </row>
    <row r="1989" spans="1:27" ht="31.5" customHeight="1">
      <c r="A1989" s="45" t="s">
        <v>2536</v>
      </c>
      <c r="B1989" s="44" t="s">
        <v>658</v>
      </c>
      <c r="C1989" s="52" t="str">
        <f>IF(A1989&lt;&gt;0,C1980,0)</f>
        <v>6.2.2.1</v>
      </c>
      <c r="D1989" s="51" t="s">
        <v>2537</v>
      </c>
      <c r="E1989" s="51" t="s">
        <v>2467</v>
      </c>
      <c r="F1989" s="51">
        <v>0</v>
      </c>
      <c r="G1989" s="47">
        <v>0</v>
      </c>
      <c r="H1989" s="46">
        <v>0</v>
      </c>
      <c r="I1989" s="46">
        <v>0</v>
      </c>
      <c r="J1989" s="47">
        <v>0</v>
      </c>
      <c r="K1989" s="47">
        <v>0</v>
      </c>
      <c r="L1989" s="46">
        <v>2.454404E-2</v>
      </c>
      <c r="M1989" s="46"/>
      <c r="N1989" s="46"/>
      <c r="O1989" s="46">
        <v>0</v>
      </c>
      <c r="P1989" s="46">
        <v>2.454404E-2</v>
      </c>
      <c r="Q1989" s="47">
        <v>0</v>
      </c>
      <c r="R1989" s="46">
        <v>0</v>
      </c>
      <c r="S1989" s="46">
        <v>0</v>
      </c>
      <c r="T1989" s="46">
        <v>0</v>
      </c>
      <c r="U1989" s="46">
        <v>0</v>
      </c>
      <c r="V1989" s="46">
        <v>0</v>
      </c>
      <c r="W1989" s="46"/>
      <c r="X1989" s="46">
        <v>0</v>
      </c>
      <c r="Y1989" s="46">
        <v>0</v>
      </c>
      <c r="Z1989" s="46">
        <v>0</v>
      </c>
      <c r="AA1989" s="95"/>
    </row>
    <row r="1990" spans="1:27" ht="47.25" customHeight="1">
      <c r="A1990" s="45" t="s">
        <v>2538</v>
      </c>
      <c r="B1990" s="44" t="s">
        <v>661</v>
      </c>
      <c r="C1990" s="52" t="str">
        <f>IF(A1990&lt;&gt;0,C1980,0)</f>
        <v>6.2.2.1</v>
      </c>
      <c r="D1990" s="51" t="s">
        <v>2539</v>
      </c>
      <c r="E1990" s="51" t="s">
        <v>2467</v>
      </c>
      <c r="F1990" s="51">
        <v>0</v>
      </c>
      <c r="G1990" s="47">
        <v>0</v>
      </c>
      <c r="H1990" s="46">
        <v>0</v>
      </c>
      <c r="I1990" s="46">
        <v>0</v>
      </c>
      <c r="J1990" s="47">
        <v>0</v>
      </c>
      <c r="K1990" s="47">
        <v>0</v>
      </c>
      <c r="L1990" s="46">
        <v>1.0333449999999999E-2</v>
      </c>
      <c r="M1990" s="46"/>
      <c r="N1990" s="46"/>
      <c r="O1990" s="46">
        <v>0</v>
      </c>
      <c r="P1990" s="46">
        <v>1.0333449999999999E-2</v>
      </c>
      <c r="Q1990" s="47">
        <v>0</v>
      </c>
      <c r="R1990" s="46">
        <v>0</v>
      </c>
      <c r="S1990" s="46">
        <v>0</v>
      </c>
      <c r="T1990" s="46">
        <v>0</v>
      </c>
      <c r="U1990" s="46">
        <v>0</v>
      </c>
      <c r="V1990" s="46">
        <v>0</v>
      </c>
      <c r="W1990" s="46"/>
      <c r="X1990" s="46">
        <v>0</v>
      </c>
      <c r="Y1990" s="46">
        <v>0</v>
      </c>
      <c r="Z1990" s="46">
        <v>0</v>
      </c>
      <c r="AA1990" s="95"/>
    </row>
    <row r="1991" spans="1:27" ht="63">
      <c r="A1991" s="45" t="s">
        <v>2540</v>
      </c>
      <c r="B1991" s="44" t="s">
        <v>662</v>
      </c>
      <c r="C1991" s="52" t="str">
        <f>IF(A1991&lt;&gt;0,C1980,0)</f>
        <v>6.2.2.1</v>
      </c>
      <c r="D1991" s="51" t="s">
        <v>2541</v>
      </c>
      <c r="E1991" s="51" t="s">
        <v>2467</v>
      </c>
      <c r="F1991" s="51">
        <v>0</v>
      </c>
      <c r="G1991" s="47">
        <v>0</v>
      </c>
      <c r="H1991" s="46">
        <v>0</v>
      </c>
      <c r="I1991" s="46">
        <v>0</v>
      </c>
      <c r="J1991" s="47">
        <v>0</v>
      </c>
      <c r="K1991" s="47">
        <v>0</v>
      </c>
      <c r="L1991" s="46">
        <v>0.13736481</v>
      </c>
      <c r="M1991" s="46"/>
      <c r="N1991" s="46"/>
      <c r="O1991" s="46">
        <v>0</v>
      </c>
      <c r="P1991" s="46">
        <v>0.13736481</v>
      </c>
      <c r="Q1991" s="47">
        <v>0</v>
      </c>
      <c r="R1991" s="46">
        <v>0</v>
      </c>
      <c r="S1991" s="46">
        <v>0</v>
      </c>
      <c r="T1991" s="46">
        <v>0</v>
      </c>
      <c r="U1991" s="46">
        <v>0</v>
      </c>
      <c r="V1991" s="46">
        <v>0.12226586</v>
      </c>
      <c r="W1991" s="46"/>
      <c r="X1991" s="46">
        <v>0</v>
      </c>
      <c r="Y1991" s="46">
        <v>0</v>
      </c>
      <c r="Z1991" s="46">
        <v>0.12226586</v>
      </c>
      <c r="AA1991" s="95"/>
    </row>
    <row r="1992" spans="1:27" ht="204.75" customHeight="1">
      <c r="A1992" s="45" t="s">
        <v>2542</v>
      </c>
      <c r="B1992" s="44" t="s">
        <v>663</v>
      </c>
      <c r="C1992" s="52" t="str">
        <f>IF(A1992&lt;&gt;0,C1980,0)</f>
        <v>6.2.2.1</v>
      </c>
      <c r="D1992" s="51" t="s">
        <v>2543</v>
      </c>
      <c r="E1992" s="51" t="s">
        <v>2467</v>
      </c>
      <c r="F1992" s="51">
        <v>0</v>
      </c>
      <c r="G1992" s="47">
        <v>0</v>
      </c>
      <c r="H1992" s="46">
        <v>0</v>
      </c>
      <c r="I1992" s="46">
        <v>0</v>
      </c>
      <c r="J1992" s="47">
        <v>0</v>
      </c>
      <c r="K1992" s="47">
        <v>0</v>
      </c>
      <c r="L1992" s="46">
        <v>6.2940309999999999E-2</v>
      </c>
      <c r="M1992" s="46"/>
      <c r="N1992" s="46"/>
      <c r="O1992" s="46">
        <v>0</v>
      </c>
      <c r="P1992" s="46">
        <v>6.2940309999999999E-2</v>
      </c>
      <c r="Q1992" s="47">
        <v>0</v>
      </c>
      <c r="R1992" s="46">
        <v>0</v>
      </c>
      <c r="S1992" s="46">
        <v>0</v>
      </c>
      <c r="T1992" s="46">
        <v>0</v>
      </c>
      <c r="U1992" s="46">
        <v>0</v>
      </c>
      <c r="V1992" s="46">
        <v>1.3951700000000011E-3</v>
      </c>
      <c r="W1992" s="46"/>
      <c r="X1992" s="46">
        <v>0</v>
      </c>
      <c r="Y1992" s="46">
        <v>0</v>
      </c>
      <c r="Z1992" s="46">
        <v>1.3951700000000011E-3</v>
      </c>
      <c r="AA1992" s="95"/>
    </row>
    <row r="1993" spans="1:27" ht="220.5" customHeight="1">
      <c r="A1993" s="45" t="s">
        <v>2544</v>
      </c>
      <c r="B1993" s="44" t="s">
        <v>664</v>
      </c>
      <c r="C1993" s="52" t="str">
        <f>IF(A1993&lt;&gt;0,C1980,0)</f>
        <v>6.2.2.1</v>
      </c>
      <c r="D1993" s="51" t="s">
        <v>2545</v>
      </c>
      <c r="E1993" s="51" t="s">
        <v>2467</v>
      </c>
      <c r="F1993" s="51">
        <v>0</v>
      </c>
      <c r="G1993" s="47">
        <v>0</v>
      </c>
      <c r="H1993" s="46">
        <v>0</v>
      </c>
      <c r="I1993" s="46">
        <v>0</v>
      </c>
      <c r="J1993" s="47">
        <v>0</v>
      </c>
      <c r="K1993" s="47">
        <v>0</v>
      </c>
      <c r="L1993" s="46">
        <v>2.0632499999999998E-2</v>
      </c>
      <c r="M1993" s="46"/>
      <c r="N1993" s="46"/>
      <c r="O1993" s="46">
        <v>0</v>
      </c>
      <c r="P1993" s="46">
        <v>2.0632499999999998E-2</v>
      </c>
      <c r="Q1993" s="47">
        <v>0</v>
      </c>
      <c r="R1993" s="46">
        <v>0</v>
      </c>
      <c r="S1993" s="46">
        <v>0</v>
      </c>
      <c r="T1993" s="46">
        <v>0</v>
      </c>
      <c r="U1993" s="46">
        <v>0</v>
      </c>
      <c r="V1993" s="46">
        <v>4.5734999999999873E-4</v>
      </c>
      <c r="W1993" s="46"/>
      <c r="X1993" s="46">
        <v>0</v>
      </c>
      <c r="Y1993" s="46">
        <v>0</v>
      </c>
      <c r="Z1993" s="46">
        <v>4.5734999999999873E-4</v>
      </c>
      <c r="AA1993" s="95"/>
    </row>
    <row r="1994" spans="1:27" ht="63" customHeight="1">
      <c r="A1994" s="45" t="s">
        <v>2546</v>
      </c>
      <c r="B1994" s="44" t="s">
        <v>665</v>
      </c>
      <c r="C1994" s="52" t="str">
        <f>IF(A1994&lt;&gt;0,C1980,0)</f>
        <v>6.2.2.1</v>
      </c>
      <c r="D1994" s="51" t="s">
        <v>2547</v>
      </c>
      <c r="E1994" s="51" t="s">
        <v>2467</v>
      </c>
      <c r="F1994" s="51">
        <v>0</v>
      </c>
      <c r="G1994" s="47">
        <v>0</v>
      </c>
      <c r="H1994" s="46">
        <v>0</v>
      </c>
      <c r="I1994" s="46">
        <v>0</v>
      </c>
      <c r="J1994" s="47">
        <v>0</v>
      </c>
      <c r="K1994" s="47">
        <v>0</v>
      </c>
      <c r="L1994" s="46">
        <v>0.42282747999999998</v>
      </c>
      <c r="M1994" s="46"/>
      <c r="N1994" s="46"/>
      <c r="O1994" s="46">
        <v>0</v>
      </c>
      <c r="P1994" s="46">
        <v>0.42282747999999998</v>
      </c>
      <c r="Q1994" s="47">
        <v>0</v>
      </c>
      <c r="R1994" s="46">
        <v>0</v>
      </c>
      <c r="S1994" s="46">
        <v>0</v>
      </c>
      <c r="T1994" s="46">
        <v>0</v>
      </c>
      <c r="U1994" s="46">
        <v>0</v>
      </c>
      <c r="V1994" s="46">
        <v>0.37368693999999997</v>
      </c>
      <c r="W1994" s="46"/>
      <c r="X1994" s="46">
        <v>0</v>
      </c>
      <c r="Y1994" s="46">
        <v>0</v>
      </c>
      <c r="Z1994" s="46">
        <v>0.37368693999999997</v>
      </c>
      <c r="AA1994" s="95"/>
    </row>
    <row r="1995" spans="1:27" ht="189" customHeight="1">
      <c r="A1995" s="45" t="s">
        <v>2548</v>
      </c>
      <c r="B1995" s="44" t="s">
        <v>666</v>
      </c>
      <c r="C1995" s="52" t="str">
        <f>IF(A1995&lt;&gt;0,C1980,0)</f>
        <v>6.2.2.1</v>
      </c>
      <c r="D1995" s="51" t="s">
        <v>2549</v>
      </c>
      <c r="E1995" s="51" t="s">
        <v>2467</v>
      </c>
      <c r="F1995" s="51" t="s">
        <v>3519</v>
      </c>
      <c r="G1995" s="47">
        <v>0.77</v>
      </c>
      <c r="H1995" s="46">
        <v>0</v>
      </c>
      <c r="I1995" s="46">
        <v>0</v>
      </c>
      <c r="J1995" s="47">
        <v>0.77</v>
      </c>
      <c r="K1995" s="47">
        <v>0</v>
      </c>
      <c r="L1995" s="46">
        <v>0</v>
      </c>
      <c r="M1995" s="46"/>
      <c r="N1995" s="46"/>
      <c r="O1995" s="46">
        <v>0</v>
      </c>
      <c r="P1995" s="46">
        <v>0</v>
      </c>
      <c r="Q1995" s="47">
        <v>0</v>
      </c>
      <c r="R1995" s="46">
        <v>0</v>
      </c>
      <c r="S1995" s="46">
        <v>0</v>
      </c>
      <c r="T1995" s="46">
        <v>0</v>
      </c>
      <c r="U1995" s="46">
        <v>0</v>
      </c>
      <c r="V1995" s="46">
        <v>0</v>
      </c>
      <c r="W1995" s="46"/>
      <c r="X1995" s="46">
        <v>0</v>
      </c>
      <c r="Y1995" s="46">
        <v>0</v>
      </c>
      <c r="Z1995" s="46">
        <v>0</v>
      </c>
      <c r="AA1995" s="95"/>
    </row>
    <row r="1996" spans="1:27" ht="252" customHeight="1">
      <c r="A1996" s="45" t="s">
        <v>2550</v>
      </c>
      <c r="B1996" s="44" t="s">
        <v>667</v>
      </c>
      <c r="C1996" s="52" t="str">
        <f>IF(A1996&lt;&gt;0,C1980,0)</f>
        <v>6.2.2.1</v>
      </c>
      <c r="D1996" s="51" t="s">
        <v>2551</v>
      </c>
      <c r="E1996" s="51" t="s">
        <v>2467</v>
      </c>
      <c r="F1996" s="51" t="s">
        <v>3520</v>
      </c>
      <c r="G1996" s="47">
        <v>0.35</v>
      </c>
      <c r="H1996" s="46">
        <v>0</v>
      </c>
      <c r="I1996" s="46">
        <v>0</v>
      </c>
      <c r="J1996" s="47">
        <v>0.35</v>
      </c>
      <c r="K1996" s="47">
        <v>0</v>
      </c>
      <c r="L1996" s="46">
        <v>0.58182197000000002</v>
      </c>
      <c r="M1996" s="46"/>
      <c r="N1996" s="46"/>
      <c r="O1996" s="46">
        <v>0.58182197000000002</v>
      </c>
      <c r="P1996" s="46">
        <v>0</v>
      </c>
      <c r="Q1996" s="47">
        <v>0.35</v>
      </c>
      <c r="R1996" s="46">
        <v>0</v>
      </c>
      <c r="S1996" s="46">
        <v>0</v>
      </c>
      <c r="T1996" s="46">
        <v>0.35</v>
      </c>
      <c r="U1996" s="46">
        <v>0</v>
      </c>
      <c r="V1996" s="46">
        <v>0.46283368000000003</v>
      </c>
      <c r="W1996" s="46"/>
      <c r="X1996" s="46">
        <v>0</v>
      </c>
      <c r="Y1996" s="46">
        <v>0.46283368000000003</v>
      </c>
      <c r="Z1996" s="46">
        <v>0</v>
      </c>
      <c r="AA1996" s="95"/>
    </row>
    <row r="1997" spans="1:27" ht="220.5" customHeight="1">
      <c r="A1997" s="45" t="s">
        <v>2552</v>
      </c>
      <c r="B1997" s="44" t="s">
        <v>668</v>
      </c>
      <c r="C1997" s="52" t="str">
        <f>IF(A1997&lt;&gt;0,C1980,0)</f>
        <v>6.2.2.1</v>
      </c>
      <c r="D1997" s="51" t="s">
        <v>2553</v>
      </c>
      <c r="E1997" s="51" t="s">
        <v>2467</v>
      </c>
      <c r="F1997" s="51" t="s">
        <v>3521</v>
      </c>
      <c r="G1997" s="47">
        <v>3.71</v>
      </c>
      <c r="H1997" s="46">
        <v>0</v>
      </c>
      <c r="I1997" s="46">
        <v>0</v>
      </c>
      <c r="J1997" s="47">
        <v>3.71</v>
      </c>
      <c r="K1997" s="47">
        <v>0</v>
      </c>
      <c r="L1997" s="46">
        <v>0</v>
      </c>
      <c r="M1997" s="46"/>
      <c r="N1997" s="46"/>
      <c r="O1997" s="46">
        <v>0</v>
      </c>
      <c r="P1997" s="46">
        <v>0</v>
      </c>
      <c r="Q1997" s="47">
        <v>3.71</v>
      </c>
      <c r="R1997" s="46">
        <v>0</v>
      </c>
      <c r="S1997" s="46">
        <v>0</v>
      </c>
      <c r="T1997" s="46">
        <v>3.71</v>
      </c>
      <c r="U1997" s="46">
        <v>0</v>
      </c>
      <c r="V1997" s="46">
        <v>0</v>
      </c>
      <c r="W1997" s="46"/>
      <c r="X1997" s="46">
        <v>0</v>
      </c>
      <c r="Y1997" s="46">
        <v>0</v>
      </c>
      <c r="Z1997" s="46">
        <v>0</v>
      </c>
      <c r="AA1997" s="95"/>
    </row>
    <row r="1998" spans="1:27" ht="173.25" customHeight="1">
      <c r="A1998" s="45" t="s">
        <v>2554</v>
      </c>
      <c r="B1998" s="44" t="s">
        <v>682</v>
      </c>
      <c r="C1998" s="52" t="str">
        <f>IF(A1998&lt;&gt;0,C1980,0)</f>
        <v>6.2.2.1</v>
      </c>
      <c r="D1998" s="51" t="s">
        <v>2555</v>
      </c>
      <c r="E1998" s="51" t="s">
        <v>2467</v>
      </c>
      <c r="F1998" s="51" t="s">
        <v>3522</v>
      </c>
      <c r="G1998" s="47">
        <v>0</v>
      </c>
      <c r="H1998" s="46">
        <v>0</v>
      </c>
      <c r="I1998" s="46">
        <v>0</v>
      </c>
      <c r="J1998" s="47">
        <v>0</v>
      </c>
      <c r="K1998" s="47">
        <v>0</v>
      </c>
      <c r="L1998" s="46">
        <v>2.3795753200000003</v>
      </c>
      <c r="M1998" s="46"/>
      <c r="N1998" s="46"/>
      <c r="O1998" s="46">
        <v>2.3795753200000003</v>
      </c>
      <c r="P1998" s="46">
        <v>0</v>
      </c>
      <c r="Q1998" s="47">
        <v>0</v>
      </c>
      <c r="R1998" s="46">
        <v>0</v>
      </c>
      <c r="S1998" s="46">
        <v>0</v>
      </c>
      <c r="T1998" s="46">
        <v>0</v>
      </c>
      <c r="U1998" s="46">
        <v>0</v>
      </c>
      <c r="V1998" s="46">
        <v>2.2947415900000001</v>
      </c>
      <c r="W1998" s="46"/>
      <c r="X1998" s="46">
        <v>0</v>
      </c>
      <c r="Y1998" s="46">
        <v>2.2947415900000001</v>
      </c>
      <c r="Z1998" s="46">
        <v>0</v>
      </c>
      <c r="AA1998" s="95"/>
    </row>
    <row r="1999" spans="1:27" ht="63">
      <c r="A1999" s="45" t="s">
        <v>2556</v>
      </c>
      <c r="B1999" s="44" t="s">
        <v>686</v>
      </c>
      <c r="C1999" s="52" t="str">
        <f>IF(A1999&lt;&gt;0,C1980,0)</f>
        <v>6.2.2.1</v>
      </c>
      <c r="D1999" s="51" t="s">
        <v>2557</v>
      </c>
      <c r="E1999" s="51" t="s">
        <v>2467</v>
      </c>
      <c r="F1999" s="51">
        <v>0</v>
      </c>
      <c r="G1999" s="47">
        <v>0</v>
      </c>
      <c r="H1999" s="46">
        <v>0</v>
      </c>
      <c r="I1999" s="46">
        <v>0</v>
      </c>
      <c r="J1999" s="47">
        <v>0</v>
      </c>
      <c r="K1999" s="47">
        <v>0</v>
      </c>
      <c r="L1999" s="46">
        <v>1.9491720000000001E-2</v>
      </c>
      <c r="M1999" s="46"/>
      <c r="N1999" s="46"/>
      <c r="O1999" s="46">
        <v>0</v>
      </c>
      <c r="P1999" s="46">
        <v>1.9491720000000001E-2</v>
      </c>
      <c r="Q1999" s="47">
        <v>0</v>
      </c>
      <c r="R1999" s="46">
        <v>0</v>
      </c>
      <c r="S1999" s="46">
        <v>0</v>
      </c>
      <c r="T1999" s="46">
        <v>0</v>
      </c>
      <c r="U1999" s="46">
        <v>0</v>
      </c>
      <c r="V1999" s="46">
        <v>1.9491720000000001E-2</v>
      </c>
      <c r="W1999" s="46"/>
      <c r="X1999" s="46">
        <v>0</v>
      </c>
      <c r="Y1999" s="46">
        <v>0</v>
      </c>
      <c r="Z1999" s="46">
        <v>1.9491720000000001E-2</v>
      </c>
      <c r="AA1999" s="95"/>
    </row>
    <row r="2000" spans="1:27" ht="47.25" customHeight="1">
      <c r="A2000" s="45" t="s">
        <v>2558</v>
      </c>
      <c r="B2000" s="44" t="s">
        <v>687</v>
      </c>
      <c r="C2000" s="52" t="str">
        <f>IF(A2000&lt;&gt;0,C1980,0)</f>
        <v>6.2.2.1</v>
      </c>
      <c r="D2000" s="51" t="s">
        <v>2559</v>
      </c>
      <c r="E2000" s="51" t="s">
        <v>2467</v>
      </c>
      <c r="F2000" s="51">
        <v>0</v>
      </c>
      <c r="G2000" s="47">
        <v>0</v>
      </c>
      <c r="H2000" s="46">
        <v>0</v>
      </c>
      <c r="I2000" s="46">
        <v>0</v>
      </c>
      <c r="J2000" s="47">
        <v>0</v>
      </c>
      <c r="K2000" s="47">
        <v>0</v>
      </c>
      <c r="L2000" s="46">
        <v>2.3283939999999999E-2</v>
      </c>
      <c r="M2000" s="46"/>
      <c r="N2000" s="46"/>
      <c r="O2000" s="46">
        <v>0</v>
      </c>
      <c r="P2000" s="46">
        <v>2.3283939999999999E-2</v>
      </c>
      <c r="Q2000" s="47">
        <v>0</v>
      </c>
      <c r="R2000" s="46">
        <v>0</v>
      </c>
      <c r="S2000" s="46">
        <v>0</v>
      </c>
      <c r="T2000" s="46">
        <v>0</v>
      </c>
      <c r="U2000" s="46">
        <v>0</v>
      </c>
      <c r="V2000" s="46">
        <v>2.3283939999999999E-2</v>
      </c>
      <c r="W2000" s="46"/>
      <c r="X2000" s="46">
        <v>0</v>
      </c>
      <c r="Y2000" s="46">
        <v>0</v>
      </c>
      <c r="Z2000" s="46">
        <v>2.3283939999999999E-2</v>
      </c>
      <c r="AA2000" s="95"/>
    </row>
    <row r="2001" spans="1:27" ht="63">
      <c r="A2001" s="45" t="s">
        <v>2560</v>
      </c>
      <c r="B2001" s="44" t="s">
        <v>688</v>
      </c>
      <c r="C2001" s="52" t="str">
        <f>IF(A2001&lt;&gt;0,C1980,0)</f>
        <v>6.2.2.1</v>
      </c>
      <c r="D2001" s="51" t="s">
        <v>2561</v>
      </c>
      <c r="E2001" s="51" t="s">
        <v>2467</v>
      </c>
      <c r="F2001" s="51" t="s">
        <v>3523</v>
      </c>
      <c r="G2001" s="47">
        <v>4.3</v>
      </c>
      <c r="H2001" s="46">
        <v>0</v>
      </c>
      <c r="I2001" s="46">
        <v>0</v>
      </c>
      <c r="J2001" s="47">
        <v>4.3</v>
      </c>
      <c r="K2001" s="47">
        <v>0</v>
      </c>
      <c r="L2001" s="46">
        <v>0</v>
      </c>
      <c r="M2001" s="46"/>
      <c r="N2001" s="46"/>
      <c r="O2001" s="46">
        <v>0</v>
      </c>
      <c r="P2001" s="46">
        <v>0</v>
      </c>
      <c r="Q2001" s="47">
        <v>4.3</v>
      </c>
      <c r="R2001" s="46">
        <v>0</v>
      </c>
      <c r="S2001" s="46">
        <v>0</v>
      </c>
      <c r="T2001" s="46">
        <v>4.3</v>
      </c>
      <c r="U2001" s="46">
        <v>0</v>
      </c>
      <c r="V2001" s="46">
        <v>0</v>
      </c>
      <c r="W2001" s="46"/>
      <c r="X2001" s="46">
        <v>0</v>
      </c>
      <c r="Y2001" s="46">
        <v>0</v>
      </c>
      <c r="Z2001" s="46">
        <v>0</v>
      </c>
      <c r="AA2001" s="95"/>
    </row>
    <row r="2002" spans="1:27" ht="47.25">
      <c r="A2002" s="45" t="s">
        <v>2562</v>
      </c>
      <c r="B2002" s="44" t="s">
        <v>689</v>
      </c>
      <c r="C2002" s="52" t="str">
        <f>IF(A2002&lt;&gt;0,C1980,0)</f>
        <v>6.2.2.1</v>
      </c>
      <c r="D2002" s="51" t="s">
        <v>2563</v>
      </c>
      <c r="E2002" s="51" t="s">
        <v>2467</v>
      </c>
      <c r="F2002" s="51" t="s">
        <v>3524</v>
      </c>
      <c r="G2002" s="47">
        <v>4.43</v>
      </c>
      <c r="H2002" s="46">
        <v>0</v>
      </c>
      <c r="I2002" s="46">
        <v>0</v>
      </c>
      <c r="J2002" s="47">
        <v>4.43</v>
      </c>
      <c r="K2002" s="47">
        <v>0</v>
      </c>
      <c r="L2002" s="46">
        <v>0</v>
      </c>
      <c r="M2002" s="46"/>
      <c r="N2002" s="46"/>
      <c r="O2002" s="46">
        <v>0</v>
      </c>
      <c r="P2002" s="46">
        <v>0</v>
      </c>
      <c r="Q2002" s="47">
        <v>0</v>
      </c>
      <c r="R2002" s="46">
        <v>0</v>
      </c>
      <c r="S2002" s="46">
        <v>0</v>
      </c>
      <c r="T2002" s="46">
        <v>0</v>
      </c>
      <c r="U2002" s="46">
        <v>0</v>
      </c>
      <c r="V2002" s="46">
        <v>0</v>
      </c>
      <c r="W2002" s="46"/>
      <c r="X2002" s="46">
        <v>0</v>
      </c>
      <c r="Y2002" s="46">
        <v>0</v>
      </c>
      <c r="Z2002" s="46">
        <v>0</v>
      </c>
      <c r="AA2002" s="95"/>
    </row>
    <row r="2003" spans="1:27" ht="63">
      <c r="A2003" s="45" t="s">
        <v>2564</v>
      </c>
      <c r="B2003" s="44" t="s">
        <v>690</v>
      </c>
      <c r="C2003" s="52" t="str">
        <f>IF(A2003&lt;&gt;0,C1980,0)</f>
        <v>6.2.2.1</v>
      </c>
      <c r="D2003" s="51" t="s">
        <v>2565</v>
      </c>
      <c r="E2003" s="51" t="s">
        <v>2467</v>
      </c>
      <c r="F2003" s="51">
        <v>0</v>
      </c>
      <c r="G2003" s="47">
        <v>0</v>
      </c>
      <c r="H2003" s="46">
        <v>0</v>
      </c>
      <c r="I2003" s="46">
        <v>0</v>
      </c>
      <c r="J2003" s="47">
        <v>0</v>
      </c>
      <c r="K2003" s="47">
        <v>0</v>
      </c>
      <c r="L2003" s="46">
        <v>2.7834830000000001E-2</v>
      </c>
      <c r="M2003" s="46"/>
      <c r="N2003" s="46"/>
      <c r="O2003" s="46">
        <v>0</v>
      </c>
      <c r="P2003" s="46">
        <v>2.7834830000000001E-2</v>
      </c>
      <c r="Q2003" s="47">
        <v>0</v>
      </c>
      <c r="R2003" s="46">
        <v>0</v>
      </c>
      <c r="S2003" s="46">
        <v>0</v>
      </c>
      <c r="T2003" s="46">
        <v>0</v>
      </c>
      <c r="U2003" s="46">
        <v>0</v>
      </c>
      <c r="V2003" s="46">
        <v>2.7834830000000001E-2</v>
      </c>
      <c r="W2003" s="46"/>
      <c r="X2003" s="46">
        <v>0</v>
      </c>
      <c r="Y2003" s="46">
        <v>0</v>
      </c>
      <c r="Z2003" s="46">
        <v>2.7834830000000001E-2</v>
      </c>
      <c r="AA2003" s="95"/>
    </row>
    <row r="2004" spans="1:27" ht="63">
      <c r="A2004" s="45" t="s">
        <v>2566</v>
      </c>
      <c r="B2004" s="44" t="s">
        <v>691</v>
      </c>
      <c r="C2004" s="52" t="str">
        <f>IF(A2004&lt;&gt;0,C1980,0)</f>
        <v>6.2.2.1</v>
      </c>
      <c r="D2004" s="51" t="s">
        <v>2567</v>
      </c>
      <c r="E2004" s="51" t="s">
        <v>2467</v>
      </c>
      <c r="F2004" s="51">
        <v>0</v>
      </c>
      <c r="G2004" s="47">
        <v>0</v>
      </c>
      <c r="H2004" s="46">
        <v>0</v>
      </c>
      <c r="I2004" s="46">
        <v>0</v>
      </c>
      <c r="J2004" s="47">
        <v>0</v>
      </c>
      <c r="K2004" s="47">
        <v>0</v>
      </c>
      <c r="L2004" s="46">
        <v>0.44456556000000003</v>
      </c>
      <c r="M2004" s="46"/>
      <c r="N2004" s="46"/>
      <c r="O2004" s="46">
        <v>0</v>
      </c>
      <c r="P2004" s="46">
        <v>0.44456556000000003</v>
      </c>
      <c r="Q2004" s="47">
        <v>0</v>
      </c>
      <c r="R2004" s="46">
        <v>0</v>
      </c>
      <c r="S2004" s="46">
        <v>0</v>
      </c>
      <c r="T2004" s="46">
        <v>0</v>
      </c>
      <c r="U2004" s="46">
        <v>0</v>
      </c>
      <c r="V2004" s="46">
        <v>0.44456556000000003</v>
      </c>
      <c r="W2004" s="46"/>
      <c r="X2004" s="46">
        <v>0</v>
      </c>
      <c r="Y2004" s="46">
        <v>0</v>
      </c>
      <c r="Z2004" s="46">
        <v>0.44456556000000003</v>
      </c>
      <c r="AA2004" s="95"/>
    </row>
    <row r="2005" spans="1:27" ht="47.25">
      <c r="A2005" s="45" t="s">
        <v>2568</v>
      </c>
      <c r="B2005" s="44" t="s">
        <v>692</v>
      </c>
      <c r="C2005" s="52" t="str">
        <f>IF(A2005&lt;&gt;0,C1980,0)</f>
        <v>6.2.2.1</v>
      </c>
      <c r="D2005" s="51" t="s">
        <v>2569</v>
      </c>
      <c r="E2005" s="51" t="s">
        <v>2467</v>
      </c>
      <c r="F2005" s="51" t="s">
        <v>3525</v>
      </c>
      <c r="G2005" s="47">
        <v>58.43</v>
      </c>
      <c r="H2005" s="46">
        <v>0</v>
      </c>
      <c r="I2005" s="46">
        <v>0</v>
      </c>
      <c r="J2005" s="47">
        <v>58.43</v>
      </c>
      <c r="K2005" s="47">
        <v>0</v>
      </c>
      <c r="L2005" s="46">
        <v>27.898323302400001</v>
      </c>
      <c r="M2005" s="46"/>
      <c r="N2005" s="46"/>
      <c r="O2005" s="46">
        <v>23.769409578305087</v>
      </c>
      <c r="P2005" s="46">
        <v>4.1289137240949145</v>
      </c>
      <c r="Q2005" s="47">
        <v>0</v>
      </c>
      <c r="R2005" s="46">
        <v>0</v>
      </c>
      <c r="S2005" s="46">
        <v>0</v>
      </c>
      <c r="T2005" s="46">
        <v>0</v>
      </c>
      <c r="U2005" s="46">
        <v>0</v>
      </c>
      <c r="V2005" s="46">
        <v>20.859840000000002</v>
      </c>
      <c r="W2005" s="46"/>
      <c r="X2005" s="46">
        <v>0</v>
      </c>
      <c r="Y2005" s="46">
        <v>17.677830508474578</v>
      </c>
      <c r="Z2005" s="46">
        <v>3.1820094915254229</v>
      </c>
      <c r="AA2005" s="95"/>
    </row>
    <row r="2006" spans="1:27" ht="15.75" hidden="1">
      <c r="A2006" s="45" t="s">
        <v>25</v>
      </c>
      <c r="B2006" s="44" t="s">
        <v>693</v>
      </c>
      <c r="C2006" s="52" t="str">
        <f>IF(A2006&lt;&gt;0,C1980,0)</f>
        <v>6.2.2.1</v>
      </c>
      <c r="D2006" s="51"/>
      <c r="E2006" s="51"/>
      <c r="F2006" s="51"/>
      <c r="G2006" s="46"/>
      <c r="H2006" s="46"/>
      <c r="I2006" s="46"/>
      <c r="J2006" s="46"/>
      <c r="K2006" s="46"/>
      <c r="L2006" s="46"/>
      <c r="M2006" s="46"/>
      <c r="N2006" s="46"/>
      <c r="O2006" s="46"/>
      <c r="P2006" s="46"/>
      <c r="Q2006" s="47"/>
      <c r="R2006" s="46"/>
      <c r="S2006" s="46"/>
      <c r="T2006" s="46"/>
      <c r="U2006" s="46"/>
      <c r="V2006" s="46"/>
      <c r="W2006" s="46"/>
      <c r="X2006" s="46"/>
      <c r="Y2006" s="46"/>
      <c r="Z2006" s="46"/>
      <c r="AA2006" s="95">
        <f>IFERROR(VLOOKUP(A2006,'[3]10_квартал_финансирование'!$A$24:$AA$2852,21,0),"0")-V2006</f>
        <v>0</v>
      </c>
    </row>
    <row r="2007" spans="1:27" ht="15.75" hidden="1">
      <c r="A2007" s="45" t="s">
        <v>25</v>
      </c>
      <c r="B2007" s="44" t="s">
        <v>694</v>
      </c>
      <c r="C2007" s="52" t="str">
        <f>IF(A2007&lt;&gt;0,C1980,0)</f>
        <v>6.2.2.1</v>
      </c>
      <c r="D2007" s="51"/>
      <c r="E2007" s="51"/>
      <c r="F2007" s="51"/>
      <c r="G2007" s="46"/>
      <c r="H2007" s="46"/>
      <c r="I2007" s="46"/>
      <c r="J2007" s="46"/>
      <c r="K2007" s="46"/>
      <c r="L2007" s="46"/>
      <c r="M2007" s="46"/>
      <c r="N2007" s="46"/>
      <c r="O2007" s="46"/>
      <c r="P2007" s="46"/>
      <c r="Q2007" s="47"/>
      <c r="R2007" s="46"/>
      <c r="S2007" s="46"/>
      <c r="T2007" s="46"/>
      <c r="U2007" s="46"/>
      <c r="V2007" s="46"/>
      <c r="W2007" s="46"/>
      <c r="X2007" s="46"/>
      <c r="Y2007" s="46"/>
      <c r="Z2007" s="46"/>
      <c r="AA2007" s="95">
        <f>IFERROR(VLOOKUP(A2007,'[3]10_квартал_финансирование'!$A$24:$AA$2852,21,0),"0")-V2007</f>
        <v>0</v>
      </c>
    </row>
    <row r="2008" spans="1:27" ht="15.75" hidden="1">
      <c r="A2008" s="45" t="s">
        <v>25</v>
      </c>
      <c r="B2008" s="44" t="s">
        <v>695</v>
      </c>
      <c r="C2008" s="52" t="str">
        <f>IF(A2008&lt;&gt;0,C1980,0)</f>
        <v>6.2.2.1</v>
      </c>
      <c r="D2008" s="51"/>
      <c r="E2008" s="51"/>
      <c r="F2008" s="51"/>
      <c r="G2008" s="46"/>
      <c r="H2008" s="46"/>
      <c r="I2008" s="46"/>
      <c r="J2008" s="46"/>
      <c r="K2008" s="46"/>
      <c r="L2008" s="46"/>
      <c r="M2008" s="46"/>
      <c r="N2008" s="46"/>
      <c r="O2008" s="46"/>
      <c r="P2008" s="46"/>
      <c r="Q2008" s="47"/>
      <c r="R2008" s="46"/>
      <c r="S2008" s="46"/>
      <c r="T2008" s="46"/>
      <c r="U2008" s="46"/>
      <c r="V2008" s="46"/>
      <c r="W2008" s="46"/>
      <c r="X2008" s="46"/>
      <c r="Y2008" s="46"/>
      <c r="Z2008" s="46"/>
      <c r="AA2008" s="95">
        <f>IFERROR(VLOOKUP(A2008,'[3]10_квартал_финансирование'!$A$24:$AA$2852,21,0),"0")-V2008</f>
        <v>0</v>
      </c>
    </row>
    <row r="2009" spans="1:27" ht="15.75" hidden="1">
      <c r="A2009" s="45" t="s">
        <v>25</v>
      </c>
      <c r="B2009" s="44" t="s">
        <v>696</v>
      </c>
      <c r="C2009" s="52" t="str">
        <f>IF(A2009&lt;&gt;0,C1980,0)</f>
        <v>6.2.2.1</v>
      </c>
      <c r="D2009" s="51"/>
      <c r="E2009" s="51"/>
      <c r="F2009" s="51"/>
      <c r="G2009" s="46"/>
      <c r="H2009" s="46"/>
      <c r="I2009" s="46"/>
      <c r="J2009" s="46"/>
      <c r="K2009" s="46"/>
      <c r="L2009" s="46"/>
      <c r="M2009" s="46"/>
      <c r="N2009" s="46"/>
      <c r="O2009" s="46"/>
      <c r="P2009" s="46"/>
      <c r="Q2009" s="47"/>
      <c r="R2009" s="46"/>
      <c r="S2009" s="46"/>
      <c r="T2009" s="46"/>
      <c r="U2009" s="46"/>
      <c r="V2009" s="46"/>
      <c r="W2009" s="46"/>
      <c r="X2009" s="46"/>
      <c r="Y2009" s="46"/>
      <c r="Z2009" s="46"/>
      <c r="AA2009" s="95">
        <f>IFERROR(VLOOKUP(A2009,'[3]10_квартал_финансирование'!$A$24:$AA$2852,21,0),"0")-V2009</f>
        <v>0</v>
      </c>
    </row>
    <row r="2010" spans="1:27" ht="31.5" hidden="1" customHeight="1">
      <c r="A2010" s="45" t="s">
        <v>25</v>
      </c>
      <c r="B2010" s="44" t="s">
        <v>697</v>
      </c>
      <c r="C2010" s="52" t="str">
        <f>IF(A2010&lt;&gt;0,C1980,0)</f>
        <v>6.2.2.1</v>
      </c>
      <c r="D2010" s="51"/>
      <c r="E2010" s="51"/>
      <c r="F2010" s="51"/>
      <c r="G2010" s="46"/>
      <c r="H2010" s="46"/>
      <c r="I2010" s="46"/>
      <c r="J2010" s="46"/>
      <c r="K2010" s="46"/>
      <c r="L2010" s="46"/>
      <c r="M2010" s="46"/>
      <c r="N2010" s="46"/>
      <c r="O2010" s="46"/>
      <c r="P2010" s="46"/>
      <c r="Q2010" s="47"/>
      <c r="R2010" s="46"/>
      <c r="S2010" s="46"/>
      <c r="T2010" s="46"/>
      <c r="U2010" s="46"/>
      <c r="V2010" s="46"/>
      <c r="W2010" s="46"/>
      <c r="X2010" s="46"/>
      <c r="Y2010" s="46"/>
      <c r="Z2010" s="46"/>
      <c r="AA2010" s="95">
        <f>IFERROR(VLOOKUP(A2010,'[3]10_квартал_финансирование'!$A$24:$AA$2852,21,0),"0")-V2010</f>
        <v>0</v>
      </c>
    </row>
    <row r="2011" spans="1:27" ht="47.25" hidden="1" customHeight="1">
      <c r="A2011" s="45" t="s">
        <v>25</v>
      </c>
      <c r="B2011" s="44" t="s">
        <v>698</v>
      </c>
      <c r="C2011" s="52" t="str">
        <f>IF(A2011&lt;&gt;0,C1980,0)</f>
        <v>6.2.2.1</v>
      </c>
      <c r="D2011" s="51"/>
      <c r="E2011" s="51"/>
      <c r="F2011" s="51"/>
      <c r="G2011" s="46"/>
      <c r="H2011" s="46"/>
      <c r="I2011" s="46"/>
      <c r="J2011" s="46"/>
      <c r="K2011" s="46"/>
      <c r="L2011" s="46"/>
      <c r="M2011" s="46"/>
      <c r="N2011" s="46"/>
      <c r="O2011" s="46"/>
      <c r="P2011" s="46"/>
      <c r="Q2011" s="47"/>
      <c r="R2011" s="46"/>
      <c r="S2011" s="46"/>
      <c r="T2011" s="46"/>
      <c r="U2011" s="46"/>
      <c r="V2011" s="46"/>
      <c r="W2011" s="46"/>
      <c r="X2011" s="46"/>
      <c r="Y2011" s="46"/>
      <c r="Z2011" s="46"/>
      <c r="AA2011" s="95">
        <f>IFERROR(VLOOKUP(A2011,'[3]10_квартал_финансирование'!$A$24:$AA$2852,21,0),"0")-V2011</f>
        <v>0</v>
      </c>
    </row>
    <row r="2012" spans="1:27" ht="63" hidden="1" customHeight="1">
      <c r="A2012" s="45" t="s">
        <v>25</v>
      </c>
      <c r="B2012" s="44" t="s">
        <v>699</v>
      </c>
      <c r="C2012" s="52" t="str">
        <f>IF(A2012&lt;&gt;0,C1980,0)</f>
        <v>6.2.2.1</v>
      </c>
      <c r="D2012" s="51"/>
      <c r="E2012" s="51"/>
      <c r="F2012" s="51"/>
      <c r="G2012" s="46"/>
      <c r="H2012" s="46"/>
      <c r="I2012" s="46"/>
      <c r="J2012" s="46"/>
      <c r="K2012" s="46"/>
      <c r="L2012" s="46"/>
      <c r="M2012" s="46"/>
      <c r="N2012" s="46"/>
      <c r="O2012" s="46"/>
      <c r="P2012" s="46"/>
      <c r="Q2012" s="47"/>
      <c r="R2012" s="46"/>
      <c r="S2012" s="46"/>
      <c r="T2012" s="46"/>
      <c r="U2012" s="46"/>
      <c r="V2012" s="46"/>
      <c r="W2012" s="46"/>
      <c r="X2012" s="46"/>
      <c r="Y2012" s="46"/>
      <c r="Z2012" s="46"/>
      <c r="AA2012" s="95">
        <f>IFERROR(VLOOKUP(A2012,'[3]10_квартал_финансирование'!$A$24:$AA$2852,21,0),"0")-V2012</f>
        <v>0</v>
      </c>
    </row>
    <row r="2013" spans="1:27" ht="15.75" hidden="1">
      <c r="A2013" s="45" t="s">
        <v>25</v>
      </c>
      <c r="B2013" s="44" t="s">
        <v>700</v>
      </c>
      <c r="C2013" s="52" t="str">
        <f>IF(A2013&lt;&gt;0,C1980,0)</f>
        <v>6.2.2.1</v>
      </c>
      <c r="D2013" s="51"/>
      <c r="E2013" s="51"/>
      <c r="F2013" s="51"/>
      <c r="G2013" s="46"/>
      <c r="H2013" s="46"/>
      <c r="I2013" s="46"/>
      <c r="J2013" s="46"/>
      <c r="K2013" s="46"/>
      <c r="L2013" s="46"/>
      <c r="M2013" s="46"/>
      <c r="N2013" s="46"/>
      <c r="O2013" s="46"/>
      <c r="P2013" s="46"/>
      <c r="Q2013" s="47"/>
      <c r="R2013" s="46"/>
      <c r="S2013" s="46"/>
      <c r="T2013" s="46"/>
      <c r="U2013" s="46"/>
      <c r="V2013" s="46"/>
      <c r="W2013" s="46"/>
      <c r="X2013" s="46"/>
      <c r="Y2013" s="46"/>
      <c r="Z2013" s="46"/>
      <c r="AA2013" s="95">
        <f>IFERROR(VLOOKUP(A2013,'[3]10_квартал_финансирование'!$A$24:$AA$2852,21,0),"0")-V2013</f>
        <v>0</v>
      </c>
    </row>
    <row r="2014" spans="1:27" ht="15.75" hidden="1">
      <c r="A2014" s="45" t="s">
        <v>25</v>
      </c>
      <c r="B2014" s="44" t="s">
        <v>701</v>
      </c>
      <c r="C2014" s="52" t="str">
        <f>IF(A2014&lt;&gt;0,C1980,0)</f>
        <v>6.2.2.1</v>
      </c>
      <c r="D2014" s="51"/>
      <c r="E2014" s="51"/>
      <c r="F2014" s="51"/>
      <c r="G2014" s="46"/>
      <c r="H2014" s="46"/>
      <c r="I2014" s="46"/>
      <c r="J2014" s="46"/>
      <c r="K2014" s="46"/>
      <c r="L2014" s="46"/>
      <c r="M2014" s="46"/>
      <c r="N2014" s="46"/>
      <c r="O2014" s="46"/>
      <c r="P2014" s="46"/>
      <c r="Q2014" s="47"/>
      <c r="R2014" s="46"/>
      <c r="S2014" s="46"/>
      <c r="T2014" s="46"/>
      <c r="U2014" s="46"/>
      <c r="V2014" s="46"/>
      <c r="W2014" s="46"/>
      <c r="X2014" s="46"/>
      <c r="Y2014" s="46"/>
      <c r="Z2014" s="46"/>
      <c r="AA2014" s="95">
        <f>IFERROR(VLOOKUP(A2014,'[3]10_квартал_финансирование'!$A$24:$AA$2852,21,0),"0")-V2014</f>
        <v>0</v>
      </c>
    </row>
    <row r="2015" spans="1:27" ht="31.5">
      <c r="A2015" s="45" t="s">
        <v>25</v>
      </c>
      <c r="B2015" s="44"/>
      <c r="C2015" s="50" t="s">
        <v>702</v>
      </c>
      <c r="D2015" s="71" t="s">
        <v>276</v>
      </c>
      <c r="E2015" s="39" t="s">
        <v>52</v>
      </c>
      <c r="F2015" s="51">
        <v>0</v>
      </c>
      <c r="G2015" s="74">
        <f t="shared" ref="G2015:Z2015" si="243">SUBTOTAL(9,G2016:G2032)</f>
        <v>0</v>
      </c>
      <c r="H2015" s="73">
        <f t="shared" si="243"/>
        <v>0</v>
      </c>
      <c r="I2015" s="73">
        <f t="shared" si="243"/>
        <v>0</v>
      </c>
      <c r="J2015" s="74">
        <f t="shared" si="243"/>
        <v>0</v>
      </c>
      <c r="K2015" s="74">
        <f t="shared" si="243"/>
        <v>0</v>
      </c>
      <c r="L2015" s="73">
        <f t="shared" si="243"/>
        <v>0</v>
      </c>
      <c r="M2015" s="73">
        <f t="shared" si="243"/>
        <v>0</v>
      </c>
      <c r="N2015" s="73">
        <f t="shared" si="243"/>
        <v>0</v>
      </c>
      <c r="O2015" s="73">
        <f t="shared" si="243"/>
        <v>0</v>
      </c>
      <c r="P2015" s="73">
        <f t="shared" si="243"/>
        <v>0</v>
      </c>
      <c r="Q2015" s="74">
        <f t="shared" si="243"/>
        <v>0</v>
      </c>
      <c r="R2015" s="73">
        <f t="shared" si="243"/>
        <v>0</v>
      </c>
      <c r="S2015" s="73">
        <f t="shared" si="243"/>
        <v>0</v>
      </c>
      <c r="T2015" s="73">
        <f t="shared" si="243"/>
        <v>0</v>
      </c>
      <c r="U2015" s="73">
        <f t="shared" si="243"/>
        <v>0</v>
      </c>
      <c r="V2015" s="73">
        <f t="shared" si="243"/>
        <v>0</v>
      </c>
      <c r="W2015" s="73">
        <f t="shared" si="243"/>
        <v>0</v>
      </c>
      <c r="X2015" s="73">
        <f t="shared" si="243"/>
        <v>0</v>
      </c>
      <c r="Y2015" s="73">
        <f t="shared" si="243"/>
        <v>0</v>
      </c>
      <c r="Z2015" s="73">
        <f t="shared" si="243"/>
        <v>0</v>
      </c>
      <c r="AA2015" s="95"/>
    </row>
    <row r="2016" spans="1:27" ht="15.75" hidden="1">
      <c r="A2016" s="45" t="s">
        <v>25</v>
      </c>
      <c r="B2016" s="44" t="s">
        <v>650</v>
      </c>
      <c r="C2016" s="52" t="str">
        <f>IF(A2016&lt;&gt;0,C2015,0)</f>
        <v>6.2.2.2</v>
      </c>
      <c r="D2016" s="51"/>
      <c r="E2016" s="51"/>
      <c r="F2016" s="51"/>
      <c r="G2016" s="46"/>
      <c r="H2016" s="46"/>
      <c r="I2016" s="46"/>
      <c r="J2016" s="46"/>
      <c r="K2016" s="46"/>
      <c r="L2016" s="46"/>
      <c r="M2016" s="46"/>
      <c r="N2016" s="46"/>
      <c r="O2016" s="46"/>
      <c r="P2016" s="46"/>
      <c r="Q2016" s="47"/>
      <c r="R2016" s="46"/>
      <c r="S2016" s="46"/>
      <c r="T2016" s="46"/>
      <c r="U2016" s="46"/>
      <c r="V2016" s="46"/>
      <c r="W2016" s="46"/>
      <c r="X2016" s="46"/>
      <c r="Y2016" s="46"/>
      <c r="Z2016" s="46"/>
      <c r="AA2016" s="95">
        <f>IFERROR(VLOOKUP(A2016,'[3]10_квартал_финансирование'!$A$24:$AA$2852,21,0),"0")-V2016</f>
        <v>0</v>
      </c>
    </row>
    <row r="2017" spans="1:27" ht="15.75" hidden="1">
      <c r="A2017" s="45" t="s">
        <v>25</v>
      </c>
      <c r="B2017" s="44" t="s">
        <v>651</v>
      </c>
      <c r="C2017" s="52" t="str">
        <f>IF(A2017&lt;&gt;0,C2015,0)</f>
        <v>6.2.2.2</v>
      </c>
      <c r="D2017" s="51"/>
      <c r="E2017" s="51"/>
      <c r="F2017" s="51"/>
      <c r="G2017" s="46"/>
      <c r="H2017" s="46"/>
      <c r="I2017" s="46"/>
      <c r="J2017" s="46"/>
      <c r="K2017" s="46"/>
      <c r="L2017" s="46"/>
      <c r="M2017" s="46"/>
      <c r="N2017" s="46"/>
      <c r="O2017" s="46"/>
      <c r="P2017" s="46"/>
      <c r="Q2017" s="47"/>
      <c r="R2017" s="46"/>
      <c r="S2017" s="46"/>
      <c r="T2017" s="46"/>
      <c r="U2017" s="46"/>
      <c r="V2017" s="46"/>
      <c r="W2017" s="46"/>
      <c r="X2017" s="46"/>
      <c r="Y2017" s="46"/>
      <c r="Z2017" s="46"/>
      <c r="AA2017" s="95">
        <f>IFERROR(VLOOKUP(A2017,'[3]10_квартал_финансирование'!$A$24:$AA$2852,21,0),"0")-V2017</f>
        <v>0</v>
      </c>
    </row>
    <row r="2018" spans="1:27" ht="15.75" hidden="1">
      <c r="A2018" s="45" t="s">
        <v>25</v>
      </c>
      <c r="B2018" s="44" t="s">
        <v>652</v>
      </c>
      <c r="C2018" s="52" t="str">
        <f>IF(A2018&lt;&gt;0,C2015,0)</f>
        <v>6.2.2.2</v>
      </c>
      <c r="D2018" s="51"/>
      <c r="E2018" s="51"/>
      <c r="F2018" s="51"/>
      <c r="G2018" s="46"/>
      <c r="H2018" s="46"/>
      <c r="I2018" s="46"/>
      <c r="J2018" s="46"/>
      <c r="K2018" s="46"/>
      <c r="L2018" s="46"/>
      <c r="M2018" s="46"/>
      <c r="N2018" s="46"/>
      <c r="O2018" s="46"/>
      <c r="P2018" s="46"/>
      <c r="Q2018" s="47"/>
      <c r="R2018" s="46"/>
      <c r="S2018" s="46"/>
      <c r="T2018" s="46"/>
      <c r="U2018" s="46"/>
      <c r="V2018" s="46"/>
      <c r="W2018" s="46"/>
      <c r="X2018" s="46"/>
      <c r="Y2018" s="46"/>
      <c r="Z2018" s="46"/>
      <c r="AA2018" s="95">
        <f>IFERROR(VLOOKUP(A2018,'[3]10_квартал_финансирование'!$A$24:$AA$2852,21,0),"0")-V2018</f>
        <v>0</v>
      </c>
    </row>
    <row r="2019" spans="1:27" ht="15.75" hidden="1">
      <c r="A2019" s="45" t="s">
        <v>25</v>
      </c>
      <c r="B2019" s="44" t="s">
        <v>653</v>
      </c>
      <c r="C2019" s="52" t="str">
        <f>IF(A2019&lt;&gt;0,C2015,0)</f>
        <v>6.2.2.2</v>
      </c>
      <c r="D2019" s="51"/>
      <c r="E2019" s="51"/>
      <c r="F2019" s="51"/>
      <c r="G2019" s="46"/>
      <c r="H2019" s="46"/>
      <c r="I2019" s="46"/>
      <c r="J2019" s="46"/>
      <c r="K2019" s="46"/>
      <c r="L2019" s="46"/>
      <c r="M2019" s="46"/>
      <c r="N2019" s="46"/>
      <c r="O2019" s="46"/>
      <c r="P2019" s="46"/>
      <c r="Q2019" s="47"/>
      <c r="R2019" s="46"/>
      <c r="S2019" s="46"/>
      <c r="T2019" s="46"/>
      <c r="U2019" s="46"/>
      <c r="V2019" s="46"/>
      <c r="W2019" s="46"/>
      <c r="X2019" s="46"/>
      <c r="Y2019" s="46"/>
      <c r="Z2019" s="46"/>
      <c r="AA2019" s="95">
        <f>IFERROR(VLOOKUP(A2019,'[3]10_квартал_финансирование'!$A$24:$AA$2852,21,0),"0")-V2019</f>
        <v>0</v>
      </c>
    </row>
    <row r="2020" spans="1:27" ht="15.75" hidden="1">
      <c r="A2020" s="45" t="s">
        <v>25</v>
      </c>
      <c r="B2020" s="44" t="s">
        <v>654</v>
      </c>
      <c r="C2020" s="52" t="str">
        <f>IF(A2020&lt;&gt;0,C2015,0)</f>
        <v>6.2.2.2</v>
      </c>
      <c r="D2020" s="51"/>
      <c r="E2020" s="51"/>
      <c r="F2020" s="51"/>
      <c r="G2020" s="46"/>
      <c r="H2020" s="46"/>
      <c r="I2020" s="46"/>
      <c r="J2020" s="46"/>
      <c r="K2020" s="46"/>
      <c r="L2020" s="46"/>
      <c r="M2020" s="46"/>
      <c r="N2020" s="46"/>
      <c r="O2020" s="46"/>
      <c r="P2020" s="46"/>
      <c r="Q2020" s="47"/>
      <c r="R2020" s="46"/>
      <c r="S2020" s="46"/>
      <c r="T2020" s="46"/>
      <c r="U2020" s="46"/>
      <c r="V2020" s="46"/>
      <c r="W2020" s="46"/>
      <c r="X2020" s="46"/>
      <c r="Y2020" s="46"/>
      <c r="Z2020" s="46"/>
      <c r="AA2020" s="95">
        <f>IFERROR(VLOOKUP(A2020,'[3]10_квартал_финансирование'!$A$24:$AA$2852,21,0),"0")-V2020</f>
        <v>0</v>
      </c>
    </row>
    <row r="2021" spans="1:27" ht="63" hidden="1" customHeight="1">
      <c r="A2021" s="45" t="s">
        <v>25</v>
      </c>
      <c r="B2021" s="44" t="s">
        <v>655</v>
      </c>
      <c r="C2021" s="52" t="str">
        <f>IF(A2021&lt;&gt;0,C2015,0)</f>
        <v>6.2.2.2</v>
      </c>
      <c r="D2021" s="51"/>
      <c r="E2021" s="51"/>
      <c r="F2021" s="51"/>
      <c r="G2021" s="46"/>
      <c r="H2021" s="46"/>
      <c r="I2021" s="46"/>
      <c r="J2021" s="46"/>
      <c r="K2021" s="46"/>
      <c r="L2021" s="46"/>
      <c r="M2021" s="46"/>
      <c r="N2021" s="46"/>
      <c r="O2021" s="46"/>
      <c r="P2021" s="46"/>
      <c r="Q2021" s="47"/>
      <c r="R2021" s="46"/>
      <c r="S2021" s="46"/>
      <c r="T2021" s="46"/>
      <c r="U2021" s="46"/>
      <c r="V2021" s="46"/>
      <c r="W2021" s="46"/>
      <c r="X2021" s="46"/>
      <c r="Y2021" s="46"/>
      <c r="Z2021" s="46"/>
      <c r="AA2021" s="95">
        <f>IFERROR(VLOOKUP(A2021,'[3]10_квартал_финансирование'!$A$24:$AA$2852,21,0),"0")-V2021</f>
        <v>0</v>
      </c>
    </row>
    <row r="2022" spans="1:27" ht="15.75" hidden="1">
      <c r="A2022" s="45" t="s">
        <v>25</v>
      </c>
      <c r="B2022" s="44" t="s">
        <v>656</v>
      </c>
      <c r="C2022" s="52" t="str">
        <f>IF(A2022&lt;&gt;0,C2015,0)</f>
        <v>6.2.2.2</v>
      </c>
      <c r="D2022" s="51"/>
      <c r="E2022" s="51"/>
      <c r="F2022" s="51"/>
      <c r="G2022" s="46"/>
      <c r="H2022" s="46"/>
      <c r="I2022" s="46"/>
      <c r="J2022" s="46"/>
      <c r="K2022" s="46"/>
      <c r="L2022" s="46"/>
      <c r="M2022" s="46"/>
      <c r="N2022" s="46"/>
      <c r="O2022" s="46"/>
      <c r="P2022" s="46"/>
      <c r="Q2022" s="47"/>
      <c r="R2022" s="46"/>
      <c r="S2022" s="46"/>
      <c r="T2022" s="46"/>
      <c r="U2022" s="46"/>
      <c r="V2022" s="46"/>
      <c r="W2022" s="46"/>
      <c r="X2022" s="46"/>
      <c r="Y2022" s="46"/>
      <c r="Z2022" s="46"/>
      <c r="AA2022" s="95">
        <f>IFERROR(VLOOKUP(A2022,'[3]10_квартал_финансирование'!$A$24:$AA$2852,21,0),"0")-V2022</f>
        <v>0</v>
      </c>
    </row>
    <row r="2023" spans="1:27" ht="15.75" hidden="1">
      <c r="A2023" s="45" t="s">
        <v>25</v>
      </c>
      <c r="B2023" s="44" t="s">
        <v>657</v>
      </c>
      <c r="C2023" s="52" t="str">
        <f>IF(A2023&lt;&gt;0,C2015,0)</f>
        <v>6.2.2.2</v>
      </c>
      <c r="D2023" s="51"/>
      <c r="E2023" s="51"/>
      <c r="F2023" s="51"/>
      <c r="G2023" s="46"/>
      <c r="H2023" s="46"/>
      <c r="I2023" s="46"/>
      <c r="J2023" s="46"/>
      <c r="K2023" s="46"/>
      <c r="L2023" s="46"/>
      <c r="M2023" s="46"/>
      <c r="N2023" s="46"/>
      <c r="O2023" s="46"/>
      <c r="P2023" s="46"/>
      <c r="Q2023" s="47"/>
      <c r="R2023" s="46"/>
      <c r="S2023" s="46"/>
      <c r="T2023" s="46"/>
      <c r="U2023" s="46"/>
      <c r="V2023" s="46"/>
      <c r="W2023" s="46"/>
      <c r="X2023" s="46"/>
      <c r="Y2023" s="46"/>
      <c r="Z2023" s="46"/>
      <c r="AA2023" s="95">
        <f>IFERROR(VLOOKUP(A2023,'[3]10_квартал_финансирование'!$A$24:$AA$2852,21,0),"0")-V2023</f>
        <v>0</v>
      </c>
    </row>
    <row r="2024" spans="1:27" ht="110.25" hidden="1" customHeight="1">
      <c r="A2024" s="45" t="s">
        <v>25</v>
      </c>
      <c r="B2024" s="44" t="s">
        <v>658</v>
      </c>
      <c r="C2024" s="52" t="str">
        <f>IF(A2024&lt;&gt;0,C2015,0)</f>
        <v>6.2.2.2</v>
      </c>
      <c r="D2024" s="51"/>
      <c r="E2024" s="51"/>
      <c r="F2024" s="51"/>
      <c r="G2024" s="46"/>
      <c r="H2024" s="46"/>
      <c r="I2024" s="46"/>
      <c r="J2024" s="46"/>
      <c r="K2024" s="46"/>
      <c r="L2024" s="46"/>
      <c r="M2024" s="46"/>
      <c r="N2024" s="46"/>
      <c r="O2024" s="46"/>
      <c r="P2024" s="46"/>
      <c r="Q2024" s="47"/>
      <c r="R2024" s="46"/>
      <c r="S2024" s="46"/>
      <c r="T2024" s="46"/>
      <c r="U2024" s="46"/>
      <c r="V2024" s="46"/>
      <c r="W2024" s="46"/>
      <c r="X2024" s="46"/>
      <c r="Y2024" s="46"/>
      <c r="Z2024" s="46"/>
      <c r="AA2024" s="95">
        <f>IFERROR(VLOOKUP(A2024,'[3]10_квартал_финансирование'!$A$24:$AA$2852,21,0),"0")-V2024</f>
        <v>0</v>
      </c>
    </row>
    <row r="2025" spans="1:27" ht="15.75" hidden="1">
      <c r="A2025" s="45" t="s">
        <v>25</v>
      </c>
      <c r="B2025" s="44" t="s">
        <v>661</v>
      </c>
      <c r="C2025" s="52" t="str">
        <f>IF(A2025&lt;&gt;0,C2015,0)</f>
        <v>6.2.2.2</v>
      </c>
      <c r="D2025" s="51"/>
      <c r="E2025" s="51"/>
      <c r="F2025" s="51"/>
      <c r="G2025" s="46"/>
      <c r="H2025" s="46"/>
      <c r="I2025" s="46"/>
      <c r="J2025" s="46"/>
      <c r="K2025" s="46"/>
      <c r="L2025" s="46"/>
      <c r="M2025" s="46"/>
      <c r="N2025" s="46"/>
      <c r="O2025" s="46"/>
      <c r="P2025" s="46"/>
      <c r="Q2025" s="47"/>
      <c r="R2025" s="46"/>
      <c r="S2025" s="46"/>
      <c r="T2025" s="46"/>
      <c r="U2025" s="46"/>
      <c r="V2025" s="46"/>
      <c r="W2025" s="46"/>
      <c r="X2025" s="46"/>
      <c r="Y2025" s="46"/>
      <c r="Z2025" s="46"/>
      <c r="AA2025" s="95">
        <f>IFERROR(VLOOKUP(A2025,'[3]10_квартал_финансирование'!$A$24:$AA$2852,21,0),"0")-V2025</f>
        <v>0</v>
      </c>
    </row>
    <row r="2026" spans="1:27" ht="15.75" hidden="1">
      <c r="A2026" s="45" t="s">
        <v>25</v>
      </c>
      <c r="B2026" s="44" t="s">
        <v>662</v>
      </c>
      <c r="C2026" s="52" t="str">
        <f>IF(A2026&lt;&gt;0,C2015,0)</f>
        <v>6.2.2.2</v>
      </c>
      <c r="D2026" s="51"/>
      <c r="E2026" s="51"/>
      <c r="F2026" s="51"/>
      <c r="G2026" s="46"/>
      <c r="H2026" s="46"/>
      <c r="I2026" s="46"/>
      <c r="J2026" s="46"/>
      <c r="K2026" s="46"/>
      <c r="L2026" s="46"/>
      <c r="M2026" s="46"/>
      <c r="N2026" s="46"/>
      <c r="O2026" s="46"/>
      <c r="P2026" s="46"/>
      <c r="Q2026" s="47"/>
      <c r="R2026" s="46"/>
      <c r="S2026" s="46"/>
      <c r="T2026" s="46"/>
      <c r="U2026" s="46"/>
      <c r="V2026" s="46"/>
      <c r="W2026" s="46"/>
      <c r="X2026" s="46"/>
      <c r="Y2026" s="46"/>
      <c r="Z2026" s="46"/>
      <c r="AA2026" s="95">
        <f>IFERROR(VLOOKUP(A2026,'[3]10_квартал_финансирование'!$A$24:$AA$2852,21,0),"0")-V2026</f>
        <v>0</v>
      </c>
    </row>
    <row r="2027" spans="1:27" ht="15.75" hidden="1">
      <c r="A2027" s="45" t="s">
        <v>25</v>
      </c>
      <c r="B2027" s="44" t="s">
        <v>663</v>
      </c>
      <c r="C2027" s="52" t="str">
        <f>IF(A2027&lt;&gt;0,C2015,0)</f>
        <v>6.2.2.2</v>
      </c>
      <c r="D2027" s="51"/>
      <c r="E2027" s="51"/>
      <c r="F2027" s="51"/>
      <c r="G2027" s="46"/>
      <c r="H2027" s="46"/>
      <c r="I2027" s="46"/>
      <c r="J2027" s="46"/>
      <c r="K2027" s="46"/>
      <c r="L2027" s="46"/>
      <c r="M2027" s="46"/>
      <c r="N2027" s="46"/>
      <c r="O2027" s="46"/>
      <c r="P2027" s="46"/>
      <c r="Q2027" s="47"/>
      <c r="R2027" s="46"/>
      <c r="S2027" s="46"/>
      <c r="T2027" s="46"/>
      <c r="U2027" s="46"/>
      <c r="V2027" s="46"/>
      <c r="W2027" s="46"/>
      <c r="X2027" s="46"/>
      <c r="Y2027" s="46"/>
      <c r="Z2027" s="46"/>
      <c r="AA2027" s="95">
        <f>IFERROR(VLOOKUP(A2027,'[3]10_квартал_финансирование'!$A$24:$AA$2852,21,0),"0")-V2027</f>
        <v>0</v>
      </c>
    </row>
    <row r="2028" spans="1:27" ht="15.75" hidden="1">
      <c r="A2028" s="45" t="s">
        <v>25</v>
      </c>
      <c r="B2028" s="44" t="s">
        <v>664</v>
      </c>
      <c r="C2028" s="52" t="str">
        <f>IF(A2028&lt;&gt;0,C2015,0)</f>
        <v>6.2.2.2</v>
      </c>
      <c r="D2028" s="51"/>
      <c r="E2028" s="51"/>
      <c r="F2028" s="51"/>
      <c r="G2028" s="46"/>
      <c r="H2028" s="46"/>
      <c r="I2028" s="46"/>
      <c r="J2028" s="46"/>
      <c r="K2028" s="46"/>
      <c r="L2028" s="46"/>
      <c r="M2028" s="46"/>
      <c r="N2028" s="46"/>
      <c r="O2028" s="46"/>
      <c r="P2028" s="46"/>
      <c r="Q2028" s="47"/>
      <c r="R2028" s="46"/>
      <c r="S2028" s="46"/>
      <c r="T2028" s="46"/>
      <c r="U2028" s="46"/>
      <c r="V2028" s="46"/>
      <c r="W2028" s="46"/>
      <c r="X2028" s="46"/>
      <c r="Y2028" s="46"/>
      <c r="Z2028" s="46"/>
      <c r="AA2028" s="95">
        <f>IFERROR(VLOOKUP(A2028,'[3]10_квартал_финансирование'!$A$24:$AA$2852,21,0),"0")-V2028</f>
        <v>0</v>
      </c>
    </row>
    <row r="2029" spans="1:27" ht="15.75" hidden="1">
      <c r="A2029" s="45" t="s">
        <v>25</v>
      </c>
      <c r="B2029" s="44" t="s">
        <v>665</v>
      </c>
      <c r="C2029" s="52" t="str">
        <f>IF(A2029&lt;&gt;0,C2015,0)</f>
        <v>6.2.2.2</v>
      </c>
      <c r="D2029" s="51"/>
      <c r="E2029" s="51"/>
      <c r="F2029" s="51"/>
      <c r="G2029" s="46"/>
      <c r="H2029" s="46"/>
      <c r="I2029" s="46"/>
      <c r="J2029" s="46"/>
      <c r="K2029" s="46"/>
      <c r="L2029" s="46"/>
      <c r="M2029" s="46"/>
      <c r="N2029" s="46"/>
      <c r="O2029" s="46"/>
      <c r="P2029" s="46"/>
      <c r="Q2029" s="47"/>
      <c r="R2029" s="46"/>
      <c r="S2029" s="46"/>
      <c r="T2029" s="46"/>
      <c r="U2029" s="46"/>
      <c r="V2029" s="46"/>
      <c r="W2029" s="46"/>
      <c r="X2029" s="46"/>
      <c r="Y2029" s="46"/>
      <c r="Z2029" s="46"/>
      <c r="AA2029" s="95">
        <f>IFERROR(VLOOKUP(A2029,'[3]10_квартал_финансирование'!$A$24:$AA$2852,21,0),"0")-V2029</f>
        <v>0</v>
      </c>
    </row>
    <row r="2030" spans="1:27" ht="15.75" hidden="1">
      <c r="A2030" s="45" t="s">
        <v>25</v>
      </c>
      <c r="B2030" s="44" t="s">
        <v>666</v>
      </c>
      <c r="C2030" s="52" t="str">
        <f>IF(A2030&lt;&gt;0,C2015,0)</f>
        <v>6.2.2.2</v>
      </c>
      <c r="D2030" s="51"/>
      <c r="E2030" s="51"/>
      <c r="F2030" s="51"/>
      <c r="G2030" s="46"/>
      <c r="H2030" s="46"/>
      <c r="I2030" s="46"/>
      <c r="J2030" s="46"/>
      <c r="K2030" s="46"/>
      <c r="L2030" s="46"/>
      <c r="M2030" s="46"/>
      <c r="N2030" s="46"/>
      <c r="O2030" s="46"/>
      <c r="P2030" s="46"/>
      <c r="Q2030" s="47"/>
      <c r="R2030" s="46"/>
      <c r="S2030" s="46"/>
      <c r="T2030" s="46"/>
      <c r="U2030" s="46"/>
      <c r="V2030" s="46"/>
      <c r="W2030" s="46"/>
      <c r="X2030" s="46"/>
      <c r="Y2030" s="46"/>
      <c r="Z2030" s="46"/>
      <c r="AA2030" s="95">
        <f>IFERROR(VLOOKUP(A2030,'[3]10_квартал_финансирование'!$A$24:$AA$2852,21,0),"0")-V2030</f>
        <v>0</v>
      </c>
    </row>
    <row r="2031" spans="1:27" ht="15.75" hidden="1">
      <c r="A2031" s="45" t="s">
        <v>25</v>
      </c>
      <c r="B2031" s="44" t="s">
        <v>667</v>
      </c>
      <c r="C2031" s="52" t="str">
        <f>IF(A2031&lt;&gt;0,C2015,0)</f>
        <v>6.2.2.2</v>
      </c>
      <c r="D2031" s="51"/>
      <c r="E2031" s="51"/>
      <c r="F2031" s="51"/>
      <c r="G2031" s="46"/>
      <c r="H2031" s="46"/>
      <c r="I2031" s="46"/>
      <c r="J2031" s="46"/>
      <c r="K2031" s="46"/>
      <c r="L2031" s="46"/>
      <c r="M2031" s="46"/>
      <c r="N2031" s="46"/>
      <c r="O2031" s="46"/>
      <c r="P2031" s="46"/>
      <c r="Q2031" s="47"/>
      <c r="R2031" s="46"/>
      <c r="S2031" s="46"/>
      <c r="T2031" s="46"/>
      <c r="U2031" s="46"/>
      <c r="V2031" s="46"/>
      <c r="W2031" s="46"/>
      <c r="X2031" s="46"/>
      <c r="Y2031" s="46"/>
      <c r="Z2031" s="46"/>
      <c r="AA2031" s="95">
        <f>IFERROR(VLOOKUP(A2031,'[3]10_квартал_финансирование'!$A$24:$AA$2852,21,0),"0")-V2031</f>
        <v>0</v>
      </c>
    </row>
    <row r="2032" spans="1:27" ht="15.75" hidden="1">
      <c r="A2032" s="45" t="s">
        <v>25</v>
      </c>
      <c r="B2032" s="44" t="s">
        <v>668</v>
      </c>
      <c r="C2032" s="52" t="str">
        <f>IF(A2032&lt;&gt;0,C2015,0)</f>
        <v>6.2.2.2</v>
      </c>
      <c r="D2032" s="51"/>
      <c r="E2032" s="51"/>
      <c r="F2032" s="51"/>
      <c r="G2032" s="46"/>
      <c r="H2032" s="46"/>
      <c r="I2032" s="46"/>
      <c r="J2032" s="46"/>
      <c r="K2032" s="46"/>
      <c r="L2032" s="46"/>
      <c r="M2032" s="46"/>
      <c r="N2032" s="46"/>
      <c r="O2032" s="46"/>
      <c r="P2032" s="46"/>
      <c r="Q2032" s="47"/>
      <c r="R2032" s="46"/>
      <c r="S2032" s="46"/>
      <c r="T2032" s="46"/>
      <c r="U2032" s="46"/>
      <c r="V2032" s="46"/>
      <c r="W2032" s="46"/>
      <c r="X2032" s="46"/>
      <c r="Y2032" s="46"/>
      <c r="Z2032" s="46"/>
      <c r="AA2032" s="95">
        <f>IFERROR(VLOOKUP(A2032,'[3]10_квартал_финансирование'!$A$24:$AA$2852,21,0),"0")-V2032</f>
        <v>0</v>
      </c>
    </row>
    <row r="2033" spans="1:27" ht="110.25" customHeight="1">
      <c r="A2033" s="45" t="s">
        <v>25</v>
      </c>
      <c r="B2033" s="44"/>
      <c r="C2033" s="83" t="s">
        <v>703</v>
      </c>
      <c r="D2033" s="71" t="s">
        <v>173</v>
      </c>
      <c r="E2033" s="39" t="s">
        <v>49</v>
      </c>
      <c r="F2033" s="51">
        <v>0</v>
      </c>
      <c r="G2033" s="78">
        <f t="shared" ref="G2033:Z2033" si="244">G2034+G2040+G2046+G2052+G2058+G2064+G2070+G2076</f>
        <v>88.89</v>
      </c>
      <c r="H2033" s="45">
        <f t="shared" si="244"/>
        <v>0</v>
      </c>
      <c r="I2033" s="45">
        <f t="shared" si="244"/>
        <v>0</v>
      </c>
      <c r="J2033" s="78">
        <f t="shared" si="244"/>
        <v>88.89</v>
      </c>
      <c r="K2033" s="78">
        <f t="shared" si="244"/>
        <v>0</v>
      </c>
      <c r="L2033" s="45">
        <f t="shared" si="244"/>
        <v>5.8901822300000006</v>
      </c>
      <c r="M2033" s="45">
        <f t="shared" si="244"/>
        <v>0</v>
      </c>
      <c r="N2033" s="45">
        <f t="shared" si="244"/>
        <v>0</v>
      </c>
      <c r="O2033" s="45">
        <f t="shared" si="244"/>
        <v>5.8901822300000006</v>
      </c>
      <c r="P2033" s="45">
        <f t="shared" si="244"/>
        <v>0</v>
      </c>
      <c r="Q2033" s="78">
        <f t="shared" si="244"/>
        <v>12</v>
      </c>
      <c r="R2033" s="45">
        <f t="shared" si="244"/>
        <v>0</v>
      </c>
      <c r="S2033" s="45">
        <f t="shared" si="244"/>
        <v>0</v>
      </c>
      <c r="T2033" s="45">
        <f t="shared" si="244"/>
        <v>12</v>
      </c>
      <c r="U2033" s="45">
        <f t="shared" si="244"/>
        <v>0</v>
      </c>
      <c r="V2033" s="45">
        <f t="shared" si="244"/>
        <v>5.6857750000000005</v>
      </c>
      <c r="W2033" s="45">
        <f t="shared" si="244"/>
        <v>0</v>
      </c>
      <c r="X2033" s="45">
        <f t="shared" si="244"/>
        <v>0</v>
      </c>
      <c r="Y2033" s="45">
        <f t="shared" si="244"/>
        <v>5.6857750000000005</v>
      </c>
      <c r="Z2033" s="45">
        <f t="shared" si="244"/>
        <v>0</v>
      </c>
      <c r="AA2033" s="95"/>
    </row>
    <row r="2034" spans="1:27" ht="173.25" customHeight="1">
      <c r="A2034" s="45" t="s">
        <v>25</v>
      </c>
      <c r="B2034" s="44"/>
      <c r="C2034" s="50" t="s">
        <v>704</v>
      </c>
      <c r="D2034" s="71" t="s">
        <v>175</v>
      </c>
      <c r="E2034" s="39" t="s">
        <v>52</v>
      </c>
      <c r="F2034" s="51">
        <v>0</v>
      </c>
      <c r="G2034" s="74">
        <f t="shared" ref="G2034:Z2034" si="245">SUBTOTAL(9,G2035:G2039)</f>
        <v>88.89</v>
      </c>
      <c r="H2034" s="73">
        <f t="shared" si="245"/>
        <v>0</v>
      </c>
      <c r="I2034" s="73">
        <f t="shared" si="245"/>
        <v>0</v>
      </c>
      <c r="J2034" s="74">
        <f t="shared" si="245"/>
        <v>88.89</v>
      </c>
      <c r="K2034" s="74">
        <f t="shared" si="245"/>
        <v>0</v>
      </c>
      <c r="L2034" s="73">
        <f t="shared" si="245"/>
        <v>5.8901822300000006</v>
      </c>
      <c r="M2034" s="73">
        <f t="shared" si="245"/>
        <v>0</v>
      </c>
      <c r="N2034" s="73">
        <f t="shared" si="245"/>
        <v>0</v>
      </c>
      <c r="O2034" s="73">
        <f t="shared" si="245"/>
        <v>5.8901822300000006</v>
      </c>
      <c r="P2034" s="73">
        <f t="shared" si="245"/>
        <v>0</v>
      </c>
      <c r="Q2034" s="74">
        <f t="shared" si="245"/>
        <v>12</v>
      </c>
      <c r="R2034" s="73">
        <f t="shared" si="245"/>
        <v>0</v>
      </c>
      <c r="S2034" s="73">
        <f t="shared" si="245"/>
        <v>0</v>
      </c>
      <c r="T2034" s="73">
        <f t="shared" si="245"/>
        <v>12</v>
      </c>
      <c r="U2034" s="73">
        <f t="shared" si="245"/>
        <v>0</v>
      </c>
      <c r="V2034" s="73">
        <f t="shared" si="245"/>
        <v>5.6857750000000005</v>
      </c>
      <c r="W2034" s="73">
        <f t="shared" si="245"/>
        <v>0</v>
      </c>
      <c r="X2034" s="73">
        <f t="shared" si="245"/>
        <v>0</v>
      </c>
      <c r="Y2034" s="73">
        <f t="shared" si="245"/>
        <v>5.6857750000000005</v>
      </c>
      <c r="Z2034" s="73">
        <f t="shared" si="245"/>
        <v>0</v>
      </c>
      <c r="AA2034" s="95"/>
    </row>
    <row r="2035" spans="1:27" ht="31.5" customHeight="1">
      <c r="A2035" s="45" t="s">
        <v>2570</v>
      </c>
      <c r="B2035" s="44" t="s">
        <v>650</v>
      </c>
      <c r="C2035" s="52" t="str">
        <f>IF(A2035&lt;&gt;0,C2034,0)</f>
        <v>6.2.3.1</v>
      </c>
      <c r="D2035" s="51" t="s">
        <v>1161</v>
      </c>
      <c r="E2035" s="51" t="s">
        <v>2467</v>
      </c>
      <c r="F2035" s="51" t="s">
        <v>3526</v>
      </c>
      <c r="G2035" s="47">
        <v>88.89</v>
      </c>
      <c r="H2035" s="46">
        <v>0</v>
      </c>
      <c r="I2035" s="46">
        <v>0</v>
      </c>
      <c r="J2035" s="47">
        <v>88.89</v>
      </c>
      <c r="K2035" s="47">
        <v>0</v>
      </c>
      <c r="L2035" s="46">
        <v>5.8901822300000006</v>
      </c>
      <c r="M2035" s="46"/>
      <c r="N2035" s="46"/>
      <c r="O2035" s="46">
        <v>5.8901822300000006</v>
      </c>
      <c r="P2035" s="46">
        <v>0</v>
      </c>
      <c r="Q2035" s="47">
        <v>12</v>
      </c>
      <c r="R2035" s="46">
        <v>0</v>
      </c>
      <c r="S2035" s="46">
        <v>0</v>
      </c>
      <c r="T2035" s="46">
        <v>12</v>
      </c>
      <c r="U2035" s="46">
        <v>0</v>
      </c>
      <c r="V2035" s="46">
        <v>5.6857750000000005</v>
      </c>
      <c r="W2035" s="46"/>
      <c r="X2035" s="46">
        <v>0</v>
      </c>
      <c r="Y2035" s="46">
        <v>5.6857750000000005</v>
      </c>
      <c r="Z2035" s="46">
        <v>0</v>
      </c>
      <c r="AA2035" s="95"/>
    </row>
    <row r="2036" spans="1:27" ht="78.75" hidden="1" customHeight="1">
      <c r="A2036" s="45" t="s">
        <v>25</v>
      </c>
      <c r="B2036" s="44" t="s">
        <v>651</v>
      </c>
      <c r="C2036" s="52" t="str">
        <f>IF(A2036&lt;&gt;0,C2034,0)</f>
        <v>6.2.3.1</v>
      </c>
      <c r="D2036" s="51"/>
      <c r="E2036" s="51"/>
      <c r="F2036" s="51"/>
      <c r="G2036" s="46"/>
      <c r="H2036" s="46"/>
      <c r="I2036" s="46"/>
      <c r="J2036" s="46"/>
      <c r="K2036" s="46"/>
      <c r="L2036" s="46"/>
      <c r="M2036" s="46"/>
      <c r="N2036" s="46"/>
      <c r="O2036" s="46"/>
      <c r="P2036" s="46"/>
      <c r="Q2036" s="47"/>
      <c r="R2036" s="46"/>
      <c r="S2036" s="46"/>
      <c r="T2036" s="46"/>
      <c r="U2036" s="46"/>
      <c r="V2036" s="46"/>
      <c r="W2036" s="46"/>
      <c r="X2036" s="46"/>
      <c r="Y2036" s="46"/>
      <c r="Z2036" s="46"/>
      <c r="AA2036" s="95">
        <f>IFERROR(VLOOKUP(A2036,'[3]10_квартал_финансирование'!$A$24:$AA$2852,21,0),"0")-V2036</f>
        <v>0</v>
      </c>
    </row>
    <row r="2037" spans="1:27" ht="15.75" hidden="1">
      <c r="A2037" s="45" t="s">
        <v>25</v>
      </c>
      <c r="B2037" s="44" t="s">
        <v>652</v>
      </c>
      <c r="C2037" s="52" t="str">
        <f>IF(A2037&lt;&gt;0,C2034,0)</f>
        <v>6.2.3.1</v>
      </c>
      <c r="D2037" s="51"/>
      <c r="E2037" s="51"/>
      <c r="F2037" s="51"/>
      <c r="G2037" s="46"/>
      <c r="H2037" s="46"/>
      <c r="I2037" s="46"/>
      <c r="J2037" s="46"/>
      <c r="K2037" s="46"/>
      <c r="L2037" s="46"/>
      <c r="M2037" s="46"/>
      <c r="N2037" s="46"/>
      <c r="O2037" s="46"/>
      <c r="P2037" s="46"/>
      <c r="Q2037" s="47"/>
      <c r="R2037" s="46"/>
      <c r="S2037" s="46"/>
      <c r="T2037" s="46"/>
      <c r="U2037" s="46"/>
      <c r="V2037" s="46"/>
      <c r="W2037" s="46"/>
      <c r="X2037" s="46"/>
      <c r="Y2037" s="46"/>
      <c r="Z2037" s="46"/>
      <c r="AA2037" s="95">
        <f>IFERROR(VLOOKUP(A2037,'[3]10_квартал_финансирование'!$A$24:$AA$2852,21,0),"0")-V2037</f>
        <v>0</v>
      </c>
    </row>
    <row r="2038" spans="1:27" ht="15.75" hidden="1">
      <c r="A2038" s="45" t="s">
        <v>25</v>
      </c>
      <c r="B2038" s="44" t="s">
        <v>653</v>
      </c>
      <c r="C2038" s="52" t="str">
        <f>IF(A2038&lt;&gt;0,C2034,0)</f>
        <v>6.2.3.1</v>
      </c>
      <c r="D2038" s="51"/>
      <c r="E2038" s="51"/>
      <c r="F2038" s="51"/>
      <c r="G2038" s="46"/>
      <c r="H2038" s="46"/>
      <c r="I2038" s="46"/>
      <c r="J2038" s="46"/>
      <c r="K2038" s="46"/>
      <c r="L2038" s="46"/>
      <c r="M2038" s="46"/>
      <c r="N2038" s="46"/>
      <c r="O2038" s="46"/>
      <c r="P2038" s="46"/>
      <c r="Q2038" s="47"/>
      <c r="R2038" s="46"/>
      <c r="S2038" s="46"/>
      <c r="T2038" s="46"/>
      <c r="U2038" s="46"/>
      <c r="V2038" s="46"/>
      <c r="W2038" s="46"/>
      <c r="X2038" s="46"/>
      <c r="Y2038" s="46"/>
      <c r="Z2038" s="46"/>
      <c r="AA2038" s="95">
        <f>IFERROR(VLOOKUP(A2038,'[3]10_квартал_финансирование'!$A$24:$AA$2852,21,0),"0")-V2038</f>
        <v>0</v>
      </c>
    </row>
    <row r="2039" spans="1:27" ht="15.75" hidden="1">
      <c r="A2039" s="45" t="s">
        <v>25</v>
      </c>
      <c r="B2039" s="44" t="s">
        <v>654</v>
      </c>
      <c r="C2039" s="52" t="str">
        <f>IF(A2039&lt;&gt;0,C2034,0)</f>
        <v>6.2.3.1</v>
      </c>
      <c r="D2039" s="51"/>
      <c r="E2039" s="51"/>
      <c r="F2039" s="51"/>
      <c r="G2039" s="46"/>
      <c r="H2039" s="46"/>
      <c r="I2039" s="46"/>
      <c r="J2039" s="46"/>
      <c r="K2039" s="46"/>
      <c r="L2039" s="46"/>
      <c r="M2039" s="46"/>
      <c r="N2039" s="46"/>
      <c r="O2039" s="46"/>
      <c r="P2039" s="46"/>
      <c r="Q2039" s="47"/>
      <c r="R2039" s="46"/>
      <c r="S2039" s="46"/>
      <c r="T2039" s="46"/>
      <c r="U2039" s="46"/>
      <c r="V2039" s="46"/>
      <c r="W2039" s="46"/>
      <c r="X2039" s="46"/>
      <c r="Y2039" s="46"/>
      <c r="Z2039" s="46"/>
      <c r="AA2039" s="95">
        <f>IFERROR(VLOOKUP(A2039,'[3]10_квартал_финансирование'!$A$24:$AA$2852,21,0),"0")-V2039</f>
        <v>0</v>
      </c>
    </row>
    <row r="2040" spans="1:27" ht="31.5">
      <c r="A2040" s="45" t="s">
        <v>25</v>
      </c>
      <c r="B2040" s="44"/>
      <c r="C2040" s="50" t="s">
        <v>705</v>
      </c>
      <c r="D2040" s="71" t="s">
        <v>177</v>
      </c>
      <c r="E2040" s="39" t="s">
        <v>52</v>
      </c>
      <c r="F2040" s="51">
        <v>0</v>
      </c>
      <c r="G2040" s="74">
        <f t="shared" ref="G2040:Z2040" si="246">SUBTOTAL(9,G2041:G2045)</f>
        <v>0</v>
      </c>
      <c r="H2040" s="73">
        <f t="shared" si="246"/>
        <v>0</v>
      </c>
      <c r="I2040" s="73">
        <f t="shared" si="246"/>
        <v>0</v>
      </c>
      <c r="J2040" s="74">
        <f t="shared" si="246"/>
        <v>0</v>
      </c>
      <c r="K2040" s="74">
        <f t="shared" si="246"/>
        <v>0</v>
      </c>
      <c r="L2040" s="73">
        <f t="shared" si="246"/>
        <v>0</v>
      </c>
      <c r="M2040" s="73">
        <f t="shared" si="246"/>
        <v>0</v>
      </c>
      <c r="N2040" s="73">
        <f t="shared" si="246"/>
        <v>0</v>
      </c>
      <c r="O2040" s="73">
        <f t="shared" si="246"/>
        <v>0</v>
      </c>
      <c r="P2040" s="73">
        <f t="shared" si="246"/>
        <v>0</v>
      </c>
      <c r="Q2040" s="74">
        <f t="shared" si="246"/>
        <v>0</v>
      </c>
      <c r="R2040" s="73">
        <f t="shared" si="246"/>
        <v>0</v>
      </c>
      <c r="S2040" s="73">
        <f t="shared" si="246"/>
        <v>0</v>
      </c>
      <c r="T2040" s="73">
        <f t="shared" si="246"/>
        <v>0</v>
      </c>
      <c r="U2040" s="73">
        <f t="shared" si="246"/>
        <v>0</v>
      </c>
      <c r="V2040" s="73">
        <f t="shared" si="246"/>
        <v>0</v>
      </c>
      <c r="W2040" s="73">
        <f t="shared" si="246"/>
        <v>0</v>
      </c>
      <c r="X2040" s="73">
        <f t="shared" si="246"/>
        <v>0</v>
      </c>
      <c r="Y2040" s="73">
        <f t="shared" si="246"/>
        <v>0</v>
      </c>
      <c r="Z2040" s="73">
        <f t="shared" si="246"/>
        <v>0</v>
      </c>
      <c r="AA2040" s="95"/>
    </row>
    <row r="2041" spans="1:27" ht="173.25" hidden="1" customHeight="1">
      <c r="A2041" s="45" t="s">
        <v>25</v>
      </c>
      <c r="B2041" s="44" t="s">
        <v>650</v>
      </c>
      <c r="C2041" s="52" t="str">
        <f>IF(A2041&lt;&gt;0,C2040,0)</f>
        <v>6.2.3.2</v>
      </c>
      <c r="D2041" s="51"/>
      <c r="E2041" s="51"/>
      <c r="F2041" s="51"/>
      <c r="G2041" s="46"/>
      <c r="H2041" s="46"/>
      <c r="I2041" s="46"/>
      <c r="J2041" s="46"/>
      <c r="K2041" s="46"/>
      <c r="L2041" s="46"/>
      <c r="M2041" s="46"/>
      <c r="N2041" s="46"/>
      <c r="O2041" s="46"/>
      <c r="P2041" s="46"/>
      <c r="Q2041" s="47"/>
      <c r="R2041" s="46"/>
      <c r="S2041" s="46"/>
      <c r="T2041" s="46"/>
      <c r="U2041" s="46"/>
      <c r="V2041" s="46"/>
      <c r="W2041" s="46"/>
      <c r="X2041" s="46"/>
      <c r="Y2041" s="46"/>
      <c r="Z2041" s="46"/>
      <c r="AA2041" s="95">
        <f>IFERROR(VLOOKUP(A2041,'[3]10_квартал_финансирование'!$A$24:$AA$2852,21,0),"0")-V2041</f>
        <v>0</v>
      </c>
    </row>
    <row r="2042" spans="1:27" ht="15.75" hidden="1">
      <c r="A2042" s="45" t="s">
        <v>25</v>
      </c>
      <c r="B2042" s="44" t="s">
        <v>651</v>
      </c>
      <c r="C2042" s="52" t="str">
        <f>IF(A2042&lt;&gt;0,C2040,0)</f>
        <v>6.2.3.2</v>
      </c>
      <c r="D2042" s="51"/>
      <c r="E2042" s="51"/>
      <c r="F2042" s="51"/>
      <c r="G2042" s="46"/>
      <c r="H2042" s="46"/>
      <c r="I2042" s="46"/>
      <c r="J2042" s="46"/>
      <c r="K2042" s="46"/>
      <c r="L2042" s="46"/>
      <c r="M2042" s="46"/>
      <c r="N2042" s="46"/>
      <c r="O2042" s="46"/>
      <c r="P2042" s="46"/>
      <c r="Q2042" s="47"/>
      <c r="R2042" s="46"/>
      <c r="S2042" s="46"/>
      <c r="T2042" s="46"/>
      <c r="U2042" s="46"/>
      <c r="V2042" s="46"/>
      <c r="W2042" s="46"/>
      <c r="X2042" s="46"/>
      <c r="Y2042" s="46"/>
      <c r="Z2042" s="46"/>
      <c r="AA2042" s="95">
        <f>IFERROR(VLOOKUP(A2042,'[3]10_квартал_финансирование'!$A$24:$AA$2852,21,0),"0")-V2042</f>
        <v>0</v>
      </c>
    </row>
    <row r="2043" spans="1:27" ht="47.25" hidden="1" customHeight="1">
      <c r="A2043" s="45" t="s">
        <v>25</v>
      </c>
      <c r="B2043" s="44" t="s">
        <v>652</v>
      </c>
      <c r="C2043" s="52" t="str">
        <f>IF(A2043&lt;&gt;0,C2040,0)</f>
        <v>6.2.3.2</v>
      </c>
      <c r="D2043" s="51"/>
      <c r="E2043" s="51"/>
      <c r="F2043" s="51"/>
      <c r="G2043" s="46"/>
      <c r="H2043" s="46"/>
      <c r="I2043" s="46"/>
      <c r="J2043" s="46"/>
      <c r="K2043" s="46"/>
      <c r="L2043" s="46"/>
      <c r="M2043" s="46"/>
      <c r="N2043" s="46"/>
      <c r="O2043" s="46"/>
      <c r="P2043" s="46"/>
      <c r="Q2043" s="47"/>
      <c r="R2043" s="46"/>
      <c r="S2043" s="46"/>
      <c r="T2043" s="46"/>
      <c r="U2043" s="46"/>
      <c r="V2043" s="46"/>
      <c r="W2043" s="46"/>
      <c r="X2043" s="46"/>
      <c r="Y2043" s="46"/>
      <c r="Z2043" s="46"/>
      <c r="AA2043" s="95">
        <f>IFERROR(VLOOKUP(A2043,'[3]10_квартал_финансирование'!$A$24:$AA$2852,21,0),"0")-V2043</f>
        <v>0</v>
      </c>
    </row>
    <row r="2044" spans="1:27" ht="15.75" hidden="1">
      <c r="A2044" s="45" t="s">
        <v>25</v>
      </c>
      <c r="B2044" s="44" t="s">
        <v>653</v>
      </c>
      <c r="C2044" s="52" t="str">
        <f>IF(A2044&lt;&gt;0,C2040,0)</f>
        <v>6.2.3.2</v>
      </c>
      <c r="D2044" s="51"/>
      <c r="E2044" s="51"/>
      <c r="F2044" s="51"/>
      <c r="G2044" s="46"/>
      <c r="H2044" s="46"/>
      <c r="I2044" s="46"/>
      <c r="J2044" s="46"/>
      <c r="K2044" s="46"/>
      <c r="L2044" s="46"/>
      <c r="M2044" s="46"/>
      <c r="N2044" s="46"/>
      <c r="O2044" s="46"/>
      <c r="P2044" s="46"/>
      <c r="Q2044" s="47"/>
      <c r="R2044" s="46"/>
      <c r="S2044" s="46"/>
      <c r="T2044" s="46"/>
      <c r="U2044" s="46"/>
      <c r="V2044" s="46"/>
      <c r="W2044" s="46"/>
      <c r="X2044" s="46"/>
      <c r="Y2044" s="46"/>
      <c r="Z2044" s="46"/>
      <c r="AA2044" s="95">
        <f>IFERROR(VLOOKUP(A2044,'[3]10_квартал_финансирование'!$A$24:$AA$2852,21,0),"0")-V2044</f>
        <v>0</v>
      </c>
    </row>
    <row r="2045" spans="1:27" ht="15.75" hidden="1">
      <c r="A2045" s="45" t="s">
        <v>25</v>
      </c>
      <c r="B2045" s="44" t="s">
        <v>654</v>
      </c>
      <c r="C2045" s="52" t="str">
        <f>IF(A2045&lt;&gt;0,C2040,0)</f>
        <v>6.2.3.2</v>
      </c>
      <c r="D2045" s="51"/>
      <c r="E2045" s="51"/>
      <c r="F2045" s="51"/>
      <c r="G2045" s="46"/>
      <c r="H2045" s="46"/>
      <c r="I2045" s="46"/>
      <c r="J2045" s="46"/>
      <c r="K2045" s="46"/>
      <c r="L2045" s="46"/>
      <c r="M2045" s="46"/>
      <c r="N2045" s="46"/>
      <c r="O2045" s="46"/>
      <c r="P2045" s="46"/>
      <c r="Q2045" s="47"/>
      <c r="R2045" s="46"/>
      <c r="S2045" s="46"/>
      <c r="T2045" s="46"/>
      <c r="U2045" s="46"/>
      <c r="V2045" s="46"/>
      <c r="W2045" s="46"/>
      <c r="X2045" s="46"/>
      <c r="Y2045" s="46"/>
      <c r="Z2045" s="46"/>
      <c r="AA2045" s="95">
        <f>IFERROR(VLOOKUP(A2045,'[3]10_квартал_финансирование'!$A$24:$AA$2852,21,0),"0")-V2045</f>
        <v>0</v>
      </c>
    </row>
    <row r="2046" spans="1:27" ht="31.5">
      <c r="A2046" s="45" t="s">
        <v>25</v>
      </c>
      <c r="B2046" s="44"/>
      <c r="C2046" s="50" t="s">
        <v>706</v>
      </c>
      <c r="D2046" s="71" t="s">
        <v>179</v>
      </c>
      <c r="E2046" s="39" t="s">
        <v>52</v>
      </c>
      <c r="F2046" s="51">
        <v>0</v>
      </c>
      <c r="G2046" s="74">
        <f t="shared" ref="G2046:Z2046" si="247">SUBTOTAL(9,G2047:G2051)</f>
        <v>0</v>
      </c>
      <c r="H2046" s="73">
        <f t="shared" si="247"/>
        <v>0</v>
      </c>
      <c r="I2046" s="73">
        <f t="shared" si="247"/>
        <v>0</v>
      </c>
      <c r="J2046" s="74">
        <f t="shared" si="247"/>
        <v>0</v>
      </c>
      <c r="K2046" s="74">
        <f t="shared" si="247"/>
        <v>0</v>
      </c>
      <c r="L2046" s="73">
        <f t="shared" si="247"/>
        <v>0</v>
      </c>
      <c r="M2046" s="73">
        <f t="shared" si="247"/>
        <v>0</v>
      </c>
      <c r="N2046" s="73">
        <f t="shared" si="247"/>
        <v>0</v>
      </c>
      <c r="O2046" s="73">
        <f t="shared" si="247"/>
        <v>0</v>
      </c>
      <c r="P2046" s="73">
        <f t="shared" si="247"/>
        <v>0</v>
      </c>
      <c r="Q2046" s="74">
        <f t="shared" si="247"/>
        <v>0</v>
      </c>
      <c r="R2046" s="73">
        <f t="shared" si="247"/>
        <v>0</v>
      </c>
      <c r="S2046" s="73">
        <f t="shared" si="247"/>
        <v>0</v>
      </c>
      <c r="T2046" s="73">
        <f t="shared" si="247"/>
        <v>0</v>
      </c>
      <c r="U2046" s="73">
        <f t="shared" si="247"/>
        <v>0</v>
      </c>
      <c r="V2046" s="73">
        <f t="shared" si="247"/>
        <v>0</v>
      </c>
      <c r="W2046" s="73">
        <f t="shared" si="247"/>
        <v>0</v>
      </c>
      <c r="X2046" s="73">
        <f t="shared" si="247"/>
        <v>0</v>
      </c>
      <c r="Y2046" s="73">
        <f t="shared" si="247"/>
        <v>0</v>
      </c>
      <c r="Z2046" s="73">
        <f t="shared" si="247"/>
        <v>0</v>
      </c>
      <c r="AA2046" s="95"/>
    </row>
    <row r="2047" spans="1:27" ht="15.75" hidden="1">
      <c r="A2047" s="45" t="s">
        <v>25</v>
      </c>
      <c r="B2047" s="44" t="s">
        <v>650</v>
      </c>
      <c r="C2047" s="52" t="str">
        <f>IF(A2047&lt;&gt;0,C2046,0)</f>
        <v>6.2.3.3</v>
      </c>
      <c r="D2047" s="51"/>
      <c r="E2047" s="51"/>
      <c r="F2047" s="51"/>
      <c r="G2047" s="46"/>
      <c r="H2047" s="46"/>
      <c r="I2047" s="46"/>
      <c r="J2047" s="46"/>
      <c r="K2047" s="46"/>
      <c r="L2047" s="46"/>
      <c r="M2047" s="46"/>
      <c r="N2047" s="46"/>
      <c r="O2047" s="46"/>
      <c r="P2047" s="46"/>
      <c r="Q2047" s="47"/>
      <c r="R2047" s="46"/>
      <c r="S2047" s="46"/>
      <c r="T2047" s="46"/>
      <c r="U2047" s="46"/>
      <c r="V2047" s="46"/>
      <c r="W2047" s="46"/>
      <c r="X2047" s="46"/>
      <c r="Y2047" s="46"/>
      <c r="Z2047" s="46"/>
      <c r="AA2047" s="95">
        <f>IFERROR(VLOOKUP(A2047,'[3]10_квартал_финансирование'!$A$24:$AA$2852,21,0),"0")-V2047</f>
        <v>0</v>
      </c>
    </row>
    <row r="2048" spans="1:27" ht="15.75" hidden="1">
      <c r="A2048" s="45" t="s">
        <v>25</v>
      </c>
      <c r="B2048" s="44" t="s">
        <v>651</v>
      </c>
      <c r="C2048" s="52" t="str">
        <f>IF(A2048&lt;&gt;0,C2046,0)</f>
        <v>6.2.3.3</v>
      </c>
      <c r="D2048" s="51"/>
      <c r="E2048" s="51"/>
      <c r="F2048" s="51"/>
      <c r="G2048" s="46"/>
      <c r="H2048" s="46"/>
      <c r="I2048" s="46"/>
      <c r="J2048" s="46"/>
      <c r="K2048" s="46"/>
      <c r="L2048" s="46"/>
      <c r="M2048" s="46"/>
      <c r="N2048" s="46"/>
      <c r="O2048" s="46"/>
      <c r="P2048" s="46"/>
      <c r="Q2048" s="47"/>
      <c r="R2048" s="46"/>
      <c r="S2048" s="46"/>
      <c r="T2048" s="46"/>
      <c r="U2048" s="46"/>
      <c r="V2048" s="46"/>
      <c r="W2048" s="46"/>
      <c r="X2048" s="46"/>
      <c r="Y2048" s="46"/>
      <c r="Z2048" s="46"/>
      <c r="AA2048" s="95">
        <f>IFERROR(VLOOKUP(A2048,'[3]10_квартал_финансирование'!$A$24:$AA$2852,21,0),"0")-V2048</f>
        <v>0</v>
      </c>
    </row>
    <row r="2049" spans="1:27" ht="15.75" hidden="1">
      <c r="A2049" s="45" t="s">
        <v>25</v>
      </c>
      <c r="B2049" s="44" t="s">
        <v>652</v>
      </c>
      <c r="C2049" s="52" t="str">
        <f>IF(A2049&lt;&gt;0,C2046,0)</f>
        <v>6.2.3.3</v>
      </c>
      <c r="D2049" s="51"/>
      <c r="E2049" s="51"/>
      <c r="F2049" s="51"/>
      <c r="G2049" s="46"/>
      <c r="H2049" s="46"/>
      <c r="I2049" s="46"/>
      <c r="J2049" s="46"/>
      <c r="K2049" s="46"/>
      <c r="L2049" s="46"/>
      <c r="M2049" s="46"/>
      <c r="N2049" s="46"/>
      <c r="O2049" s="46"/>
      <c r="P2049" s="46"/>
      <c r="Q2049" s="47"/>
      <c r="R2049" s="46"/>
      <c r="S2049" s="46"/>
      <c r="T2049" s="46"/>
      <c r="U2049" s="46"/>
      <c r="V2049" s="46"/>
      <c r="W2049" s="46"/>
      <c r="X2049" s="46"/>
      <c r="Y2049" s="46"/>
      <c r="Z2049" s="46"/>
      <c r="AA2049" s="95">
        <f>IFERROR(VLOOKUP(A2049,'[3]10_квартал_финансирование'!$A$24:$AA$2852,21,0),"0")-V2049</f>
        <v>0</v>
      </c>
    </row>
    <row r="2050" spans="1:27" ht="15.75" hidden="1">
      <c r="A2050" s="45" t="s">
        <v>25</v>
      </c>
      <c r="B2050" s="44" t="s">
        <v>653</v>
      </c>
      <c r="C2050" s="52" t="str">
        <f>IF(A2050&lt;&gt;0,C2046,0)</f>
        <v>6.2.3.3</v>
      </c>
      <c r="D2050" s="51"/>
      <c r="E2050" s="51"/>
      <c r="F2050" s="51"/>
      <c r="G2050" s="46"/>
      <c r="H2050" s="46"/>
      <c r="I2050" s="46"/>
      <c r="J2050" s="46"/>
      <c r="K2050" s="46"/>
      <c r="L2050" s="46"/>
      <c r="M2050" s="46"/>
      <c r="N2050" s="46"/>
      <c r="O2050" s="46"/>
      <c r="P2050" s="46"/>
      <c r="Q2050" s="47"/>
      <c r="R2050" s="46"/>
      <c r="S2050" s="46"/>
      <c r="T2050" s="46"/>
      <c r="U2050" s="46"/>
      <c r="V2050" s="46"/>
      <c r="W2050" s="46"/>
      <c r="X2050" s="46"/>
      <c r="Y2050" s="46"/>
      <c r="Z2050" s="46"/>
      <c r="AA2050" s="95">
        <f>IFERROR(VLOOKUP(A2050,'[3]10_квартал_финансирование'!$A$24:$AA$2852,21,0),"0")-V2050</f>
        <v>0</v>
      </c>
    </row>
    <row r="2051" spans="1:27" ht="94.5" hidden="1" customHeight="1">
      <c r="A2051" s="45" t="s">
        <v>25</v>
      </c>
      <c r="B2051" s="44" t="s">
        <v>654</v>
      </c>
      <c r="C2051" s="52" t="str">
        <f>IF(A2051&lt;&gt;0,C2046,0)</f>
        <v>6.2.3.3</v>
      </c>
      <c r="D2051" s="51"/>
      <c r="E2051" s="51"/>
      <c r="F2051" s="51"/>
      <c r="G2051" s="46"/>
      <c r="H2051" s="46"/>
      <c r="I2051" s="46"/>
      <c r="J2051" s="46"/>
      <c r="K2051" s="46"/>
      <c r="L2051" s="46"/>
      <c r="M2051" s="46"/>
      <c r="N2051" s="46"/>
      <c r="O2051" s="46"/>
      <c r="P2051" s="46"/>
      <c r="Q2051" s="47"/>
      <c r="R2051" s="46"/>
      <c r="S2051" s="46"/>
      <c r="T2051" s="46"/>
      <c r="U2051" s="46"/>
      <c r="V2051" s="46"/>
      <c r="W2051" s="46"/>
      <c r="X2051" s="46"/>
      <c r="Y2051" s="46"/>
      <c r="Z2051" s="46"/>
      <c r="AA2051" s="95">
        <f>IFERROR(VLOOKUP(A2051,'[3]10_квартал_финансирование'!$A$24:$AA$2852,21,0),"0")-V2051</f>
        <v>0</v>
      </c>
    </row>
    <row r="2052" spans="1:27" ht="31.5">
      <c r="A2052" s="45" t="s">
        <v>25</v>
      </c>
      <c r="B2052" s="44"/>
      <c r="C2052" s="50" t="s">
        <v>707</v>
      </c>
      <c r="D2052" s="71" t="s">
        <v>181</v>
      </c>
      <c r="E2052" s="39" t="s">
        <v>52</v>
      </c>
      <c r="F2052" s="51">
        <v>0</v>
      </c>
      <c r="G2052" s="74">
        <f t="shared" ref="G2052:Z2052" si="248">SUBTOTAL(9,G2053:G2057)</f>
        <v>0</v>
      </c>
      <c r="H2052" s="73">
        <f t="shared" si="248"/>
        <v>0</v>
      </c>
      <c r="I2052" s="73">
        <f t="shared" si="248"/>
        <v>0</v>
      </c>
      <c r="J2052" s="74">
        <f t="shared" si="248"/>
        <v>0</v>
      </c>
      <c r="K2052" s="74">
        <f t="shared" si="248"/>
        <v>0</v>
      </c>
      <c r="L2052" s="73">
        <f t="shared" si="248"/>
        <v>0</v>
      </c>
      <c r="M2052" s="73">
        <f t="shared" si="248"/>
        <v>0</v>
      </c>
      <c r="N2052" s="73">
        <f t="shared" si="248"/>
        <v>0</v>
      </c>
      <c r="O2052" s="73">
        <f t="shared" si="248"/>
        <v>0</v>
      </c>
      <c r="P2052" s="73">
        <f t="shared" si="248"/>
        <v>0</v>
      </c>
      <c r="Q2052" s="74">
        <f t="shared" si="248"/>
        <v>0</v>
      </c>
      <c r="R2052" s="73">
        <f t="shared" si="248"/>
        <v>0</v>
      </c>
      <c r="S2052" s="73">
        <f t="shared" si="248"/>
        <v>0</v>
      </c>
      <c r="T2052" s="73">
        <f t="shared" si="248"/>
        <v>0</v>
      </c>
      <c r="U2052" s="73">
        <f t="shared" si="248"/>
        <v>0</v>
      </c>
      <c r="V2052" s="73">
        <f t="shared" si="248"/>
        <v>0</v>
      </c>
      <c r="W2052" s="73">
        <f t="shared" si="248"/>
        <v>0</v>
      </c>
      <c r="X2052" s="73">
        <f t="shared" si="248"/>
        <v>0</v>
      </c>
      <c r="Y2052" s="73">
        <f t="shared" si="248"/>
        <v>0</v>
      </c>
      <c r="Z2052" s="73">
        <f t="shared" si="248"/>
        <v>0</v>
      </c>
      <c r="AA2052" s="95"/>
    </row>
    <row r="2053" spans="1:27" ht="15.75" hidden="1">
      <c r="A2053" s="45" t="s">
        <v>25</v>
      </c>
      <c r="B2053" s="44" t="s">
        <v>650</v>
      </c>
      <c r="C2053" s="52" t="str">
        <f>IF(A2053&lt;&gt;0,C2052,0)</f>
        <v>6.2.3.4</v>
      </c>
      <c r="D2053" s="51"/>
      <c r="E2053" s="51"/>
      <c r="F2053" s="51"/>
      <c r="G2053" s="46"/>
      <c r="H2053" s="46"/>
      <c r="I2053" s="46"/>
      <c r="J2053" s="46"/>
      <c r="K2053" s="46"/>
      <c r="L2053" s="46"/>
      <c r="M2053" s="46"/>
      <c r="N2053" s="46"/>
      <c r="O2053" s="46"/>
      <c r="P2053" s="46"/>
      <c r="Q2053" s="47"/>
      <c r="R2053" s="46"/>
      <c r="S2053" s="46"/>
      <c r="T2053" s="46"/>
      <c r="U2053" s="46"/>
      <c r="V2053" s="46"/>
      <c r="W2053" s="46"/>
      <c r="X2053" s="46"/>
      <c r="Y2053" s="46"/>
      <c r="Z2053" s="46"/>
      <c r="AA2053" s="95">
        <f>IFERROR(VLOOKUP(A2053,'[3]10_квартал_финансирование'!$A$24:$AA$2852,21,0),"0")-V2053</f>
        <v>0</v>
      </c>
    </row>
    <row r="2054" spans="1:27" ht="15.75" hidden="1">
      <c r="A2054" s="45" t="s">
        <v>25</v>
      </c>
      <c r="B2054" s="44" t="s">
        <v>651</v>
      </c>
      <c r="C2054" s="52" t="str">
        <f>IF(A2054&lt;&gt;0,C2052,0)</f>
        <v>6.2.3.4</v>
      </c>
      <c r="D2054" s="51"/>
      <c r="E2054" s="51"/>
      <c r="F2054" s="51"/>
      <c r="G2054" s="46"/>
      <c r="H2054" s="46"/>
      <c r="I2054" s="46"/>
      <c r="J2054" s="46"/>
      <c r="K2054" s="46"/>
      <c r="L2054" s="46"/>
      <c r="M2054" s="46"/>
      <c r="N2054" s="46"/>
      <c r="O2054" s="46"/>
      <c r="P2054" s="46"/>
      <c r="Q2054" s="47"/>
      <c r="R2054" s="46"/>
      <c r="S2054" s="46"/>
      <c r="T2054" s="46"/>
      <c r="U2054" s="46"/>
      <c r="V2054" s="46"/>
      <c r="W2054" s="46"/>
      <c r="X2054" s="46"/>
      <c r="Y2054" s="46"/>
      <c r="Z2054" s="46"/>
      <c r="AA2054" s="95">
        <f>IFERROR(VLOOKUP(A2054,'[3]10_квартал_финансирование'!$A$24:$AA$2852,21,0),"0")-V2054</f>
        <v>0</v>
      </c>
    </row>
    <row r="2055" spans="1:27" ht="15.75" hidden="1">
      <c r="A2055" s="45" t="s">
        <v>25</v>
      </c>
      <c r="B2055" s="44" t="s">
        <v>652</v>
      </c>
      <c r="C2055" s="52" t="str">
        <f>IF(A2055&lt;&gt;0,C2052,0)</f>
        <v>6.2.3.4</v>
      </c>
      <c r="D2055" s="51"/>
      <c r="E2055" s="51"/>
      <c r="F2055" s="51"/>
      <c r="G2055" s="46"/>
      <c r="H2055" s="46"/>
      <c r="I2055" s="46"/>
      <c r="J2055" s="46"/>
      <c r="K2055" s="46"/>
      <c r="L2055" s="46"/>
      <c r="M2055" s="46"/>
      <c r="N2055" s="46"/>
      <c r="O2055" s="46"/>
      <c r="P2055" s="46"/>
      <c r="Q2055" s="47"/>
      <c r="R2055" s="46"/>
      <c r="S2055" s="46"/>
      <c r="T2055" s="46"/>
      <c r="U2055" s="46"/>
      <c r="V2055" s="46"/>
      <c r="W2055" s="46"/>
      <c r="X2055" s="46"/>
      <c r="Y2055" s="46"/>
      <c r="Z2055" s="46"/>
      <c r="AA2055" s="95">
        <f>IFERROR(VLOOKUP(A2055,'[3]10_квартал_финансирование'!$A$24:$AA$2852,21,0),"0")-V2055</f>
        <v>0</v>
      </c>
    </row>
    <row r="2056" spans="1:27" ht="15.75" hidden="1">
      <c r="A2056" s="45" t="s">
        <v>25</v>
      </c>
      <c r="B2056" s="44" t="s">
        <v>653</v>
      </c>
      <c r="C2056" s="52" t="str">
        <f>IF(A2056&lt;&gt;0,C2052,0)</f>
        <v>6.2.3.4</v>
      </c>
      <c r="D2056" s="51"/>
      <c r="E2056" s="51"/>
      <c r="F2056" s="51"/>
      <c r="G2056" s="46"/>
      <c r="H2056" s="46"/>
      <c r="I2056" s="46"/>
      <c r="J2056" s="46"/>
      <c r="K2056" s="46"/>
      <c r="L2056" s="46"/>
      <c r="M2056" s="46"/>
      <c r="N2056" s="46"/>
      <c r="O2056" s="46"/>
      <c r="P2056" s="46"/>
      <c r="Q2056" s="47"/>
      <c r="R2056" s="46"/>
      <c r="S2056" s="46"/>
      <c r="T2056" s="46"/>
      <c r="U2056" s="46"/>
      <c r="V2056" s="46"/>
      <c r="W2056" s="46"/>
      <c r="X2056" s="46"/>
      <c r="Y2056" s="46"/>
      <c r="Z2056" s="46"/>
      <c r="AA2056" s="95">
        <f>IFERROR(VLOOKUP(A2056,'[3]10_квартал_финансирование'!$A$24:$AA$2852,21,0),"0")-V2056</f>
        <v>0</v>
      </c>
    </row>
    <row r="2057" spans="1:27" ht="15.75" hidden="1">
      <c r="A2057" s="45" t="s">
        <v>25</v>
      </c>
      <c r="B2057" s="44" t="s">
        <v>654</v>
      </c>
      <c r="C2057" s="52" t="str">
        <f>IF(A2057&lt;&gt;0,C2052,0)</f>
        <v>6.2.3.4</v>
      </c>
      <c r="D2057" s="51"/>
      <c r="E2057" s="51"/>
      <c r="F2057" s="51"/>
      <c r="G2057" s="46"/>
      <c r="H2057" s="46"/>
      <c r="I2057" s="46"/>
      <c r="J2057" s="46"/>
      <c r="K2057" s="46"/>
      <c r="L2057" s="46"/>
      <c r="M2057" s="46"/>
      <c r="N2057" s="46"/>
      <c r="O2057" s="46"/>
      <c r="P2057" s="46"/>
      <c r="Q2057" s="47"/>
      <c r="R2057" s="46"/>
      <c r="S2057" s="46"/>
      <c r="T2057" s="46"/>
      <c r="U2057" s="46"/>
      <c r="V2057" s="46"/>
      <c r="W2057" s="46"/>
      <c r="X2057" s="46"/>
      <c r="Y2057" s="46"/>
      <c r="Z2057" s="46"/>
      <c r="AA2057" s="95">
        <f>IFERROR(VLOOKUP(A2057,'[3]10_квартал_финансирование'!$A$24:$AA$2852,21,0),"0")-V2057</f>
        <v>0</v>
      </c>
    </row>
    <row r="2058" spans="1:27" ht="47.25">
      <c r="A2058" s="45" t="s">
        <v>25</v>
      </c>
      <c r="B2058" s="44"/>
      <c r="C2058" s="50" t="s">
        <v>708</v>
      </c>
      <c r="D2058" s="71" t="s">
        <v>183</v>
      </c>
      <c r="E2058" s="39" t="s">
        <v>52</v>
      </c>
      <c r="F2058" s="51">
        <v>0</v>
      </c>
      <c r="G2058" s="74">
        <f t="shared" ref="G2058:Z2058" si="249">SUBTOTAL(9,G2059:G2063)</f>
        <v>0</v>
      </c>
      <c r="H2058" s="73">
        <f t="shared" si="249"/>
        <v>0</v>
      </c>
      <c r="I2058" s="73">
        <f t="shared" si="249"/>
        <v>0</v>
      </c>
      <c r="J2058" s="74">
        <f t="shared" si="249"/>
        <v>0</v>
      </c>
      <c r="K2058" s="74">
        <f t="shared" si="249"/>
        <v>0</v>
      </c>
      <c r="L2058" s="73">
        <f t="shared" si="249"/>
        <v>0</v>
      </c>
      <c r="M2058" s="73">
        <f t="shared" si="249"/>
        <v>0</v>
      </c>
      <c r="N2058" s="73">
        <f t="shared" si="249"/>
        <v>0</v>
      </c>
      <c r="O2058" s="73">
        <f t="shared" si="249"/>
        <v>0</v>
      </c>
      <c r="P2058" s="73">
        <f t="shared" si="249"/>
        <v>0</v>
      </c>
      <c r="Q2058" s="74">
        <f t="shared" si="249"/>
        <v>0</v>
      </c>
      <c r="R2058" s="73">
        <f t="shared" si="249"/>
        <v>0</v>
      </c>
      <c r="S2058" s="73">
        <f t="shared" si="249"/>
        <v>0</v>
      </c>
      <c r="T2058" s="73">
        <f t="shared" si="249"/>
        <v>0</v>
      </c>
      <c r="U2058" s="73">
        <f t="shared" si="249"/>
        <v>0</v>
      </c>
      <c r="V2058" s="73">
        <f t="shared" si="249"/>
        <v>0</v>
      </c>
      <c r="W2058" s="73">
        <f t="shared" si="249"/>
        <v>0</v>
      </c>
      <c r="X2058" s="73">
        <f t="shared" si="249"/>
        <v>0</v>
      </c>
      <c r="Y2058" s="73">
        <f t="shared" si="249"/>
        <v>0</v>
      </c>
      <c r="Z2058" s="73">
        <f t="shared" si="249"/>
        <v>0</v>
      </c>
      <c r="AA2058" s="95"/>
    </row>
    <row r="2059" spans="1:27" ht="15.75" hidden="1">
      <c r="A2059" s="45" t="s">
        <v>25</v>
      </c>
      <c r="B2059" s="44" t="s">
        <v>650</v>
      </c>
      <c r="C2059" s="52" t="str">
        <f>IF(A2059&lt;&gt;0,C2058,0)</f>
        <v>6.2.3.5</v>
      </c>
      <c r="D2059" s="51"/>
      <c r="E2059" s="51"/>
      <c r="F2059" s="51"/>
      <c r="G2059" s="46"/>
      <c r="H2059" s="46"/>
      <c r="I2059" s="46"/>
      <c r="J2059" s="46"/>
      <c r="K2059" s="46"/>
      <c r="L2059" s="46"/>
      <c r="M2059" s="46"/>
      <c r="N2059" s="46"/>
      <c r="O2059" s="46"/>
      <c r="P2059" s="46"/>
      <c r="Q2059" s="47"/>
      <c r="R2059" s="46"/>
      <c r="S2059" s="46"/>
      <c r="T2059" s="46"/>
      <c r="U2059" s="46"/>
      <c r="V2059" s="46"/>
      <c r="W2059" s="46"/>
      <c r="X2059" s="46"/>
      <c r="Y2059" s="46"/>
      <c r="Z2059" s="46"/>
      <c r="AA2059" s="95">
        <f>IFERROR(VLOOKUP(A2059,'[3]10_квартал_финансирование'!$A$24:$AA$2852,21,0),"0")-V2059</f>
        <v>0</v>
      </c>
    </row>
    <row r="2060" spans="1:27" ht="15.75" hidden="1">
      <c r="A2060" s="45" t="s">
        <v>25</v>
      </c>
      <c r="B2060" s="44" t="s">
        <v>651</v>
      </c>
      <c r="C2060" s="52" t="str">
        <f>IF(A2060&lt;&gt;0,C2058,0)</f>
        <v>6.2.3.5</v>
      </c>
      <c r="D2060" s="51"/>
      <c r="E2060" s="51"/>
      <c r="F2060" s="51"/>
      <c r="G2060" s="46"/>
      <c r="H2060" s="46"/>
      <c r="I2060" s="46"/>
      <c r="J2060" s="46"/>
      <c r="K2060" s="46"/>
      <c r="L2060" s="46"/>
      <c r="M2060" s="46"/>
      <c r="N2060" s="46"/>
      <c r="O2060" s="46"/>
      <c r="P2060" s="46"/>
      <c r="Q2060" s="47"/>
      <c r="R2060" s="46"/>
      <c r="S2060" s="46"/>
      <c r="T2060" s="46"/>
      <c r="U2060" s="46"/>
      <c r="V2060" s="46"/>
      <c r="W2060" s="46"/>
      <c r="X2060" s="46"/>
      <c r="Y2060" s="46"/>
      <c r="Z2060" s="46"/>
      <c r="AA2060" s="95">
        <f>IFERROR(VLOOKUP(A2060,'[3]10_квартал_финансирование'!$A$24:$AA$2852,21,0),"0")-V2060</f>
        <v>0</v>
      </c>
    </row>
    <row r="2061" spans="1:27" ht="15.75" hidden="1">
      <c r="A2061" s="45" t="s">
        <v>25</v>
      </c>
      <c r="B2061" s="44" t="s">
        <v>652</v>
      </c>
      <c r="C2061" s="52" t="str">
        <f>IF(A2061&lt;&gt;0,C2058,0)</f>
        <v>6.2.3.5</v>
      </c>
      <c r="D2061" s="51"/>
      <c r="E2061" s="51"/>
      <c r="F2061" s="51"/>
      <c r="G2061" s="46"/>
      <c r="H2061" s="46"/>
      <c r="I2061" s="46"/>
      <c r="J2061" s="46"/>
      <c r="K2061" s="46"/>
      <c r="L2061" s="46"/>
      <c r="M2061" s="46"/>
      <c r="N2061" s="46"/>
      <c r="O2061" s="46"/>
      <c r="P2061" s="46"/>
      <c r="Q2061" s="47"/>
      <c r="R2061" s="46"/>
      <c r="S2061" s="46"/>
      <c r="T2061" s="46"/>
      <c r="U2061" s="46"/>
      <c r="V2061" s="46"/>
      <c r="W2061" s="46"/>
      <c r="X2061" s="46"/>
      <c r="Y2061" s="46"/>
      <c r="Z2061" s="46"/>
      <c r="AA2061" s="95">
        <f>IFERROR(VLOOKUP(A2061,'[3]10_квартал_финансирование'!$A$24:$AA$2852,21,0),"0")-V2061</f>
        <v>0</v>
      </c>
    </row>
    <row r="2062" spans="1:27" ht="78.75" hidden="1" customHeight="1">
      <c r="A2062" s="45" t="s">
        <v>25</v>
      </c>
      <c r="B2062" s="44" t="s">
        <v>653</v>
      </c>
      <c r="C2062" s="52" t="str">
        <f>IF(A2062&lt;&gt;0,C2058,0)</f>
        <v>6.2.3.5</v>
      </c>
      <c r="D2062" s="51"/>
      <c r="E2062" s="51"/>
      <c r="F2062" s="51"/>
      <c r="G2062" s="46"/>
      <c r="H2062" s="46"/>
      <c r="I2062" s="46"/>
      <c r="J2062" s="46"/>
      <c r="K2062" s="46"/>
      <c r="L2062" s="46"/>
      <c r="M2062" s="46"/>
      <c r="N2062" s="46"/>
      <c r="O2062" s="46"/>
      <c r="P2062" s="46"/>
      <c r="Q2062" s="47"/>
      <c r="R2062" s="46"/>
      <c r="S2062" s="46"/>
      <c r="T2062" s="46"/>
      <c r="U2062" s="46"/>
      <c r="V2062" s="46"/>
      <c r="W2062" s="46"/>
      <c r="X2062" s="46"/>
      <c r="Y2062" s="46"/>
      <c r="Z2062" s="46"/>
      <c r="AA2062" s="95">
        <f>IFERROR(VLOOKUP(A2062,'[3]10_квартал_финансирование'!$A$24:$AA$2852,21,0),"0")-V2062</f>
        <v>0</v>
      </c>
    </row>
    <row r="2063" spans="1:27" ht="15.75" hidden="1">
      <c r="A2063" s="45" t="s">
        <v>25</v>
      </c>
      <c r="B2063" s="44" t="s">
        <v>654</v>
      </c>
      <c r="C2063" s="52" t="str">
        <f>IF(A2063&lt;&gt;0,C2058,0)</f>
        <v>6.2.3.5</v>
      </c>
      <c r="D2063" s="51"/>
      <c r="E2063" s="51"/>
      <c r="F2063" s="51"/>
      <c r="G2063" s="46"/>
      <c r="H2063" s="46"/>
      <c r="I2063" s="46"/>
      <c r="J2063" s="46"/>
      <c r="K2063" s="46"/>
      <c r="L2063" s="46"/>
      <c r="M2063" s="46"/>
      <c r="N2063" s="46"/>
      <c r="O2063" s="46"/>
      <c r="P2063" s="46"/>
      <c r="Q2063" s="47"/>
      <c r="R2063" s="46"/>
      <c r="S2063" s="46"/>
      <c r="T2063" s="46"/>
      <c r="U2063" s="46"/>
      <c r="V2063" s="46"/>
      <c r="W2063" s="46"/>
      <c r="X2063" s="46"/>
      <c r="Y2063" s="46"/>
      <c r="Z2063" s="46"/>
      <c r="AA2063" s="95">
        <f>IFERROR(VLOOKUP(A2063,'[3]10_квартал_финансирование'!$A$24:$AA$2852,21,0),"0")-V2063</f>
        <v>0</v>
      </c>
    </row>
    <row r="2064" spans="1:27" ht="47.25">
      <c r="A2064" s="45" t="s">
        <v>25</v>
      </c>
      <c r="B2064" s="44"/>
      <c r="C2064" s="50" t="s">
        <v>709</v>
      </c>
      <c r="D2064" s="71" t="s">
        <v>185</v>
      </c>
      <c r="E2064" s="39" t="s">
        <v>52</v>
      </c>
      <c r="F2064" s="51">
        <v>0</v>
      </c>
      <c r="G2064" s="74">
        <f t="shared" ref="G2064:Z2064" si="250">SUBTOTAL(9,G2065:G2069)</f>
        <v>0</v>
      </c>
      <c r="H2064" s="73">
        <f t="shared" si="250"/>
        <v>0</v>
      </c>
      <c r="I2064" s="73">
        <f t="shared" si="250"/>
        <v>0</v>
      </c>
      <c r="J2064" s="74">
        <f t="shared" si="250"/>
        <v>0</v>
      </c>
      <c r="K2064" s="74">
        <f t="shared" si="250"/>
        <v>0</v>
      </c>
      <c r="L2064" s="73">
        <f t="shared" si="250"/>
        <v>0</v>
      </c>
      <c r="M2064" s="73">
        <f t="shared" si="250"/>
        <v>0</v>
      </c>
      <c r="N2064" s="73">
        <f t="shared" si="250"/>
        <v>0</v>
      </c>
      <c r="O2064" s="73">
        <f t="shared" si="250"/>
        <v>0</v>
      </c>
      <c r="P2064" s="73">
        <f t="shared" si="250"/>
        <v>0</v>
      </c>
      <c r="Q2064" s="74">
        <f t="shared" si="250"/>
        <v>0</v>
      </c>
      <c r="R2064" s="73">
        <f t="shared" si="250"/>
        <v>0</v>
      </c>
      <c r="S2064" s="73">
        <f t="shared" si="250"/>
        <v>0</v>
      </c>
      <c r="T2064" s="73">
        <f t="shared" si="250"/>
        <v>0</v>
      </c>
      <c r="U2064" s="73">
        <f t="shared" si="250"/>
        <v>0</v>
      </c>
      <c r="V2064" s="73">
        <f t="shared" si="250"/>
        <v>0</v>
      </c>
      <c r="W2064" s="73">
        <f t="shared" si="250"/>
        <v>0</v>
      </c>
      <c r="X2064" s="73">
        <f t="shared" si="250"/>
        <v>0</v>
      </c>
      <c r="Y2064" s="73">
        <f t="shared" si="250"/>
        <v>0</v>
      </c>
      <c r="Z2064" s="73">
        <f t="shared" si="250"/>
        <v>0</v>
      </c>
      <c r="AA2064" s="95"/>
    </row>
    <row r="2065" spans="1:27" ht="15.75" hidden="1">
      <c r="A2065" s="45" t="s">
        <v>25</v>
      </c>
      <c r="B2065" s="44" t="s">
        <v>650</v>
      </c>
      <c r="C2065" s="52" t="str">
        <f>IF(A2065&lt;&gt;0,C2064,0)</f>
        <v>6.2.3.6</v>
      </c>
      <c r="D2065" s="51"/>
      <c r="E2065" s="51"/>
      <c r="F2065" s="51"/>
      <c r="G2065" s="46"/>
      <c r="H2065" s="46"/>
      <c r="I2065" s="46"/>
      <c r="J2065" s="46"/>
      <c r="K2065" s="46"/>
      <c r="L2065" s="46"/>
      <c r="M2065" s="46"/>
      <c r="N2065" s="46"/>
      <c r="O2065" s="46"/>
      <c r="P2065" s="46"/>
      <c r="Q2065" s="47"/>
      <c r="R2065" s="46"/>
      <c r="S2065" s="46"/>
      <c r="T2065" s="46"/>
      <c r="U2065" s="46"/>
      <c r="V2065" s="46"/>
      <c r="W2065" s="46"/>
      <c r="X2065" s="46"/>
      <c r="Y2065" s="46"/>
      <c r="Z2065" s="46"/>
      <c r="AA2065" s="95">
        <f>IFERROR(VLOOKUP(A2065,'[3]10_квартал_финансирование'!$A$24:$AA$2852,21,0),"0")-V2065</f>
        <v>0</v>
      </c>
    </row>
    <row r="2066" spans="1:27" ht="15.75" hidden="1">
      <c r="A2066" s="45" t="s">
        <v>25</v>
      </c>
      <c r="B2066" s="44" t="s">
        <v>651</v>
      </c>
      <c r="C2066" s="52" t="str">
        <f>IF(A2066&lt;&gt;0,C2064,0)</f>
        <v>6.2.3.6</v>
      </c>
      <c r="D2066" s="51"/>
      <c r="E2066" s="51"/>
      <c r="F2066" s="51"/>
      <c r="G2066" s="46"/>
      <c r="H2066" s="46"/>
      <c r="I2066" s="46"/>
      <c r="J2066" s="46"/>
      <c r="K2066" s="46"/>
      <c r="L2066" s="46"/>
      <c r="M2066" s="46"/>
      <c r="N2066" s="46"/>
      <c r="O2066" s="46"/>
      <c r="P2066" s="46"/>
      <c r="Q2066" s="47"/>
      <c r="R2066" s="46"/>
      <c r="S2066" s="46"/>
      <c r="T2066" s="46"/>
      <c r="U2066" s="46"/>
      <c r="V2066" s="46"/>
      <c r="W2066" s="46"/>
      <c r="X2066" s="46"/>
      <c r="Y2066" s="46"/>
      <c r="Z2066" s="46"/>
      <c r="AA2066" s="95">
        <f>IFERROR(VLOOKUP(A2066,'[3]10_квартал_финансирование'!$A$24:$AA$2852,21,0),"0")-V2066</f>
        <v>0</v>
      </c>
    </row>
    <row r="2067" spans="1:27" ht="15.75" hidden="1">
      <c r="A2067" s="45" t="s">
        <v>25</v>
      </c>
      <c r="B2067" s="44" t="s">
        <v>652</v>
      </c>
      <c r="C2067" s="52" t="str">
        <f>IF(A2067&lt;&gt;0,C2064,0)</f>
        <v>6.2.3.6</v>
      </c>
      <c r="D2067" s="51"/>
      <c r="E2067" s="51"/>
      <c r="F2067" s="51"/>
      <c r="G2067" s="46"/>
      <c r="H2067" s="46"/>
      <c r="I2067" s="46"/>
      <c r="J2067" s="46"/>
      <c r="K2067" s="46"/>
      <c r="L2067" s="46"/>
      <c r="M2067" s="46"/>
      <c r="N2067" s="46"/>
      <c r="O2067" s="46"/>
      <c r="P2067" s="46"/>
      <c r="Q2067" s="47"/>
      <c r="R2067" s="46"/>
      <c r="S2067" s="46"/>
      <c r="T2067" s="46"/>
      <c r="U2067" s="46"/>
      <c r="V2067" s="46"/>
      <c r="W2067" s="46"/>
      <c r="X2067" s="46"/>
      <c r="Y2067" s="46"/>
      <c r="Z2067" s="46"/>
      <c r="AA2067" s="95">
        <f>IFERROR(VLOOKUP(A2067,'[3]10_квартал_финансирование'!$A$24:$AA$2852,21,0),"0")-V2067</f>
        <v>0</v>
      </c>
    </row>
    <row r="2068" spans="1:27" ht="15.75" hidden="1">
      <c r="A2068" s="45" t="s">
        <v>25</v>
      </c>
      <c r="B2068" s="44" t="s">
        <v>653</v>
      </c>
      <c r="C2068" s="52" t="str">
        <f>IF(A2068&lt;&gt;0,C2064,0)</f>
        <v>6.2.3.6</v>
      </c>
      <c r="D2068" s="51"/>
      <c r="E2068" s="51"/>
      <c r="F2068" s="51"/>
      <c r="G2068" s="46"/>
      <c r="H2068" s="46"/>
      <c r="I2068" s="46"/>
      <c r="J2068" s="46"/>
      <c r="K2068" s="46"/>
      <c r="L2068" s="46"/>
      <c r="M2068" s="46"/>
      <c r="N2068" s="46"/>
      <c r="O2068" s="46"/>
      <c r="P2068" s="46"/>
      <c r="Q2068" s="47"/>
      <c r="R2068" s="46"/>
      <c r="S2068" s="46"/>
      <c r="T2068" s="46"/>
      <c r="U2068" s="46"/>
      <c r="V2068" s="46"/>
      <c r="W2068" s="46"/>
      <c r="X2068" s="46"/>
      <c r="Y2068" s="46"/>
      <c r="Z2068" s="46"/>
      <c r="AA2068" s="95">
        <f>IFERROR(VLOOKUP(A2068,'[3]10_квартал_финансирование'!$A$24:$AA$2852,21,0),"0")-V2068</f>
        <v>0</v>
      </c>
    </row>
    <row r="2069" spans="1:27" ht="15.75" hidden="1">
      <c r="A2069" s="45" t="s">
        <v>25</v>
      </c>
      <c r="B2069" s="44" t="s">
        <v>654</v>
      </c>
      <c r="C2069" s="52" t="str">
        <f>IF(A2069&lt;&gt;0,C2064,0)</f>
        <v>6.2.3.6</v>
      </c>
      <c r="D2069" s="51"/>
      <c r="E2069" s="51"/>
      <c r="F2069" s="51"/>
      <c r="G2069" s="46"/>
      <c r="H2069" s="46"/>
      <c r="I2069" s="46"/>
      <c r="J2069" s="46"/>
      <c r="K2069" s="46"/>
      <c r="L2069" s="46"/>
      <c r="M2069" s="46"/>
      <c r="N2069" s="46"/>
      <c r="O2069" s="46"/>
      <c r="P2069" s="46"/>
      <c r="Q2069" s="47"/>
      <c r="R2069" s="46"/>
      <c r="S2069" s="46"/>
      <c r="T2069" s="46"/>
      <c r="U2069" s="46"/>
      <c r="V2069" s="46"/>
      <c r="W2069" s="46"/>
      <c r="X2069" s="46"/>
      <c r="Y2069" s="46"/>
      <c r="Z2069" s="46"/>
      <c r="AA2069" s="95">
        <f>IFERROR(VLOOKUP(A2069,'[3]10_квартал_финансирование'!$A$24:$AA$2852,21,0),"0")-V2069</f>
        <v>0</v>
      </c>
    </row>
    <row r="2070" spans="1:27" ht="47.25">
      <c r="A2070" s="45" t="s">
        <v>25</v>
      </c>
      <c r="B2070" s="44"/>
      <c r="C2070" s="50" t="s">
        <v>710</v>
      </c>
      <c r="D2070" s="71" t="s">
        <v>187</v>
      </c>
      <c r="E2070" s="39" t="s">
        <v>52</v>
      </c>
      <c r="F2070" s="51">
        <v>0</v>
      </c>
      <c r="G2070" s="74">
        <f t="shared" ref="G2070:Z2070" si="251">SUBTOTAL(9,G2071:G2075)</f>
        <v>0</v>
      </c>
      <c r="H2070" s="73">
        <f t="shared" si="251"/>
        <v>0</v>
      </c>
      <c r="I2070" s="73">
        <f t="shared" si="251"/>
        <v>0</v>
      </c>
      <c r="J2070" s="74">
        <f t="shared" si="251"/>
        <v>0</v>
      </c>
      <c r="K2070" s="74">
        <f t="shared" si="251"/>
        <v>0</v>
      </c>
      <c r="L2070" s="73">
        <f t="shared" si="251"/>
        <v>0</v>
      </c>
      <c r="M2070" s="73">
        <f t="shared" si="251"/>
        <v>0</v>
      </c>
      <c r="N2070" s="73">
        <f t="shared" si="251"/>
        <v>0</v>
      </c>
      <c r="O2070" s="73">
        <f t="shared" si="251"/>
        <v>0</v>
      </c>
      <c r="P2070" s="73">
        <f t="shared" si="251"/>
        <v>0</v>
      </c>
      <c r="Q2070" s="74">
        <f t="shared" si="251"/>
        <v>0</v>
      </c>
      <c r="R2070" s="73">
        <f t="shared" si="251"/>
        <v>0</v>
      </c>
      <c r="S2070" s="73">
        <f t="shared" si="251"/>
        <v>0</v>
      </c>
      <c r="T2070" s="73">
        <f t="shared" si="251"/>
        <v>0</v>
      </c>
      <c r="U2070" s="73">
        <f t="shared" si="251"/>
        <v>0</v>
      </c>
      <c r="V2070" s="73">
        <f t="shared" si="251"/>
        <v>0</v>
      </c>
      <c r="W2070" s="73">
        <f t="shared" si="251"/>
        <v>0</v>
      </c>
      <c r="X2070" s="73">
        <f t="shared" si="251"/>
        <v>0</v>
      </c>
      <c r="Y2070" s="73">
        <f t="shared" si="251"/>
        <v>0</v>
      </c>
      <c r="Z2070" s="73">
        <f t="shared" si="251"/>
        <v>0</v>
      </c>
      <c r="AA2070" s="95"/>
    </row>
    <row r="2071" spans="1:27" ht="15.75" hidden="1">
      <c r="A2071" s="45" t="s">
        <v>25</v>
      </c>
      <c r="B2071" s="44" t="s">
        <v>650</v>
      </c>
      <c r="C2071" s="52" t="str">
        <f>IF(A2071&lt;&gt;0,C2070,0)</f>
        <v>6.2.3.7</v>
      </c>
      <c r="D2071" s="51"/>
      <c r="E2071" s="51"/>
      <c r="F2071" s="51"/>
      <c r="G2071" s="46"/>
      <c r="H2071" s="46"/>
      <c r="I2071" s="46"/>
      <c r="J2071" s="46"/>
      <c r="K2071" s="46"/>
      <c r="L2071" s="46"/>
      <c r="M2071" s="46"/>
      <c r="N2071" s="46"/>
      <c r="O2071" s="46"/>
      <c r="P2071" s="46"/>
      <c r="Q2071" s="47"/>
      <c r="R2071" s="46"/>
      <c r="S2071" s="46"/>
      <c r="T2071" s="46"/>
      <c r="U2071" s="46"/>
      <c r="V2071" s="46"/>
      <c r="W2071" s="46"/>
      <c r="X2071" s="46"/>
      <c r="Y2071" s="46"/>
      <c r="Z2071" s="46"/>
      <c r="AA2071" s="95">
        <f>IFERROR(VLOOKUP(A2071,'[3]10_квартал_финансирование'!$A$24:$AA$2852,21,0),"0")-V2071</f>
        <v>0</v>
      </c>
    </row>
    <row r="2072" spans="1:27" ht="15.75" hidden="1">
      <c r="A2072" s="45" t="s">
        <v>25</v>
      </c>
      <c r="B2072" s="44" t="s">
        <v>651</v>
      </c>
      <c r="C2072" s="52" t="str">
        <f>IF(A2072&lt;&gt;0,C2070,0)</f>
        <v>6.2.3.7</v>
      </c>
      <c r="D2072" s="51"/>
      <c r="E2072" s="51"/>
      <c r="F2072" s="51"/>
      <c r="G2072" s="46"/>
      <c r="H2072" s="46"/>
      <c r="I2072" s="46"/>
      <c r="J2072" s="46"/>
      <c r="K2072" s="46"/>
      <c r="L2072" s="46"/>
      <c r="M2072" s="46"/>
      <c r="N2072" s="46"/>
      <c r="O2072" s="46"/>
      <c r="P2072" s="46"/>
      <c r="Q2072" s="47"/>
      <c r="R2072" s="46"/>
      <c r="S2072" s="46"/>
      <c r="T2072" s="46"/>
      <c r="U2072" s="46"/>
      <c r="V2072" s="46"/>
      <c r="W2072" s="46"/>
      <c r="X2072" s="46"/>
      <c r="Y2072" s="46"/>
      <c r="Z2072" s="46"/>
      <c r="AA2072" s="95">
        <f>IFERROR(VLOOKUP(A2072,'[3]10_квартал_финансирование'!$A$24:$AA$2852,21,0),"0")-V2072</f>
        <v>0</v>
      </c>
    </row>
    <row r="2073" spans="1:27" ht="78.75" hidden="1" customHeight="1">
      <c r="A2073" s="45" t="s">
        <v>25</v>
      </c>
      <c r="B2073" s="44" t="s">
        <v>652</v>
      </c>
      <c r="C2073" s="52" t="str">
        <f>IF(A2073&lt;&gt;0,C2070,0)</f>
        <v>6.2.3.7</v>
      </c>
      <c r="D2073" s="51"/>
      <c r="E2073" s="51"/>
      <c r="F2073" s="51"/>
      <c r="G2073" s="46"/>
      <c r="H2073" s="46"/>
      <c r="I2073" s="46"/>
      <c r="J2073" s="46"/>
      <c r="K2073" s="46"/>
      <c r="L2073" s="46"/>
      <c r="M2073" s="46"/>
      <c r="N2073" s="46"/>
      <c r="O2073" s="46"/>
      <c r="P2073" s="46"/>
      <c r="Q2073" s="47"/>
      <c r="R2073" s="46"/>
      <c r="S2073" s="46"/>
      <c r="T2073" s="46"/>
      <c r="U2073" s="46"/>
      <c r="V2073" s="46"/>
      <c r="W2073" s="46"/>
      <c r="X2073" s="46"/>
      <c r="Y2073" s="46"/>
      <c r="Z2073" s="46"/>
      <c r="AA2073" s="95">
        <f>IFERROR(VLOOKUP(A2073,'[3]10_квартал_финансирование'!$A$24:$AA$2852,21,0),"0")-V2073</f>
        <v>0</v>
      </c>
    </row>
    <row r="2074" spans="1:27" ht="15.75" hidden="1">
      <c r="A2074" s="45" t="s">
        <v>25</v>
      </c>
      <c r="B2074" s="44" t="s">
        <v>653</v>
      </c>
      <c r="C2074" s="52" t="str">
        <f>IF(A2074&lt;&gt;0,C2070,0)</f>
        <v>6.2.3.7</v>
      </c>
      <c r="D2074" s="51"/>
      <c r="E2074" s="51"/>
      <c r="F2074" s="51"/>
      <c r="G2074" s="46"/>
      <c r="H2074" s="46"/>
      <c r="I2074" s="46"/>
      <c r="J2074" s="46"/>
      <c r="K2074" s="46"/>
      <c r="L2074" s="46"/>
      <c r="M2074" s="46"/>
      <c r="N2074" s="46"/>
      <c r="O2074" s="46"/>
      <c r="P2074" s="46"/>
      <c r="Q2074" s="47"/>
      <c r="R2074" s="46"/>
      <c r="S2074" s="46"/>
      <c r="T2074" s="46"/>
      <c r="U2074" s="46"/>
      <c r="V2074" s="46"/>
      <c r="W2074" s="46"/>
      <c r="X2074" s="46"/>
      <c r="Y2074" s="46"/>
      <c r="Z2074" s="46"/>
      <c r="AA2074" s="95">
        <f>IFERROR(VLOOKUP(A2074,'[3]10_квартал_финансирование'!$A$24:$AA$2852,21,0),"0")-V2074</f>
        <v>0</v>
      </c>
    </row>
    <row r="2075" spans="1:27" ht="15.75" hidden="1">
      <c r="A2075" s="45" t="s">
        <v>25</v>
      </c>
      <c r="B2075" s="44" t="s">
        <v>654</v>
      </c>
      <c r="C2075" s="52" t="str">
        <f>IF(A2075&lt;&gt;0,C2070,0)</f>
        <v>6.2.3.7</v>
      </c>
      <c r="D2075" s="51"/>
      <c r="E2075" s="51"/>
      <c r="F2075" s="51"/>
      <c r="G2075" s="46"/>
      <c r="H2075" s="46"/>
      <c r="I2075" s="46"/>
      <c r="J2075" s="46"/>
      <c r="K2075" s="46"/>
      <c r="L2075" s="46"/>
      <c r="M2075" s="46"/>
      <c r="N2075" s="46"/>
      <c r="O2075" s="46"/>
      <c r="P2075" s="46"/>
      <c r="Q2075" s="47"/>
      <c r="R2075" s="46"/>
      <c r="S2075" s="46"/>
      <c r="T2075" s="46"/>
      <c r="U2075" s="46"/>
      <c r="V2075" s="46"/>
      <c r="W2075" s="46"/>
      <c r="X2075" s="46"/>
      <c r="Y2075" s="46"/>
      <c r="Z2075" s="46"/>
      <c r="AA2075" s="95">
        <f>IFERROR(VLOOKUP(A2075,'[3]10_квартал_финансирование'!$A$24:$AA$2852,21,0),"0")-V2075</f>
        <v>0</v>
      </c>
    </row>
    <row r="2076" spans="1:27" ht="47.25">
      <c r="A2076" s="45" t="s">
        <v>25</v>
      </c>
      <c r="B2076" s="44"/>
      <c r="C2076" s="50" t="s">
        <v>711</v>
      </c>
      <c r="D2076" s="71" t="s">
        <v>189</v>
      </c>
      <c r="E2076" s="39" t="s">
        <v>52</v>
      </c>
      <c r="F2076" s="51">
        <v>0</v>
      </c>
      <c r="G2076" s="74">
        <f t="shared" ref="G2076:Z2076" si="252">SUBTOTAL(9,G2077:G2081)</f>
        <v>0</v>
      </c>
      <c r="H2076" s="73">
        <f t="shared" si="252"/>
        <v>0</v>
      </c>
      <c r="I2076" s="73">
        <f t="shared" si="252"/>
        <v>0</v>
      </c>
      <c r="J2076" s="74">
        <f t="shared" si="252"/>
        <v>0</v>
      </c>
      <c r="K2076" s="74">
        <f t="shared" si="252"/>
        <v>0</v>
      </c>
      <c r="L2076" s="73">
        <f t="shared" si="252"/>
        <v>0</v>
      </c>
      <c r="M2076" s="73">
        <f t="shared" si="252"/>
        <v>0</v>
      </c>
      <c r="N2076" s="73">
        <f t="shared" si="252"/>
        <v>0</v>
      </c>
      <c r="O2076" s="73">
        <f t="shared" si="252"/>
        <v>0</v>
      </c>
      <c r="P2076" s="73">
        <f t="shared" si="252"/>
        <v>0</v>
      </c>
      <c r="Q2076" s="74">
        <f t="shared" si="252"/>
        <v>0</v>
      </c>
      <c r="R2076" s="73">
        <f t="shared" si="252"/>
        <v>0</v>
      </c>
      <c r="S2076" s="73">
        <f t="shared" si="252"/>
        <v>0</v>
      </c>
      <c r="T2076" s="73">
        <f t="shared" si="252"/>
        <v>0</v>
      </c>
      <c r="U2076" s="73">
        <f t="shared" si="252"/>
        <v>0</v>
      </c>
      <c r="V2076" s="73">
        <f t="shared" si="252"/>
        <v>0</v>
      </c>
      <c r="W2076" s="73">
        <f t="shared" si="252"/>
        <v>0</v>
      </c>
      <c r="X2076" s="73">
        <f t="shared" si="252"/>
        <v>0</v>
      </c>
      <c r="Y2076" s="73">
        <f t="shared" si="252"/>
        <v>0</v>
      </c>
      <c r="Z2076" s="73">
        <f t="shared" si="252"/>
        <v>0</v>
      </c>
      <c r="AA2076" s="95"/>
    </row>
    <row r="2077" spans="1:27" ht="15.75" hidden="1">
      <c r="A2077" s="45" t="s">
        <v>25</v>
      </c>
      <c r="B2077" s="44" t="s">
        <v>650</v>
      </c>
      <c r="C2077" s="52" t="str">
        <f>IF(A2077&lt;&gt;0,C2076,0)</f>
        <v>6.2.3.8</v>
      </c>
      <c r="D2077" s="51"/>
      <c r="E2077" s="51"/>
      <c r="F2077" s="51"/>
      <c r="G2077" s="46"/>
      <c r="H2077" s="46"/>
      <c r="I2077" s="46"/>
      <c r="J2077" s="46"/>
      <c r="K2077" s="46"/>
      <c r="L2077" s="46"/>
      <c r="M2077" s="46"/>
      <c r="N2077" s="46"/>
      <c r="O2077" s="46"/>
      <c r="P2077" s="46"/>
      <c r="Q2077" s="47"/>
      <c r="R2077" s="46"/>
      <c r="S2077" s="46"/>
      <c r="T2077" s="46"/>
      <c r="U2077" s="46"/>
      <c r="V2077" s="46"/>
      <c r="W2077" s="46"/>
      <c r="X2077" s="46"/>
      <c r="Y2077" s="46"/>
      <c r="Z2077" s="46"/>
      <c r="AA2077" s="95">
        <f>IFERROR(VLOOKUP(A2077,'[3]10_квартал_финансирование'!$A$24:$AA$2852,21,0),"0")-V2077</f>
        <v>0</v>
      </c>
    </row>
    <row r="2078" spans="1:27" ht="15.75" hidden="1">
      <c r="A2078" s="45" t="s">
        <v>25</v>
      </c>
      <c r="B2078" s="44" t="s">
        <v>651</v>
      </c>
      <c r="C2078" s="52" t="str">
        <f>IF(A2078&lt;&gt;0,C2076,0)</f>
        <v>6.2.3.8</v>
      </c>
      <c r="D2078" s="51"/>
      <c r="E2078" s="51"/>
      <c r="F2078" s="51"/>
      <c r="G2078" s="46"/>
      <c r="H2078" s="46"/>
      <c r="I2078" s="46"/>
      <c r="J2078" s="46"/>
      <c r="K2078" s="46"/>
      <c r="L2078" s="46"/>
      <c r="M2078" s="46"/>
      <c r="N2078" s="46"/>
      <c r="O2078" s="46"/>
      <c r="P2078" s="46"/>
      <c r="Q2078" s="47"/>
      <c r="R2078" s="46"/>
      <c r="S2078" s="46"/>
      <c r="T2078" s="46"/>
      <c r="U2078" s="46"/>
      <c r="V2078" s="46"/>
      <c r="W2078" s="46"/>
      <c r="X2078" s="46"/>
      <c r="Y2078" s="46"/>
      <c r="Z2078" s="46"/>
      <c r="AA2078" s="95">
        <f>IFERROR(VLOOKUP(A2078,'[3]10_квартал_финансирование'!$A$24:$AA$2852,21,0),"0")-V2078</f>
        <v>0</v>
      </c>
    </row>
    <row r="2079" spans="1:27" ht="15.75" hidden="1">
      <c r="A2079" s="45" t="s">
        <v>25</v>
      </c>
      <c r="B2079" s="44" t="s">
        <v>652</v>
      </c>
      <c r="C2079" s="52" t="str">
        <f>IF(A2079&lt;&gt;0,C2076,0)</f>
        <v>6.2.3.8</v>
      </c>
      <c r="D2079" s="51"/>
      <c r="E2079" s="51"/>
      <c r="F2079" s="51"/>
      <c r="G2079" s="46"/>
      <c r="H2079" s="46"/>
      <c r="I2079" s="46"/>
      <c r="J2079" s="46"/>
      <c r="K2079" s="46"/>
      <c r="L2079" s="46"/>
      <c r="M2079" s="46"/>
      <c r="N2079" s="46"/>
      <c r="O2079" s="46"/>
      <c r="P2079" s="46"/>
      <c r="Q2079" s="47"/>
      <c r="R2079" s="46"/>
      <c r="S2079" s="46"/>
      <c r="T2079" s="46"/>
      <c r="U2079" s="46"/>
      <c r="V2079" s="46"/>
      <c r="W2079" s="46"/>
      <c r="X2079" s="46"/>
      <c r="Y2079" s="46"/>
      <c r="Z2079" s="46"/>
      <c r="AA2079" s="95">
        <f>IFERROR(VLOOKUP(A2079,'[3]10_квартал_финансирование'!$A$24:$AA$2852,21,0),"0")-V2079</f>
        <v>0</v>
      </c>
    </row>
    <row r="2080" spans="1:27" ht="15.75" hidden="1">
      <c r="A2080" s="45" t="s">
        <v>25</v>
      </c>
      <c r="B2080" s="44" t="s">
        <v>653</v>
      </c>
      <c r="C2080" s="52" t="str">
        <f>IF(A2080&lt;&gt;0,C2076,0)</f>
        <v>6.2.3.8</v>
      </c>
      <c r="D2080" s="51"/>
      <c r="E2080" s="51"/>
      <c r="F2080" s="51"/>
      <c r="G2080" s="46"/>
      <c r="H2080" s="46"/>
      <c r="I2080" s="46"/>
      <c r="J2080" s="46"/>
      <c r="K2080" s="46"/>
      <c r="L2080" s="46"/>
      <c r="M2080" s="46"/>
      <c r="N2080" s="46"/>
      <c r="O2080" s="46"/>
      <c r="P2080" s="46"/>
      <c r="Q2080" s="47"/>
      <c r="R2080" s="46"/>
      <c r="S2080" s="46"/>
      <c r="T2080" s="46"/>
      <c r="U2080" s="46"/>
      <c r="V2080" s="46"/>
      <c r="W2080" s="46"/>
      <c r="X2080" s="46"/>
      <c r="Y2080" s="46"/>
      <c r="Z2080" s="46"/>
      <c r="AA2080" s="95">
        <f>IFERROR(VLOOKUP(A2080,'[3]10_квартал_финансирование'!$A$24:$AA$2852,21,0),"0")-V2080</f>
        <v>0</v>
      </c>
    </row>
    <row r="2081" spans="1:27" ht="15.75" hidden="1">
      <c r="A2081" s="45" t="s">
        <v>25</v>
      </c>
      <c r="B2081" s="44" t="s">
        <v>654</v>
      </c>
      <c r="C2081" s="52" t="str">
        <f>IF(A2081&lt;&gt;0,C2076,0)</f>
        <v>6.2.3.8</v>
      </c>
      <c r="D2081" s="51"/>
      <c r="E2081" s="51"/>
      <c r="F2081" s="51"/>
      <c r="G2081" s="46"/>
      <c r="H2081" s="46"/>
      <c r="I2081" s="46"/>
      <c r="J2081" s="46"/>
      <c r="K2081" s="46"/>
      <c r="L2081" s="46"/>
      <c r="M2081" s="46"/>
      <c r="N2081" s="46"/>
      <c r="O2081" s="46"/>
      <c r="P2081" s="46"/>
      <c r="Q2081" s="47"/>
      <c r="R2081" s="46"/>
      <c r="S2081" s="46"/>
      <c r="T2081" s="46"/>
      <c r="U2081" s="46"/>
      <c r="V2081" s="46"/>
      <c r="W2081" s="46"/>
      <c r="X2081" s="46"/>
      <c r="Y2081" s="46"/>
      <c r="Z2081" s="46"/>
      <c r="AA2081" s="95">
        <f>IFERROR(VLOOKUP(A2081,'[3]10_квартал_финансирование'!$A$24:$AA$2852,21,0),"0")-V2081</f>
        <v>0</v>
      </c>
    </row>
    <row r="2082" spans="1:27" ht="47.25">
      <c r="A2082" s="45" t="s">
        <v>25</v>
      </c>
      <c r="B2082" s="44"/>
      <c r="C2082" s="83" t="s">
        <v>712</v>
      </c>
      <c r="D2082" s="71" t="s">
        <v>191</v>
      </c>
      <c r="E2082" s="39" t="s">
        <v>49</v>
      </c>
      <c r="F2082" s="51">
        <v>0</v>
      </c>
      <c r="G2082" s="78">
        <f t="shared" ref="G2082:Z2082" si="253">G2083+G2103</f>
        <v>40.470000000000006</v>
      </c>
      <c r="H2082" s="45">
        <f t="shared" si="253"/>
        <v>0</v>
      </c>
      <c r="I2082" s="45">
        <f t="shared" si="253"/>
        <v>0</v>
      </c>
      <c r="J2082" s="78">
        <f t="shared" si="253"/>
        <v>40.470000000000006</v>
      </c>
      <c r="K2082" s="78">
        <f t="shared" si="253"/>
        <v>0</v>
      </c>
      <c r="L2082" s="45">
        <f t="shared" si="253"/>
        <v>35.7125467368</v>
      </c>
      <c r="M2082" s="45">
        <f t="shared" si="253"/>
        <v>0</v>
      </c>
      <c r="N2082" s="45">
        <f t="shared" si="253"/>
        <v>0</v>
      </c>
      <c r="O2082" s="45">
        <f t="shared" si="253"/>
        <v>31.774179139511865</v>
      </c>
      <c r="P2082" s="45">
        <f t="shared" si="253"/>
        <v>3.9383675972881349</v>
      </c>
      <c r="Q2082" s="78">
        <f t="shared" si="253"/>
        <v>3.8499999999999996</v>
      </c>
      <c r="R2082" s="45">
        <f t="shared" si="253"/>
        <v>0</v>
      </c>
      <c r="S2082" s="45">
        <f t="shared" si="253"/>
        <v>0</v>
      </c>
      <c r="T2082" s="45">
        <f t="shared" si="253"/>
        <v>3.8499999999999996</v>
      </c>
      <c r="U2082" s="45">
        <f t="shared" si="253"/>
        <v>0</v>
      </c>
      <c r="V2082" s="45">
        <f t="shared" si="253"/>
        <v>5.5153078400000011</v>
      </c>
      <c r="W2082" s="45">
        <f t="shared" si="253"/>
        <v>0</v>
      </c>
      <c r="X2082" s="45">
        <f t="shared" si="253"/>
        <v>0</v>
      </c>
      <c r="Y2082" s="45">
        <f t="shared" si="253"/>
        <v>5.2545871008474592</v>
      </c>
      <c r="Z2082" s="45">
        <f t="shared" si="253"/>
        <v>0.2607207391525424</v>
      </c>
      <c r="AA2082" s="95"/>
    </row>
    <row r="2083" spans="1:27" ht="31.5">
      <c r="A2083" s="45" t="s">
        <v>25</v>
      </c>
      <c r="B2083" s="44"/>
      <c r="C2083" s="50" t="s">
        <v>713</v>
      </c>
      <c r="D2083" s="71" t="s">
        <v>193</v>
      </c>
      <c r="E2083" s="39" t="s">
        <v>52</v>
      </c>
      <c r="F2083" s="51">
        <v>0</v>
      </c>
      <c r="G2083" s="74">
        <f t="shared" ref="G2083:Z2083" si="254">SUBTOTAL(9,G2084:G2102)</f>
        <v>1.2</v>
      </c>
      <c r="H2083" s="73">
        <f t="shared" si="254"/>
        <v>0</v>
      </c>
      <c r="I2083" s="73">
        <f t="shared" si="254"/>
        <v>0</v>
      </c>
      <c r="J2083" s="74">
        <f t="shared" si="254"/>
        <v>1.2</v>
      </c>
      <c r="K2083" s="74">
        <f t="shared" si="254"/>
        <v>0</v>
      </c>
      <c r="L2083" s="73">
        <f t="shared" si="254"/>
        <v>7.3740099699999995</v>
      </c>
      <c r="M2083" s="73">
        <f t="shared" si="254"/>
        <v>0</v>
      </c>
      <c r="N2083" s="73">
        <f t="shared" si="254"/>
        <v>0</v>
      </c>
      <c r="O2083" s="73">
        <f t="shared" si="254"/>
        <v>6.2502303089830509</v>
      </c>
      <c r="P2083" s="73">
        <f t="shared" si="254"/>
        <v>1.1237796610169488</v>
      </c>
      <c r="Q2083" s="74">
        <f t="shared" si="254"/>
        <v>0</v>
      </c>
      <c r="R2083" s="73">
        <f t="shared" si="254"/>
        <v>0</v>
      </c>
      <c r="S2083" s="73">
        <f t="shared" si="254"/>
        <v>0</v>
      </c>
      <c r="T2083" s="73">
        <f t="shared" si="254"/>
        <v>0</v>
      </c>
      <c r="U2083" s="73">
        <f t="shared" si="254"/>
        <v>0</v>
      </c>
      <c r="V2083" s="73">
        <f t="shared" si="254"/>
        <v>1.1494710399999999</v>
      </c>
      <c r="W2083" s="73">
        <f t="shared" si="254"/>
        <v>0</v>
      </c>
      <c r="X2083" s="73">
        <f t="shared" si="254"/>
        <v>0</v>
      </c>
      <c r="Y2083" s="73">
        <f t="shared" si="254"/>
        <v>0.97465748067796609</v>
      </c>
      <c r="Z2083" s="73">
        <f t="shared" si="254"/>
        <v>0.1748135593220338</v>
      </c>
      <c r="AA2083" s="95"/>
    </row>
    <row r="2084" spans="1:27" ht="47.25">
      <c r="A2084" s="45" t="s">
        <v>2571</v>
      </c>
      <c r="B2084" s="44" t="s">
        <v>650</v>
      </c>
      <c r="C2084" s="50" t="s">
        <v>713</v>
      </c>
      <c r="D2084" s="51" t="s">
        <v>2572</v>
      </c>
      <c r="E2084" s="51" t="s">
        <v>2467</v>
      </c>
      <c r="F2084" s="51" t="s">
        <v>3527</v>
      </c>
      <c r="G2084" s="47">
        <v>0</v>
      </c>
      <c r="H2084" s="46">
        <v>0</v>
      </c>
      <c r="I2084" s="46">
        <v>0</v>
      </c>
      <c r="J2084" s="47">
        <v>0</v>
      </c>
      <c r="K2084" s="47">
        <v>0</v>
      </c>
      <c r="L2084" s="46">
        <v>1.7193999999999998E-4</v>
      </c>
      <c r="M2084" s="46"/>
      <c r="N2084" s="46"/>
      <c r="O2084" s="46">
        <v>1.7193999999999998E-4</v>
      </c>
      <c r="P2084" s="46">
        <v>0</v>
      </c>
      <c r="Q2084" s="47">
        <v>0</v>
      </c>
      <c r="R2084" s="46">
        <v>0</v>
      </c>
      <c r="S2084" s="46">
        <v>0</v>
      </c>
      <c r="T2084" s="46">
        <v>0</v>
      </c>
      <c r="U2084" s="46">
        <v>0</v>
      </c>
      <c r="V2084" s="46">
        <v>8.7969999999999986E-5</v>
      </c>
      <c r="W2084" s="46"/>
      <c r="X2084" s="46">
        <v>0</v>
      </c>
      <c r="Y2084" s="46">
        <v>8.7969999999999986E-5</v>
      </c>
      <c r="Z2084" s="46">
        <v>0</v>
      </c>
      <c r="AA2084" s="95"/>
    </row>
    <row r="2085" spans="1:27" ht="31.5">
      <c r="A2085" s="45" t="s">
        <v>2573</v>
      </c>
      <c r="B2085" s="44" t="s">
        <v>651</v>
      </c>
      <c r="C2085" s="50" t="s">
        <v>713</v>
      </c>
      <c r="D2085" s="51" t="s">
        <v>2574</v>
      </c>
      <c r="E2085" s="51" t="s">
        <v>2467</v>
      </c>
      <c r="F2085" s="51" t="s">
        <v>3528</v>
      </c>
      <c r="G2085" s="47">
        <v>0.35</v>
      </c>
      <c r="H2085" s="46">
        <v>0</v>
      </c>
      <c r="I2085" s="46">
        <v>0</v>
      </c>
      <c r="J2085" s="47">
        <v>0.35</v>
      </c>
      <c r="K2085" s="47">
        <v>0</v>
      </c>
      <c r="L2085" s="46">
        <v>0</v>
      </c>
      <c r="M2085" s="46"/>
      <c r="N2085" s="46"/>
      <c r="O2085" s="46">
        <v>0</v>
      </c>
      <c r="P2085" s="46">
        <v>0</v>
      </c>
      <c r="Q2085" s="47">
        <v>0</v>
      </c>
      <c r="R2085" s="46">
        <v>0</v>
      </c>
      <c r="S2085" s="46">
        <v>0</v>
      </c>
      <c r="T2085" s="46">
        <v>0</v>
      </c>
      <c r="U2085" s="46">
        <v>0</v>
      </c>
      <c r="V2085" s="46">
        <v>0</v>
      </c>
      <c r="W2085" s="46"/>
      <c r="X2085" s="46">
        <v>0</v>
      </c>
      <c r="Y2085" s="46">
        <v>0</v>
      </c>
      <c r="Z2085" s="46">
        <v>0</v>
      </c>
      <c r="AA2085" s="95"/>
    </row>
    <row r="2086" spans="1:27" ht="31.5">
      <c r="A2086" s="45" t="s">
        <v>2575</v>
      </c>
      <c r="B2086" s="44" t="s">
        <v>652</v>
      </c>
      <c r="C2086" s="50" t="s">
        <v>713</v>
      </c>
      <c r="D2086" s="51" t="s">
        <v>2576</v>
      </c>
      <c r="E2086" s="51" t="s">
        <v>2467</v>
      </c>
      <c r="F2086" s="51" t="s">
        <v>3529</v>
      </c>
      <c r="G2086" s="47">
        <v>0</v>
      </c>
      <c r="H2086" s="46">
        <v>0</v>
      </c>
      <c r="I2086" s="46">
        <v>0</v>
      </c>
      <c r="J2086" s="47">
        <v>0</v>
      </c>
      <c r="K2086" s="47">
        <v>0</v>
      </c>
      <c r="L2086" s="46">
        <v>1.8279999999999998</v>
      </c>
      <c r="M2086" s="46"/>
      <c r="N2086" s="46"/>
      <c r="O2086" s="46">
        <v>1.5491525423728814</v>
      </c>
      <c r="P2086" s="46">
        <v>0.27884745762711849</v>
      </c>
      <c r="Q2086" s="47">
        <v>0</v>
      </c>
      <c r="R2086" s="46">
        <v>0</v>
      </c>
      <c r="S2086" s="46">
        <v>0</v>
      </c>
      <c r="T2086" s="46">
        <v>0</v>
      </c>
      <c r="U2086" s="46">
        <v>0</v>
      </c>
      <c r="V2086" s="46">
        <v>1.1459999999999999</v>
      </c>
      <c r="W2086" s="46"/>
      <c r="X2086" s="46">
        <v>0</v>
      </c>
      <c r="Y2086" s="46">
        <v>0.971186440677966</v>
      </c>
      <c r="Z2086" s="46">
        <v>0.1748135593220338</v>
      </c>
      <c r="AA2086" s="95"/>
    </row>
    <row r="2087" spans="1:27" ht="78.75" customHeight="1">
      <c r="A2087" s="45" t="s">
        <v>2577</v>
      </c>
      <c r="B2087" s="44" t="s">
        <v>653</v>
      </c>
      <c r="C2087" s="50" t="s">
        <v>713</v>
      </c>
      <c r="D2087" s="51" t="s">
        <v>2578</v>
      </c>
      <c r="E2087" s="51" t="s">
        <v>2467</v>
      </c>
      <c r="F2087" s="51" t="s">
        <v>3530</v>
      </c>
      <c r="G2087" s="47">
        <v>0</v>
      </c>
      <c r="H2087" s="46">
        <v>0</v>
      </c>
      <c r="I2087" s="46">
        <v>0</v>
      </c>
      <c r="J2087" s="47">
        <v>0</v>
      </c>
      <c r="K2087" s="47">
        <v>0</v>
      </c>
      <c r="L2087" s="46">
        <v>5.5389999999999997</v>
      </c>
      <c r="M2087" s="46"/>
      <c r="N2087" s="46"/>
      <c r="O2087" s="46">
        <v>4.6940677966101694</v>
      </c>
      <c r="P2087" s="46">
        <v>0.84493220338983033</v>
      </c>
      <c r="Q2087" s="47">
        <v>0</v>
      </c>
      <c r="R2087" s="46">
        <v>0</v>
      </c>
      <c r="S2087" s="46">
        <v>0</v>
      </c>
      <c r="T2087" s="46">
        <v>0</v>
      </c>
      <c r="U2087" s="46">
        <v>0</v>
      </c>
      <c r="V2087" s="46">
        <v>0</v>
      </c>
      <c r="W2087" s="46"/>
      <c r="X2087" s="46">
        <v>0</v>
      </c>
      <c r="Y2087" s="46">
        <v>0</v>
      </c>
      <c r="Z2087" s="46">
        <v>0</v>
      </c>
      <c r="AA2087" s="95"/>
    </row>
    <row r="2088" spans="1:27" ht="47.25">
      <c r="A2088" s="45" t="s">
        <v>2579</v>
      </c>
      <c r="B2088" s="44" t="s">
        <v>654</v>
      </c>
      <c r="C2088" s="50" t="s">
        <v>713</v>
      </c>
      <c r="D2088" s="51" t="s">
        <v>2580</v>
      </c>
      <c r="E2088" s="51" t="s">
        <v>2467</v>
      </c>
      <c r="F2088" s="51" t="s">
        <v>3531</v>
      </c>
      <c r="G2088" s="47">
        <v>0.85</v>
      </c>
      <c r="H2088" s="46">
        <v>0</v>
      </c>
      <c r="I2088" s="46">
        <v>0</v>
      </c>
      <c r="J2088" s="47">
        <v>0.85</v>
      </c>
      <c r="K2088" s="47">
        <v>0</v>
      </c>
      <c r="L2088" s="46">
        <v>6.8380300000000001E-3</v>
      </c>
      <c r="M2088" s="46"/>
      <c r="N2088" s="46"/>
      <c r="O2088" s="46">
        <v>6.8380300000000001E-3</v>
      </c>
      <c r="P2088" s="46">
        <v>0</v>
      </c>
      <c r="Q2088" s="47">
        <v>0</v>
      </c>
      <c r="R2088" s="46">
        <v>0</v>
      </c>
      <c r="S2088" s="46">
        <v>0</v>
      </c>
      <c r="T2088" s="46">
        <v>0</v>
      </c>
      <c r="U2088" s="46">
        <v>0</v>
      </c>
      <c r="V2088" s="46">
        <v>3.3830700000000006E-3</v>
      </c>
      <c r="W2088" s="46"/>
      <c r="X2088" s="46">
        <v>0</v>
      </c>
      <c r="Y2088" s="46">
        <v>3.3830700000000006E-3</v>
      </c>
      <c r="Z2088" s="46">
        <v>0</v>
      </c>
      <c r="AA2088" s="95"/>
    </row>
    <row r="2089" spans="1:27" ht="15.75" hidden="1">
      <c r="A2089" s="45" t="s">
        <v>25</v>
      </c>
      <c r="B2089" s="44" t="s">
        <v>655</v>
      </c>
      <c r="C2089" s="50" t="s">
        <v>713</v>
      </c>
      <c r="D2089" s="51"/>
      <c r="E2089" s="51"/>
      <c r="F2089" s="51"/>
      <c r="G2089" s="46"/>
      <c r="H2089" s="46"/>
      <c r="I2089" s="46"/>
      <c r="J2089" s="46"/>
      <c r="K2089" s="46"/>
      <c r="L2089" s="46"/>
      <c r="M2089" s="46"/>
      <c r="N2089" s="46"/>
      <c r="O2089" s="46"/>
      <c r="P2089" s="46"/>
      <c r="Q2089" s="47"/>
      <c r="R2089" s="46"/>
      <c r="S2089" s="46"/>
      <c r="T2089" s="46"/>
      <c r="U2089" s="46"/>
      <c r="V2089" s="46"/>
      <c r="W2089" s="46"/>
      <c r="X2089" s="46"/>
      <c r="Y2089" s="46"/>
      <c r="Z2089" s="46"/>
      <c r="AA2089" s="95">
        <f>IFERROR(VLOOKUP(A2089,'[3]10_квартал_финансирование'!$A$24:$AA$2852,21,0),"0")-V2089</f>
        <v>0</v>
      </c>
    </row>
    <row r="2090" spans="1:27" ht="15.75" hidden="1">
      <c r="A2090" s="45" t="s">
        <v>25</v>
      </c>
      <c r="B2090" s="44" t="s">
        <v>656</v>
      </c>
      <c r="C2090" s="50" t="s">
        <v>713</v>
      </c>
      <c r="D2090" s="51"/>
      <c r="E2090" s="51"/>
      <c r="F2090" s="51"/>
      <c r="G2090" s="46"/>
      <c r="H2090" s="46"/>
      <c r="I2090" s="46"/>
      <c r="J2090" s="46"/>
      <c r="K2090" s="46"/>
      <c r="L2090" s="46"/>
      <c r="M2090" s="46"/>
      <c r="N2090" s="46"/>
      <c r="O2090" s="46"/>
      <c r="P2090" s="46"/>
      <c r="Q2090" s="47"/>
      <c r="R2090" s="46"/>
      <c r="S2090" s="46"/>
      <c r="T2090" s="46"/>
      <c r="U2090" s="46"/>
      <c r="V2090" s="46"/>
      <c r="W2090" s="46"/>
      <c r="X2090" s="46"/>
      <c r="Y2090" s="46"/>
      <c r="Z2090" s="46"/>
      <c r="AA2090" s="95">
        <f>IFERROR(VLOOKUP(A2090,'[3]10_квартал_финансирование'!$A$24:$AA$2852,21,0),"0")-V2090</f>
        <v>0</v>
      </c>
    </row>
    <row r="2091" spans="1:27" ht="15.75" hidden="1">
      <c r="A2091" s="45" t="s">
        <v>25</v>
      </c>
      <c r="B2091" s="44" t="s">
        <v>657</v>
      </c>
      <c r="C2091" s="52" t="str">
        <f>IF(A2091&lt;&gt;0,C2083,0)</f>
        <v>6.2.4.1</v>
      </c>
      <c r="D2091" s="51"/>
      <c r="E2091" s="51"/>
      <c r="F2091" s="51"/>
      <c r="G2091" s="46"/>
      <c r="H2091" s="46"/>
      <c r="I2091" s="46"/>
      <c r="J2091" s="46"/>
      <c r="K2091" s="46"/>
      <c r="L2091" s="46"/>
      <c r="M2091" s="46"/>
      <c r="N2091" s="46"/>
      <c r="O2091" s="46"/>
      <c r="P2091" s="46"/>
      <c r="Q2091" s="47"/>
      <c r="R2091" s="46"/>
      <c r="S2091" s="46"/>
      <c r="T2091" s="46"/>
      <c r="U2091" s="46"/>
      <c r="V2091" s="46"/>
      <c r="W2091" s="46"/>
      <c r="X2091" s="46"/>
      <c r="Y2091" s="46"/>
      <c r="Z2091" s="46"/>
      <c r="AA2091" s="95">
        <f>IFERROR(VLOOKUP(A2091,'[3]10_квартал_финансирование'!$A$24:$AA$2852,21,0),"0")-V2091</f>
        <v>0</v>
      </c>
    </row>
    <row r="2092" spans="1:27" ht="15.75" hidden="1">
      <c r="A2092" s="45" t="s">
        <v>25</v>
      </c>
      <c r="B2092" s="44" t="s">
        <v>658</v>
      </c>
      <c r="C2092" s="52" t="str">
        <f>IF(A2092&lt;&gt;0,C2083,0)</f>
        <v>6.2.4.1</v>
      </c>
      <c r="D2092" s="51"/>
      <c r="E2092" s="51"/>
      <c r="F2092" s="51"/>
      <c r="G2092" s="46"/>
      <c r="H2092" s="46"/>
      <c r="I2092" s="46"/>
      <c r="J2092" s="46"/>
      <c r="K2092" s="46"/>
      <c r="L2092" s="46"/>
      <c r="M2092" s="46"/>
      <c r="N2092" s="46"/>
      <c r="O2092" s="46"/>
      <c r="P2092" s="46"/>
      <c r="Q2092" s="47"/>
      <c r="R2092" s="46"/>
      <c r="S2092" s="46"/>
      <c r="T2092" s="46"/>
      <c r="U2092" s="46"/>
      <c r="V2092" s="46"/>
      <c r="W2092" s="46"/>
      <c r="X2092" s="46"/>
      <c r="Y2092" s="46"/>
      <c r="Z2092" s="46"/>
      <c r="AA2092" s="95">
        <f>IFERROR(VLOOKUP(A2092,'[3]10_квартал_финансирование'!$A$24:$AA$2852,21,0),"0")-V2092</f>
        <v>0</v>
      </c>
    </row>
    <row r="2093" spans="1:27" ht="15.75" hidden="1">
      <c r="A2093" s="45" t="s">
        <v>25</v>
      </c>
      <c r="B2093" s="44" t="s">
        <v>661</v>
      </c>
      <c r="C2093" s="52" t="str">
        <f>IF(A2093&lt;&gt;0,C2083,0)</f>
        <v>6.2.4.1</v>
      </c>
      <c r="D2093" s="51"/>
      <c r="E2093" s="51"/>
      <c r="F2093" s="51"/>
      <c r="G2093" s="46"/>
      <c r="H2093" s="46"/>
      <c r="I2093" s="46"/>
      <c r="J2093" s="46"/>
      <c r="K2093" s="46"/>
      <c r="L2093" s="46"/>
      <c r="M2093" s="46"/>
      <c r="N2093" s="46"/>
      <c r="O2093" s="46"/>
      <c r="P2093" s="46"/>
      <c r="Q2093" s="47"/>
      <c r="R2093" s="46"/>
      <c r="S2093" s="46"/>
      <c r="T2093" s="46"/>
      <c r="U2093" s="46"/>
      <c r="V2093" s="46"/>
      <c r="W2093" s="46"/>
      <c r="X2093" s="46"/>
      <c r="Y2093" s="46"/>
      <c r="Z2093" s="46"/>
      <c r="AA2093" s="95">
        <f>IFERROR(VLOOKUP(A2093,'[3]10_квартал_финансирование'!$A$24:$AA$2852,21,0),"0")-V2093</f>
        <v>0</v>
      </c>
    </row>
    <row r="2094" spans="1:27" ht="15.75" hidden="1">
      <c r="A2094" s="45" t="s">
        <v>25</v>
      </c>
      <c r="B2094" s="44" t="s">
        <v>662</v>
      </c>
      <c r="C2094" s="52" t="str">
        <f>IF(A2094&lt;&gt;0,C2083,0)</f>
        <v>6.2.4.1</v>
      </c>
      <c r="D2094" s="51"/>
      <c r="E2094" s="51"/>
      <c r="F2094" s="51"/>
      <c r="G2094" s="46"/>
      <c r="H2094" s="46"/>
      <c r="I2094" s="46"/>
      <c r="J2094" s="46"/>
      <c r="K2094" s="46"/>
      <c r="L2094" s="46"/>
      <c r="M2094" s="46"/>
      <c r="N2094" s="46"/>
      <c r="O2094" s="46"/>
      <c r="P2094" s="46"/>
      <c r="Q2094" s="47"/>
      <c r="R2094" s="46"/>
      <c r="S2094" s="46"/>
      <c r="T2094" s="46"/>
      <c r="U2094" s="46"/>
      <c r="V2094" s="46"/>
      <c r="W2094" s="46"/>
      <c r="X2094" s="46"/>
      <c r="Y2094" s="46"/>
      <c r="Z2094" s="46"/>
      <c r="AA2094" s="95">
        <f>IFERROR(VLOOKUP(A2094,'[3]10_квартал_финансирование'!$A$24:$AA$2852,21,0),"0")-V2094</f>
        <v>0</v>
      </c>
    </row>
    <row r="2095" spans="1:27" ht="15.75" hidden="1">
      <c r="A2095" s="45" t="s">
        <v>25</v>
      </c>
      <c r="B2095" s="44" t="s">
        <v>663</v>
      </c>
      <c r="C2095" s="52" t="str">
        <f>IF(A2095&lt;&gt;0,C2083,0)</f>
        <v>6.2.4.1</v>
      </c>
      <c r="D2095" s="51"/>
      <c r="E2095" s="51"/>
      <c r="F2095" s="51"/>
      <c r="G2095" s="46"/>
      <c r="H2095" s="46"/>
      <c r="I2095" s="46"/>
      <c r="J2095" s="46"/>
      <c r="K2095" s="46"/>
      <c r="L2095" s="46"/>
      <c r="M2095" s="46"/>
      <c r="N2095" s="46"/>
      <c r="O2095" s="46"/>
      <c r="P2095" s="46"/>
      <c r="Q2095" s="47"/>
      <c r="R2095" s="46"/>
      <c r="S2095" s="46"/>
      <c r="T2095" s="46"/>
      <c r="U2095" s="46"/>
      <c r="V2095" s="46"/>
      <c r="W2095" s="46"/>
      <c r="X2095" s="46"/>
      <c r="Y2095" s="46"/>
      <c r="Z2095" s="46"/>
      <c r="AA2095" s="95">
        <f>IFERROR(VLOOKUP(A2095,'[3]10_квартал_финансирование'!$A$24:$AA$2852,21,0),"0")-V2095</f>
        <v>0</v>
      </c>
    </row>
    <row r="2096" spans="1:27" ht="15.75" hidden="1">
      <c r="A2096" s="45" t="s">
        <v>25</v>
      </c>
      <c r="B2096" s="44" t="s">
        <v>664</v>
      </c>
      <c r="C2096" s="52" t="str">
        <f>IF(A2096&lt;&gt;0,C2083,0)</f>
        <v>6.2.4.1</v>
      </c>
      <c r="D2096" s="51"/>
      <c r="E2096" s="51"/>
      <c r="F2096" s="51"/>
      <c r="G2096" s="46"/>
      <c r="H2096" s="46"/>
      <c r="I2096" s="46"/>
      <c r="J2096" s="46"/>
      <c r="K2096" s="46"/>
      <c r="L2096" s="46"/>
      <c r="M2096" s="46"/>
      <c r="N2096" s="46"/>
      <c r="O2096" s="46"/>
      <c r="P2096" s="46"/>
      <c r="Q2096" s="47"/>
      <c r="R2096" s="46"/>
      <c r="S2096" s="46"/>
      <c r="T2096" s="46"/>
      <c r="U2096" s="46"/>
      <c r="V2096" s="46"/>
      <c r="W2096" s="46"/>
      <c r="X2096" s="46"/>
      <c r="Y2096" s="46"/>
      <c r="Z2096" s="46"/>
      <c r="AA2096" s="95">
        <f>IFERROR(VLOOKUP(A2096,'[3]10_квартал_финансирование'!$A$24:$AA$2852,21,0),"0")-V2096</f>
        <v>0</v>
      </c>
    </row>
    <row r="2097" spans="1:27" ht="15.75" hidden="1">
      <c r="A2097" s="45" t="s">
        <v>25</v>
      </c>
      <c r="B2097" s="44" t="s">
        <v>665</v>
      </c>
      <c r="C2097" s="52" t="str">
        <f>IF(A2097&lt;&gt;0,C2083,0)</f>
        <v>6.2.4.1</v>
      </c>
      <c r="D2097" s="51"/>
      <c r="E2097" s="51"/>
      <c r="F2097" s="51"/>
      <c r="G2097" s="46"/>
      <c r="H2097" s="46"/>
      <c r="I2097" s="46"/>
      <c r="J2097" s="46"/>
      <c r="K2097" s="46"/>
      <c r="L2097" s="46"/>
      <c r="M2097" s="46"/>
      <c r="N2097" s="46"/>
      <c r="O2097" s="46"/>
      <c r="P2097" s="46"/>
      <c r="Q2097" s="47"/>
      <c r="R2097" s="46"/>
      <c r="S2097" s="46"/>
      <c r="T2097" s="46"/>
      <c r="U2097" s="46"/>
      <c r="V2097" s="46"/>
      <c r="W2097" s="46"/>
      <c r="X2097" s="46"/>
      <c r="Y2097" s="46"/>
      <c r="Z2097" s="46"/>
      <c r="AA2097" s="95">
        <f>IFERROR(VLOOKUP(A2097,'[3]10_квартал_финансирование'!$A$24:$AA$2852,21,0),"0")-V2097</f>
        <v>0</v>
      </c>
    </row>
    <row r="2098" spans="1:27" ht="63" hidden="1" customHeight="1">
      <c r="A2098" s="45" t="s">
        <v>25</v>
      </c>
      <c r="B2098" s="44" t="s">
        <v>666</v>
      </c>
      <c r="C2098" s="52" t="str">
        <f>IF(A2098&lt;&gt;0,C2083,0)</f>
        <v>6.2.4.1</v>
      </c>
      <c r="D2098" s="51"/>
      <c r="E2098" s="51"/>
      <c r="F2098" s="51"/>
      <c r="G2098" s="46"/>
      <c r="H2098" s="46"/>
      <c r="I2098" s="46"/>
      <c r="J2098" s="46"/>
      <c r="K2098" s="46"/>
      <c r="L2098" s="46"/>
      <c r="M2098" s="46"/>
      <c r="N2098" s="46"/>
      <c r="O2098" s="46"/>
      <c r="P2098" s="46"/>
      <c r="Q2098" s="47"/>
      <c r="R2098" s="46"/>
      <c r="S2098" s="46"/>
      <c r="T2098" s="46"/>
      <c r="U2098" s="46"/>
      <c r="V2098" s="46"/>
      <c r="W2098" s="46"/>
      <c r="X2098" s="46"/>
      <c r="Y2098" s="46"/>
      <c r="Z2098" s="46"/>
      <c r="AA2098" s="95">
        <f>IFERROR(VLOOKUP(A2098,'[3]10_квартал_финансирование'!$A$24:$AA$2852,21,0),"0")-V2098</f>
        <v>0</v>
      </c>
    </row>
    <row r="2099" spans="1:27" ht="15.75" hidden="1">
      <c r="A2099" s="45" t="s">
        <v>25</v>
      </c>
      <c r="B2099" s="44" t="s">
        <v>667</v>
      </c>
      <c r="C2099" s="52" t="str">
        <f>IF(A2099&lt;&gt;0,C2083,0)</f>
        <v>6.2.4.1</v>
      </c>
      <c r="D2099" s="51"/>
      <c r="E2099" s="51"/>
      <c r="F2099" s="51"/>
      <c r="G2099" s="46"/>
      <c r="H2099" s="46"/>
      <c r="I2099" s="46"/>
      <c r="J2099" s="46"/>
      <c r="K2099" s="46"/>
      <c r="L2099" s="46"/>
      <c r="M2099" s="46"/>
      <c r="N2099" s="46"/>
      <c r="O2099" s="46"/>
      <c r="P2099" s="46"/>
      <c r="Q2099" s="47"/>
      <c r="R2099" s="46"/>
      <c r="S2099" s="46"/>
      <c r="T2099" s="46"/>
      <c r="U2099" s="46"/>
      <c r="V2099" s="46"/>
      <c r="W2099" s="46"/>
      <c r="X2099" s="46"/>
      <c r="Y2099" s="46"/>
      <c r="Z2099" s="46"/>
      <c r="AA2099" s="95">
        <f>IFERROR(VLOOKUP(A2099,'[3]10_квартал_финансирование'!$A$24:$AA$2852,21,0),"0")-V2099</f>
        <v>0</v>
      </c>
    </row>
    <row r="2100" spans="1:27" ht="15.75" hidden="1">
      <c r="A2100" s="45" t="s">
        <v>25</v>
      </c>
      <c r="B2100" s="44" t="s">
        <v>668</v>
      </c>
      <c r="C2100" s="52" t="str">
        <f>IF(A2100&lt;&gt;0,C2083,0)</f>
        <v>6.2.4.1</v>
      </c>
      <c r="D2100" s="51"/>
      <c r="E2100" s="51"/>
      <c r="F2100" s="51"/>
      <c r="G2100" s="46"/>
      <c r="H2100" s="46"/>
      <c r="I2100" s="46"/>
      <c r="J2100" s="46"/>
      <c r="K2100" s="46"/>
      <c r="L2100" s="46"/>
      <c r="M2100" s="46"/>
      <c r="N2100" s="46"/>
      <c r="O2100" s="46"/>
      <c r="P2100" s="46"/>
      <c r="Q2100" s="47"/>
      <c r="R2100" s="46"/>
      <c r="S2100" s="46"/>
      <c r="T2100" s="46"/>
      <c r="U2100" s="46"/>
      <c r="V2100" s="46"/>
      <c r="W2100" s="46"/>
      <c r="X2100" s="46"/>
      <c r="Y2100" s="46"/>
      <c r="Z2100" s="46"/>
      <c r="AA2100" s="95">
        <f>IFERROR(VLOOKUP(A2100,'[3]10_квартал_финансирование'!$A$24:$AA$2852,21,0),"0")-V2100</f>
        <v>0</v>
      </c>
    </row>
    <row r="2101" spans="1:27" ht="15.75" hidden="1">
      <c r="A2101" s="45" t="s">
        <v>25</v>
      </c>
      <c r="B2101" s="44" t="s">
        <v>682</v>
      </c>
      <c r="C2101" s="52" t="str">
        <f>IF(A2101&lt;&gt;0,C2083,0)</f>
        <v>6.2.4.1</v>
      </c>
      <c r="D2101" s="51"/>
      <c r="E2101" s="51"/>
      <c r="F2101" s="51"/>
      <c r="G2101" s="46"/>
      <c r="H2101" s="46"/>
      <c r="I2101" s="46"/>
      <c r="J2101" s="46"/>
      <c r="K2101" s="46"/>
      <c r="L2101" s="46"/>
      <c r="M2101" s="46"/>
      <c r="N2101" s="46"/>
      <c r="O2101" s="46"/>
      <c r="P2101" s="46"/>
      <c r="Q2101" s="47"/>
      <c r="R2101" s="46"/>
      <c r="S2101" s="46"/>
      <c r="T2101" s="46"/>
      <c r="U2101" s="46"/>
      <c r="V2101" s="46"/>
      <c r="W2101" s="46"/>
      <c r="X2101" s="46"/>
      <c r="Y2101" s="46"/>
      <c r="Z2101" s="46"/>
      <c r="AA2101" s="95">
        <f>IFERROR(VLOOKUP(A2101,'[3]10_квартал_финансирование'!$A$24:$AA$2852,21,0),"0")-V2101</f>
        <v>0</v>
      </c>
    </row>
    <row r="2102" spans="1:27" ht="15.75" hidden="1">
      <c r="A2102" s="45" t="s">
        <v>25</v>
      </c>
      <c r="B2102" s="44" t="s">
        <v>686</v>
      </c>
      <c r="C2102" s="52" t="str">
        <f>IF(A2102&lt;&gt;0,C2083,0)</f>
        <v>6.2.4.1</v>
      </c>
      <c r="D2102" s="51"/>
      <c r="E2102" s="51"/>
      <c r="F2102" s="51"/>
      <c r="G2102" s="46"/>
      <c r="H2102" s="46"/>
      <c r="I2102" s="46"/>
      <c r="J2102" s="46"/>
      <c r="K2102" s="46"/>
      <c r="L2102" s="46"/>
      <c r="M2102" s="46"/>
      <c r="N2102" s="46"/>
      <c r="O2102" s="46"/>
      <c r="P2102" s="46"/>
      <c r="Q2102" s="47"/>
      <c r="R2102" s="46"/>
      <c r="S2102" s="46"/>
      <c r="T2102" s="46"/>
      <c r="U2102" s="46"/>
      <c r="V2102" s="46"/>
      <c r="W2102" s="46"/>
      <c r="X2102" s="46"/>
      <c r="Y2102" s="46"/>
      <c r="Z2102" s="46"/>
      <c r="AA2102" s="95">
        <f>IFERROR(VLOOKUP(A2102,'[3]10_квартал_финансирование'!$A$24:$AA$2852,21,0),"0")-V2102</f>
        <v>0</v>
      </c>
    </row>
    <row r="2103" spans="1:27" ht="31.5">
      <c r="A2103" s="45" t="s">
        <v>25</v>
      </c>
      <c r="B2103" s="44"/>
      <c r="C2103" s="50" t="s">
        <v>714</v>
      </c>
      <c r="D2103" s="71" t="s">
        <v>195</v>
      </c>
      <c r="E2103" s="51" t="s">
        <v>52</v>
      </c>
      <c r="F2103" s="51">
        <v>0</v>
      </c>
      <c r="G2103" s="74">
        <f t="shared" ref="G2103:Z2103" si="255">SUBTOTAL(9,G2104:G2136)</f>
        <v>39.270000000000003</v>
      </c>
      <c r="H2103" s="73">
        <f t="shared" si="255"/>
        <v>0</v>
      </c>
      <c r="I2103" s="73">
        <f t="shared" si="255"/>
        <v>0</v>
      </c>
      <c r="J2103" s="74">
        <f t="shared" si="255"/>
        <v>39.270000000000003</v>
      </c>
      <c r="K2103" s="74">
        <f t="shared" si="255"/>
        <v>0</v>
      </c>
      <c r="L2103" s="73">
        <f t="shared" si="255"/>
        <v>28.338536766800001</v>
      </c>
      <c r="M2103" s="73">
        <f t="shared" si="255"/>
        <v>0</v>
      </c>
      <c r="N2103" s="73">
        <f t="shared" si="255"/>
        <v>0</v>
      </c>
      <c r="O2103" s="73">
        <f t="shared" si="255"/>
        <v>25.523948830528813</v>
      </c>
      <c r="P2103" s="73">
        <f t="shared" si="255"/>
        <v>2.8145879362711863</v>
      </c>
      <c r="Q2103" s="74">
        <f t="shared" si="255"/>
        <v>3.8499999999999996</v>
      </c>
      <c r="R2103" s="73">
        <f t="shared" si="255"/>
        <v>0</v>
      </c>
      <c r="S2103" s="73">
        <f t="shared" si="255"/>
        <v>0</v>
      </c>
      <c r="T2103" s="73">
        <f t="shared" si="255"/>
        <v>3.8499999999999996</v>
      </c>
      <c r="U2103" s="73">
        <f t="shared" si="255"/>
        <v>0</v>
      </c>
      <c r="V2103" s="73">
        <f t="shared" si="255"/>
        <v>4.3658368000000012</v>
      </c>
      <c r="W2103" s="73">
        <f t="shared" si="255"/>
        <v>0</v>
      </c>
      <c r="X2103" s="73">
        <f t="shared" si="255"/>
        <v>0</v>
      </c>
      <c r="Y2103" s="73">
        <f t="shared" si="255"/>
        <v>4.2799296201694927</v>
      </c>
      <c r="Z2103" s="73">
        <f t="shared" si="255"/>
        <v>8.5907179830508607E-2</v>
      </c>
      <c r="AA2103" s="95"/>
    </row>
    <row r="2104" spans="1:27" ht="110.25">
      <c r="A2104" s="45" t="s">
        <v>2581</v>
      </c>
      <c r="B2104" s="44" t="s">
        <v>650</v>
      </c>
      <c r="C2104" s="52" t="str">
        <f>IF(A2104&lt;&gt;0,C2103,0)</f>
        <v>6.2.6.2</v>
      </c>
      <c r="D2104" s="51" t="s">
        <v>2582</v>
      </c>
      <c r="E2104" s="51" t="s">
        <v>2467</v>
      </c>
      <c r="F2104" s="51" t="s">
        <v>3532</v>
      </c>
      <c r="G2104" s="47">
        <v>7.26</v>
      </c>
      <c r="H2104" s="46">
        <v>0</v>
      </c>
      <c r="I2104" s="46">
        <v>0</v>
      </c>
      <c r="J2104" s="47">
        <v>7.26</v>
      </c>
      <c r="K2104" s="47">
        <v>0</v>
      </c>
      <c r="L2104" s="46">
        <v>2.9325730000000001E-2</v>
      </c>
      <c r="M2104" s="46"/>
      <c r="N2104" s="46"/>
      <c r="O2104" s="46">
        <v>2.9325730000000001E-2</v>
      </c>
      <c r="P2104" s="46">
        <v>0</v>
      </c>
      <c r="Q2104" s="47">
        <v>0</v>
      </c>
      <c r="R2104" s="46">
        <v>0</v>
      </c>
      <c r="S2104" s="46">
        <v>0</v>
      </c>
      <c r="T2104" s="46">
        <v>0</v>
      </c>
      <c r="U2104" s="46">
        <v>0</v>
      </c>
      <c r="V2104" s="46">
        <v>1.9044520000000002E-2</v>
      </c>
      <c r="W2104" s="46"/>
      <c r="X2104" s="46">
        <v>0</v>
      </c>
      <c r="Y2104" s="46">
        <v>1.9044520000000002E-2</v>
      </c>
      <c r="Z2104" s="46">
        <v>0</v>
      </c>
      <c r="AA2104" s="95"/>
    </row>
    <row r="2105" spans="1:27" ht="47.25">
      <c r="A2105" s="45" t="s">
        <v>2583</v>
      </c>
      <c r="B2105" s="44" t="s">
        <v>651</v>
      </c>
      <c r="C2105" s="52" t="str">
        <f>IF(A2105&lt;&gt;0,C2103,0)</f>
        <v>6.2.6.2</v>
      </c>
      <c r="D2105" s="51" t="s">
        <v>2584</v>
      </c>
      <c r="E2105" s="51" t="s">
        <v>2467</v>
      </c>
      <c r="F2105" s="51" t="s">
        <v>3533</v>
      </c>
      <c r="G2105" s="47">
        <v>0</v>
      </c>
      <c r="H2105" s="46">
        <v>0</v>
      </c>
      <c r="I2105" s="46">
        <v>0</v>
      </c>
      <c r="J2105" s="47">
        <v>0</v>
      </c>
      <c r="K2105" s="47">
        <v>0</v>
      </c>
      <c r="L2105" s="46">
        <v>0</v>
      </c>
      <c r="M2105" s="46"/>
      <c r="N2105" s="46"/>
      <c r="O2105" s="46">
        <v>0</v>
      </c>
      <c r="P2105" s="46">
        <v>0</v>
      </c>
      <c r="Q2105" s="47">
        <v>0</v>
      </c>
      <c r="R2105" s="46">
        <v>0</v>
      </c>
      <c r="S2105" s="46">
        <v>0</v>
      </c>
      <c r="T2105" s="46">
        <v>0</v>
      </c>
      <c r="U2105" s="46">
        <v>0</v>
      </c>
      <c r="V2105" s="46">
        <v>0</v>
      </c>
      <c r="W2105" s="46"/>
      <c r="X2105" s="46">
        <v>0</v>
      </c>
      <c r="Y2105" s="46">
        <v>0</v>
      </c>
      <c r="Z2105" s="46">
        <v>0</v>
      </c>
      <c r="AA2105" s="95"/>
    </row>
    <row r="2106" spans="1:27" ht="78.75" customHeight="1">
      <c r="A2106" s="45" t="s">
        <v>2585</v>
      </c>
      <c r="B2106" s="44" t="s">
        <v>652</v>
      </c>
      <c r="C2106" s="52" t="str">
        <f>IF(A2106&lt;&gt;0,C2103,0)</f>
        <v>6.2.6.2</v>
      </c>
      <c r="D2106" s="51" t="s">
        <v>2586</v>
      </c>
      <c r="E2106" s="51" t="s">
        <v>2467</v>
      </c>
      <c r="F2106" s="51" t="s">
        <v>3534</v>
      </c>
      <c r="G2106" s="47">
        <v>0.73</v>
      </c>
      <c r="H2106" s="46">
        <v>0</v>
      </c>
      <c r="I2106" s="46">
        <v>0</v>
      </c>
      <c r="J2106" s="47">
        <v>0.73</v>
      </c>
      <c r="K2106" s="47">
        <v>0</v>
      </c>
      <c r="L2106" s="46">
        <v>0</v>
      </c>
      <c r="M2106" s="46"/>
      <c r="N2106" s="46"/>
      <c r="O2106" s="46">
        <v>0</v>
      </c>
      <c r="P2106" s="46">
        <v>0</v>
      </c>
      <c r="Q2106" s="47">
        <v>0</v>
      </c>
      <c r="R2106" s="46">
        <v>0</v>
      </c>
      <c r="S2106" s="46">
        <v>0</v>
      </c>
      <c r="T2106" s="46">
        <v>0</v>
      </c>
      <c r="U2106" s="46">
        <v>0</v>
      </c>
      <c r="V2106" s="46">
        <v>0</v>
      </c>
      <c r="W2106" s="46"/>
      <c r="X2106" s="46">
        <v>0</v>
      </c>
      <c r="Y2106" s="46">
        <v>0</v>
      </c>
      <c r="Z2106" s="46">
        <v>0</v>
      </c>
      <c r="AA2106" s="95"/>
    </row>
    <row r="2107" spans="1:27" ht="63">
      <c r="A2107" s="45" t="s">
        <v>2587</v>
      </c>
      <c r="B2107" s="44" t="s">
        <v>653</v>
      </c>
      <c r="C2107" s="52" t="str">
        <f>IF(A2107&lt;&gt;0,C2103,0)</f>
        <v>6.2.6.2</v>
      </c>
      <c r="D2107" s="51" t="s">
        <v>2588</v>
      </c>
      <c r="E2107" s="51" t="s">
        <v>2467</v>
      </c>
      <c r="F2107" s="51" t="s">
        <v>3535</v>
      </c>
      <c r="G2107" s="47">
        <v>0.38</v>
      </c>
      <c r="H2107" s="46">
        <v>0</v>
      </c>
      <c r="I2107" s="46">
        <v>0</v>
      </c>
      <c r="J2107" s="47">
        <v>0.38</v>
      </c>
      <c r="K2107" s="47">
        <v>0</v>
      </c>
      <c r="L2107" s="46">
        <v>0.35079265000000004</v>
      </c>
      <c r="M2107" s="46"/>
      <c r="N2107" s="46"/>
      <c r="O2107" s="46">
        <v>0.29728190677966104</v>
      </c>
      <c r="P2107" s="46">
        <v>5.3510743220338997E-2</v>
      </c>
      <c r="Q2107" s="47">
        <v>0</v>
      </c>
      <c r="R2107" s="46">
        <v>0</v>
      </c>
      <c r="S2107" s="46">
        <v>0</v>
      </c>
      <c r="T2107" s="46">
        <v>0</v>
      </c>
      <c r="U2107" s="46">
        <v>0</v>
      </c>
      <c r="V2107" s="46">
        <v>7.775870000000018E-3</v>
      </c>
      <c r="W2107" s="46"/>
      <c r="X2107" s="46">
        <v>0</v>
      </c>
      <c r="Y2107" s="46">
        <v>6.5897203389830294E-3</v>
      </c>
      <c r="Z2107" s="46">
        <v>1.1861496610169886E-3</v>
      </c>
      <c r="AA2107" s="95"/>
    </row>
    <row r="2108" spans="1:27" ht="63">
      <c r="A2108" s="45" t="s">
        <v>2589</v>
      </c>
      <c r="B2108" s="44" t="s">
        <v>654</v>
      </c>
      <c r="C2108" s="52" t="str">
        <f>IF(A2108&lt;&gt;0,C2103,0)</f>
        <v>6.2.6.2</v>
      </c>
      <c r="D2108" s="51" t="s">
        <v>2590</v>
      </c>
      <c r="E2108" s="51" t="s">
        <v>2467</v>
      </c>
      <c r="F2108" s="51" t="s">
        <v>3536</v>
      </c>
      <c r="G2108" s="47">
        <v>0</v>
      </c>
      <c r="H2108" s="46">
        <v>0</v>
      </c>
      <c r="I2108" s="46">
        <v>0</v>
      </c>
      <c r="J2108" s="47">
        <v>0</v>
      </c>
      <c r="K2108" s="47">
        <v>0</v>
      </c>
      <c r="L2108" s="46">
        <v>2.3401915991999998</v>
      </c>
      <c r="M2108" s="46"/>
      <c r="N2108" s="46"/>
      <c r="O2108" s="46">
        <v>2.0601915991999995</v>
      </c>
      <c r="P2108" s="46">
        <v>0.28000000000000025</v>
      </c>
      <c r="Q2108" s="47">
        <v>0</v>
      </c>
      <c r="R2108" s="46">
        <v>0</v>
      </c>
      <c r="S2108" s="46">
        <v>0</v>
      </c>
      <c r="T2108" s="46">
        <v>0</v>
      </c>
      <c r="U2108" s="46">
        <v>0</v>
      </c>
      <c r="V2108" s="46">
        <v>5.8711090000000077E-2</v>
      </c>
      <c r="W2108" s="46"/>
      <c r="X2108" s="46">
        <v>0</v>
      </c>
      <c r="Y2108" s="46">
        <v>5.8711090000000077E-2</v>
      </c>
      <c r="Z2108" s="46">
        <v>2.2204460492503131E-16</v>
      </c>
      <c r="AA2108" s="95"/>
    </row>
    <row r="2109" spans="1:27" ht="63">
      <c r="A2109" s="45" t="s">
        <v>2591</v>
      </c>
      <c r="B2109" s="44" t="s">
        <v>655</v>
      </c>
      <c r="C2109" s="52" t="str">
        <f>IF(A2109&lt;&gt;0,C2103,0)</f>
        <v>6.2.6.2</v>
      </c>
      <c r="D2109" s="51" t="s">
        <v>2592</v>
      </c>
      <c r="E2109" s="51" t="s">
        <v>2467</v>
      </c>
      <c r="F2109" s="51" t="s">
        <v>3537</v>
      </c>
      <c r="G2109" s="47">
        <v>0.57999999999999996</v>
      </c>
      <c r="H2109" s="46">
        <v>0</v>
      </c>
      <c r="I2109" s="46">
        <v>0</v>
      </c>
      <c r="J2109" s="47">
        <v>0.57999999999999996</v>
      </c>
      <c r="K2109" s="47">
        <v>0</v>
      </c>
      <c r="L2109" s="46">
        <v>2.2317369999999996E-2</v>
      </c>
      <c r="M2109" s="46"/>
      <c r="N2109" s="46"/>
      <c r="O2109" s="46">
        <v>2.2317369999999996E-2</v>
      </c>
      <c r="P2109" s="46">
        <v>0</v>
      </c>
      <c r="Q2109" s="47">
        <v>0</v>
      </c>
      <c r="R2109" s="46">
        <v>0</v>
      </c>
      <c r="S2109" s="46">
        <v>0</v>
      </c>
      <c r="T2109" s="46">
        <v>0</v>
      </c>
      <c r="U2109" s="46">
        <v>0</v>
      </c>
      <c r="V2109" s="46">
        <v>1.2782809999999999E-2</v>
      </c>
      <c r="W2109" s="46"/>
      <c r="X2109" s="46">
        <v>0</v>
      </c>
      <c r="Y2109" s="46">
        <v>1.2782809999999999E-2</v>
      </c>
      <c r="Z2109" s="46">
        <v>0</v>
      </c>
      <c r="AA2109" s="95"/>
    </row>
    <row r="2110" spans="1:27" ht="47.25">
      <c r="A2110" s="45" t="s">
        <v>2593</v>
      </c>
      <c r="B2110" s="44" t="s">
        <v>656</v>
      </c>
      <c r="C2110" s="52" t="str">
        <f>IF(A2110&lt;&gt;0,C2103,0)</f>
        <v>6.2.6.2</v>
      </c>
      <c r="D2110" s="51" t="s">
        <v>2594</v>
      </c>
      <c r="E2110" s="51" t="s">
        <v>2467</v>
      </c>
      <c r="F2110" s="51" t="s">
        <v>3538</v>
      </c>
      <c r="G2110" s="47">
        <v>0.7</v>
      </c>
      <c r="H2110" s="46">
        <v>0</v>
      </c>
      <c r="I2110" s="46">
        <v>0</v>
      </c>
      <c r="J2110" s="47">
        <v>0.7</v>
      </c>
      <c r="K2110" s="47">
        <v>0</v>
      </c>
      <c r="L2110" s="46">
        <v>0.27158763000000002</v>
      </c>
      <c r="M2110" s="46"/>
      <c r="N2110" s="46"/>
      <c r="O2110" s="46">
        <v>0.27158763000000002</v>
      </c>
      <c r="P2110" s="46">
        <v>0</v>
      </c>
      <c r="Q2110" s="47">
        <v>0</v>
      </c>
      <c r="R2110" s="46">
        <v>0</v>
      </c>
      <c r="S2110" s="46">
        <v>0</v>
      </c>
      <c r="T2110" s="46">
        <v>0</v>
      </c>
      <c r="U2110" s="46">
        <v>0</v>
      </c>
      <c r="V2110" s="46">
        <v>6.0201799999999861E-3</v>
      </c>
      <c r="W2110" s="46"/>
      <c r="X2110" s="46">
        <v>0</v>
      </c>
      <c r="Y2110" s="46">
        <v>6.0201799999999861E-3</v>
      </c>
      <c r="Z2110" s="46">
        <v>0</v>
      </c>
      <c r="AA2110" s="95"/>
    </row>
    <row r="2111" spans="1:27" ht="173.25" customHeight="1">
      <c r="A2111" s="45" t="s">
        <v>2595</v>
      </c>
      <c r="B2111" s="44" t="s">
        <v>657</v>
      </c>
      <c r="C2111" s="52" t="str">
        <f>IF(A2111&lt;&gt;0,C2103,0)</f>
        <v>6.2.6.2</v>
      </c>
      <c r="D2111" s="51" t="s">
        <v>2596</v>
      </c>
      <c r="E2111" s="51" t="s">
        <v>2467</v>
      </c>
      <c r="F2111" s="51" t="s">
        <v>3539</v>
      </c>
      <c r="G2111" s="47">
        <v>0</v>
      </c>
      <c r="H2111" s="46">
        <v>0</v>
      </c>
      <c r="I2111" s="46">
        <v>0</v>
      </c>
      <c r="J2111" s="47">
        <v>0</v>
      </c>
      <c r="K2111" s="47">
        <v>0</v>
      </c>
      <c r="L2111" s="46">
        <v>1.8596063284</v>
      </c>
      <c r="M2111" s="46"/>
      <c r="N2111" s="46"/>
      <c r="O2111" s="46">
        <v>1.8596063284</v>
      </c>
      <c r="P2111" s="46">
        <v>0</v>
      </c>
      <c r="Q2111" s="47">
        <v>0</v>
      </c>
      <c r="R2111" s="46">
        <v>0</v>
      </c>
      <c r="S2111" s="46">
        <v>0</v>
      </c>
      <c r="T2111" s="46">
        <v>0</v>
      </c>
      <c r="U2111" s="46">
        <v>0</v>
      </c>
      <c r="V2111" s="46">
        <v>1.1737173900000002</v>
      </c>
      <c r="W2111" s="46"/>
      <c r="X2111" s="46">
        <v>0</v>
      </c>
      <c r="Y2111" s="46">
        <v>1.1737173900000002</v>
      </c>
      <c r="Z2111" s="46">
        <v>0</v>
      </c>
      <c r="AA2111" s="95"/>
    </row>
    <row r="2112" spans="1:27" ht="31.5" customHeight="1">
      <c r="A2112" s="45" t="s">
        <v>2597</v>
      </c>
      <c r="B2112" s="44" t="s">
        <v>658</v>
      </c>
      <c r="C2112" s="52" t="str">
        <f>IF(A2112&lt;&gt;0,C2103,0)</f>
        <v>6.2.6.2</v>
      </c>
      <c r="D2112" s="51" t="s">
        <v>2598</v>
      </c>
      <c r="E2112" s="51" t="s">
        <v>2467</v>
      </c>
      <c r="F2112" s="51" t="s">
        <v>3540</v>
      </c>
      <c r="G2112" s="47">
        <v>0.3</v>
      </c>
      <c r="H2112" s="46">
        <v>0</v>
      </c>
      <c r="I2112" s="46">
        <v>0</v>
      </c>
      <c r="J2112" s="47">
        <v>0.3</v>
      </c>
      <c r="K2112" s="47">
        <v>0</v>
      </c>
      <c r="L2112" s="46">
        <v>0.28527554999999999</v>
      </c>
      <c r="M2112" s="46"/>
      <c r="N2112" s="46"/>
      <c r="O2112" s="46">
        <v>0.28527554999999999</v>
      </c>
      <c r="P2112" s="46">
        <v>0</v>
      </c>
      <c r="Q2112" s="47">
        <v>0</v>
      </c>
      <c r="R2112" s="46">
        <v>0</v>
      </c>
      <c r="S2112" s="46">
        <v>0</v>
      </c>
      <c r="T2112" s="46">
        <v>0</v>
      </c>
      <c r="U2112" s="46">
        <v>0</v>
      </c>
      <c r="V2112" s="46">
        <v>7.4910300000000096E-3</v>
      </c>
      <c r="W2112" s="46"/>
      <c r="X2112" s="46">
        <v>0</v>
      </c>
      <c r="Y2112" s="46">
        <v>7.4910300000000096E-3</v>
      </c>
      <c r="Z2112" s="46">
        <v>0</v>
      </c>
      <c r="AA2112" s="95"/>
    </row>
    <row r="2113" spans="1:27" ht="47.25" customHeight="1">
      <c r="A2113" s="45" t="s">
        <v>2599</v>
      </c>
      <c r="B2113" s="44" t="s">
        <v>661</v>
      </c>
      <c r="C2113" s="52" t="str">
        <f>IF(A2113&lt;&gt;0,C2103,0)</f>
        <v>6.2.6.2</v>
      </c>
      <c r="D2113" s="51" t="s">
        <v>2600</v>
      </c>
      <c r="E2113" s="51" t="s">
        <v>2467</v>
      </c>
      <c r="F2113" s="51" t="s">
        <v>3541</v>
      </c>
      <c r="G2113" s="47">
        <v>0</v>
      </c>
      <c r="H2113" s="46">
        <v>0</v>
      </c>
      <c r="I2113" s="46">
        <v>0</v>
      </c>
      <c r="J2113" s="47">
        <v>0</v>
      </c>
      <c r="K2113" s="47">
        <v>0</v>
      </c>
      <c r="L2113" s="46">
        <v>7.7159850000000002E-2</v>
      </c>
      <c r="M2113" s="46"/>
      <c r="N2113" s="46"/>
      <c r="O2113" s="46">
        <v>7.7159850000000002E-2</v>
      </c>
      <c r="P2113" s="46">
        <v>0</v>
      </c>
      <c r="Q2113" s="47">
        <v>0</v>
      </c>
      <c r="R2113" s="46">
        <v>0</v>
      </c>
      <c r="S2113" s="46">
        <v>0</v>
      </c>
      <c r="T2113" s="46">
        <v>0</v>
      </c>
      <c r="U2113" s="46">
        <v>0</v>
      </c>
      <c r="V2113" s="46">
        <v>4.2243439999999993E-2</v>
      </c>
      <c r="W2113" s="46"/>
      <c r="X2113" s="46">
        <v>0</v>
      </c>
      <c r="Y2113" s="46">
        <v>4.2243439999999993E-2</v>
      </c>
      <c r="Z2113" s="46">
        <v>0</v>
      </c>
      <c r="AA2113" s="95"/>
    </row>
    <row r="2114" spans="1:27" ht="94.5" customHeight="1">
      <c r="A2114" s="45" t="s">
        <v>2601</v>
      </c>
      <c r="B2114" s="44" t="s">
        <v>662</v>
      </c>
      <c r="C2114" s="52" t="str">
        <f>IF(A2114&lt;&gt;0,C2103,0)</f>
        <v>6.2.6.2</v>
      </c>
      <c r="D2114" s="51" t="s">
        <v>2602</v>
      </c>
      <c r="E2114" s="51" t="s">
        <v>2467</v>
      </c>
      <c r="F2114" s="51" t="s">
        <v>3542</v>
      </c>
      <c r="G2114" s="47">
        <v>0</v>
      </c>
      <c r="H2114" s="46">
        <v>0</v>
      </c>
      <c r="I2114" s="46">
        <v>0</v>
      </c>
      <c r="J2114" s="47">
        <v>0</v>
      </c>
      <c r="K2114" s="47">
        <v>0</v>
      </c>
      <c r="L2114" s="46">
        <v>2.3142360086</v>
      </c>
      <c r="M2114" s="46"/>
      <c r="N2114" s="46"/>
      <c r="O2114" s="46">
        <v>2.2302360085999999</v>
      </c>
      <c r="P2114" s="46">
        <v>8.4000000000000075E-2</v>
      </c>
      <c r="Q2114" s="47">
        <v>0</v>
      </c>
      <c r="R2114" s="46">
        <v>0</v>
      </c>
      <c r="S2114" s="46">
        <v>0</v>
      </c>
      <c r="T2114" s="46">
        <v>0</v>
      </c>
      <c r="U2114" s="46">
        <v>0</v>
      </c>
      <c r="V2114" s="46">
        <v>0</v>
      </c>
      <c r="W2114" s="46"/>
      <c r="X2114" s="46">
        <v>0</v>
      </c>
      <c r="Y2114" s="46">
        <v>0</v>
      </c>
      <c r="Z2114" s="46">
        <v>0</v>
      </c>
      <c r="AA2114" s="95"/>
    </row>
    <row r="2115" spans="1:27" ht="78.75">
      <c r="A2115" s="45" t="s">
        <v>2603</v>
      </c>
      <c r="B2115" s="44" t="s">
        <v>663</v>
      </c>
      <c r="C2115" s="52" t="str">
        <f>IF(A2115&lt;&gt;0,C2103,0)</f>
        <v>6.2.6.2</v>
      </c>
      <c r="D2115" s="51" t="s">
        <v>2604</v>
      </c>
      <c r="E2115" s="51" t="s">
        <v>2467</v>
      </c>
      <c r="F2115" s="51" t="s">
        <v>3543</v>
      </c>
      <c r="G2115" s="47">
        <v>2.19</v>
      </c>
      <c r="H2115" s="46">
        <v>0</v>
      </c>
      <c r="I2115" s="46">
        <v>0</v>
      </c>
      <c r="J2115" s="47">
        <v>2.19</v>
      </c>
      <c r="K2115" s="47">
        <v>0</v>
      </c>
      <c r="L2115" s="46">
        <v>0</v>
      </c>
      <c r="M2115" s="46"/>
      <c r="N2115" s="46"/>
      <c r="O2115" s="46">
        <v>0</v>
      </c>
      <c r="P2115" s="46">
        <v>0</v>
      </c>
      <c r="Q2115" s="47">
        <v>2.19</v>
      </c>
      <c r="R2115" s="46">
        <v>0</v>
      </c>
      <c r="S2115" s="46">
        <v>0</v>
      </c>
      <c r="T2115" s="46">
        <v>2.19</v>
      </c>
      <c r="U2115" s="46">
        <v>0</v>
      </c>
      <c r="V2115" s="46">
        <v>0</v>
      </c>
      <c r="W2115" s="46"/>
      <c r="X2115" s="46">
        <v>0</v>
      </c>
      <c r="Y2115" s="46">
        <v>0</v>
      </c>
      <c r="Z2115" s="46">
        <v>0</v>
      </c>
      <c r="AA2115" s="95"/>
    </row>
    <row r="2116" spans="1:27" ht="94.5" customHeight="1">
      <c r="A2116" s="45" t="s">
        <v>2605</v>
      </c>
      <c r="B2116" s="44" t="s">
        <v>664</v>
      </c>
      <c r="C2116" s="52" t="str">
        <f>IF(A2116&lt;&gt;0,C2103,0)</f>
        <v>6.2.6.2</v>
      </c>
      <c r="D2116" s="51" t="s">
        <v>2606</v>
      </c>
      <c r="E2116" s="51" t="s">
        <v>2467</v>
      </c>
      <c r="F2116" s="51" t="s">
        <v>3544</v>
      </c>
      <c r="G2116" s="47">
        <v>15.02</v>
      </c>
      <c r="H2116" s="46">
        <v>0</v>
      </c>
      <c r="I2116" s="46">
        <v>0</v>
      </c>
      <c r="J2116" s="47">
        <v>15.02</v>
      </c>
      <c r="K2116" s="47">
        <v>0</v>
      </c>
      <c r="L2116" s="46">
        <v>4.7461727099999997</v>
      </c>
      <c r="M2116" s="46"/>
      <c r="N2116" s="46"/>
      <c r="O2116" s="46">
        <v>4.0565022966101694</v>
      </c>
      <c r="P2116" s="46">
        <v>0.68967041338983037</v>
      </c>
      <c r="Q2116" s="47">
        <v>0</v>
      </c>
      <c r="R2116" s="46">
        <v>0</v>
      </c>
      <c r="S2116" s="46">
        <v>0</v>
      </c>
      <c r="T2116" s="46">
        <v>0</v>
      </c>
      <c r="U2116" s="46">
        <v>0</v>
      </c>
      <c r="V2116" s="46">
        <v>0.17039341999999991</v>
      </c>
      <c r="W2116" s="46"/>
      <c r="X2116" s="46">
        <v>0</v>
      </c>
      <c r="Y2116" s="46">
        <v>0.14440120338983053</v>
      </c>
      <c r="Z2116" s="46">
        <v>2.5992216610169372E-2</v>
      </c>
      <c r="AA2116" s="95"/>
    </row>
    <row r="2117" spans="1:27" ht="47.25" customHeight="1">
      <c r="A2117" s="45" t="s">
        <v>2607</v>
      </c>
      <c r="B2117" s="44" t="s">
        <v>665</v>
      </c>
      <c r="C2117" s="52" t="str">
        <f>IF(A2117&lt;&gt;0,C2103,0)</f>
        <v>6.2.6.2</v>
      </c>
      <c r="D2117" s="51" t="s">
        <v>2608</v>
      </c>
      <c r="E2117" s="51" t="s">
        <v>2467</v>
      </c>
      <c r="F2117" s="51" t="s">
        <v>3545</v>
      </c>
      <c r="G2117" s="47">
        <v>1.66</v>
      </c>
      <c r="H2117" s="46">
        <v>0</v>
      </c>
      <c r="I2117" s="46">
        <v>0</v>
      </c>
      <c r="J2117" s="47">
        <v>1.66</v>
      </c>
      <c r="K2117" s="47">
        <v>0</v>
      </c>
      <c r="L2117" s="46">
        <v>0</v>
      </c>
      <c r="M2117" s="46"/>
      <c r="N2117" s="46"/>
      <c r="O2117" s="46">
        <v>0</v>
      </c>
      <c r="P2117" s="46">
        <v>0</v>
      </c>
      <c r="Q2117" s="47">
        <v>1.66</v>
      </c>
      <c r="R2117" s="46">
        <v>0</v>
      </c>
      <c r="S2117" s="46">
        <v>0</v>
      </c>
      <c r="T2117" s="46">
        <v>1.66</v>
      </c>
      <c r="U2117" s="46">
        <v>0</v>
      </c>
      <c r="V2117" s="46">
        <v>0</v>
      </c>
      <c r="W2117" s="46"/>
      <c r="X2117" s="46">
        <v>0</v>
      </c>
      <c r="Y2117" s="46">
        <v>0</v>
      </c>
      <c r="Z2117" s="46">
        <v>0</v>
      </c>
      <c r="AA2117" s="95"/>
    </row>
    <row r="2118" spans="1:27" ht="78.75">
      <c r="A2118" s="45" t="s">
        <v>2609</v>
      </c>
      <c r="B2118" s="44" t="s">
        <v>666</v>
      </c>
      <c r="C2118" s="52" t="str">
        <f>IF(A2118&lt;&gt;0,C2103,0)</f>
        <v>6.2.6.2</v>
      </c>
      <c r="D2118" s="51" t="s">
        <v>2610</v>
      </c>
      <c r="E2118" s="51" t="s">
        <v>2467</v>
      </c>
      <c r="F2118" s="51" t="s">
        <v>3546</v>
      </c>
      <c r="G2118" s="47">
        <v>0</v>
      </c>
      <c r="H2118" s="46">
        <v>0</v>
      </c>
      <c r="I2118" s="46">
        <v>0</v>
      </c>
      <c r="J2118" s="47">
        <v>0</v>
      </c>
      <c r="K2118" s="47">
        <v>0</v>
      </c>
      <c r="L2118" s="46">
        <v>2.1230000000000002</v>
      </c>
      <c r="M2118" s="46"/>
      <c r="N2118" s="46"/>
      <c r="O2118" s="46">
        <v>1.7991525423728816</v>
      </c>
      <c r="P2118" s="46">
        <v>0.32384745762711864</v>
      </c>
      <c r="Q2118" s="47">
        <v>0</v>
      </c>
      <c r="R2118" s="46">
        <v>0</v>
      </c>
      <c r="S2118" s="46">
        <v>0</v>
      </c>
      <c r="T2118" s="46">
        <v>0</v>
      </c>
      <c r="U2118" s="46">
        <v>0</v>
      </c>
      <c r="V2118" s="46">
        <v>0.38500000000000023</v>
      </c>
      <c r="W2118" s="46"/>
      <c r="X2118" s="46">
        <v>0</v>
      </c>
      <c r="Y2118" s="46">
        <v>0.32627118644067821</v>
      </c>
      <c r="Z2118" s="46">
        <v>5.8728813559322024E-2</v>
      </c>
      <c r="AA2118" s="95"/>
    </row>
    <row r="2119" spans="1:27" ht="94.5">
      <c r="A2119" s="45" t="s">
        <v>2611</v>
      </c>
      <c r="B2119" s="44" t="s">
        <v>667</v>
      </c>
      <c r="C2119" s="52" t="str">
        <f>IF(A2119&lt;&gt;0,C2103,0)</f>
        <v>6.2.6.2</v>
      </c>
      <c r="D2119" s="51" t="s">
        <v>2612</v>
      </c>
      <c r="E2119" s="51" t="s">
        <v>2467</v>
      </c>
      <c r="F2119" s="51" t="s">
        <v>3547</v>
      </c>
      <c r="G2119" s="47">
        <v>0</v>
      </c>
      <c r="H2119" s="46">
        <v>0</v>
      </c>
      <c r="I2119" s="46">
        <v>0</v>
      </c>
      <c r="J2119" s="47">
        <v>0</v>
      </c>
      <c r="K2119" s="47">
        <v>0</v>
      </c>
      <c r="L2119" s="46">
        <v>0</v>
      </c>
      <c r="M2119" s="46"/>
      <c r="N2119" s="46"/>
      <c r="O2119" s="46">
        <v>0</v>
      </c>
      <c r="P2119" s="46">
        <v>0</v>
      </c>
      <c r="Q2119" s="47">
        <v>0</v>
      </c>
      <c r="R2119" s="46">
        <v>0</v>
      </c>
      <c r="S2119" s="46">
        <v>0</v>
      </c>
      <c r="T2119" s="46">
        <v>0</v>
      </c>
      <c r="U2119" s="46">
        <v>0</v>
      </c>
      <c r="V2119" s="46">
        <v>0</v>
      </c>
      <c r="W2119" s="46"/>
      <c r="X2119" s="46">
        <v>0</v>
      </c>
      <c r="Y2119" s="46">
        <v>0</v>
      </c>
      <c r="Z2119" s="46">
        <v>0</v>
      </c>
      <c r="AA2119" s="95"/>
    </row>
    <row r="2120" spans="1:27" ht="78.75" customHeight="1">
      <c r="A2120" s="45" t="s">
        <v>2613</v>
      </c>
      <c r="B2120" s="44" t="s">
        <v>668</v>
      </c>
      <c r="C2120" s="52" t="str">
        <f>IF(A2120&lt;&gt;0,C2103,0)</f>
        <v>6.2.6.2</v>
      </c>
      <c r="D2120" s="51" t="s">
        <v>2614</v>
      </c>
      <c r="E2120" s="51" t="s">
        <v>2467</v>
      </c>
      <c r="F2120" s="51" t="s">
        <v>3548</v>
      </c>
      <c r="G2120" s="47">
        <v>3.06</v>
      </c>
      <c r="H2120" s="46">
        <v>0</v>
      </c>
      <c r="I2120" s="46">
        <v>0</v>
      </c>
      <c r="J2120" s="47">
        <v>3.06</v>
      </c>
      <c r="K2120" s="47">
        <v>0</v>
      </c>
      <c r="L2120" s="46">
        <v>4.2430181212000004</v>
      </c>
      <c r="M2120" s="46"/>
      <c r="N2120" s="46"/>
      <c r="O2120" s="46">
        <v>4.2430181212000004</v>
      </c>
      <c r="P2120" s="46">
        <v>0</v>
      </c>
      <c r="Q2120" s="47">
        <v>0</v>
      </c>
      <c r="R2120" s="46">
        <v>0</v>
      </c>
      <c r="S2120" s="46">
        <v>0</v>
      </c>
      <c r="T2120" s="46">
        <v>0</v>
      </c>
      <c r="U2120" s="46">
        <v>0</v>
      </c>
      <c r="V2120" s="46">
        <v>2.0123815300000008</v>
      </c>
      <c r="W2120" s="46"/>
      <c r="X2120" s="46">
        <v>0</v>
      </c>
      <c r="Y2120" s="46">
        <v>2.0123815300000008</v>
      </c>
      <c r="Z2120" s="46">
        <v>0</v>
      </c>
      <c r="AA2120" s="95"/>
    </row>
    <row r="2121" spans="1:27" ht="78.75" customHeight="1">
      <c r="A2121" s="45" t="s">
        <v>2615</v>
      </c>
      <c r="B2121" s="44" t="s">
        <v>682</v>
      </c>
      <c r="C2121" s="52" t="str">
        <f>IF(A2121&lt;&gt;0,C2103,0)</f>
        <v>6.2.6.2</v>
      </c>
      <c r="D2121" s="51" t="s">
        <v>2616</v>
      </c>
      <c r="E2121" s="51" t="s">
        <v>2467</v>
      </c>
      <c r="F2121" s="51" t="s">
        <v>3549</v>
      </c>
      <c r="G2121" s="47">
        <v>6.8</v>
      </c>
      <c r="H2121" s="46">
        <v>0</v>
      </c>
      <c r="I2121" s="46">
        <v>0</v>
      </c>
      <c r="J2121" s="47">
        <v>6.8</v>
      </c>
      <c r="K2121" s="47">
        <v>0</v>
      </c>
      <c r="L2121" s="46">
        <v>9.07</v>
      </c>
      <c r="M2121" s="46"/>
      <c r="N2121" s="46"/>
      <c r="O2121" s="46">
        <v>7.6864406779661021</v>
      </c>
      <c r="P2121" s="46">
        <v>1.3835593220338982</v>
      </c>
      <c r="Q2121" s="47">
        <v>0</v>
      </c>
      <c r="R2121" s="46">
        <v>0</v>
      </c>
      <c r="S2121" s="46">
        <v>0</v>
      </c>
      <c r="T2121" s="46">
        <v>0</v>
      </c>
      <c r="U2121" s="46">
        <v>0</v>
      </c>
      <c r="V2121" s="46">
        <v>0</v>
      </c>
      <c r="W2121" s="46"/>
      <c r="X2121" s="46">
        <v>0</v>
      </c>
      <c r="Y2121" s="46">
        <v>0</v>
      </c>
      <c r="Z2121" s="46">
        <v>0</v>
      </c>
      <c r="AA2121" s="95"/>
    </row>
    <row r="2122" spans="1:27" ht="94.5" customHeight="1">
      <c r="A2122" s="45" t="s">
        <v>2617</v>
      </c>
      <c r="B2122" s="44" t="s">
        <v>686</v>
      </c>
      <c r="C2122" s="52" t="str">
        <f>IF(A2122&lt;&gt;0,C2103,0)</f>
        <v>6.2.6.2</v>
      </c>
      <c r="D2122" s="51" t="s">
        <v>2618</v>
      </c>
      <c r="E2122" s="51" t="s">
        <v>2467</v>
      </c>
      <c r="F2122" s="51">
        <v>0</v>
      </c>
      <c r="G2122" s="47">
        <v>0</v>
      </c>
      <c r="H2122" s="46">
        <v>0</v>
      </c>
      <c r="I2122" s="46">
        <v>0</v>
      </c>
      <c r="J2122" s="47">
        <v>0</v>
      </c>
      <c r="K2122" s="47">
        <v>0</v>
      </c>
      <c r="L2122" s="46">
        <v>0</v>
      </c>
      <c r="M2122" s="46"/>
      <c r="N2122" s="46"/>
      <c r="O2122" s="46">
        <v>0</v>
      </c>
      <c r="P2122" s="46">
        <v>0</v>
      </c>
      <c r="Q2122" s="47">
        <v>0</v>
      </c>
      <c r="R2122" s="46">
        <v>0</v>
      </c>
      <c r="S2122" s="46">
        <v>0</v>
      </c>
      <c r="T2122" s="46">
        <v>0</v>
      </c>
      <c r="U2122" s="46">
        <v>0</v>
      </c>
      <c r="V2122" s="46">
        <v>0</v>
      </c>
      <c r="W2122" s="46"/>
      <c r="X2122" s="46">
        <v>0</v>
      </c>
      <c r="Y2122" s="46">
        <v>0</v>
      </c>
      <c r="Z2122" s="46">
        <v>0</v>
      </c>
      <c r="AA2122" s="95"/>
    </row>
    <row r="2123" spans="1:27" ht="252">
      <c r="A2123" s="45" t="s">
        <v>2619</v>
      </c>
      <c r="B2123" s="44" t="s">
        <v>687</v>
      </c>
      <c r="C2123" s="52" t="str">
        <f>IF(A2123&lt;&gt;0,C2103,0)</f>
        <v>6.2.6.2</v>
      </c>
      <c r="D2123" s="51" t="s">
        <v>2620</v>
      </c>
      <c r="E2123" s="51" t="s">
        <v>2467</v>
      </c>
      <c r="F2123" s="51" t="s">
        <v>3550</v>
      </c>
      <c r="G2123" s="47">
        <v>0.59</v>
      </c>
      <c r="H2123" s="46">
        <v>0</v>
      </c>
      <c r="I2123" s="46">
        <v>0</v>
      </c>
      <c r="J2123" s="47">
        <v>0.59</v>
      </c>
      <c r="K2123" s="47">
        <v>0</v>
      </c>
      <c r="L2123" s="46">
        <v>0.60585321940000014</v>
      </c>
      <c r="M2123" s="46"/>
      <c r="N2123" s="46"/>
      <c r="O2123" s="46">
        <v>0.60585321940000014</v>
      </c>
      <c r="P2123" s="46">
        <v>0</v>
      </c>
      <c r="Q2123" s="47">
        <v>0</v>
      </c>
      <c r="R2123" s="46">
        <v>0</v>
      </c>
      <c r="S2123" s="46">
        <v>0</v>
      </c>
      <c r="T2123" s="46">
        <v>0</v>
      </c>
      <c r="U2123" s="46">
        <v>0</v>
      </c>
      <c r="V2123" s="46">
        <v>0.47027552000000011</v>
      </c>
      <c r="W2123" s="46"/>
      <c r="X2123" s="46">
        <v>0</v>
      </c>
      <c r="Y2123" s="46">
        <v>0.47027552000000011</v>
      </c>
      <c r="Z2123" s="46">
        <v>0</v>
      </c>
      <c r="AA2123" s="95"/>
    </row>
    <row r="2124" spans="1:27" ht="78.75" hidden="1" customHeight="1">
      <c r="A2124" s="45" t="s">
        <v>25</v>
      </c>
      <c r="B2124" s="44" t="s">
        <v>688</v>
      </c>
      <c r="C2124" s="52" t="str">
        <f>IF(A2124&lt;&gt;0,C2103,0)</f>
        <v>6.2.6.2</v>
      </c>
      <c r="D2124" s="51"/>
      <c r="E2124" s="51"/>
      <c r="F2124" s="51"/>
      <c r="G2124" s="46"/>
      <c r="H2124" s="46"/>
      <c r="I2124" s="46"/>
      <c r="J2124" s="46"/>
      <c r="K2124" s="46"/>
      <c r="L2124" s="46"/>
      <c r="M2124" s="46"/>
      <c r="N2124" s="46"/>
      <c r="O2124" s="46"/>
      <c r="P2124" s="46"/>
      <c r="Q2124" s="47"/>
      <c r="R2124" s="46"/>
      <c r="S2124" s="46"/>
      <c r="T2124" s="46"/>
      <c r="U2124" s="46"/>
      <c r="V2124" s="46"/>
      <c r="W2124" s="46"/>
      <c r="X2124" s="46"/>
      <c r="Y2124" s="46"/>
      <c r="Z2124" s="46"/>
      <c r="AA2124" s="95">
        <f>IFERROR(VLOOKUP(A2124,'[3]10_квартал_финансирование'!$A$24:$AA$2852,21,0),"0")-V2124</f>
        <v>0</v>
      </c>
    </row>
    <row r="2125" spans="1:27" ht="63" hidden="1" customHeight="1">
      <c r="A2125" s="45" t="s">
        <v>25</v>
      </c>
      <c r="B2125" s="44" t="s">
        <v>689</v>
      </c>
      <c r="C2125" s="52" t="str">
        <f>IF(A2125&lt;&gt;0,C2103,0)</f>
        <v>6.2.6.2</v>
      </c>
      <c r="D2125" s="51"/>
      <c r="E2125" s="51"/>
      <c r="F2125" s="51"/>
      <c r="G2125" s="46"/>
      <c r="H2125" s="46"/>
      <c r="I2125" s="46"/>
      <c r="J2125" s="46"/>
      <c r="K2125" s="46"/>
      <c r="L2125" s="46"/>
      <c r="M2125" s="46"/>
      <c r="N2125" s="46"/>
      <c r="O2125" s="46"/>
      <c r="P2125" s="46"/>
      <c r="Q2125" s="47"/>
      <c r="R2125" s="46"/>
      <c r="S2125" s="46"/>
      <c r="T2125" s="46"/>
      <c r="U2125" s="46"/>
      <c r="V2125" s="46"/>
      <c r="W2125" s="46"/>
      <c r="X2125" s="46"/>
      <c r="Y2125" s="46"/>
      <c r="Z2125" s="46"/>
      <c r="AA2125" s="95">
        <f>IFERROR(VLOOKUP(A2125,'[3]10_квартал_финансирование'!$A$24:$AA$2852,21,0),"0")-V2125</f>
        <v>0</v>
      </c>
    </row>
    <row r="2126" spans="1:27" ht="47.25" hidden="1" customHeight="1">
      <c r="A2126" s="45" t="s">
        <v>25</v>
      </c>
      <c r="B2126" s="44" t="s">
        <v>690</v>
      </c>
      <c r="C2126" s="52" t="str">
        <f>IF(A2126&lt;&gt;0,C2103,0)</f>
        <v>6.2.6.2</v>
      </c>
      <c r="D2126" s="51"/>
      <c r="E2126" s="51"/>
      <c r="F2126" s="51"/>
      <c r="G2126" s="46"/>
      <c r="H2126" s="46"/>
      <c r="I2126" s="46"/>
      <c r="J2126" s="46"/>
      <c r="K2126" s="46"/>
      <c r="L2126" s="46"/>
      <c r="M2126" s="46"/>
      <c r="N2126" s="46"/>
      <c r="O2126" s="46"/>
      <c r="P2126" s="46"/>
      <c r="Q2126" s="47"/>
      <c r="R2126" s="46"/>
      <c r="S2126" s="46"/>
      <c r="T2126" s="46"/>
      <c r="U2126" s="46"/>
      <c r="V2126" s="46"/>
      <c r="W2126" s="46"/>
      <c r="X2126" s="46"/>
      <c r="Y2126" s="46"/>
      <c r="Z2126" s="46"/>
      <c r="AA2126" s="95">
        <f>IFERROR(VLOOKUP(A2126,'[3]10_квартал_финансирование'!$A$24:$AA$2852,21,0),"0")-V2126</f>
        <v>0</v>
      </c>
    </row>
    <row r="2127" spans="1:27" ht="94.5" hidden="1" customHeight="1">
      <c r="A2127" s="45" t="s">
        <v>25</v>
      </c>
      <c r="B2127" s="44" t="s">
        <v>691</v>
      </c>
      <c r="C2127" s="52" t="str">
        <f>IF(A2127&lt;&gt;0,C2103,0)</f>
        <v>6.2.6.2</v>
      </c>
      <c r="D2127" s="51"/>
      <c r="E2127" s="51"/>
      <c r="F2127" s="51"/>
      <c r="G2127" s="46"/>
      <c r="H2127" s="46"/>
      <c r="I2127" s="46"/>
      <c r="J2127" s="46"/>
      <c r="K2127" s="46"/>
      <c r="L2127" s="46"/>
      <c r="M2127" s="46"/>
      <c r="N2127" s="46"/>
      <c r="O2127" s="46"/>
      <c r="P2127" s="46"/>
      <c r="Q2127" s="47"/>
      <c r="R2127" s="46"/>
      <c r="S2127" s="46"/>
      <c r="T2127" s="46"/>
      <c r="U2127" s="46"/>
      <c r="V2127" s="46"/>
      <c r="W2127" s="46"/>
      <c r="X2127" s="46"/>
      <c r="Y2127" s="46"/>
      <c r="Z2127" s="46"/>
      <c r="AA2127" s="95">
        <f>IFERROR(VLOOKUP(A2127,'[3]10_квартал_финансирование'!$A$24:$AA$2852,21,0),"0")-V2127</f>
        <v>0</v>
      </c>
    </row>
    <row r="2128" spans="1:27" ht="15.75" hidden="1">
      <c r="A2128" s="45" t="s">
        <v>25</v>
      </c>
      <c r="B2128" s="44" t="s">
        <v>692</v>
      </c>
      <c r="C2128" s="52" t="str">
        <f>IF(A2128&lt;&gt;0,C2103,0)</f>
        <v>6.2.6.2</v>
      </c>
      <c r="D2128" s="51"/>
      <c r="E2128" s="51"/>
      <c r="F2128" s="51"/>
      <c r="G2128" s="46"/>
      <c r="H2128" s="46"/>
      <c r="I2128" s="46"/>
      <c r="J2128" s="46"/>
      <c r="K2128" s="46"/>
      <c r="L2128" s="46"/>
      <c r="M2128" s="46"/>
      <c r="N2128" s="46"/>
      <c r="O2128" s="46"/>
      <c r="P2128" s="46"/>
      <c r="Q2128" s="47"/>
      <c r="R2128" s="46"/>
      <c r="S2128" s="46"/>
      <c r="T2128" s="46"/>
      <c r="U2128" s="46"/>
      <c r="V2128" s="46"/>
      <c r="W2128" s="46"/>
      <c r="X2128" s="46"/>
      <c r="Y2128" s="46"/>
      <c r="Z2128" s="46"/>
      <c r="AA2128" s="95">
        <f>IFERROR(VLOOKUP(A2128,'[3]10_квартал_финансирование'!$A$24:$AA$2852,21,0),"0")-V2128</f>
        <v>0</v>
      </c>
    </row>
    <row r="2129" spans="1:27" ht="31.5" hidden="1" customHeight="1">
      <c r="A2129" s="45" t="s">
        <v>25</v>
      </c>
      <c r="B2129" s="44" t="s">
        <v>693</v>
      </c>
      <c r="C2129" s="52" t="str">
        <f>IF(A2129&lt;&gt;0,C2103,0)</f>
        <v>6.2.6.2</v>
      </c>
      <c r="D2129" s="51"/>
      <c r="E2129" s="51"/>
      <c r="F2129" s="51"/>
      <c r="G2129" s="46"/>
      <c r="H2129" s="46"/>
      <c r="I2129" s="46"/>
      <c r="J2129" s="46"/>
      <c r="K2129" s="46"/>
      <c r="L2129" s="46"/>
      <c r="M2129" s="46"/>
      <c r="N2129" s="46"/>
      <c r="O2129" s="46"/>
      <c r="P2129" s="46"/>
      <c r="Q2129" s="47"/>
      <c r="R2129" s="46"/>
      <c r="S2129" s="46"/>
      <c r="T2129" s="46"/>
      <c r="U2129" s="46"/>
      <c r="V2129" s="46"/>
      <c r="W2129" s="46"/>
      <c r="X2129" s="46"/>
      <c r="Y2129" s="46"/>
      <c r="Z2129" s="46"/>
      <c r="AA2129" s="95">
        <f>IFERROR(VLOOKUP(A2129,'[3]10_квартал_финансирование'!$A$24:$AA$2852,21,0),"0")-V2129</f>
        <v>0</v>
      </c>
    </row>
    <row r="2130" spans="1:27" ht="15.75" hidden="1">
      <c r="A2130" s="45" t="s">
        <v>25</v>
      </c>
      <c r="B2130" s="44" t="s">
        <v>694</v>
      </c>
      <c r="C2130" s="52" t="str">
        <f>IF(A2130&lt;&gt;0,C2103,0)</f>
        <v>6.2.6.2</v>
      </c>
      <c r="D2130" s="51"/>
      <c r="E2130" s="51"/>
      <c r="F2130" s="51"/>
      <c r="G2130" s="46"/>
      <c r="H2130" s="46"/>
      <c r="I2130" s="46"/>
      <c r="J2130" s="46"/>
      <c r="K2130" s="46"/>
      <c r="L2130" s="46"/>
      <c r="M2130" s="46"/>
      <c r="N2130" s="46"/>
      <c r="O2130" s="46"/>
      <c r="P2130" s="46"/>
      <c r="Q2130" s="47"/>
      <c r="R2130" s="46"/>
      <c r="S2130" s="46"/>
      <c r="T2130" s="46"/>
      <c r="U2130" s="46"/>
      <c r="V2130" s="46"/>
      <c r="W2130" s="46"/>
      <c r="X2130" s="46"/>
      <c r="Y2130" s="46"/>
      <c r="Z2130" s="46"/>
      <c r="AA2130" s="95">
        <f>IFERROR(VLOOKUP(A2130,'[3]10_квартал_финансирование'!$A$24:$AA$2852,21,0),"0")-V2130</f>
        <v>0</v>
      </c>
    </row>
    <row r="2131" spans="1:27" ht="15.75" hidden="1">
      <c r="A2131" s="45" t="s">
        <v>25</v>
      </c>
      <c r="B2131" s="44" t="s">
        <v>695</v>
      </c>
      <c r="C2131" s="52" t="str">
        <f>IF(A2131&lt;&gt;0,C2103,0)</f>
        <v>6.2.6.2</v>
      </c>
      <c r="D2131" s="51"/>
      <c r="E2131" s="51"/>
      <c r="F2131" s="51"/>
      <c r="G2131" s="46"/>
      <c r="H2131" s="46"/>
      <c r="I2131" s="46"/>
      <c r="J2131" s="46"/>
      <c r="K2131" s="46"/>
      <c r="L2131" s="46"/>
      <c r="M2131" s="46"/>
      <c r="N2131" s="46"/>
      <c r="O2131" s="46"/>
      <c r="P2131" s="46"/>
      <c r="Q2131" s="47"/>
      <c r="R2131" s="46"/>
      <c r="S2131" s="46"/>
      <c r="T2131" s="46"/>
      <c r="U2131" s="46"/>
      <c r="V2131" s="46"/>
      <c r="W2131" s="46"/>
      <c r="X2131" s="46"/>
      <c r="Y2131" s="46"/>
      <c r="Z2131" s="46"/>
      <c r="AA2131" s="95">
        <f>IFERROR(VLOOKUP(A2131,'[3]10_квартал_финансирование'!$A$24:$AA$2852,21,0),"0")-V2131</f>
        <v>0</v>
      </c>
    </row>
    <row r="2132" spans="1:27" ht="31.5" hidden="1" customHeight="1">
      <c r="A2132" s="45" t="s">
        <v>25</v>
      </c>
      <c r="B2132" s="44" t="s">
        <v>696</v>
      </c>
      <c r="C2132" s="52" t="str">
        <f>IF(A2132&lt;&gt;0,C2103,0)</f>
        <v>6.2.6.2</v>
      </c>
      <c r="D2132" s="51"/>
      <c r="E2132" s="51"/>
      <c r="F2132" s="51"/>
      <c r="G2132" s="46"/>
      <c r="H2132" s="46"/>
      <c r="I2132" s="46"/>
      <c r="J2132" s="46"/>
      <c r="K2132" s="46"/>
      <c r="L2132" s="46"/>
      <c r="M2132" s="46"/>
      <c r="N2132" s="46"/>
      <c r="O2132" s="46"/>
      <c r="P2132" s="46"/>
      <c r="Q2132" s="47"/>
      <c r="R2132" s="46"/>
      <c r="S2132" s="46"/>
      <c r="T2132" s="46"/>
      <c r="U2132" s="46"/>
      <c r="V2132" s="46"/>
      <c r="W2132" s="46"/>
      <c r="X2132" s="46"/>
      <c r="Y2132" s="46"/>
      <c r="Z2132" s="46"/>
      <c r="AA2132" s="95">
        <f>IFERROR(VLOOKUP(A2132,'[3]10_квартал_финансирование'!$A$24:$AA$2852,21,0),"0")-V2132</f>
        <v>0</v>
      </c>
    </row>
    <row r="2133" spans="1:27" ht="15.75" hidden="1">
      <c r="A2133" s="45" t="s">
        <v>25</v>
      </c>
      <c r="B2133" s="44" t="s">
        <v>697</v>
      </c>
      <c r="C2133" s="52" t="str">
        <f>IF(A2133&lt;&gt;0,C2103,0)</f>
        <v>6.2.6.2</v>
      </c>
      <c r="D2133" s="51"/>
      <c r="E2133" s="51"/>
      <c r="F2133" s="51"/>
      <c r="G2133" s="46"/>
      <c r="H2133" s="46"/>
      <c r="I2133" s="46"/>
      <c r="J2133" s="46"/>
      <c r="K2133" s="46"/>
      <c r="L2133" s="46"/>
      <c r="M2133" s="46"/>
      <c r="N2133" s="46"/>
      <c r="O2133" s="46"/>
      <c r="P2133" s="46"/>
      <c r="Q2133" s="47"/>
      <c r="R2133" s="46"/>
      <c r="S2133" s="46"/>
      <c r="T2133" s="46"/>
      <c r="U2133" s="46"/>
      <c r="V2133" s="46"/>
      <c r="W2133" s="46"/>
      <c r="X2133" s="46"/>
      <c r="Y2133" s="46"/>
      <c r="Z2133" s="46"/>
      <c r="AA2133" s="95">
        <f>IFERROR(VLOOKUP(A2133,'[3]10_квартал_финансирование'!$A$24:$AA$2852,21,0),"0")-V2133</f>
        <v>0</v>
      </c>
    </row>
    <row r="2134" spans="1:27" ht="15.75" hidden="1">
      <c r="A2134" s="45" t="s">
        <v>25</v>
      </c>
      <c r="B2134" s="44" t="s">
        <v>698</v>
      </c>
      <c r="C2134" s="52" t="str">
        <f>IF(A2134&lt;&gt;0,C2103,0)</f>
        <v>6.2.6.2</v>
      </c>
      <c r="D2134" s="51"/>
      <c r="E2134" s="51"/>
      <c r="F2134" s="51"/>
      <c r="G2134" s="46"/>
      <c r="H2134" s="46"/>
      <c r="I2134" s="46"/>
      <c r="J2134" s="46"/>
      <c r="K2134" s="46"/>
      <c r="L2134" s="46"/>
      <c r="M2134" s="46"/>
      <c r="N2134" s="46"/>
      <c r="O2134" s="46"/>
      <c r="P2134" s="46"/>
      <c r="Q2134" s="47"/>
      <c r="R2134" s="46"/>
      <c r="S2134" s="46"/>
      <c r="T2134" s="46"/>
      <c r="U2134" s="46"/>
      <c r="V2134" s="46"/>
      <c r="W2134" s="46"/>
      <c r="X2134" s="46"/>
      <c r="Y2134" s="46"/>
      <c r="Z2134" s="46"/>
      <c r="AA2134" s="95">
        <f>IFERROR(VLOOKUP(A2134,'[3]10_квартал_финансирование'!$A$24:$AA$2852,21,0),"0")-V2134</f>
        <v>0</v>
      </c>
    </row>
    <row r="2135" spans="1:27" ht="78.75" hidden="1" customHeight="1">
      <c r="A2135" s="45" t="s">
        <v>25</v>
      </c>
      <c r="B2135" s="44" t="s">
        <v>699</v>
      </c>
      <c r="C2135" s="52" t="str">
        <f>IF(A2135&lt;&gt;0,C2103,0)</f>
        <v>6.2.6.2</v>
      </c>
      <c r="D2135" s="51"/>
      <c r="E2135" s="51"/>
      <c r="F2135" s="51"/>
      <c r="G2135" s="46"/>
      <c r="H2135" s="46"/>
      <c r="I2135" s="46"/>
      <c r="J2135" s="46"/>
      <c r="K2135" s="46"/>
      <c r="L2135" s="46"/>
      <c r="M2135" s="46"/>
      <c r="N2135" s="46"/>
      <c r="O2135" s="46"/>
      <c r="P2135" s="46"/>
      <c r="Q2135" s="47"/>
      <c r="R2135" s="46"/>
      <c r="S2135" s="46"/>
      <c r="T2135" s="46"/>
      <c r="U2135" s="46"/>
      <c r="V2135" s="46"/>
      <c r="W2135" s="46"/>
      <c r="X2135" s="46"/>
      <c r="Y2135" s="46"/>
      <c r="Z2135" s="46"/>
      <c r="AA2135" s="95">
        <f>IFERROR(VLOOKUP(A2135,'[3]10_квартал_финансирование'!$A$24:$AA$2852,21,0),"0")-V2135</f>
        <v>0</v>
      </c>
    </row>
    <row r="2136" spans="1:27" ht="31.5" hidden="1" customHeight="1">
      <c r="A2136" s="45" t="s">
        <v>25</v>
      </c>
      <c r="B2136" s="44" t="s">
        <v>700</v>
      </c>
      <c r="C2136" s="52" t="str">
        <f>IF(A2136&lt;&gt;0,C2103,0)</f>
        <v>6.2.6.2</v>
      </c>
      <c r="D2136" s="51"/>
      <c r="E2136" s="51"/>
      <c r="F2136" s="51"/>
      <c r="G2136" s="46"/>
      <c r="H2136" s="46"/>
      <c r="I2136" s="46"/>
      <c r="J2136" s="46"/>
      <c r="K2136" s="46"/>
      <c r="L2136" s="46"/>
      <c r="M2136" s="46"/>
      <c r="N2136" s="46"/>
      <c r="O2136" s="46"/>
      <c r="P2136" s="46"/>
      <c r="Q2136" s="47"/>
      <c r="R2136" s="46"/>
      <c r="S2136" s="46"/>
      <c r="T2136" s="46"/>
      <c r="U2136" s="46"/>
      <c r="V2136" s="46"/>
      <c r="W2136" s="46"/>
      <c r="X2136" s="46"/>
      <c r="Y2136" s="46"/>
      <c r="Z2136" s="46"/>
      <c r="AA2136" s="95">
        <f>IFERROR(VLOOKUP(A2136,'[3]10_квартал_финансирование'!$A$24:$AA$2852,21,0),"0")-V2136</f>
        <v>0</v>
      </c>
    </row>
    <row r="2137" spans="1:27" ht="31.5" customHeight="1">
      <c r="A2137" s="45" t="s">
        <v>25</v>
      </c>
      <c r="B2137" s="44"/>
      <c r="C2137" s="50" t="s">
        <v>715</v>
      </c>
      <c r="D2137" s="71" t="s">
        <v>197</v>
      </c>
      <c r="E2137" s="39" t="s">
        <v>30</v>
      </c>
      <c r="F2137" s="51">
        <v>0</v>
      </c>
      <c r="G2137" s="81">
        <f t="shared" ref="G2137:Z2137" si="256">G2138+G2140</f>
        <v>66.14</v>
      </c>
      <c r="H2137" s="48">
        <f t="shared" si="256"/>
        <v>0</v>
      </c>
      <c r="I2137" s="48">
        <f t="shared" si="256"/>
        <v>0</v>
      </c>
      <c r="J2137" s="81">
        <f t="shared" si="256"/>
        <v>66.14</v>
      </c>
      <c r="K2137" s="81">
        <f t="shared" si="256"/>
        <v>0</v>
      </c>
      <c r="L2137" s="48">
        <f t="shared" si="256"/>
        <v>12.283146890400001</v>
      </c>
      <c r="M2137" s="48">
        <f t="shared" si="256"/>
        <v>0</v>
      </c>
      <c r="N2137" s="48">
        <f t="shared" si="256"/>
        <v>0</v>
      </c>
      <c r="O2137" s="48">
        <f t="shared" si="256"/>
        <v>12.218259776501695</v>
      </c>
      <c r="P2137" s="48">
        <f t="shared" si="256"/>
        <v>6.4887113898305038E-2</v>
      </c>
      <c r="Q2137" s="81">
        <f t="shared" si="256"/>
        <v>15.13</v>
      </c>
      <c r="R2137" s="48">
        <f t="shared" si="256"/>
        <v>0</v>
      </c>
      <c r="S2137" s="48">
        <f t="shared" si="256"/>
        <v>0</v>
      </c>
      <c r="T2137" s="48">
        <f t="shared" si="256"/>
        <v>15.13</v>
      </c>
      <c r="U2137" s="48">
        <f t="shared" si="256"/>
        <v>0</v>
      </c>
      <c r="V2137" s="48">
        <f t="shared" si="256"/>
        <v>7.3930400904000004</v>
      </c>
      <c r="W2137" s="48">
        <f t="shared" si="256"/>
        <v>0</v>
      </c>
      <c r="X2137" s="48">
        <f t="shared" si="256"/>
        <v>0</v>
      </c>
      <c r="Y2137" s="48">
        <f t="shared" si="256"/>
        <v>7.3776082068406783</v>
      </c>
      <c r="Z2137" s="48">
        <f t="shared" si="256"/>
        <v>1.5431883559322013E-2</v>
      </c>
      <c r="AA2137" s="95"/>
    </row>
    <row r="2138" spans="1:27" ht="31.5" customHeight="1">
      <c r="A2138" s="45"/>
      <c r="B2138" s="44"/>
      <c r="C2138" s="83" t="s">
        <v>716</v>
      </c>
      <c r="D2138" s="71" t="s">
        <v>199</v>
      </c>
      <c r="E2138" s="39" t="s">
        <v>49</v>
      </c>
      <c r="F2138" s="51"/>
      <c r="G2138" s="81"/>
      <c r="H2138" s="48"/>
      <c r="I2138" s="48"/>
      <c r="J2138" s="81"/>
      <c r="K2138" s="81"/>
      <c r="L2138" s="48"/>
      <c r="M2138" s="48"/>
      <c r="N2138" s="48"/>
      <c r="O2138" s="48"/>
      <c r="P2138" s="48"/>
      <c r="Q2138" s="81"/>
      <c r="R2138" s="48"/>
      <c r="S2138" s="48"/>
      <c r="T2138" s="48"/>
      <c r="U2138" s="48"/>
      <c r="V2138" s="48"/>
      <c r="W2138" s="48"/>
      <c r="X2138" s="48"/>
      <c r="Y2138" s="48"/>
      <c r="Z2138" s="48"/>
      <c r="AA2138" s="95"/>
    </row>
    <row r="2139" spans="1:27" ht="15.75" hidden="1">
      <c r="A2139" s="45"/>
      <c r="B2139" s="44"/>
      <c r="C2139" s="50"/>
      <c r="D2139" s="51"/>
      <c r="E2139" s="51"/>
      <c r="F2139" s="51"/>
      <c r="G2139" s="46"/>
      <c r="H2139" s="46"/>
      <c r="I2139" s="46"/>
      <c r="J2139" s="46"/>
      <c r="K2139" s="46"/>
      <c r="L2139" s="46"/>
      <c r="M2139" s="46"/>
      <c r="N2139" s="46"/>
      <c r="O2139" s="46"/>
      <c r="P2139" s="46"/>
      <c r="Q2139" s="47"/>
      <c r="R2139" s="46"/>
      <c r="S2139" s="46"/>
      <c r="T2139" s="46"/>
      <c r="U2139" s="46"/>
      <c r="V2139" s="46"/>
      <c r="W2139" s="46"/>
      <c r="X2139" s="46"/>
      <c r="Y2139" s="46"/>
      <c r="Z2139" s="46"/>
      <c r="AA2139" s="95">
        <f>IFERROR(VLOOKUP(A2139,'[3]10_квартал_финансирование'!$A$24:$AA$2852,21,0),"0")-V2139</f>
        <v>0</v>
      </c>
    </row>
    <row r="2140" spans="1:27" ht="47.25">
      <c r="A2140" s="45" t="s">
        <v>25</v>
      </c>
      <c r="B2140" s="44"/>
      <c r="C2140" s="83" t="s">
        <v>717</v>
      </c>
      <c r="D2140" s="71" t="s">
        <v>201</v>
      </c>
      <c r="E2140" s="39" t="s">
        <v>49</v>
      </c>
      <c r="F2140" s="51">
        <v>0</v>
      </c>
      <c r="G2140" s="74">
        <f t="shared" ref="G2140:Z2140" si="257">SUBTOTAL(9,G2141:G2165)</f>
        <v>66.14</v>
      </c>
      <c r="H2140" s="73">
        <f t="shared" si="257"/>
        <v>0</v>
      </c>
      <c r="I2140" s="73">
        <f t="shared" si="257"/>
        <v>0</v>
      </c>
      <c r="J2140" s="74">
        <f t="shared" si="257"/>
        <v>66.14</v>
      </c>
      <c r="K2140" s="74">
        <f t="shared" si="257"/>
        <v>0</v>
      </c>
      <c r="L2140" s="73">
        <f t="shared" si="257"/>
        <v>12.283146890400001</v>
      </c>
      <c r="M2140" s="73">
        <f t="shared" si="257"/>
        <v>0</v>
      </c>
      <c r="N2140" s="73">
        <f t="shared" si="257"/>
        <v>0</v>
      </c>
      <c r="O2140" s="73">
        <f t="shared" si="257"/>
        <v>12.218259776501695</v>
      </c>
      <c r="P2140" s="73">
        <f t="shared" si="257"/>
        <v>6.4887113898305038E-2</v>
      </c>
      <c r="Q2140" s="74">
        <f t="shared" si="257"/>
        <v>15.13</v>
      </c>
      <c r="R2140" s="73">
        <f t="shared" si="257"/>
        <v>0</v>
      </c>
      <c r="S2140" s="73">
        <f t="shared" si="257"/>
        <v>0</v>
      </c>
      <c r="T2140" s="73">
        <f t="shared" si="257"/>
        <v>15.13</v>
      </c>
      <c r="U2140" s="73">
        <f t="shared" si="257"/>
        <v>0</v>
      </c>
      <c r="V2140" s="73">
        <f t="shared" si="257"/>
        <v>7.3930400904000004</v>
      </c>
      <c r="W2140" s="73">
        <f t="shared" si="257"/>
        <v>0</v>
      </c>
      <c r="X2140" s="73">
        <f t="shared" si="257"/>
        <v>0</v>
      </c>
      <c r="Y2140" s="73">
        <f t="shared" si="257"/>
        <v>7.3776082068406783</v>
      </c>
      <c r="Z2140" s="73">
        <f t="shared" si="257"/>
        <v>1.5431883559322013E-2</v>
      </c>
      <c r="AA2140" s="95"/>
    </row>
    <row r="2141" spans="1:27" ht="47.25" customHeight="1">
      <c r="A2141" s="45" t="s">
        <v>2621</v>
      </c>
      <c r="B2141" s="44" t="s">
        <v>650</v>
      </c>
      <c r="C2141" s="52" t="str">
        <f>IF(A2141&lt;&gt;0,C2140,0)</f>
        <v>6.3.2.</v>
      </c>
      <c r="D2141" s="51" t="s">
        <v>2622</v>
      </c>
      <c r="E2141" s="51" t="s">
        <v>2467</v>
      </c>
      <c r="F2141" s="51" t="s">
        <v>3551</v>
      </c>
      <c r="G2141" s="47">
        <v>3.53</v>
      </c>
      <c r="H2141" s="46">
        <v>0</v>
      </c>
      <c r="I2141" s="46">
        <v>0</v>
      </c>
      <c r="J2141" s="47">
        <v>3.53</v>
      </c>
      <c r="K2141" s="47">
        <v>0</v>
      </c>
      <c r="L2141" s="46">
        <v>0</v>
      </c>
      <c r="M2141" s="46"/>
      <c r="N2141" s="46"/>
      <c r="O2141" s="46">
        <v>0</v>
      </c>
      <c r="P2141" s="46">
        <v>0</v>
      </c>
      <c r="Q2141" s="47">
        <v>0</v>
      </c>
      <c r="R2141" s="46">
        <v>0</v>
      </c>
      <c r="S2141" s="46">
        <v>0</v>
      </c>
      <c r="T2141" s="46">
        <v>0</v>
      </c>
      <c r="U2141" s="46">
        <v>0</v>
      </c>
      <c r="V2141" s="46">
        <v>0</v>
      </c>
      <c r="W2141" s="46"/>
      <c r="X2141" s="46">
        <v>0</v>
      </c>
      <c r="Y2141" s="46">
        <v>0</v>
      </c>
      <c r="Z2141" s="46">
        <v>0</v>
      </c>
      <c r="AA2141" s="95"/>
    </row>
    <row r="2142" spans="1:27" ht="31.5">
      <c r="A2142" s="45" t="s">
        <v>2623</v>
      </c>
      <c r="B2142" s="44" t="s">
        <v>651</v>
      </c>
      <c r="C2142" s="52" t="str">
        <f>IF(A2142&lt;&gt;0,C2140,0)</f>
        <v>6.3.2.</v>
      </c>
      <c r="D2142" s="51" t="s">
        <v>2624</v>
      </c>
      <c r="E2142" s="51" t="s">
        <v>2467</v>
      </c>
      <c r="F2142" s="51" t="s">
        <v>3552</v>
      </c>
      <c r="G2142" s="47">
        <v>25.13</v>
      </c>
      <c r="H2142" s="46">
        <v>0</v>
      </c>
      <c r="I2142" s="46">
        <v>0</v>
      </c>
      <c r="J2142" s="47">
        <v>25.13</v>
      </c>
      <c r="K2142" s="47">
        <v>0</v>
      </c>
      <c r="L2142" s="46">
        <v>10.5918676404</v>
      </c>
      <c r="M2142" s="46"/>
      <c r="N2142" s="46"/>
      <c r="O2142" s="46">
        <v>10.5918676404</v>
      </c>
      <c r="P2142" s="46">
        <v>0</v>
      </c>
      <c r="Q2142" s="47">
        <v>15.13</v>
      </c>
      <c r="R2142" s="46">
        <v>0</v>
      </c>
      <c r="S2142" s="46">
        <v>0</v>
      </c>
      <c r="T2142" s="46">
        <v>15.13</v>
      </c>
      <c r="U2142" s="46">
        <v>0</v>
      </c>
      <c r="V2142" s="46">
        <v>6.3396649104000007</v>
      </c>
      <c r="W2142" s="46"/>
      <c r="X2142" s="46">
        <v>0</v>
      </c>
      <c r="Y2142" s="46">
        <v>6.3396649104000007</v>
      </c>
      <c r="Z2142" s="46">
        <v>0</v>
      </c>
      <c r="AA2142" s="95"/>
    </row>
    <row r="2143" spans="1:27" ht="47.25" customHeight="1">
      <c r="A2143" s="45" t="s">
        <v>2625</v>
      </c>
      <c r="B2143" s="44" t="s">
        <v>652</v>
      </c>
      <c r="C2143" s="52" t="str">
        <f>IF(A2143&lt;&gt;0,C2140,0)</f>
        <v>6.3.2.</v>
      </c>
      <c r="D2143" s="51" t="s">
        <v>2626</v>
      </c>
      <c r="E2143" s="51" t="s">
        <v>2467</v>
      </c>
      <c r="F2143" s="51" t="s">
        <v>3553</v>
      </c>
      <c r="G2143" s="47">
        <v>0.41</v>
      </c>
      <c r="H2143" s="46">
        <v>0</v>
      </c>
      <c r="I2143" s="46">
        <v>0</v>
      </c>
      <c r="J2143" s="47">
        <v>0.41</v>
      </c>
      <c r="K2143" s="47">
        <v>0</v>
      </c>
      <c r="L2143" s="46">
        <v>0.32754865999999999</v>
      </c>
      <c r="M2143" s="46"/>
      <c r="N2143" s="46"/>
      <c r="O2143" s="46">
        <v>0.29451581355932205</v>
      </c>
      <c r="P2143" s="46">
        <v>3.3032846440677943E-2</v>
      </c>
      <c r="Q2143" s="47">
        <v>0</v>
      </c>
      <c r="R2143" s="46">
        <v>0</v>
      </c>
      <c r="S2143" s="46">
        <v>0</v>
      </c>
      <c r="T2143" s="46">
        <v>0</v>
      </c>
      <c r="U2143" s="46">
        <v>0</v>
      </c>
      <c r="V2143" s="46">
        <v>5.7004319999999997E-2</v>
      </c>
      <c r="W2143" s="46"/>
      <c r="X2143" s="46">
        <v>0</v>
      </c>
      <c r="Y2143" s="46">
        <v>4.830874576271188E-2</v>
      </c>
      <c r="Z2143" s="46">
        <v>8.6955742372881173E-3</v>
      </c>
      <c r="AA2143" s="95"/>
    </row>
    <row r="2144" spans="1:27" ht="63" customHeight="1">
      <c r="A2144" s="45" t="s">
        <v>2627</v>
      </c>
      <c r="B2144" s="44" t="s">
        <v>653</v>
      </c>
      <c r="C2144" s="52" t="str">
        <f>IF(A2144&lt;&gt;0,C2141,0)</f>
        <v>6.3.2.</v>
      </c>
      <c r="D2144" s="51" t="s">
        <v>2628</v>
      </c>
      <c r="E2144" s="51" t="s">
        <v>2467</v>
      </c>
      <c r="F2144" s="51" t="s">
        <v>3554</v>
      </c>
      <c r="G2144" s="47">
        <v>27.51</v>
      </c>
      <c r="H2144" s="46">
        <v>0</v>
      </c>
      <c r="I2144" s="46">
        <v>0</v>
      </c>
      <c r="J2144" s="47">
        <v>27.51</v>
      </c>
      <c r="K2144" s="47">
        <v>0</v>
      </c>
      <c r="L2144" s="46">
        <v>0.30782241999999999</v>
      </c>
      <c r="M2144" s="46"/>
      <c r="N2144" s="46"/>
      <c r="O2144" s="46">
        <v>0.27596815254237289</v>
      </c>
      <c r="P2144" s="46">
        <v>3.1854267457627095E-2</v>
      </c>
      <c r="Q2144" s="47">
        <v>0</v>
      </c>
      <c r="R2144" s="46">
        <v>0</v>
      </c>
      <c r="S2144" s="46">
        <v>0</v>
      </c>
      <c r="T2144" s="46">
        <v>0</v>
      </c>
      <c r="U2144" s="46">
        <v>0</v>
      </c>
      <c r="V2144" s="46">
        <v>4.4160250000000012E-2</v>
      </c>
      <c r="W2144" s="46"/>
      <c r="X2144" s="46">
        <v>0</v>
      </c>
      <c r="Y2144" s="46">
        <v>3.7423940677966117E-2</v>
      </c>
      <c r="Z2144" s="46">
        <v>6.7363093220338954E-3</v>
      </c>
      <c r="AA2144" s="95"/>
    </row>
    <row r="2145" spans="1:27" ht="78.75">
      <c r="A2145" s="45" t="s">
        <v>2629</v>
      </c>
      <c r="B2145" s="44" t="s">
        <v>654</v>
      </c>
      <c r="C2145" s="52" t="str">
        <f>IF(A2145&lt;&gt;0,C2142,0)</f>
        <v>6.3.2.</v>
      </c>
      <c r="D2145" s="51" t="s">
        <v>2630</v>
      </c>
      <c r="E2145" s="51" t="s">
        <v>2467</v>
      </c>
      <c r="F2145" s="51" t="s">
        <v>3555</v>
      </c>
      <c r="G2145" s="47">
        <v>8.31</v>
      </c>
      <c r="H2145" s="46">
        <v>0</v>
      </c>
      <c r="I2145" s="46">
        <v>0</v>
      </c>
      <c r="J2145" s="47">
        <v>8.31</v>
      </c>
      <c r="K2145" s="47">
        <v>0</v>
      </c>
      <c r="L2145" s="46">
        <v>1.0559081700000001</v>
      </c>
      <c r="M2145" s="46"/>
      <c r="N2145" s="46"/>
      <c r="O2145" s="46">
        <v>1.0559081700000001</v>
      </c>
      <c r="P2145" s="46">
        <v>0</v>
      </c>
      <c r="Q2145" s="47">
        <v>0</v>
      </c>
      <c r="R2145" s="46">
        <v>0</v>
      </c>
      <c r="S2145" s="46">
        <v>0</v>
      </c>
      <c r="T2145" s="46">
        <v>0</v>
      </c>
      <c r="U2145" s="46">
        <v>0</v>
      </c>
      <c r="V2145" s="46">
        <v>0.95221061000000018</v>
      </c>
      <c r="W2145" s="46"/>
      <c r="X2145" s="46">
        <v>0</v>
      </c>
      <c r="Y2145" s="46">
        <v>0.95221061000000018</v>
      </c>
      <c r="Z2145" s="46">
        <v>0</v>
      </c>
      <c r="AA2145" s="95"/>
    </row>
    <row r="2146" spans="1:27" ht="31.5">
      <c r="A2146" s="45" t="s">
        <v>2631</v>
      </c>
      <c r="B2146" s="44" t="s">
        <v>655</v>
      </c>
      <c r="C2146" s="52" t="str">
        <f>IF(A2146&lt;&gt;0,C2144,0)</f>
        <v>6.3.2.</v>
      </c>
      <c r="D2146" s="51" t="s">
        <v>2632</v>
      </c>
      <c r="E2146" s="51" t="s">
        <v>2467</v>
      </c>
      <c r="F2146" s="51" t="s">
        <v>3556</v>
      </c>
      <c r="G2146" s="47">
        <v>1.25</v>
      </c>
      <c r="H2146" s="46">
        <v>0</v>
      </c>
      <c r="I2146" s="46">
        <v>0</v>
      </c>
      <c r="J2146" s="47">
        <v>1.25</v>
      </c>
      <c r="K2146" s="47">
        <v>0</v>
      </c>
      <c r="L2146" s="46">
        <v>0</v>
      </c>
      <c r="M2146" s="46"/>
      <c r="N2146" s="46"/>
      <c r="O2146" s="46">
        <v>0</v>
      </c>
      <c r="P2146" s="46">
        <v>0</v>
      </c>
      <c r="Q2146" s="47">
        <v>0</v>
      </c>
      <c r="R2146" s="46">
        <v>0</v>
      </c>
      <c r="S2146" s="46">
        <v>0</v>
      </c>
      <c r="T2146" s="46">
        <v>0</v>
      </c>
      <c r="U2146" s="46">
        <v>0</v>
      </c>
      <c r="V2146" s="46">
        <v>0</v>
      </c>
      <c r="W2146" s="46"/>
      <c r="X2146" s="46">
        <v>0</v>
      </c>
      <c r="Y2146" s="46">
        <v>0</v>
      </c>
      <c r="Z2146" s="46">
        <v>0</v>
      </c>
      <c r="AA2146" s="95"/>
    </row>
    <row r="2147" spans="1:27" ht="15.75" hidden="1">
      <c r="A2147" s="45" t="s">
        <v>25</v>
      </c>
      <c r="B2147" s="44" t="s">
        <v>656</v>
      </c>
      <c r="C2147" s="52" t="str">
        <f>IF(A2147&lt;&gt;0,C2144,0)</f>
        <v>6.3.2.</v>
      </c>
      <c r="D2147" s="51"/>
      <c r="E2147" s="51"/>
      <c r="F2147" s="51"/>
      <c r="G2147" s="46"/>
      <c r="H2147" s="46"/>
      <c r="I2147" s="46"/>
      <c r="J2147" s="46"/>
      <c r="K2147" s="46"/>
      <c r="L2147" s="46"/>
      <c r="M2147" s="46"/>
      <c r="N2147" s="46"/>
      <c r="O2147" s="46"/>
      <c r="P2147" s="46"/>
      <c r="Q2147" s="47"/>
      <c r="R2147" s="46"/>
      <c r="S2147" s="46"/>
      <c r="T2147" s="46"/>
      <c r="U2147" s="46"/>
      <c r="V2147" s="46"/>
      <c r="W2147" s="46"/>
      <c r="X2147" s="46"/>
      <c r="Y2147" s="46"/>
      <c r="Z2147" s="46"/>
      <c r="AA2147" s="95">
        <f>IFERROR(VLOOKUP(A2147,'[3]10_квартал_финансирование'!$A$24:$AA$2852,21,0),"0")-V2147</f>
        <v>0</v>
      </c>
    </row>
    <row r="2148" spans="1:27" ht="15.75" hidden="1">
      <c r="A2148" s="45" t="s">
        <v>25</v>
      </c>
      <c r="B2148" s="44" t="s">
        <v>657</v>
      </c>
      <c r="C2148" s="52" t="str">
        <f>IF(A2148&lt;&gt;0,C2144,0)</f>
        <v>6.3.2.</v>
      </c>
      <c r="D2148" s="51"/>
      <c r="E2148" s="51"/>
      <c r="F2148" s="51"/>
      <c r="G2148" s="46"/>
      <c r="H2148" s="46"/>
      <c r="I2148" s="46"/>
      <c r="J2148" s="46"/>
      <c r="K2148" s="46"/>
      <c r="L2148" s="46"/>
      <c r="M2148" s="46"/>
      <c r="N2148" s="46"/>
      <c r="O2148" s="46"/>
      <c r="P2148" s="46"/>
      <c r="Q2148" s="47"/>
      <c r="R2148" s="46"/>
      <c r="S2148" s="46"/>
      <c r="T2148" s="46"/>
      <c r="U2148" s="46"/>
      <c r="V2148" s="46"/>
      <c r="W2148" s="46"/>
      <c r="X2148" s="46"/>
      <c r="Y2148" s="46"/>
      <c r="Z2148" s="46"/>
      <c r="AA2148" s="95">
        <f>IFERROR(VLOOKUP(A2148,'[3]10_квартал_финансирование'!$A$24:$AA$2852,21,0),"0")-V2148</f>
        <v>0</v>
      </c>
    </row>
    <row r="2149" spans="1:27" ht="15.75" hidden="1">
      <c r="A2149" s="45" t="s">
        <v>25</v>
      </c>
      <c r="B2149" s="44" t="s">
        <v>658</v>
      </c>
      <c r="C2149" s="52" t="str">
        <f>IF(A2149&lt;&gt;0,C2144,0)</f>
        <v>6.3.2.</v>
      </c>
      <c r="D2149" s="51"/>
      <c r="E2149" s="51"/>
      <c r="F2149" s="51"/>
      <c r="G2149" s="46"/>
      <c r="H2149" s="46"/>
      <c r="I2149" s="46"/>
      <c r="J2149" s="46"/>
      <c r="K2149" s="46"/>
      <c r="L2149" s="46"/>
      <c r="M2149" s="46"/>
      <c r="N2149" s="46"/>
      <c r="O2149" s="46"/>
      <c r="P2149" s="46"/>
      <c r="Q2149" s="47"/>
      <c r="R2149" s="46"/>
      <c r="S2149" s="46"/>
      <c r="T2149" s="46"/>
      <c r="U2149" s="46"/>
      <c r="V2149" s="46"/>
      <c r="W2149" s="46"/>
      <c r="X2149" s="46"/>
      <c r="Y2149" s="46"/>
      <c r="Z2149" s="46"/>
      <c r="AA2149" s="95">
        <f>IFERROR(VLOOKUP(A2149,'[3]10_квартал_финансирование'!$A$24:$AA$2852,21,0),"0")-V2149</f>
        <v>0</v>
      </c>
    </row>
    <row r="2150" spans="1:27" ht="15.75" hidden="1">
      <c r="A2150" s="45" t="s">
        <v>25</v>
      </c>
      <c r="B2150" s="44" t="s">
        <v>661</v>
      </c>
      <c r="C2150" s="52" t="str">
        <f>IF(A2150&lt;&gt;0,C2144,0)</f>
        <v>6.3.2.</v>
      </c>
      <c r="D2150" s="51"/>
      <c r="E2150" s="51"/>
      <c r="F2150" s="51"/>
      <c r="G2150" s="46"/>
      <c r="H2150" s="46"/>
      <c r="I2150" s="46"/>
      <c r="J2150" s="46"/>
      <c r="K2150" s="46"/>
      <c r="L2150" s="46"/>
      <c r="M2150" s="46"/>
      <c r="N2150" s="46"/>
      <c r="O2150" s="46"/>
      <c r="P2150" s="46"/>
      <c r="Q2150" s="47"/>
      <c r="R2150" s="46"/>
      <c r="S2150" s="46"/>
      <c r="T2150" s="46"/>
      <c r="U2150" s="46"/>
      <c r="V2150" s="46"/>
      <c r="W2150" s="46"/>
      <c r="X2150" s="46"/>
      <c r="Y2150" s="46"/>
      <c r="Z2150" s="46"/>
      <c r="AA2150" s="95">
        <f>IFERROR(VLOOKUP(A2150,'[3]10_квартал_финансирование'!$A$24:$AA$2852,21,0),"0")-V2150</f>
        <v>0</v>
      </c>
    </row>
    <row r="2151" spans="1:27" ht="15.75" hidden="1">
      <c r="A2151" s="45" t="s">
        <v>25</v>
      </c>
      <c r="B2151" s="44" t="s">
        <v>662</v>
      </c>
      <c r="C2151" s="52" t="str">
        <f>IF(A2151&lt;&gt;0,C2144,0)</f>
        <v>6.3.2.</v>
      </c>
      <c r="D2151" s="51"/>
      <c r="E2151" s="51"/>
      <c r="F2151" s="51"/>
      <c r="G2151" s="46"/>
      <c r="H2151" s="46"/>
      <c r="I2151" s="46"/>
      <c r="J2151" s="46"/>
      <c r="K2151" s="46"/>
      <c r="L2151" s="46"/>
      <c r="M2151" s="46"/>
      <c r="N2151" s="46"/>
      <c r="O2151" s="46"/>
      <c r="P2151" s="46"/>
      <c r="Q2151" s="47"/>
      <c r="R2151" s="46"/>
      <c r="S2151" s="46"/>
      <c r="T2151" s="46"/>
      <c r="U2151" s="46"/>
      <c r="V2151" s="46"/>
      <c r="W2151" s="46"/>
      <c r="X2151" s="46"/>
      <c r="Y2151" s="46"/>
      <c r="Z2151" s="46"/>
      <c r="AA2151" s="95">
        <f>IFERROR(VLOOKUP(A2151,'[3]10_квартал_финансирование'!$A$24:$AA$2852,21,0),"0")-V2151</f>
        <v>0</v>
      </c>
    </row>
    <row r="2152" spans="1:27" ht="15.75" hidden="1">
      <c r="A2152" s="45" t="s">
        <v>25</v>
      </c>
      <c r="B2152" s="44" t="s">
        <v>663</v>
      </c>
      <c r="C2152" s="52" t="str">
        <f>IF(A2152&lt;&gt;0,C2144,0)</f>
        <v>6.3.2.</v>
      </c>
      <c r="D2152" s="51"/>
      <c r="E2152" s="51"/>
      <c r="F2152" s="51"/>
      <c r="G2152" s="46"/>
      <c r="H2152" s="46"/>
      <c r="I2152" s="46"/>
      <c r="J2152" s="46"/>
      <c r="K2152" s="46"/>
      <c r="L2152" s="46"/>
      <c r="M2152" s="46"/>
      <c r="N2152" s="46"/>
      <c r="O2152" s="46"/>
      <c r="P2152" s="46"/>
      <c r="Q2152" s="47"/>
      <c r="R2152" s="46"/>
      <c r="S2152" s="46"/>
      <c r="T2152" s="46"/>
      <c r="U2152" s="46"/>
      <c r="V2152" s="46"/>
      <c r="W2152" s="46"/>
      <c r="X2152" s="46"/>
      <c r="Y2152" s="46"/>
      <c r="Z2152" s="46"/>
      <c r="AA2152" s="95">
        <f>IFERROR(VLOOKUP(A2152,'[3]10_квартал_финансирование'!$A$24:$AA$2852,21,0),"0")-V2152</f>
        <v>0</v>
      </c>
    </row>
    <row r="2153" spans="1:27" ht="15.75" hidden="1">
      <c r="A2153" s="45" t="s">
        <v>25</v>
      </c>
      <c r="B2153" s="44" t="s">
        <v>664</v>
      </c>
      <c r="C2153" s="52" t="str">
        <f>IF(A2153&lt;&gt;0,C2144,0)</f>
        <v>6.3.2.</v>
      </c>
      <c r="D2153" s="51"/>
      <c r="E2153" s="51"/>
      <c r="F2153" s="51"/>
      <c r="G2153" s="46"/>
      <c r="H2153" s="46"/>
      <c r="I2153" s="46"/>
      <c r="J2153" s="46"/>
      <c r="K2153" s="46"/>
      <c r="L2153" s="46"/>
      <c r="M2153" s="46"/>
      <c r="N2153" s="46"/>
      <c r="O2153" s="46"/>
      <c r="P2153" s="46"/>
      <c r="Q2153" s="47"/>
      <c r="R2153" s="46"/>
      <c r="S2153" s="46"/>
      <c r="T2153" s="46"/>
      <c r="U2153" s="46"/>
      <c r="V2153" s="46"/>
      <c r="W2153" s="46"/>
      <c r="X2153" s="46"/>
      <c r="Y2153" s="46"/>
      <c r="Z2153" s="46"/>
      <c r="AA2153" s="95">
        <f>IFERROR(VLOOKUP(A2153,'[3]10_квартал_финансирование'!$A$24:$AA$2852,21,0),"0")-V2153</f>
        <v>0</v>
      </c>
    </row>
    <row r="2154" spans="1:27" ht="15.75" hidden="1">
      <c r="A2154" s="45" t="s">
        <v>25</v>
      </c>
      <c r="B2154" s="44" t="s">
        <v>665</v>
      </c>
      <c r="C2154" s="52" t="str">
        <f>IF(A2154&lt;&gt;0,C2144,0)</f>
        <v>6.3.2.</v>
      </c>
      <c r="D2154" s="51"/>
      <c r="E2154" s="51"/>
      <c r="F2154" s="51"/>
      <c r="G2154" s="46"/>
      <c r="H2154" s="46"/>
      <c r="I2154" s="46"/>
      <c r="J2154" s="46"/>
      <c r="K2154" s="46"/>
      <c r="L2154" s="46"/>
      <c r="M2154" s="46"/>
      <c r="N2154" s="46"/>
      <c r="O2154" s="46"/>
      <c r="P2154" s="46"/>
      <c r="Q2154" s="47"/>
      <c r="R2154" s="46"/>
      <c r="S2154" s="46"/>
      <c r="T2154" s="46"/>
      <c r="U2154" s="46"/>
      <c r="V2154" s="46"/>
      <c r="W2154" s="46"/>
      <c r="X2154" s="46"/>
      <c r="Y2154" s="46"/>
      <c r="Z2154" s="46"/>
      <c r="AA2154" s="95">
        <f>IFERROR(VLOOKUP(A2154,'[3]10_квартал_финансирование'!$A$24:$AA$2852,21,0),"0")-V2154</f>
        <v>0</v>
      </c>
    </row>
    <row r="2155" spans="1:27" ht="15.75" hidden="1">
      <c r="A2155" s="45" t="s">
        <v>25</v>
      </c>
      <c r="B2155" s="44" t="s">
        <v>666</v>
      </c>
      <c r="C2155" s="52" t="str">
        <f>IF(A2155&lt;&gt;0,C2144,0)</f>
        <v>6.3.2.</v>
      </c>
      <c r="D2155" s="51"/>
      <c r="E2155" s="51"/>
      <c r="F2155" s="51"/>
      <c r="G2155" s="46"/>
      <c r="H2155" s="46"/>
      <c r="I2155" s="46"/>
      <c r="J2155" s="46"/>
      <c r="K2155" s="46"/>
      <c r="L2155" s="46"/>
      <c r="M2155" s="46"/>
      <c r="N2155" s="46"/>
      <c r="O2155" s="46"/>
      <c r="P2155" s="46"/>
      <c r="Q2155" s="47"/>
      <c r="R2155" s="46"/>
      <c r="S2155" s="46"/>
      <c r="T2155" s="46"/>
      <c r="U2155" s="46"/>
      <c r="V2155" s="46"/>
      <c r="W2155" s="46"/>
      <c r="X2155" s="46"/>
      <c r="Y2155" s="46"/>
      <c r="Z2155" s="46"/>
      <c r="AA2155" s="95">
        <f>IFERROR(VLOOKUP(A2155,'[3]10_квартал_финансирование'!$A$24:$AA$2852,21,0),"0")-V2155</f>
        <v>0</v>
      </c>
    </row>
    <row r="2156" spans="1:27" ht="15.75" hidden="1">
      <c r="A2156" s="45" t="s">
        <v>25</v>
      </c>
      <c r="B2156" s="44" t="s">
        <v>667</v>
      </c>
      <c r="C2156" s="52" t="str">
        <f>IF(A2156&lt;&gt;0,C2144,0)</f>
        <v>6.3.2.</v>
      </c>
      <c r="D2156" s="51"/>
      <c r="E2156" s="51"/>
      <c r="F2156" s="51"/>
      <c r="G2156" s="46"/>
      <c r="H2156" s="46"/>
      <c r="I2156" s="46"/>
      <c r="J2156" s="46"/>
      <c r="K2156" s="46"/>
      <c r="L2156" s="46"/>
      <c r="M2156" s="46"/>
      <c r="N2156" s="46"/>
      <c r="O2156" s="46"/>
      <c r="P2156" s="46"/>
      <c r="Q2156" s="47"/>
      <c r="R2156" s="46"/>
      <c r="S2156" s="46"/>
      <c r="T2156" s="46"/>
      <c r="U2156" s="46"/>
      <c r="V2156" s="46"/>
      <c r="W2156" s="46"/>
      <c r="X2156" s="46"/>
      <c r="Y2156" s="46"/>
      <c r="Z2156" s="46"/>
      <c r="AA2156" s="95">
        <f>IFERROR(VLOOKUP(A2156,'[3]10_квартал_финансирование'!$A$24:$AA$2852,21,0),"0")-V2156</f>
        <v>0</v>
      </c>
    </row>
    <row r="2157" spans="1:27" ht="15.75" hidden="1">
      <c r="A2157" s="45" t="s">
        <v>25</v>
      </c>
      <c r="B2157" s="44" t="s">
        <v>668</v>
      </c>
      <c r="C2157" s="52" t="str">
        <f>IF(A2157&lt;&gt;0,C2144,0)</f>
        <v>6.3.2.</v>
      </c>
      <c r="D2157" s="51"/>
      <c r="E2157" s="51"/>
      <c r="F2157" s="51"/>
      <c r="G2157" s="46"/>
      <c r="H2157" s="46"/>
      <c r="I2157" s="46"/>
      <c r="J2157" s="46"/>
      <c r="K2157" s="46"/>
      <c r="L2157" s="46"/>
      <c r="M2157" s="46"/>
      <c r="N2157" s="46"/>
      <c r="O2157" s="46"/>
      <c r="P2157" s="46"/>
      <c r="Q2157" s="47"/>
      <c r="R2157" s="46"/>
      <c r="S2157" s="46"/>
      <c r="T2157" s="46"/>
      <c r="U2157" s="46"/>
      <c r="V2157" s="46"/>
      <c r="W2157" s="46"/>
      <c r="X2157" s="46"/>
      <c r="Y2157" s="46"/>
      <c r="Z2157" s="46"/>
      <c r="AA2157" s="95">
        <f>IFERROR(VLOOKUP(A2157,'[3]10_квартал_финансирование'!$A$24:$AA$2852,21,0),"0")-V2157</f>
        <v>0</v>
      </c>
    </row>
    <row r="2158" spans="1:27" ht="15.75" hidden="1">
      <c r="A2158" s="45" t="s">
        <v>25</v>
      </c>
      <c r="B2158" s="44" t="s">
        <v>682</v>
      </c>
      <c r="C2158" s="52" t="str">
        <f>IF(A2158&lt;&gt;0,C2144,0)</f>
        <v>6.3.2.</v>
      </c>
      <c r="D2158" s="51"/>
      <c r="E2158" s="51"/>
      <c r="F2158" s="51"/>
      <c r="G2158" s="46"/>
      <c r="H2158" s="46"/>
      <c r="I2158" s="46"/>
      <c r="J2158" s="46"/>
      <c r="K2158" s="46"/>
      <c r="L2158" s="46"/>
      <c r="M2158" s="46"/>
      <c r="N2158" s="46"/>
      <c r="O2158" s="46"/>
      <c r="P2158" s="46"/>
      <c r="Q2158" s="47"/>
      <c r="R2158" s="46"/>
      <c r="S2158" s="46"/>
      <c r="T2158" s="46"/>
      <c r="U2158" s="46"/>
      <c r="V2158" s="46"/>
      <c r="W2158" s="46"/>
      <c r="X2158" s="46"/>
      <c r="Y2158" s="46"/>
      <c r="Z2158" s="46"/>
      <c r="AA2158" s="95">
        <f>IFERROR(VLOOKUP(A2158,'[3]10_квартал_финансирование'!$A$24:$AA$2852,21,0),"0")-V2158</f>
        <v>0</v>
      </c>
    </row>
    <row r="2159" spans="1:27" ht="15.75" hidden="1">
      <c r="A2159" s="45" t="s">
        <v>25</v>
      </c>
      <c r="B2159" s="44" t="s">
        <v>686</v>
      </c>
      <c r="C2159" s="52" t="str">
        <f>IF(A2159&lt;&gt;0,C2144,0)</f>
        <v>6.3.2.</v>
      </c>
      <c r="D2159" s="51"/>
      <c r="E2159" s="51"/>
      <c r="F2159" s="51"/>
      <c r="G2159" s="46"/>
      <c r="H2159" s="46"/>
      <c r="I2159" s="46"/>
      <c r="J2159" s="46"/>
      <c r="K2159" s="46"/>
      <c r="L2159" s="46"/>
      <c r="M2159" s="46"/>
      <c r="N2159" s="46"/>
      <c r="O2159" s="46"/>
      <c r="P2159" s="46"/>
      <c r="Q2159" s="47"/>
      <c r="R2159" s="46"/>
      <c r="S2159" s="46"/>
      <c r="T2159" s="46"/>
      <c r="U2159" s="46"/>
      <c r="V2159" s="46"/>
      <c r="W2159" s="46"/>
      <c r="X2159" s="46"/>
      <c r="Y2159" s="46"/>
      <c r="Z2159" s="46"/>
      <c r="AA2159" s="95">
        <f>IFERROR(VLOOKUP(A2159,'[3]10_квартал_финансирование'!$A$24:$AA$2852,21,0),"0")-V2159</f>
        <v>0</v>
      </c>
    </row>
    <row r="2160" spans="1:27" ht="15.75" hidden="1">
      <c r="A2160" s="45" t="s">
        <v>25</v>
      </c>
      <c r="B2160" s="44" t="s">
        <v>687</v>
      </c>
      <c r="C2160" s="52" t="str">
        <f>IF(A2160&lt;&gt;0,C2144,0)</f>
        <v>6.3.2.</v>
      </c>
      <c r="D2160" s="51"/>
      <c r="E2160" s="51"/>
      <c r="F2160" s="51"/>
      <c r="G2160" s="46"/>
      <c r="H2160" s="46"/>
      <c r="I2160" s="46"/>
      <c r="J2160" s="46"/>
      <c r="K2160" s="46"/>
      <c r="L2160" s="46"/>
      <c r="M2160" s="46"/>
      <c r="N2160" s="46"/>
      <c r="O2160" s="46"/>
      <c r="P2160" s="46"/>
      <c r="Q2160" s="47"/>
      <c r="R2160" s="46"/>
      <c r="S2160" s="46"/>
      <c r="T2160" s="46"/>
      <c r="U2160" s="46"/>
      <c r="V2160" s="46"/>
      <c r="W2160" s="46"/>
      <c r="X2160" s="46"/>
      <c r="Y2160" s="46"/>
      <c r="Z2160" s="46"/>
      <c r="AA2160" s="95">
        <f>IFERROR(VLOOKUP(A2160,'[3]10_квартал_финансирование'!$A$24:$AA$2852,21,0),"0")-V2160</f>
        <v>0</v>
      </c>
    </row>
    <row r="2161" spans="1:27" ht="15.75" hidden="1">
      <c r="A2161" s="45" t="s">
        <v>25</v>
      </c>
      <c r="B2161" s="44" t="s">
        <v>688</v>
      </c>
      <c r="C2161" s="52" t="str">
        <f>IF(A2161&lt;&gt;0,C2144,0)</f>
        <v>6.3.2.</v>
      </c>
      <c r="D2161" s="51"/>
      <c r="E2161" s="51"/>
      <c r="F2161" s="51"/>
      <c r="G2161" s="46"/>
      <c r="H2161" s="46"/>
      <c r="I2161" s="46"/>
      <c r="J2161" s="46"/>
      <c r="K2161" s="46"/>
      <c r="L2161" s="46"/>
      <c r="M2161" s="46"/>
      <c r="N2161" s="46"/>
      <c r="O2161" s="46"/>
      <c r="P2161" s="46"/>
      <c r="Q2161" s="47"/>
      <c r="R2161" s="46"/>
      <c r="S2161" s="46"/>
      <c r="T2161" s="46"/>
      <c r="U2161" s="46"/>
      <c r="V2161" s="46"/>
      <c r="W2161" s="46"/>
      <c r="X2161" s="46"/>
      <c r="Y2161" s="46"/>
      <c r="Z2161" s="46"/>
      <c r="AA2161" s="95">
        <f>IFERROR(VLOOKUP(A2161,'[3]10_квартал_финансирование'!$A$24:$AA$2852,21,0),"0")-V2161</f>
        <v>0</v>
      </c>
    </row>
    <row r="2162" spans="1:27" ht="15.75" hidden="1">
      <c r="A2162" s="45" t="s">
        <v>25</v>
      </c>
      <c r="B2162" s="44" t="s">
        <v>689</v>
      </c>
      <c r="C2162" s="52" t="str">
        <f>IF(A2162&lt;&gt;0,C2144,0)</f>
        <v>6.3.2.</v>
      </c>
      <c r="D2162" s="51"/>
      <c r="E2162" s="51"/>
      <c r="F2162" s="51"/>
      <c r="G2162" s="46"/>
      <c r="H2162" s="46"/>
      <c r="I2162" s="46"/>
      <c r="J2162" s="46"/>
      <c r="K2162" s="46"/>
      <c r="L2162" s="46"/>
      <c r="M2162" s="46"/>
      <c r="N2162" s="46"/>
      <c r="O2162" s="46"/>
      <c r="P2162" s="46"/>
      <c r="Q2162" s="47"/>
      <c r="R2162" s="46"/>
      <c r="S2162" s="46"/>
      <c r="T2162" s="46"/>
      <c r="U2162" s="46"/>
      <c r="V2162" s="46"/>
      <c r="W2162" s="46"/>
      <c r="X2162" s="46"/>
      <c r="Y2162" s="46"/>
      <c r="Z2162" s="46"/>
      <c r="AA2162" s="95">
        <f>IFERROR(VLOOKUP(A2162,'[3]10_квартал_финансирование'!$A$24:$AA$2852,21,0),"0")-V2162</f>
        <v>0</v>
      </c>
    </row>
    <row r="2163" spans="1:27" ht="15.75" hidden="1">
      <c r="A2163" s="45" t="s">
        <v>25</v>
      </c>
      <c r="B2163" s="44" t="s">
        <v>690</v>
      </c>
      <c r="C2163" s="52" t="str">
        <f>IF(A2163&lt;&gt;0,C2144,0)</f>
        <v>6.3.2.</v>
      </c>
      <c r="D2163" s="51"/>
      <c r="E2163" s="51"/>
      <c r="F2163" s="51"/>
      <c r="G2163" s="46"/>
      <c r="H2163" s="46"/>
      <c r="I2163" s="46"/>
      <c r="J2163" s="46"/>
      <c r="K2163" s="46"/>
      <c r="L2163" s="46"/>
      <c r="M2163" s="46"/>
      <c r="N2163" s="46"/>
      <c r="O2163" s="46"/>
      <c r="P2163" s="46"/>
      <c r="Q2163" s="47"/>
      <c r="R2163" s="46"/>
      <c r="S2163" s="46"/>
      <c r="T2163" s="46"/>
      <c r="U2163" s="46"/>
      <c r="V2163" s="46"/>
      <c r="W2163" s="46"/>
      <c r="X2163" s="46"/>
      <c r="Y2163" s="46"/>
      <c r="Z2163" s="46"/>
      <c r="AA2163" s="95">
        <f>IFERROR(VLOOKUP(A2163,'[3]10_квартал_финансирование'!$A$24:$AA$2852,21,0),"0")-V2163</f>
        <v>0</v>
      </c>
    </row>
    <row r="2164" spans="1:27" ht="47.25" hidden="1" customHeight="1">
      <c r="A2164" s="45" t="s">
        <v>25</v>
      </c>
      <c r="B2164" s="44" t="s">
        <v>691</v>
      </c>
      <c r="C2164" s="52" t="str">
        <f>IF(A2164&lt;&gt;0,C2144,0)</f>
        <v>6.3.2.</v>
      </c>
      <c r="D2164" s="51"/>
      <c r="E2164" s="51"/>
      <c r="F2164" s="51"/>
      <c r="G2164" s="46"/>
      <c r="H2164" s="46"/>
      <c r="I2164" s="46"/>
      <c r="J2164" s="46"/>
      <c r="K2164" s="46"/>
      <c r="L2164" s="46"/>
      <c r="M2164" s="46"/>
      <c r="N2164" s="46"/>
      <c r="O2164" s="46"/>
      <c r="P2164" s="46"/>
      <c r="Q2164" s="47"/>
      <c r="R2164" s="46"/>
      <c r="S2164" s="46"/>
      <c r="T2164" s="46"/>
      <c r="U2164" s="46"/>
      <c r="V2164" s="46"/>
      <c r="W2164" s="46"/>
      <c r="X2164" s="46"/>
      <c r="Y2164" s="46"/>
      <c r="Z2164" s="46"/>
      <c r="AA2164" s="95">
        <f>IFERROR(VLOOKUP(A2164,'[3]10_квартал_финансирование'!$A$24:$AA$2852,21,0),"0")-V2164</f>
        <v>0</v>
      </c>
    </row>
    <row r="2165" spans="1:27" ht="15.75" hidden="1">
      <c r="A2165" s="45" t="s">
        <v>25</v>
      </c>
      <c r="B2165" s="44" t="s">
        <v>692</v>
      </c>
      <c r="C2165" s="52" t="str">
        <f>IF(A2165&lt;&gt;0,C2144,0)</f>
        <v>6.3.2.</v>
      </c>
      <c r="D2165" s="51"/>
      <c r="E2165" s="51"/>
      <c r="F2165" s="51"/>
      <c r="G2165" s="46"/>
      <c r="H2165" s="46"/>
      <c r="I2165" s="46"/>
      <c r="J2165" s="46"/>
      <c r="K2165" s="46"/>
      <c r="L2165" s="46"/>
      <c r="M2165" s="46"/>
      <c r="N2165" s="46"/>
      <c r="O2165" s="46"/>
      <c r="P2165" s="46"/>
      <c r="Q2165" s="47"/>
      <c r="R2165" s="46"/>
      <c r="S2165" s="46"/>
      <c r="T2165" s="46"/>
      <c r="U2165" s="46"/>
      <c r="V2165" s="46"/>
      <c r="W2165" s="46"/>
      <c r="X2165" s="46"/>
      <c r="Y2165" s="46"/>
      <c r="Z2165" s="46"/>
      <c r="AA2165" s="95">
        <f>IFERROR(VLOOKUP(A2165,'[3]10_квартал_финансирование'!$A$24:$AA$2852,21,0),"0")-V2165</f>
        <v>0</v>
      </c>
    </row>
    <row r="2166" spans="1:27" ht="31.5">
      <c r="A2166" s="45" t="s">
        <v>25</v>
      </c>
      <c r="B2166" s="44"/>
      <c r="C2166" s="50" t="s">
        <v>718</v>
      </c>
      <c r="D2166" s="71" t="s">
        <v>203</v>
      </c>
      <c r="E2166" s="39" t="s">
        <v>30</v>
      </c>
      <c r="F2166" s="51">
        <v>0</v>
      </c>
      <c r="G2166" s="74">
        <f t="shared" ref="G2166:Z2166" si="258">SUBTOTAL(9,G2167:G2178)</f>
        <v>0</v>
      </c>
      <c r="H2166" s="73">
        <f t="shared" si="258"/>
        <v>0</v>
      </c>
      <c r="I2166" s="73">
        <f t="shared" si="258"/>
        <v>0</v>
      </c>
      <c r="J2166" s="74">
        <f t="shared" si="258"/>
        <v>0</v>
      </c>
      <c r="K2166" s="74">
        <f t="shared" si="258"/>
        <v>0</v>
      </c>
      <c r="L2166" s="73">
        <f t="shared" si="258"/>
        <v>0.877</v>
      </c>
      <c r="M2166" s="73">
        <f t="shared" si="258"/>
        <v>0</v>
      </c>
      <c r="N2166" s="73">
        <f t="shared" si="258"/>
        <v>0</v>
      </c>
      <c r="O2166" s="73">
        <f t="shared" si="258"/>
        <v>0.877</v>
      </c>
      <c r="P2166" s="73">
        <f t="shared" si="258"/>
        <v>0</v>
      </c>
      <c r="Q2166" s="74">
        <f t="shared" si="258"/>
        <v>0</v>
      </c>
      <c r="R2166" s="73">
        <f t="shared" si="258"/>
        <v>0</v>
      </c>
      <c r="S2166" s="73">
        <f t="shared" si="258"/>
        <v>0</v>
      </c>
      <c r="T2166" s="73">
        <f t="shared" si="258"/>
        <v>0</v>
      </c>
      <c r="U2166" s="73">
        <f t="shared" si="258"/>
        <v>0</v>
      </c>
      <c r="V2166" s="73">
        <f t="shared" si="258"/>
        <v>0.877</v>
      </c>
      <c r="W2166" s="73">
        <f t="shared" si="258"/>
        <v>0</v>
      </c>
      <c r="X2166" s="73">
        <f t="shared" si="258"/>
        <v>0</v>
      </c>
      <c r="Y2166" s="73">
        <f t="shared" si="258"/>
        <v>0.877</v>
      </c>
      <c r="Z2166" s="73">
        <f t="shared" si="258"/>
        <v>0</v>
      </c>
      <c r="AA2166" s="95"/>
    </row>
    <row r="2167" spans="1:27" ht="47.25">
      <c r="A2167" s="45" t="s">
        <v>2633</v>
      </c>
      <c r="B2167" s="44" t="s">
        <v>650</v>
      </c>
      <c r="C2167" s="52" t="str">
        <f>IF(A2167&lt;&gt;0,C2166,0)</f>
        <v>6.4.</v>
      </c>
      <c r="D2167" s="51" t="s">
        <v>2634</v>
      </c>
      <c r="E2167" s="51" t="s">
        <v>2467</v>
      </c>
      <c r="F2167" s="51">
        <v>0</v>
      </c>
      <c r="G2167" s="47">
        <v>0</v>
      </c>
      <c r="H2167" s="46">
        <v>0</v>
      </c>
      <c r="I2167" s="46">
        <v>0</v>
      </c>
      <c r="J2167" s="47">
        <v>0</v>
      </c>
      <c r="K2167" s="47">
        <v>0</v>
      </c>
      <c r="L2167" s="46">
        <v>0.40300000000000002</v>
      </c>
      <c r="M2167" s="46"/>
      <c r="N2167" s="46"/>
      <c r="O2167" s="46">
        <v>0.40300000000000002</v>
      </c>
      <c r="P2167" s="46">
        <v>0</v>
      </c>
      <c r="Q2167" s="47">
        <v>0</v>
      </c>
      <c r="R2167" s="46">
        <v>0</v>
      </c>
      <c r="S2167" s="46">
        <v>0</v>
      </c>
      <c r="T2167" s="46">
        <v>0</v>
      </c>
      <c r="U2167" s="46">
        <v>0</v>
      </c>
      <c r="V2167" s="46">
        <v>0.40300000000000002</v>
      </c>
      <c r="W2167" s="46"/>
      <c r="X2167" s="46">
        <v>0</v>
      </c>
      <c r="Y2167" s="46">
        <v>0.40300000000000002</v>
      </c>
      <c r="Z2167" s="46">
        <v>0</v>
      </c>
      <c r="AA2167" s="95"/>
    </row>
    <row r="2168" spans="1:27" ht="31.5">
      <c r="A2168" s="45" t="s">
        <v>2635</v>
      </c>
      <c r="B2168" s="44" t="s">
        <v>651</v>
      </c>
      <c r="C2168" s="52" t="str">
        <f>IF(A2168&lt;&gt;0,C2166,0)</f>
        <v>6.4.</v>
      </c>
      <c r="D2168" s="51" t="s">
        <v>2636</v>
      </c>
      <c r="E2168" s="51" t="s">
        <v>2467</v>
      </c>
      <c r="F2168" s="51" t="s">
        <v>3557</v>
      </c>
      <c r="G2168" s="47">
        <v>0</v>
      </c>
      <c r="H2168" s="46">
        <v>0</v>
      </c>
      <c r="I2168" s="46">
        <v>0</v>
      </c>
      <c r="J2168" s="47">
        <v>0</v>
      </c>
      <c r="K2168" s="47">
        <v>0</v>
      </c>
      <c r="L2168" s="46">
        <v>0.47399999999999998</v>
      </c>
      <c r="M2168" s="46"/>
      <c r="N2168" s="46"/>
      <c r="O2168" s="46">
        <v>0.47399999999999998</v>
      </c>
      <c r="P2168" s="46">
        <v>0</v>
      </c>
      <c r="Q2168" s="47">
        <v>0</v>
      </c>
      <c r="R2168" s="46">
        <v>0</v>
      </c>
      <c r="S2168" s="46">
        <v>0</v>
      </c>
      <c r="T2168" s="46">
        <v>0</v>
      </c>
      <c r="U2168" s="46">
        <v>0</v>
      </c>
      <c r="V2168" s="46">
        <v>0.47399999999999998</v>
      </c>
      <c r="W2168" s="46"/>
      <c r="X2168" s="46">
        <v>0</v>
      </c>
      <c r="Y2168" s="46">
        <v>0.47399999999999998</v>
      </c>
      <c r="Z2168" s="46">
        <v>0</v>
      </c>
      <c r="AA2168" s="95"/>
    </row>
    <row r="2169" spans="1:27" ht="15.75" hidden="1">
      <c r="A2169" s="45" t="s">
        <v>25</v>
      </c>
      <c r="B2169" s="44" t="s">
        <v>652</v>
      </c>
      <c r="C2169" s="52" t="str">
        <f>IF(A2169&lt;&gt;0,C2166,0)</f>
        <v>6.4.</v>
      </c>
      <c r="D2169" s="51"/>
      <c r="E2169" s="51"/>
      <c r="F2169" s="51"/>
      <c r="G2169" s="46"/>
      <c r="H2169" s="46"/>
      <c r="I2169" s="46"/>
      <c r="J2169" s="46"/>
      <c r="K2169" s="46"/>
      <c r="L2169" s="46"/>
      <c r="M2169" s="46"/>
      <c r="N2169" s="46"/>
      <c r="O2169" s="46"/>
      <c r="P2169" s="46"/>
      <c r="Q2169" s="47"/>
      <c r="R2169" s="46"/>
      <c r="S2169" s="46"/>
      <c r="T2169" s="46"/>
      <c r="U2169" s="46"/>
      <c r="V2169" s="46"/>
      <c r="W2169" s="46"/>
      <c r="X2169" s="46"/>
      <c r="Y2169" s="46"/>
      <c r="Z2169" s="46"/>
      <c r="AA2169" s="95">
        <f>IFERROR(VLOOKUP(A2169,'[3]10_квартал_финансирование'!$A$24:$AA$2852,21,0),"0")-V2169</f>
        <v>0</v>
      </c>
    </row>
    <row r="2170" spans="1:27" ht="15.75" hidden="1">
      <c r="A2170" s="45" t="s">
        <v>25</v>
      </c>
      <c r="B2170" s="44" t="s">
        <v>653</v>
      </c>
      <c r="C2170" s="52" t="str">
        <f>IF(A2170&lt;&gt;0,C2166,0)</f>
        <v>6.4.</v>
      </c>
      <c r="D2170" s="51"/>
      <c r="E2170" s="51"/>
      <c r="F2170" s="51"/>
      <c r="G2170" s="46"/>
      <c r="H2170" s="46"/>
      <c r="I2170" s="46"/>
      <c r="J2170" s="46"/>
      <c r="K2170" s="46"/>
      <c r="L2170" s="46"/>
      <c r="M2170" s="46"/>
      <c r="N2170" s="46"/>
      <c r="O2170" s="46"/>
      <c r="P2170" s="46"/>
      <c r="Q2170" s="47"/>
      <c r="R2170" s="46"/>
      <c r="S2170" s="46"/>
      <c r="T2170" s="46"/>
      <c r="U2170" s="46"/>
      <c r="V2170" s="46"/>
      <c r="W2170" s="46"/>
      <c r="X2170" s="46"/>
      <c r="Y2170" s="46"/>
      <c r="Z2170" s="46"/>
      <c r="AA2170" s="95">
        <f>IFERROR(VLOOKUP(A2170,'[3]10_квартал_финансирование'!$A$24:$AA$2852,21,0),"0")-V2170</f>
        <v>0</v>
      </c>
    </row>
    <row r="2171" spans="1:27" ht="15.75" hidden="1">
      <c r="A2171" s="45" t="s">
        <v>25</v>
      </c>
      <c r="B2171" s="44" t="s">
        <v>654</v>
      </c>
      <c r="C2171" s="52" t="str">
        <f>IF(A2171&lt;&gt;0,C2166,0)</f>
        <v>6.4.</v>
      </c>
      <c r="D2171" s="51"/>
      <c r="E2171" s="51"/>
      <c r="F2171" s="51"/>
      <c r="G2171" s="46"/>
      <c r="H2171" s="46"/>
      <c r="I2171" s="46"/>
      <c r="J2171" s="46"/>
      <c r="K2171" s="46"/>
      <c r="L2171" s="46"/>
      <c r="M2171" s="46"/>
      <c r="N2171" s="46"/>
      <c r="O2171" s="46"/>
      <c r="P2171" s="46"/>
      <c r="Q2171" s="47"/>
      <c r="R2171" s="46"/>
      <c r="S2171" s="46"/>
      <c r="T2171" s="46"/>
      <c r="U2171" s="46"/>
      <c r="V2171" s="46"/>
      <c r="W2171" s="46"/>
      <c r="X2171" s="46"/>
      <c r="Y2171" s="46"/>
      <c r="Z2171" s="46"/>
      <c r="AA2171" s="95">
        <f>IFERROR(VLOOKUP(A2171,'[3]10_квартал_финансирование'!$A$24:$AA$2852,21,0),"0")-V2171</f>
        <v>0</v>
      </c>
    </row>
    <row r="2172" spans="1:27" ht="47.25" hidden="1" customHeight="1">
      <c r="A2172" s="45" t="s">
        <v>25</v>
      </c>
      <c r="B2172" s="44" t="s">
        <v>655</v>
      </c>
      <c r="C2172" s="52" t="str">
        <f>IF(A2172&lt;&gt;0,C2166,0)</f>
        <v>6.4.</v>
      </c>
      <c r="D2172" s="51"/>
      <c r="E2172" s="51"/>
      <c r="F2172" s="51"/>
      <c r="G2172" s="46"/>
      <c r="H2172" s="46"/>
      <c r="I2172" s="46"/>
      <c r="J2172" s="46"/>
      <c r="K2172" s="46"/>
      <c r="L2172" s="46"/>
      <c r="M2172" s="46"/>
      <c r="N2172" s="46"/>
      <c r="O2172" s="46"/>
      <c r="P2172" s="46"/>
      <c r="Q2172" s="47"/>
      <c r="R2172" s="46"/>
      <c r="S2172" s="46"/>
      <c r="T2172" s="46"/>
      <c r="U2172" s="46"/>
      <c r="V2172" s="46"/>
      <c r="W2172" s="46"/>
      <c r="X2172" s="46"/>
      <c r="Y2172" s="46"/>
      <c r="Z2172" s="46"/>
      <c r="AA2172" s="95">
        <f>IFERROR(VLOOKUP(A2172,'[3]10_квартал_финансирование'!$A$24:$AA$2852,21,0),"0")-V2172</f>
        <v>0</v>
      </c>
    </row>
    <row r="2173" spans="1:27" ht="15.75" hidden="1">
      <c r="A2173" s="45" t="s">
        <v>25</v>
      </c>
      <c r="B2173" s="44" t="s">
        <v>656</v>
      </c>
      <c r="C2173" s="52" t="str">
        <f>IF(A2173&lt;&gt;0,C2166,0)</f>
        <v>6.4.</v>
      </c>
      <c r="D2173" s="51"/>
      <c r="E2173" s="51"/>
      <c r="F2173" s="51"/>
      <c r="G2173" s="46"/>
      <c r="H2173" s="46"/>
      <c r="I2173" s="46"/>
      <c r="J2173" s="46"/>
      <c r="K2173" s="46"/>
      <c r="L2173" s="46"/>
      <c r="M2173" s="46"/>
      <c r="N2173" s="46"/>
      <c r="O2173" s="46"/>
      <c r="P2173" s="46"/>
      <c r="Q2173" s="47"/>
      <c r="R2173" s="46"/>
      <c r="S2173" s="46"/>
      <c r="T2173" s="46"/>
      <c r="U2173" s="46"/>
      <c r="V2173" s="46"/>
      <c r="W2173" s="46"/>
      <c r="X2173" s="46"/>
      <c r="Y2173" s="46"/>
      <c r="Z2173" s="46"/>
      <c r="AA2173" s="95">
        <f>IFERROR(VLOOKUP(A2173,'[3]10_квартал_финансирование'!$A$24:$AA$2852,21,0),"0")-V2173</f>
        <v>0</v>
      </c>
    </row>
    <row r="2174" spans="1:27" ht="15.75" hidden="1">
      <c r="A2174" s="45" t="s">
        <v>25</v>
      </c>
      <c r="B2174" s="44" t="s">
        <v>657</v>
      </c>
      <c r="C2174" s="52" t="str">
        <f>IF(A2174&lt;&gt;0,C2166,0)</f>
        <v>6.4.</v>
      </c>
      <c r="D2174" s="51"/>
      <c r="E2174" s="51"/>
      <c r="F2174" s="51"/>
      <c r="G2174" s="46"/>
      <c r="H2174" s="46"/>
      <c r="I2174" s="46"/>
      <c r="J2174" s="46"/>
      <c r="K2174" s="46"/>
      <c r="L2174" s="46"/>
      <c r="M2174" s="46"/>
      <c r="N2174" s="46"/>
      <c r="O2174" s="46"/>
      <c r="P2174" s="46"/>
      <c r="Q2174" s="47"/>
      <c r="R2174" s="46"/>
      <c r="S2174" s="46"/>
      <c r="T2174" s="46"/>
      <c r="U2174" s="46"/>
      <c r="V2174" s="46"/>
      <c r="W2174" s="46"/>
      <c r="X2174" s="46"/>
      <c r="Y2174" s="46"/>
      <c r="Z2174" s="46"/>
      <c r="AA2174" s="95">
        <f>IFERROR(VLOOKUP(A2174,'[3]10_квартал_финансирование'!$A$24:$AA$2852,21,0),"0")-V2174</f>
        <v>0</v>
      </c>
    </row>
    <row r="2175" spans="1:27" ht="15.75" hidden="1">
      <c r="A2175" s="45" t="s">
        <v>25</v>
      </c>
      <c r="B2175" s="44" t="s">
        <v>658</v>
      </c>
      <c r="C2175" s="52" t="str">
        <f>IF(A2175&lt;&gt;0,C2166,0)</f>
        <v>6.4.</v>
      </c>
      <c r="D2175" s="51"/>
      <c r="E2175" s="51"/>
      <c r="F2175" s="51"/>
      <c r="G2175" s="46"/>
      <c r="H2175" s="46"/>
      <c r="I2175" s="46"/>
      <c r="J2175" s="46"/>
      <c r="K2175" s="46"/>
      <c r="L2175" s="46"/>
      <c r="M2175" s="46"/>
      <c r="N2175" s="46"/>
      <c r="O2175" s="46"/>
      <c r="P2175" s="46"/>
      <c r="Q2175" s="47"/>
      <c r="R2175" s="46"/>
      <c r="S2175" s="46"/>
      <c r="T2175" s="46"/>
      <c r="U2175" s="46"/>
      <c r="V2175" s="46"/>
      <c r="W2175" s="46"/>
      <c r="X2175" s="46"/>
      <c r="Y2175" s="46"/>
      <c r="Z2175" s="46"/>
      <c r="AA2175" s="95">
        <f>IFERROR(VLOOKUP(A2175,'[3]10_квартал_финансирование'!$A$24:$AA$2852,21,0),"0")-V2175</f>
        <v>0</v>
      </c>
    </row>
    <row r="2176" spans="1:27" ht="15.75" hidden="1">
      <c r="A2176" s="45" t="s">
        <v>25</v>
      </c>
      <c r="B2176" s="44" t="s">
        <v>661</v>
      </c>
      <c r="C2176" s="52" t="str">
        <f>IF(A2176&lt;&gt;0,C2166,0)</f>
        <v>6.4.</v>
      </c>
      <c r="D2176" s="51"/>
      <c r="E2176" s="51"/>
      <c r="F2176" s="51"/>
      <c r="G2176" s="46"/>
      <c r="H2176" s="46"/>
      <c r="I2176" s="46"/>
      <c r="J2176" s="46"/>
      <c r="K2176" s="46"/>
      <c r="L2176" s="46"/>
      <c r="M2176" s="46"/>
      <c r="N2176" s="46"/>
      <c r="O2176" s="46"/>
      <c r="P2176" s="46"/>
      <c r="Q2176" s="47"/>
      <c r="R2176" s="46"/>
      <c r="S2176" s="46"/>
      <c r="T2176" s="46"/>
      <c r="U2176" s="46"/>
      <c r="V2176" s="46"/>
      <c r="W2176" s="46"/>
      <c r="X2176" s="46"/>
      <c r="Y2176" s="46"/>
      <c r="Z2176" s="46"/>
      <c r="AA2176" s="95">
        <f>IFERROR(VLOOKUP(A2176,'[3]10_квартал_финансирование'!$A$24:$AA$2852,21,0),"0")-V2176</f>
        <v>0</v>
      </c>
    </row>
    <row r="2177" spans="1:27" ht="15.75" hidden="1">
      <c r="A2177" s="45" t="s">
        <v>25</v>
      </c>
      <c r="B2177" s="44" t="s">
        <v>662</v>
      </c>
      <c r="C2177" s="52" t="str">
        <f>IF(A2177&lt;&gt;0,C2166,0)</f>
        <v>6.4.</v>
      </c>
      <c r="D2177" s="51"/>
      <c r="E2177" s="51"/>
      <c r="F2177" s="51"/>
      <c r="G2177" s="46"/>
      <c r="H2177" s="46"/>
      <c r="I2177" s="46"/>
      <c r="J2177" s="46"/>
      <c r="K2177" s="46"/>
      <c r="L2177" s="46"/>
      <c r="M2177" s="46"/>
      <c r="N2177" s="46"/>
      <c r="O2177" s="46"/>
      <c r="P2177" s="46"/>
      <c r="Q2177" s="47"/>
      <c r="R2177" s="46"/>
      <c r="S2177" s="46"/>
      <c r="T2177" s="46"/>
      <c r="U2177" s="46"/>
      <c r="V2177" s="46"/>
      <c r="W2177" s="46"/>
      <c r="X2177" s="46"/>
      <c r="Y2177" s="46"/>
      <c r="Z2177" s="46"/>
      <c r="AA2177" s="95">
        <f>IFERROR(VLOOKUP(A2177,'[3]10_квартал_финансирование'!$A$24:$AA$2852,21,0),"0")-V2177</f>
        <v>0</v>
      </c>
    </row>
    <row r="2178" spans="1:27" ht="15.75" hidden="1">
      <c r="A2178" s="45" t="s">
        <v>25</v>
      </c>
      <c r="B2178" s="44" t="s">
        <v>663</v>
      </c>
      <c r="C2178" s="52" t="str">
        <f>IF(A2178&lt;&gt;0,C2166,0)</f>
        <v>6.4.</v>
      </c>
      <c r="D2178" s="51"/>
      <c r="E2178" s="51"/>
      <c r="F2178" s="51"/>
      <c r="G2178" s="46"/>
      <c r="H2178" s="46"/>
      <c r="I2178" s="46"/>
      <c r="J2178" s="46"/>
      <c r="K2178" s="46"/>
      <c r="L2178" s="46"/>
      <c r="M2178" s="46"/>
      <c r="N2178" s="46"/>
      <c r="O2178" s="46"/>
      <c r="P2178" s="46"/>
      <c r="Q2178" s="47"/>
      <c r="R2178" s="46"/>
      <c r="S2178" s="46"/>
      <c r="T2178" s="46"/>
      <c r="U2178" s="46"/>
      <c r="V2178" s="46"/>
      <c r="W2178" s="46"/>
      <c r="X2178" s="46"/>
      <c r="Y2178" s="46"/>
      <c r="Z2178" s="46"/>
      <c r="AA2178" s="95">
        <f>IFERROR(VLOOKUP(A2178,'[3]10_квартал_финансирование'!$A$24:$AA$2852,21,0),"0")-V2178</f>
        <v>0</v>
      </c>
    </row>
    <row r="2179" spans="1:27" ht="31.5">
      <c r="A2179" s="45" t="s">
        <v>25</v>
      </c>
      <c r="B2179" s="44"/>
      <c r="C2179" s="50" t="s">
        <v>719</v>
      </c>
      <c r="D2179" s="76" t="s">
        <v>205</v>
      </c>
      <c r="E2179" s="39" t="s">
        <v>30</v>
      </c>
      <c r="F2179" s="51">
        <v>0</v>
      </c>
      <c r="G2179" s="74">
        <f t="shared" ref="G2179:Z2179" si="259">SUBTOTAL(9,G2180:G2180)</f>
        <v>0.28000000000000003</v>
      </c>
      <c r="H2179" s="73">
        <f t="shared" si="259"/>
        <v>0</v>
      </c>
      <c r="I2179" s="73">
        <f t="shared" si="259"/>
        <v>0</v>
      </c>
      <c r="J2179" s="74">
        <f t="shared" si="259"/>
        <v>0.28000000000000003</v>
      </c>
      <c r="K2179" s="74">
        <f t="shared" si="259"/>
        <v>0</v>
      </c>
      <c r="L2179" s="73">
        <f t="shared" si="259"/>
        <v>0.17835225999999998</v>
      </c>
      <c r="M2179" s="73">
        <f t="shared" si="259"/>
        <v>0</v>
      </c>
      <c r="N2179" s="73">
        <f t="shared" si="259"/>
        <v>0</v>
      </c>
      <c r="O2179" s="73">
        <f t="shared" si="259"/>
        <v>0.17835225999999998</v>
      </c>
      <c r="P2179" s="73">
        <f t="shared" si="259"/>
        <v>0</v>
      </c>
      <c r="Q2179" s="74">
        <f t="shared" si="259"/>
        <v>0</v>
      </c>
      <c r="R2179" s="73">
        <f t="shared" si="259"/>
        <v>0</v>
      </c>
      <c r="S2179" s="73">
        <f t="shared" si="259"/>
        <v>0</v>
      </c>
      <c r="T2179" s="73">
        <f t="shared" si="259"/>
        <v>0</v>
      </c>
      <c r="U2179" s="73">
        <f t="shared" si="259"/>
        <v>0</v>
      </c>
      <c r="V2179" s="73">
        <f t="shared" si="259"/>
        <v>0</v>
      </c>
      <c r="W2179" s="73">
        <f t="shared" si="259"/>
        <v>0</v>
      </c>
      <c r="X2179" s="73">
        <f t="shared" si="259"/>
        <v>0</v>
      </c>
      <c r="Y2179" s="73">
        <f t="shared" si="259"/>
        <v>0</v>
      </c>
      <c r="Z2179" s="73">
        <f t="shared" si="259"/>
        <v>0</v>
      </c>
      <c r="AA2179" s="95"/>
    </row>
    <row r="2180" spans="1:27" ht="63">
      <c r="A2180" s="45" t="s">
        <v>2637</v>
      </c>
      <c r="B2180" s="44" t="s">
        <v>650</v>
      </c>
      <c r="C2180" s="52" t="str">
        <f>IF(A2180&lt;&gt;0,C2179,0)</f>
        <v>6.5.</v>
      </c>
      <c r="D2180" s="51" t="s">
        <v>2638</v>
      </c>
      <c r="E2180" s="51" t="s">
        <v>2467</v>
      </c>
      <c r="F2180" s="51" t="s">
        <v>3558</v>
      </c>
      <c r="G2180" s="47">
        <v>0.28000000000000003</v>
      </c>
      <c r="H2180" s="46">
        <v>0</v>
      </c>
      <c r="I2180" s="46">
        <v>0</v>
      </c>
      <c r="J2180" s="47">
        <v>0.28000000000000003</v>
      </c>
      <c r="K2180" s="47">
        <v>0</v>
      </c>
      <c r="L2180" s="46">
        <v>0.17835225999999998</v>
      </c>
      <c r="M2180" s="46"/>
      <c r="N2180" s="46"/>
      <c r="O2180" s="46">
        <v>0.17835225999999998</v>
      </c>
      <c r="P2180" s="46">
        <v>0</v>
      </c>
      <c r="Q2180" s="47">
        <v>0</v>
      </c>
      <c r="R2180" s="46">
        <v>0</v>
      </c>
      <c r="S2180" s="46">
        <v>0</v>
      </c>
      <c r="T2180" s="46">
        <v>0</v>
      </c>
      <c r="U2180" s="46">
        <v>0</v>
      </c>
      <c r="V2180" s="46">
        <v>0</v>
      </c>
      <c r="W2180" s="46"/>
      <c r="X2180" s="46">
        <v>0</v>
      </c>
      <c r="Y2180" s="46">
        <v>0</v>
      </c>
      <c r="Z2180" s="46">
        <v>0</v>
      </c>
      <c r="AA2180" s="95"/>
    </row>
    <row r="2181" spans="1:27" ht="31.5">
      <c r="A2181" s="45" t="s">
        <v>25</v>
      </c>
      <c r="B2181" s="44"/>
      <c r="C2181" s="52" t="s">
        <v>720</v>
      </c>
      <c r="D2181" s="71" t="s">
        <v>40</v>
      </c>
      <c r="E2181" s="51" t="s">
        <v>30</v>
      </c>
      <c r="F2181" s="51">
        <v>0</v>
      </c>
      <c r="G2181" s="74">
        <f t="shared" ref="G2181:Z2181" si="260">SUBTOTAL(9,G2182:G2188)</f>
        <v>168.09</v>
      </c>
      <c r="H2181" s="73">
        <f t="shared" si="260"/>
        <v>0</v>
      </c>
      <c r="I2181" s="73">
        <f t="shared" si="260"/>
        <v>0</v>
      </c>
      <c r="J2181" s="74">
        <f t="shared" si="260"/>
        <v>168.09</v>
      </c>
      <c r="K2181" s="74">
        <f t="shared" si="260"/>
        <v>0</v>
      </c>
      <c r="L2181" s="73">
        <f t="shared" si="260"/>
        <v>3.5000000000000003E-2</v>
      </c>
      <c r="M2181" s="73">
        <f t="shared" si="260"/>
        <v>0</v>
      </c>
      <c r="N2181" s="73">
        <f t="shared" si="260"/>
        <v>0</v>
      </c>
      <c r="O2181" s="73">
        <f t="shared" si="260"/>
        <v>3.5000000000000003E-2</v>
      </c>
      <c r="P2181" s="73">
        <f t="shared" si="260"/>
        <v>0</v>
      </c>
      <c r="Q2181" s="74">
        <f t="shared" si="260"/>
        <v>0</v>
      </c>
      <c r="R2181" s="73">
        <f t="shared" si="260"/>
        <v>0</v>
      </c>
      <c r="S2181" s="73">
        <f t="shared" si="260"/>
        <v>0</v>
      </c>
      <c r="T2181" s="73">
        <f t="shared" si="260"/>
        <v>0</v>
      </c>
      <c r="U2181" s="73">
        <f t="shared" si="260"/>
        <v>0</v>
      </c>
      <c r="V2181" s="73">
        <f t="shared" si="260"/>
        <v>3.5000000000000003E-2</v>
      </c>
      <c r="W2181" s="73">
        <f t="shared" si="260"/>
        <v>0</v>
      </c>
      <c r="X2181" s="73">
        <f t="shared" si="260"/>
        <v>0</v>
      </c>
      <c r="Y2181" s="73">
        <f t="shared" si="260"/>
        <v>3.5000000000000003E-2</v>
      </c>
      <c r="Z2181" s="73">
        <f t="shared" si="260"/>
        <v>0</v>
      </c>
      <c r="AA2181" s="95"/>
    </row>
    <row r="2182" spans="1:27" ht="47.25">
      <c r="A2182" s="45" t="s">
        <v>2639</v>
      </c>
      <c r="B2182" s="44" t="s">
        <v>650</v>
      </c>
      <c r="C2182" s="52" t="s">
        <v>720</v>
      </c>
      <c r="D2182" s="51" t="s">
        <v>2640</v>
      </c>
      <c r="E2182" s="51" t="s">
        <v>2467</v>
      </c>
      <c r="F2182" s="51" t="s">
        <v>3559</v>
      </c>
      <c r="G2182" s="47">
        <v>168.09</v>
      </c>
      <c r="H2182" s="46">
        <v>0</v>
      </c>
      <c r="I2182" s="46">
        <v>0</v>
      </c>
      <c r="J2182" s="47">
        <v>168.09</v>
      </c>
      <c r="K2182" s="47">
        <v>0</v>
      </c>
      <c r="L2182" s="46">
        <v>3.5000000000000003E-2</v>
      </c>
      <c r="M2182" s="46"/>
      <c r="N2182" s="46"/>
      <c r="O2182" s="46">
        <v>3.5000000000000003E-2</v>
      </c>
      <c r="P2182" s="46">
        <v>0</v>
      </c>
      <c r="Q2182" s="47">
        <v>0</v>
      </c>
      <c r="R2182" s="46">
        <v>0</v>
      </c>
      <c r="S2182" s="46">
        <v>0</v>
      </c>
      <c r="T2182" s="46">
        <v>0</v>
      </c>
      <c r="U2182" s="46">
        <v>0</v>
      </c>
      <c r="V2182" s="46">
        <v>3.5000000000000003E-2</v>
      </c>
      <c r="W2182" s="46"/>
      <c r="X2182" s="46">
        <v>0</v>
      </c>
      <c r="Y2182" s="46">
        <v>3.5000000000000003E-2</v>
      </c>
      <c r="Z2182" s="46">
        <v>0</v>
      </c>
      <c r="AA2182" s="95"/>
    </row>
    <row r="2183" spans="1:27" ht="47.25" customHeight="1">
      <c r="A2183" s="45" t="s">
        <v>2641</v>
      </c>
      <c r="B2183" s="44" t="s">
        <v>651</v>
      </c>
      <c r="C2183" s="52" t="s">
        <v>720</v>
      </c>
      <c r="D2183" s="51" t="s">
        <v>2642</v>
      </c>
      <c r="E2183" s="51" t="s">
        <v>2467</v>
      </c>
      <c r="F2183" s="51">
        <v>0</v>
      </c>
      <c r="G2183" s="47">
        <v>0</v>
      </c>
      <c r="H2183" s="46">
        <v>0</v>
      </c>
      <c r="I2183" s="46">
        <v>0</v>
      </c>
      <c r="J2183" s="47">
        <v>0</v>
      </c>
      <c r="K2183" s="47">
        <v>0</v>
      </c>
      <c r="L2183" s="46">
        <v>0</v>
      </c>
      <c r="M2183" s="46"/>
      <c r="N2183" s="46"/>
      <c r="O2183" s="46">
        <v>0</v>
      </c>
      <c r="P2183" s="46">
        <v>0</v>
      </c>
      <c r="Q2183" s="47">
        <v>0</v>
      </c>
      <c r="R2183" s="46">
        <v>0</v>
      </c>
      <c r="S2183" s="46">
        <v>0</v>
      </c>
      <c r="T2183" s="46">
        <v>0</v>
      </c>
      <c r="U2183" s="46">
        <v>0</v>
      </c>
      <c r="V2183" s="46">
        <v>0</v>
      </c>
      <c r="W2183" s="46"/>
      <c r="X2183" s="46">
        <v>0</v>
      </c>
      <c r="Y2183" s="46">
        <v>0</v>
      </c>
      <c r="Z2183" s="46">
        <v>0</v>
      </c>
      <c r="AA2183" s="95"/>
    </row>
    <row r="2184" spans="1:27" ht="47.25">
      <c r="A2184" s="45" t="s">
        <v>2643</v>
      </c>
      <c r="B2184" s="44" t="s">
        <v>652</v>
      </c>
      <c r="C2184" s="52" t="s">
        <v>720</v>
      </c>
      <c r="D2184" s="51" t="s">
        <v>2644</v>
      </c>
      <c r="E2184" s="51" t="s">
        <v>2467</v>
      </c>
      <c r="F2184" s="51">
        <v>0</v>
      </c>
      <c r="G2184" s="47">
        <v>0</v>
      </c>
      <c r="H2184" s="46">
        <v>0</v>
      </c>
      <c r="I2184" s="46">
        <v>0</v>
      </c>
      <c r="J2184" s="47">
        <v>0</v>
      </c>
      <c r="K2184" s="47">
        <v>0</v>
      </c>
      <c r="L2184" s="46">
        <v>0</v>
      </c>
      <c r="M2184" s="46"/>
      <c r="N2184" s="46"/>
      <c r="O2184" s="46">
        <v>0</v>
      </c>
      <c r="P2184" s="46">
        <v>0</v>
      </c>
      <c r="Q2184" s="47">
        <v>0</v>
      </c>
      <c r="R2184" s="46">
        <v>0</v>
      </c>
      <c r="S2184" s="46">
        <v>0</v>
      </c>
      <c r="T2184" s="46">
        <v>0</v>
      </c>
      <c r="U2184" s="46">
        <v>0</v>
      </c>
      <c r="V2184" s="46">
        <v>0</v>
      </c>
      <c r="W2184" s="46"/>
      <c r="X2184" s="46">
        <v>0</v>
      </c>
      <c r="Y2184" s="46">
        <v>0</v>
      </c>
      <c r="Z2184" s="46">
        <v>0</v>
      </c>
      <c r="AA2184" s="95"/>
    </row>
    <row r="2185" spans="1:27" ht="15.75" hidden="1">
      <c r="A2185" s="45" t="s">
        <v>25</v>
      </c>
      <c r="B2185" s="44" t="s">
        <v>653</v>
      </c>
      <c r="C2185" s="52" t="s">
        <v>720</v>
      </c>
      <c r="D2185" s="51"/>
      <c r="E2185" s="51"/>
      <c r="F2185" s="51"/>
      <c r="G2185" s="46"/>
      <c r="H2185" s="46"/>
      <c r="I2185" s="46"/>
      <c r="J2185" s="46"/>
      <c r="K2185" s="46"/>
      <c r="L2185" s="46"/>
      <c r="M2185" s="46"/>
      <c r="N2185" s="46"/>
      <c r="O2185" s="46"/>
      <c r="P2185" s="46"/>
      <c r="Q2185" s="47"/>
      <c r="R2185" s="46"/>
      <c r="S2185" s="46"/>
      <c r="T2185" s="46"/>
      <c r="U2185" s="46"/>
      <c r="V2185" s="46"/>
      <c r="W2185" s="46"/>
      <c r="X2185" s="46"/>
      <c r="Y2185" s="46"/>
      <c r="Z2185" s="46"/>
      <c r="AA2185" s="95">
        <f>IFERROR(VLOOKUP(A2185,'[3]10_квартал_финансирование'!$A$24:$AA$2852,21,0),"0")-V2185</f>
        <v>0</v>
      </c>
    </row>
    <row r="2186" spans="1:27" ht="15.75" hidden="1">
      <c r="A2186" s="45" t="s">
        <v>25</v>
      </c>
      <c r="B2186" s="44" t="s">
        <v>654</v>
      </c>
      <c r="C2186" s="52" t="s">
        <v>720</v>
      </c>
      <c r="D2186" s="51"/>
      <c r="E2186" s="51"/>
      <c r="F2186" s="51"/>
      <c r="G2186" s="46"/>
      <c r="H2186" s="46"/>
      <c r="I2186" s="46"/>
      <c r="J2186" s="46"/>
      <c r="K2186" s="46"/>
      <c r="L2186" s="46"/>
      <c r="M2186" s="46"/>
      <c r="N2186" s="46"/>
      <c r="O2186" s="46"/>
      <c r="P2186" s="46"/>
      <c r="Q2186" s="47"/>
      <c r="R2186" s="46"/>
      <c r="S2186" s="46"/>
      <c r="T2186" s="46"/>
      <c r="U2186" s="46"/>
      <c r="V2186" s="46"/>
      <c r="W2186" s="46"/>
      <c r="X2186" s="46"/>
      <c r="Y2186" s="46"/>
      <c r="Z2186" s="46"/>
      <c r="AA2186" s="95">
        <f>IFERROR(VLOOKUP(A2186,'[3]10_квартал_финансирование'!$A$24:$AA$2852,21,0),"0")-V2186</f>
        <v>0</v>
      </c>
    </row>
    <row r="2187" spans="1:27" ht="15.75" hidden="1">
      <c r="A2187" s="45" t="s">
        <v>25</v>
      </c>
      <c r="B2187" s="44" t="s">
        <v>655</v>
      </c>
      <c r="C2187" s="52" t="s">
        <v>720</v>
      </c>
      <c r="D2187" s="51"/>
      <c r="E2187" s="51"/>
      <c r="F2187" s="51"/>
      <c r="G2187" s="46"/>
      <c r="H2187" s="46"/>
      <c r="I2187" s="46"/>
      <c r="J2187" s="46"/>
      <c r="K2187" s="46"/>
      <c r="L2187" s="46"/>
      <c r="M2187" s="46"/>
      <c r="N2187" s="46"/>
      <c r="O2187" s="46"/>
      <c r="P2187" s="46"/>
      <c r="Q2187" s="47"/>
      <c r="R2187" s="46"/>
      <c r="S2187" s="46"/>
      <c r="T2187" s="46"/>
      <c r="U2187" s="46"/>
      <c r="V2187" s="46"/>
      <c r="W2187" s="46"/>
      <c r="X2187" s="46"/>
      <c r="Y2187" s="46"/>
      <c r="Z2187" s="46"/>
      <c r="AA2187" s="95">
        <f>IFERROR(VLOOKUP(A2187,'[3]10_квартал_финансирование'!$A$24:$AA$2852,21,0),"0")-V2187</f>
        <v>0</v>
      </c>
    </row>
    <row r="2188" spans="1:27" ht="15.75" hidden="1">
      <c r="A2188" s="45" t="s">
        <v>25</v>
      </c>
      <c r="B2188" s="44" t="s">
        <v>656</v>
      </c>
      <c r="C2188" s="52" t="s">
        <v>720</v>
      </c>
      <c r="D2188" s="51"/>
      <c r="E2188" s="51"/>
      <c r="F2188" s="51"/>
      <c r="G2188" s="46"/>
      <c r="H2188" s="46"/>
      <c r="I2188" s="46"/>
      <c r="J2188" s="46"/>
      <c r="K2188" s="46"/>
      <c r="L2188" s="46"/>
      <c r="M2188" s="46"/>
      <c r="N2188" s="46"/>
      <c r="O2188" s="46"/>
      <c r="P2188" s="46"/>
      <c r="Q2188" s="47"/>
      <c r="R2188" s="46"/>
      <c r="S2188" s="46"/>
      <c r="T2188" s="46"/>
      <c r="U2188" s="46"/>
      <c r="V2188" s="46"/>
      <c r="W2188" s="46"/>
      <c r="X2188" s="46"/>
      <c r="Y2188" s="46"/>
      <c r="Z2188" s="46"/>
      <c r="AA2188" s="95">
        <f>IFERROR(VLOOKUP(A2188,'[3]10_квартал_финансирование'!$A$24:$AA$2852,21,0),"0")-V2188</f>
        <v>0</v>
      </c>
    </row>
    <row r="2189" spans="1:27" ht="15.75">
      <c r="A2189" s="45" t="s">
        <v>25</v>
      </c>
      <c r="B2189" s="44"/>
      <c r="C2189" s="89" t="s">
        <v>721</v>
      </c>
      <c r="D2189" s="76" t="s">
        <v>565</v>
      </c>
      <c r="E2189" s="39" t="s">
        <v>30</v>
      </c>
      <c r="F2189" s="51">
        <v>0</v>
      </c>
      <c r="G2189" s="74">
        <f t="shared" ref="G2189:Z2189" si="261">SUBTOTAL(9,G2190:G2208)</f>
        <v>76.039999999999992</v>
      </c>
      <c r="H2189" s="73">
        <f t="shared" si="261"/>
        <v>0</v>
      </c>
      <c r="I2189" s="73">
        <f t="shared" si="261"/>
        <v>0</v>
      </c>
      <c r="J2189" s="74">
        <f t="shared" si="261"/>
        <v>76.039999999999992</v>
      </c>
      <c r="K2189" s="74">
        <f t="shared" si="261"/>
        <v>0</v>
      </c>
      <c r="L2189" s="73">
        <f t="shared" si="261"/>
        <v>85.73963252999998</v>
      </c>
      <c r="M2189" s="73">
        <f t="shared" si="261"/>
        <v>0</v>
      </c>
      <c r="N2189" s="73">
        <f t="shared" si="261"/>
        <v>0</v>
      </c>
      <c r="O2189" s="73">
        <f t="shared" si="261"/>
        <v>72.869971513050842</v>
      </c>
      <c r="P2189" s="73">
        <f t="shared" si="261"/>
        <v>12.869661016949152</v>
      </c>
      <c r="Q2189" s="74">
        <f t="shared" si="261"/>
        <v>36.75</v>
      </c>
      <c r="R2189" s="73">
        <f t="shared" si="261"/>
        <v>0</v>
      </c>
      <c r="S2189" s="73">
        <f t="shared" si="261"/>
        <v>0</v>
      </c>
      <c r="T2189" s="73">
        <f t="shared" si="261"/>
        <v>36.75</v>
      </c>
      <c r="U2189" s="73">
        <f t="shared" si="261"/>
        <v>0</v>
      </c>
      <c r="V2189" s="73">
        <f t="shared" si="261"/>
        <v>24.096980559999992</v>
      </c>
      <c r="W2189" s="73">
        <f t="shared" si="261"/>
        <v>0</v>
      </c>
      <c r="X2189" s="73">
        <f t="shared" si="261"/>
        <v>0</v>
      </c>
      <c r="Y2189" s="73">
        <f t="shared" si="261"/>
        <v>20.426167000677957</v>
      </c>
      <c r="Z2189" s="73">
        <f t="shared" si="261"/>
        <v>3.6708135593220357</v>
      </c>
      <c r="AA2189" s="95"/>
    </row>
    <row r="2190" spans="1:27" ht="173.25">
      <c r="A2190" s="45" t="s">
        <v>2645</v>
      </c>
      <c r="B2190" s="44" t="s">
        <v>650</v>
      </c>
      <c r="C2190" s="52" t="str">
        <f>IF(A2190&lt;&gt;0,C2189,0)</f>
        <v>6.7.</v>
      </c>
      <c r="D2190" s="51" t="s">
        <v>1325</v>
      </c>
      <c r="E2190" s="51" t="s">
        <v>2467</v>
      </c>
      <c r="F2190" s="51" t="s">
        <v>3560</v>
      </c>
      <c r="G2190" s="47">
        <v>0</v>
      </c>
      <c r="H2190" s="46">
        <v>0</v>
      </c>
      <c r="I2190" s="46">
        <v>0</v>
      </c>
      <c r="J2190" s="47">
        <v>0</v>
      </c>
      <c r="K2190" s="47">
        <v>0</v>
      </c>
      <c r="L2190" s="46">
        <v>0.90400000000000003</v>
      </c>
      <c r="M2190" s="46"/>
      <c r="N2190" s="46"/>
      <c r="O2190" s="46">
        <v>0.77500000000000013</v>
      </c>
      <c r="P2190" s="46">
        <v>0.12899999999999989</v>
      </c>
      <c r="Q2190" s="47">
        <v>0</v>
      </c>
      <c r="R2190" s="46">
        <v>0</v>
      </c>
      <c r="S2190" s="46">
        <v>0</v>
      </c>
      <c r="T2190" s="46">
        <v>0</v>
      </c>
      <c r="U2190" s="46">
        <v>0</v>
      </c>
      <c r="V2190" s="46">
        <v>0.23199999999999998</v>
      </c>
      <c r="W2190" s="46"/>
      <c r="X2190" s="46">
        <v>0</v>
      </c>
      <c r="Y2190" s="46">
        <v>0.19700000000000006</v>
      </c>
      <c r="Z2190" s="46">
        <v>3.499999999999992E-2</v>
      </c>
      <c r="AA2190" s="95"/>
    </row>
    <row r="2191" spans="1:27" ht="189">
      <c r="A2191" s="45" t="s">
        <v>2646</v>
      </c>
      <c r="B2191" s="44" t="s">
        <v>651</v>
      </c>
      <c r="C2191" s="89" t="s">
        <v>721</v>
      </c>
      <c r="D2191" s="51" t="s">
        <v>1327</v>
      </c>
      <c r="E2191" s="51" t="s">
        <v>2467</v>
      </c>
      <c r="F2191" s="51" t="s">
        <v>3561</v>
      </c>
      <c r="G2191" s="47">
        <v>3.75</v>
      </c>
      <c r="H2191" s="46">
        <v>0</v>
      </c>
      <c r="I2191" s="46">
        <v>0</v>
      </c>
      <c r="J2191" s="47">
        <v>3.75</v>
      </c>
      <c r="K2191" s="47">
        <v>0</v>
      </c>
      <c r="L2191" s="46">
        <v>4.6016227999999995</v>
      </c>
      <c r="M2191" s="46"/>
      <c r="N2191" s="46"/>
      <c r="O2191" s="46">
        <v>3.9156227999999995</v>
      </c>
      <c r="P2191" s="46">
        <v>0.68599999999999994</v>
      </c>
      <c r="Q2191" s="47">
        <v>0</v>
      </c>
      <c r="R2191" s="46">
        <v>0</v>
      </c>
      <c r="S2191" s="46">
        <v>0</v>
      </c>
      <c r="T2191" s="46">
        <v>0</v>
      </c>
      <c r="U2191" s="46">
        <v>0</v>
      </c>
      <c r="V2191" s="46">
        <v>0.56898055999999908</v>
      </c>
      <c r="W2191" s="46"/>
      <c r="X2191" s="46">
        <v>0</v>
      </c>
      <c r="Y2191" s="46">
        <v>0.48298055999999967</v>
      </c>
      <c r="Z2191" s="46">
        <v>8.599999999999941E-2</v>
      </c>
      <c r="AA2191" s="95"/>
    </row>
    <row r="2192" spans="1:27" ht="47.25">
      <c r="A2192" s="45" t="s">
        <v>2647</v>
      </c>
      <c r="B2192" s="44" t="s">
        <v>652</v>
      </c>
      <c r="C2192" s="89" t="s">
        <v>721</v>
      </c>
      <c r="D2192" s="51" t="s">
        <v>2648</v>
      </c>
      <c r="E2192" s="51" t="s">
        <v>2467</v>
      </c>
      <c r="F2192" s="51" t="s">
        <v>3562</v>
      </c>
      <c r="G2192" s="47">
        <v>8.15</v>
      </c>
      <c r="H2192" s="46">
        <v>0</v>
      </c>
      <c r="I2192" s="46">
        <v>0</v>
      </c>
      <c r="J2192" s="47">
        <v>8.15</v>
      </c>
      <c r="K2192" s="47">
        <v>0</v>
      </c>
      <c r="L2192" s="46">
        <v>19.86</v>
      </c>
      <c r="M2192" s="46"/>
      <c r="N2192" s="46"/>
      <c r="O2192" s="46">
        <v>16.83050847457627</v>
      </c>
      <c r="P2192" s="46">
        <v>3.0294915254237296</v>
      </c>
      <c r="Q2192" s="47">
        <v>0</v>
      </c>
      <c r="R2192" s="46">
        <v>0</v>
      </c>
      <c r="S2192" s="46">
        <v>0</v>
      </c>
      <c r="T2192" s="46">
        <v>0</v>
      </c>
      <c r="U2192" s="46">
        <v>0</v>
      </c>
      <c r="V2192" s="46">
        <v>10.244</v>
      </c>
      <c r="W2192" s="46"/>
      <c r="X2192" s="46">
        <v>0</v>
      </c>
      <c r="Y2192" s="46">
        <v>8.6813559322033882</v>
      </c>
      <c r="Z2192" s="46">
        <v>1.5626440677966116</v>
      </c>
      <c r="AA2192" s="95"/>
    </row>
    <row r="2193" spans="1:27" ht="173.25">
      <c r="A2193" s="45" t="s">
        <v>2649</v>
      </c>
      <c r="B2193" s="44" t="s">
        <v>653</v>
      </c>
      <c r="C2193" s="89" t="s">
        <v>721</v>
      </c>
      <c r="D2193" s="51" t="s">
        <v>2650</v>
      </c>
      <c r="E2193" s="51" t="s">
        <v>2467</v>
      </c>
      <c r="F2193" s="51" t="s">
        <v>3563</v>
      </c>
      <c r="G2193" s="47">
        <v>46.44</v>
      </c>
      <c r="H2193" s="46">
        <v>0</v>
      </c>
      <c r="I2193" s="46">
        <v>0</v>
      </c>
      <c r="J2193" s="47">
        <v>46.44</v>
      </c>
      <c r="K2193" s="47">
        <v>0</v>
      </c>
      <c r="L2193" s="46">
        <v>38.162999999999997</v>
      </c>
      <c r="M2193" s="46"/>
      <c r="N2193" s="46"/>
      <c r="O2193" s="46">
        <v>32.341525423728811</v>
      </c>
      <c r="P2193" s="46">
        <v>5.8214745762711857</v>
      </c>
      <c r="Q2193" s="47">
        <v>26.44</v>
      </c>
      <c r="R2193" s="46">
        <v>0</v>
      </c>
      <c r="S2193" s="46">
        <v>0</v>
      </c>
      <c r="T2193" s="46">
        <v>26.44</v>
      </c>
      <c r="U2193" s="46">
        <v>0</v>
      </c>
      <c r="V2193" s="46">
        <v>10.656999999999996</v>
      </c>
      <c r="W2193" s="46"/>
      <c r="X2193" s="46">
        <v>0</v>
      </c>
      <c r="Y2193" s="46">
        <v>9.0313559322033861</v>
      </c>
      <c r="Z2193" s="46">
        <v>1.6256440677966104</v>
      </c>
      <c r="AA2193" s="95"/>
    </row>
    <row r="2194" spans="1:27" ht="220.5">
      <c r="A2194" s="45" t="s">
        <v>2651</v>
      </c>
      <c r="B2194" s="44" t="s">
        <v>654</v>
      </c>
      <c r="C2194" s="89" t="s">
        <v>721</v>
      </c>
      <c r="D2194" s="51" t="s">
        <v>2652</v>
      </c>
      <c r="E2194" s="51" t="s">
        <v>2467</v>
      </c>
      <c r="F2194" s="51" t="s">
        <v>3564</v>
      </c>
      <c r="G2194" s="47">
        <v>10.67</v>
      </c>
      <c r="H2194" s="46">
        <v>0</v>
      </c>
      <c r="I2194" s="46">
        <v>0</v>
      </c>
      <c r="J2194" s="47">
        <v>10.67</v>
      </c>
      <c r="K2194" s="47">
        <v>0</v>
      </c>
      <c r="L2194" s="46">
        <v>13.367999999999999</v>
      </c>
      <c r="M2194" s="46"/>
      <c r="N2194" s="46"/>
      <c r="O2194" s="46">
        <v>11.328813559322032</v>
      </c>
      <c r="P2194" s="46">
        <v>2.0391864406779661</v>
      </c>
      <c r="Q2194" s="47">
        <v>3.28</v>
      </c>
      <c r="R2194" s="46">
        <v>0</v>
      </c>
      <c r="S2194" s="46">
        <v>0</v>
      </c>
      <c r="T2194" s="46">
        <v>3.28</v>
      </c>
      <c r="U2194" s="46">
        <v>0</v>
      </c>
      <c r="V2194" s="46">
        <v>2.3699999999999992</v>
      </c>
      <c r="W2194" s="46"/>
      <c r="X2194" s="46">
        <v>0</v>
      </c>
      <c r="Y2194" s="46">
        <v>2.0084745762711851</v>
      </c>
      <c r="Z2194" s="46">
        <v>0.36152542372881413</v>
      </c>
      <c r="AA2194" s="95"/>
    </row>
    <row r="2195" spans="1:27" ht="189">
      <c r="A2195" s="45" t="s">
        <v>2653</v>
      </c>
      <c r="B2195" s="44" t="s">
        <v>655</v>
      </c>
      <c r="C2195" s="89" t="s">
        <v>721</v>
      </c>
      <c r="D2195" s="51" t="s">
        <v>2654</v>
      </c>
      <c r="E2195" s="51" t="s">
        <v>2467</v>
      </c>
      <c r="F2195" s="51" t="s">
        <v>3565</v>
      </c>
      <c r="G2195" s="47">
        <v>1.77</v>
      </c>
      <c r="H2195" s="46">
        <v>0</v>
      </c>
      <c r="I2195" s="46">
        <v>0</v>
      </c>
      <c r="J2195" s="47">
        <v>1.77</v>
      </c>
      <c r="K2195" s="47">
        <v>0</v>
      </c>
      <c r="L2195" s="46">
        <v>2.1289999999999996</v>
      </c>
      <c r="M2195" s="46"/>
      <c r="N2195" s="46"/>
      <c r="O2195" s="46">
        <v>1.804237288135593</v>
      </c>
      <c r="P2195" s="46">
        <v>0.32476271186440653</v>
      </c>
      <c r="Q2195" s="47">
        <v>1.77</v>
      </c>
      <c r="R2195" s="46">
        <v>0</v>
      </c>
      <c r="S2195" s="46">
        <v>0</v>
      </c>
      <c r="T2195" s="46">
        <v>1.77</v>
      </c>
      <c r="U2195" s="46">
        <v>0</v>
      </c>
      <c r="V2195" s="46">
        <v>0</v>
      </c>
      <c r="W2195" s="46"/>
      <c r="X2195" s="46">
        <v>0</v>
      </c>
      <c r="Y2195" s="46">
        <v>0</v>
      </c>
      <c r="Z2195" s="46">
        <v>0</v>
      </c>
      <c r="AA2195" s="95"/>
    </row>
    <row r="2196" spans="1:27" ht="141.75">
      <c r="A2196" s="45" t="s">
        <v>2655</v>
      </c>
      <c r="B2196" s="44" t="s">
        <v>656</v>
      </c>
      <c r="C2196" s="89" t="s">
        <v>721</v>
      </c>
      <c r="D2196" s="51" t="s">
        <v>2656</v>
      </c>
      <c r="E2196" s="51" t="s">
        <v>2467</v>
      </c>
      <c r="F2196" s="51" t="s">
        <v>3566</v>
      </c>
      <c r="G2196" s="47">
        <v>5.26</v>
      </c>
      <c r="H2196" s="46">
        <v>0</v>
      </c>
      <c r="I2196" s="46">
        <v>0</v>
      </c>
      <c r="J2196" s="47">
        <v>5.26</v>
      </c>
      <c r="K2196" s="47">
        <v>0</v>
      </c>
      <c r="L2196" s="46">
        <v>5.5049999999999999</v>
      </c>
      <c r="M2196" s="46"/>
      <c r="N2196" s="46"/>
      <c r="O2196" s="46">
        <v>4.6652542372881358</v>
      </c>
      <c r="P2196" s="46">
        <v>0.83974576271186407</v>
      </c>
      <c r="Q2196" s="47">
        <v>5.26</v>
      </c>
      <c r="R2196" s="46">
        <v>0</v>
      </c>
      <c r="S2196" s="46">
        <v>0</v>
      </c>
      <c r="T2196" s="46">
        <v>5.26</v>
      </c>
      <c r="U2196" s="46">
        <v>0</v>
      </c>
      <c r="V2196" s="46">
        <v>0</v>
      </c>
      <c r="W2196" s="46"/>
      <c r="X2196" s="46">
        <v>0</v>
      </c>
      <c r="Y2196" s="46">
        <v>0</v>
      </c>
      <c r="Z2196" s="46">
        <v>0</v>
      </c>
      <c r="AA2196" s="95"/>
    </row>
    <row r="2197" spans="1:27" ht="47.25">
      <c r="A2197" s="45" t="s">
        <v>2657</v>
      </c>
      <c r="B2197" s="44" t="s">
        <v>657</v>
      </c>
      <c r="C2197" s="89" t="s">
        <v>721</v>
      </c>
      <c r="D2197" s="51" t="s">
        <v>1504</v>
      </c>
      <c r="E2197" s="51" t="s">
        <v>2467</v>
      </c>
      <c r="F2197" s="51" t="s">
        <v>3567</v>
      </c>
      <c r="G2197" s="47">
        <v>0</v>
      </c>
      <c r="H2197" s="46">
        <v>0</v>
      </c>
      <c r="I2197" s="46">
        <v>0</v>
      </c>
      <c r="J2197" s="47">
        <v>0</v>
      </c>
      <c r="K2197" s="47">
        <v>0</v>
      </c>
      <c r="L2197" s="46">
        <v>6.100307E-2</v>
      </c>
      <c r="M2197" s="46"/>
      <c r="N2197" s="46"/>
      <c r="O2197" s="46">
        <v>6.100307E-2</v>
      </c>
      <c r="P2197" s="46">
        <v>0</v>
      </c>
      <c r="Q2197" s="47">
        <v>0</v>
      </c>
      <c r="R2197" s="46">
        <v>0</v>
      </c>
      <c r="S2197" s="46">
        <v>0</v>
      </c>
      <c r="T2197" s="46">
        <v>0</v>
      </c>
      <c r="U2197" s="46">
        <v>0</v>
      </c>
      <c r="V2197" s="46">
        <v>2.4999999999999998E-2</v>
      </c>
      <c r="W2197" s="46"/>
      <c r="X2197" s="46">
        <v>0</v>
      </c>
      <c r="Y2197" s="46">
        <v>2.4999999999999998E-2</v>
      </c>
      <c r="Z2197" s="46">
        <v>0</v>
      </c>
      <c r="AA2197" s="95"/>
    </row>
    <row r="2198" spans="1:27" ht="31.5">
      <c r="A2198" s="45" t="s">
        <v>2658</v>
      </c>
      <c r="B2198" s="44" t="s">
        <v>658</v>
      </c>
      <c r="C2198" s="89" t="s">
        <v>721</v>
      </c>
      <c r="D2198" s="51" t="s">
        <v>1331</v>
      </c>
      <c r="E2198" s="51" t="s">
        <v>2467</v>
      </c>
      <c r="F2198" s="51" t="s">
        <v>3568</v>
      </c>
      <c r="G2198" s="47">
        <v>0</v>
      </c>
      <c r="H2198" s="46">
        <v>0</v>
      </c>
      <c r="I2198" s="46">
        <v>0</v>
      </c>
      <c r="J2198" s="47">
        <v>0</v>
      </c>
      <c r="K2198" s="47">
        <v>0</v>
      </c>
      <c r="L2198" s="46">
        <v>0</v>
      </c>
      <c r="M2198" s="46"/>
      <c r="N2198" s="46"/>
      <c r="O2198" s="46">
        <v>0</v>
      </c>
      <c r="P2198" s="46">
        <v>0</v>
      </c>
      <c r="Q2198" s="47">
        <v>0</v>
      </c>
      <c r="R2198" s="46">
        <v>0</v>
      </c>
      <c r="S2198" s="46">
        <v>0</v>
      </c>
      <c r="T2198" s="46">
        <v>0</v>
      </c>
      <c r="U2198" s="46">
        <v>0</v>
      </c>
      <c r="V2198" s="46">
        <v>0</v>
      </c>
      <c r="W2198" s="46"/>
      <c r="X2198" s="46">
        <v>0</v>
      </c>
      <c r="Y2198" s="46">
        <v>0</v>
      </c>
      <c r="Z2198" s="46">
        <v>0</v>
      </c>
      <c r="AA2198" s="95"/>
    </row>
    <row r="2199" spans="1:27" ht="47.25">
      <c r="A2199" s="45" t="s">
        <v>2659</v>
      </c>
      <c r="B2199" s="44" t="s">
        <v>661</v>
      </c>
      <c r="C2199" s="89" t="s">
        <v>721</v>
      </c>
      <c r="D2199" s="51" t="s">
        <v>1333</v>
      </c>
      <c r="E2199" s="51" t="s">
        <v>2467</v>
      </c>
      <c r="F2199" s="51">
        <v>0</v>
      </c>
      <c r="G2199" s="47">
        <v>0</v>
      </c>
      <c r="H2199" s="46">
        <v>0</v>
      </c>
      <c r="I2199" s="46">
        <v>0</v>
      </c>
      <c r="J2199" s="47">
        <v>0</v>
      </c>
      <c r="K2199" s="47">
        <v>0</v>
      </c>
      <c r="L2199" s="46">
        <v>0</v>
      </c>
      <c r="M2199" s="46"/>
      <c r="N2199" s="46"/>
      <c r="O2199" s="46">
        <v>0</v>
      </c>
      <c r="P2199" s="46">
        <v>0</v>
      </c>
      <c r="Q2199" s="47">
        <v>0</v>
      </c>
      <c r="R2199" s="46">
        <v>0</v>
      </c>
      <c r="S2199" s="46">
        <v>0</v>
      </c>
      <c r="T2199" s="46">
        <v>0</v>
      </c>
      <c r="U2199" s="46">
        <v>0</v>
      </c>
      <c r="V2199" s="46">
        <v>0</v>
      </c>
      <c r="W2199" s="46"/>
      <c r="X2199" s="46">
        <v>0</v>
      </c>
      <c r="Y2199" s="46">
        <v>0</v>
      </c>
      <c r="Z2199" s="46">
        <v>0</v>
      </c>
      <c r="AA2199" s="95"/>
    </row>
    <row r="2200" spans="1:27" ht="47.25">
      <c r="A2200" s="45" t="s">
        <v>2660</v>
      </c>
      <c r="B2200" s="44" t="s">
        <v>662</v>
      </c>
      <c r="C2200" s="89" t="s">
        <v>721</v>
      </c>
      <c r="D2200" s="51" t="s">
        <v>1335</v>
      </c>
      <c r="E2200" s="51" t="s">
        <v>2467</v>
      </c>
      <c r="F2200" s="51">
        <v>0</v>
      </c>
      <c r="G2200" s="47">
        <v>0</v>
      </c>
      <c r="H2200" s="46">
        <v>0</v>
      </c>
      <c r="I2200" s="46">
        <v>0</v>
      </c>
      <c r="J2200" s="47">
        <v>0</v>
      </c>
      <c r="K2200" s="47">
        <v>0</v>
      </c>
      <c r="L2200" s="46">
        <v>0.57400333000000003</v>
      </c>
      <c r="M2200" s="46"/>
      <c r="N2200" s="46"/>
      <c r="O2200" s="46">
        <v>0.57400333000000003</v>
      </c>
      <c r="P2200" s="46">
        <v>0</v>
      </c>
      <c r="Q2200" s="47">
        <v>0</v>
      </c>
      <c r="R2200" s="46">
        <v>0</v>
      </c>
      <c r="S2200" s="46">
        <v>0</v>
      </c>
      <c r="T2200" s="46">
        <v>0</v>
      </c>
      <c r="U2200" s="46">
        <v>0</v>
      </c>
      <c r="V2200" s="46">
        <v>0</v>
      </c>
      <c r="W2200" s="46"/>
      <c r="X2200" s="46">
        <v>0</v>
      </c>
      <c r="Y2200" s="46">
        <v>0</v>
      </c>
      <c r="Z2200" s="46">
        <v>0</v>
      </c>
      <c r="AA2200" s="95"/>
    </row>
    <row r="2201" spans="1:27" ht="47.25">
      <c r="A2201" s="45" t="s">
        <v>2661</v>
      </c>
      <c r="B2201" s="44" t="s">
        <v>663</v>
      </c>
      <c r="C2201" s="89" t="s">
        <v>721</v>
      </c>
      <c r="D2201" s="51" t="s">
        <v>1335</v>
      </c>
      <c r="E2201" s="51" t="s">
        <v>2467</v>
      </c>
      <c r="F2201" s="51">
        <v>0</v>
      </c>
      <c r="G2201" s="47">
        <v>0</v>
      </c>
      <c r="H2201" s="46">
        <v>0</v>
      </c>
      <c r="I2201" s="46">
        <v>0</v>
      </c>
      <c r="J2201" s="47">
        <v>0</v>
      </c>
      <c r="K2201" s="47">
        <v>0</v>
      </c>
      <c r="L2201" s="46">
        <v>0.57400333000000003</v>
      </c>
      <c r="M2201" s="46"/>
      <c r="N2201" s="46"/>
      <c r="O2201" s="46">
        <v>0.57400333000000003</v>
      </c>
      <c r="P2201" s="46">
        <v>0</v>
      </c>
      <c r="Q2201" s="47">
        <v>0</v>
      </c>
      <c r="R2201" s="46">
        <v>0</v>
      </c>
      <c r="S2201" s="46">
        <v>0</v>
      </c>
      <c r="T2201" s="46">
        <v>0</v>
      </c>
      <c r="U2201" s="46">
        <v>0</v>
      </c>
      <c r="V2201" s="46">
        <v>0</v>
      </c>
      <c r="W2201" s="46"/>
      <c r="X2201" s="46">
        <v>0</v>
      </c>
      <c r="Y2201" s="46">
        <v>0</v>
      </c>
      <c r="Z2201" s="46">
        <v>0</v>
      </c>
      <c r="AA2201" s="95"/>
    </row>
    <row r="2202" spans="1:27" ht="15.75" hidden="1">
      <c r="A2202" s="45" t="s">
        <v>25</v>
      </c>
      <c r="B2202" s="44" t="s">
        <v>664</v>
      </c>
      <c r="C2202" s="89" t="s">
        <v>721</v>
      </c>
      <c r="D2202" s="51"/>
      <c r="E2202" s="51"/>
      <c r="F2202" s="51"/>
      <c r="G2202" s="46"/>
      <c r="H2202" s="46"/>
      <c r="I2202" s="46"/>
      <c r="J2202" s="46"/>
      <c r="K2202" s="46"/>
      <c r="L2202" s="46"/>
      <c r="M2202" s="46"/>
      <c r="N2202" s="46"/>
      <c r="O2202" s="46"/>
      <c r="P2202" s="46"/>
      <c r="Q2202" s="47"/>
      <c r="R2202" s="46"/>
      <c r="S2202" s="46"/>
      <c r="T2202" s="46"/>
      <c r="U2202" s="46"/>
      <c r="V2202" s="46"/>
      <c r="W2202" s="46"/>
      <c r="X2202" s="46"/>
      <c r="Y2202" s="46"/>
      <c r="Z2202" s="46"/>
      <c r="AA2202" s="95">
        <f>IFERROR(VLOOKUP(A2202,'[3]10_квартал_финансирование'!$A$24:$AA$2852,21,0),"0")-V2202</f>
        <v>0</v>
      </c>
    </row>
    <row r="2203" spans="1:27" ht="15.75" hidden="1">
      <c r="A2203" s="45" t="s">
        <v>25</v>
      </c>
      <c r="B2203" s="44" t="s">
        <v>665</v>
      </c>
      <c r="C2203" s="89" t="s">
        <v>721</v>
      </c>
      <c r="D2203" s="51"/>
      <c r="E2203" s="51"/>
      <c r="F2203" s="51"/>
      <c r="G2203" s="46"/>
      <c r="H2203" s="46"/>
      <c r="I2203" s="46"/>
      <c r="J2203" s="46"/>
      <c r="K2203" s="46"/>
      <c r="L2203" s="46"/>
      <c r="M2203" s="46"/>
      <c r="N2203" s="46"/>
      <c r="O2203" s="46"/>
      <c r="P2203" s="46"/>
      <c r="Q2203" s="47"/>
      <c r="R2203" s="46"/>
      <c r="S2203" s="46"/>
      <c r="T2203" s="46"/>
      <c r="U2203" s="46"/>
      <c r="V2203" s="46"/>
      <c r="W2203" s="46"/>
      <c r="X2203" s="46"/>
      <c r="Y2203" s="46"/>
      <c r="Z2203" s="46"/>
      <c r="AA2203" s="95">
        <f>IFERROR(VLOOKUP(A2203,'[3]10_квартал_финансирование'!$A$24:$AA$2852,21,0),"0")-V2203</f>
        <v>0</v>
      </c>
    </row>
    <row r="2204" spans="1:27" ht="15.75" hidden="1">
      <c r="A2204" s="45" t="s">
        <v>25</v>
      </c>
      <c r="B2204" s="44" t="s">
        <v>666</v>
      </c>
      <c r="C2204" s="89" t="s">
        <v>721</v>
      </c>
      <c r="D2204" s="51"/>
      <c r="E2204" s="51"/>
      <c r="F2204" s="51"/>
      <c r="G2204" s="46"/>
      <c r="H2204" s="46"/>
      <c r="I2204" s="46"/>
      <c r="J2204" s="46"/>
      <c r="K2204" s="46"/>
      <c r="L2204" s="46"/>
      <c r="M2204" s="46"/>
      <c r="N2204" s="46"/>
      <c r="O2204" s="46"/>
      <c r="P2204" s="46"/>
      <c r="Q2204" s="47"/>
      <c r="R2204" s="46"/>
      <c r="S2204" s="46"/>
      <c r="T2204" s="46"/>
      <c r="U2204" s="46"/>
      <c r="V2204" s="46"/>
      <c r="W2204" s="46"/>
      <c r="X2204" s="46"/>
      <c r="Y2204" s="46"/>
      <c r="Z2204" s="46"/>
      <c r="AA2204" s="95">
        <f>IFERROR(VLOOKUP(A2204,'[3]10_квартал_финансирование'!$A$24:$AA$2852,21,0),"0")-V2204</f>
        <v>0</v>
      </c>
    </row>
    <row r="2205" spans="1:27" ht="15.75" hidden="1">
      <c r="A2205" s="45" t="s">
        <v>25</v>
      </c>
      <c r="B2205" s="44" t="s">
        <v>667</v>
      </c>
      <c r="C2205" s="89" t="s">
        <v>721</v>
      </c>
      <c r="D2205" s="51"/>
      <c r="E2205" s="51"/>
      <c r="F2205" s="51"/>
      <c r="G2205" s="46"/>
      <c r="H2205" s="46"/>
      <c r="I2205" s="46"/>
      <c r="J2205" s="46"/>
      <c r="K2205" s="46"/>
      <c r="L2205" s="46"/>
      <c r="M2205" s="46"/>
      <c r="N2205" s="46"/>
      <c r="O2205" s="46"/>
      <c r="P2205" s="46"/>
      <c r="Q2205" s="47"/>
      <c r="R2205" s="46"/>
      <c r="S2205" s="46"/>
      <c r="T2205" s="46"/>
      <c r="U2205" s="46"/>
      <c r="V2205" s="46"/>
      <c r="W2205" s="46"/>
      <c r="X2205" s="46"/>
      <c r="Y2205" s="46"/>
      <c r="Z2205" s="46"/>
      <c r="AA2205" s="95">
        <f>IFERROR(VLOOKUP(A2205,'[3]10_квартал_финансирование'!$A$24:$AA$2852,21,0),"0")-V2205</f>
        <v>0</v>
      </c>
    </row>
    <row r="2206" spans="1:27" ht="15.75" hidden="1">
      <c r="A2206" s="45" t="s">
        <v>25</v>
      </c>
      <c r="B2206" s="44" t="s">
        <v>668</v>
      </c>
      <c r="C2206" s="89" t="s">
        <v>721</v>
      </c>
      <c r="D2206" s="51"/>
      <c r="E2206" s="51"/>
      <c r="F2206" s="51"/>
      <c r="G2206" s="46"/>
      <c r="H2206" s="46"/>
      <c r="I2206" s="46"/>
      <c r="J2206" s="46"/>
      <c r="K2206" s="46"/>
      <c r="L2206" s="46"/>
      <c r="M2206" s="46"/>
      <c r="N2206" s="46"/>
      <c r="O2206" s="46"/>
      <c r="P2206" s="46"/>
      <c r="Q2206" s="47"/>
      <c r="R2206" s="46"/>
      <c r="S2206" s="46"/>
      <c r="T2206" s="46"/>
      <c r="U2206" s="46"/>
      <c r="V2206" s="46"/>
      <c r="W2206" s="46"/>
      <c r="X2206" s="46"/>
      <c r="Y2206" s="46"/>
      <c r="Z2206" s="46"/>
      <c r="AA2206" s="95">
        <f>IFERROR(VLOOKUP(A2206,'[3]10_квартал_финансирование'!$A$24:$AA$2852,21,0),"0")-V2206</f>
        <v>0</v>
      </c>
    </row>
    <row r="2207" spans="1:27" ht="15.75" hidden="1">
      <c r="A2207" s="45" t="s">
        <v>25</v>
      </c>
      <c r="B2207" s="44" t="s">
        <v>682</v>
      </c>
      <c r="C2207" s="89" t="s">
        <v>721</v>
      </c>
      <c r="D2207" s="51"/>
      <c r="E2207" s="51"/>
      <c r="F2207" s="51"/>
      <c r="G2207" s="46"/>
      <c r="H2207" s="46"/>
      <c r="I2207" s="46"/>
      <c r="J2207" s="46"/>
      <c r="K2207" s="46"/>
      <c r="L2207" s="46"/>
      <c r="M2207" s="46"/>
      <c r="N2207" s="46"/>
      <c r="O2207" s="46"/>
      <c r="P2207" s="46"/>
      <c r="Q2207" s="47"/>
      <c r="R2207" s="46"/>
      <c r="S2207" s="46"/>
      <c r="T2207" s="46"/>
      <c r="U2207" s="46"/>
      <c r="V2207" s="46"/>
      <c r="W2207" s="46"/>
      <c r="X2207" s="46"/>
      <c r="Y2207" s="46"/>
      <c r="Z2207" s="46"/>
      <c r="AA2207" s="95">
        <f>IFERROR(VLOOKUP(A2207,'[3]10_квартал_финансирование'!$A$24:$AA$2852,21,0),"0")-V2207</f>
        <v>0</v>
      </c>
    </row>
    <row r="2208" spans="1:27" ht="15.75" hidden="1">
      <c r="A2208" s="45" t="s">
        <v>25</v>
      </c>
      <c r="B2208" s="44" t="s">
        <v>686</v>
      </c>
      <c r="C2208" s="89" t="s">
        <v>721</v>
      </c>
      <c r="D2208" s="51"/>
      <c r="E2208" s="51"/>
      <c r="F2208" s="51"/>
      <c r="G2208" s="46"/>
      <c r="H2208" s="46"/>
      <c r="I2208" s="46"/>
      <c r="J2208" s="46"/>
      <c r="K2208" s="46"/>
      <c r="L2208" s="46"/>
      <c r="M2208" s="46"/>
      <c r="N2208" s="46"/>
      <c r="O2208" s="46"/>
      <c r="P2208" s="46"/>
      <c r="Q2208" s="47"/>
      <c r="R2208" s="46"/>
      <c r="S2208" s="46"/>
      <c r="T2208" s="46"/>
      <c r="U2208" s="46"/>
      <c r="V2208" s="46"/>
      <c r="W2208" s="46"/>
      <c r="X2208" s="46"/>
      <c r="Y2208" s="46"/>
      <c r="Z2208" s="46"/>
      <c r="AA2208" s="95">
        <f>IFERROR(VLOOKUP(A2208,'[3]10_квартал_финансирование'!$A$24:$AA$2852,21,0),"0")-V2208</f>
        <v>0</v>
      </c>
    </row>
    <row r="2209" spans="1:27" ht="18.75">
      <c r="A2209" s="45"/>
      <c r="B2209" s="44"/>
      <c r="C2209" s="65" t="s">
        <v>722</v>
      </c>
      <c r="D2209" s="66" t="s">
        <v>723</v>
      </c>
      <c r="E2209" s="51" t="s">
        <v>30</v>
      </c>
      <c r="F2209" s="51">
        <v>0</v>
      </c>
      <c r="G2209" s="70">
        <f t="shared" ref="G2209:Z2209" si="262">G2210+G2299+G2476+G2485+G2495+G2505+G2499</f>
        <v>118.01</v>
      </c>
      <c r="H2209" s="69">
        <f t="shared" si="262"/>
        <v>0</v>
      </c>
      <c r="I2209" s="69">
        <f t="shared" si="262"/>
        <v>0</v>
      </c>
      <c r="J2209" s="70">
        <f t="shared" si="262"/>
        <v>118.01</v>
      </c>
      <c r="K2209" s="70">
        <f t="shared" si="262"/>
        <v>0</v>
      </c>
      <c r="L2209" s="69">
        <f t="shared" si="262"/>
        <v>269.15191951052492</v>
      </c>
      <c r="M2209" s="69">
        <f t="shared" si="262"/>
        <v>0</v>
      </c>
      <c r="N2209" s="69">
        <f t="shared" si="262"/>
        <v>0</v>
      </c>
      <c r="O2209" s="69">
        <f t="shared" si="262"/>
        <v>237.81975936701659</v>
      </c>
      <c r="P2209" s="69">
        <f t="shared" si="262"/>
        <v>31.332160143508389</v>
      </c>
      <c r="Q2209" s="70">
        <f t="shared" si="262"/>
        <v>27.83</v>
      </c>
      <c r="R2209" s="69">
        <f t="shared" si="262"/>
        <v>0</v>
      </c>
      <c r="S2209" s="69">
        <f t="shared" si="262"/>
        <v>0</v>
      </c>
      <c r="T2209" s="69">
        <f t="shared" si="262"/>
        <v>27.83</v>
      </c>
      <c r="U2209" s="69">
        <f t="shared" si="262"/>
        <v>0</v>
      </c>
      <c r="V2209" s="69">
        <f t="shared" si="262"/>
        <v>153.309646101125</v>
      </c>
      <c r="W2209" s="69">
        <f t="shared" si="262"/>
        <v>0</v>
      </c>
      <c r="X2209" s="69">
        <f t="shared" si="262"/>
        <v>0</v>
      </c>
      <c r="Y2209" s="69">
        <f t="shared" si="262"/>
        <v>131.82842798096917</v>
      </c>
      <c r="Z2209" s="69">
        <f t="shared" si="262"/>
        <v>21.481218120155848</v>
      </c>
      <c r="AA2209" s="95"/>
    </row>
    <row r="2210" spans="1:27" ht="15.75">
      <c r="A2210" s="44"/>
      <c r="B2210" s="44"/>
      <c r="C2210" s="50" t="s">
        <v>724</v>
      </c>
      <c r="D2210" s="71" t="s">
        <v>46</v>
      </c>
      <c r="E2210" s="39" t="s">
        <v>30</v>
      </c>
      <c r="F2210" s="75"/>
      <c r="G2210" s="74">
        <f t="shared" ref="G2210:Z2210" si="263">G2211+G2256+G2259+G2276</f>
        <v>61.99</v>
      </c>
      <c r="H2210" s="73">
        <f t="shared" si="263"/>
        <v>0</v>
      </c>
      <c r="I2210" s="73">
        <f t="shared" si="263"/>
        <v>0</v>
      </c>
      <c r="J2210" s="74">
        <f t="shared" si="263"/>
        <v>61.99</v>
      </c>
      <c r="K2210" s="74">
        <f t="shared" si="263"/>
        <v>0</v>
      </c>
      <c r="L2210" s="73">
        <f t="shared" si="263"/>
        <v>196.96026546412494</v>
      </c>
      <c r="M2210" s="73">
        <f t="shared" si="263"/>
        <v>0</v>
      </c>
      <c r="N2210" s="73">
        <f t="shared" si="263"/>
        <v>0</v>
      </c>
      <c r="O2210" s="73">
        <f t="shared" si="263"/>
        <v>174.67640449261995</v>
      </c>
      <c r="P2210" s="73">
        <f t="shared" si="263"/>
        <v>22.283860971505</v>
      </c>
      <c r="Q2210" s="74">
        <f t="shared" si="263"/>
        <v>21.7</v>
      </c>
      <c r="R2210" s="73">
        <f t="shared" si="263"/>
        <v>0</v>
      </c>
      <c r="S2210" s="73">
        <f t="shared" si="263"/>
        <v>0</v>
      </c>
      <c r="T2210" s="73">
        <f t="shared" si="263"/>
        <v>21.7</v>
      </c>
      <c r="U2210" s="73">
        <f t="shared" si="263"/>
        <v>0</v>
      </c>
      <c r="V2210" s="73">
        <f t="shared" si="263"/>
        <v>96.110568270924986</v>
      </c>
      <c r="W2210" s="73">
        <f t="shared" si="263"/>
        <v>0</v>
      </c>
      <c r="X2210" s="73">
        <f t="shared" si="263"/>
        <v>0</v>
      </c>
      <c r="Y2210" s="73">
        <f t="shared" si="263"/>
        <v>82.211160024819989</v>
      </c>
      <c r="Z2210" s="73">
        <f t="shared" si="263"/>
        <v>13.899408246105002</v>
      </c>
      <c r="AA2210" s="95"/>
    </row>
    <row r="2211" spans="1:27" ht="31.5">
      <c r="A2211" s="44"/>
      <c r="B2211" s="44"/>
      <c r="C2211" s="83" t="s">
        <v>725</v>
      </c>
      <c r="D2211" s="71" t="s">
        <v>48</v>
      </c>
      <c r="E2211" s="39" t="s">
        <v>49</v>
      </c>
      <c r="F2211" s="75"/>
      <c r="G2211" s="74">
        <f t="shared" ref="G2211:Z2211" si="264">G2212+G2221+G2232</f>
        <v>61.99</v>
      </c>
      <c r="H2211" s="73">
        <f t="shared" si="264"/>
        <v>0</v>
      </c>
      <c r="I2211" s="73">
        <f t="shared" si="264"/>
        <v>0</v>
      </c>
      <c r="J2211" s="74">
        <f t="shared" si="264"/>
        <v>61.99</v>
      </c>
      <c r="K2211" s="74">
        <f t="shared" si="264"/>
        <v>0</v>
      </c>
      <c r="L2211" s="73">
        <f t="shared" si="264"/>
        <v>196.96026546412494</v>
      </c>
      <c r="M2211" s="73">
        <f t="shared" si="264"/>
        <v>0</v>
      </c>
      <c r="N2211" s="73">
        <f t="shared" si="264"/>
        <v>0</v>
      </c>
      <c r="O2211" s="73">
        <f t="shared" si="264"/>
        <v>174.67640449261995</v>
      </c>
      <c r="P2211" s="73">
        <f t="shared" si="264"/>
        <v>22.283860971505</v>
      </c>
      <c r="Q2211" s="74">
        <f t="shared" si="264"/>
        <v>21.7</v>
      </c>
      <c r="R2211" s="73">
        <f t="shared" si="264"/>
        <v>0</v>
      </c>
      <c r="S2211" s="73">
        <f t="shared" si="264"/>
        <v>0</v>
      </c>
      <c r="T2211" s="73">
        <f t="shared" si="264"/>
        <v>21.7</v>
      </c>
      <c r="U2211" s="73">
        <f t="shared" si="264"/>
        <v>0</v>
      </c>
      <c r="V2211" s="73">
        <f t="shared" si="264"/>
        <v>96.110568270924986</v>
      </c>
      <c r="W2211" s="73">
        <f t="shared" si="264"/>
        <v>0</v>
      </c>
      <c r="X2211" s="73">
        <f t="shared" si="264"/>
        <v>0</v>
      </c>
      <c r="Y2211" s="73">
        <f t="shared" si="264"/>
        <v>82.211160024819989</v>
      </c>
      <c r="Z2211" s="73">
        <f t="shared" si="264"/>
        <v>13.899408246105002</v>
      </c>
      <c r="AA2211" s="95"/>
    </row>
    <row r="2212" spans="1:27" ht="47.25">
      <c r="A2212" s="45"/>
      <c r="B2212" s="44"/>
      <c r="C2212" s="50" t="s">
        <v>726</v>
      </c>
      <c r="D2212" s="71" t="s">
        <v>51</v>
      </c>
      <c r="E2212" s="39" t="s">
        <v>52</v>
      </c>
      <c r="F2212" s="75"/>
      <c r="G2212" s="74">
        <f t="shared" ref="G2212:Z2212" si="265">SUBTOTAL(9,G2213:G2214)</f>
        <v>61.99</v>
      </c>
      <c r="H2212" s="73">
        <f t="shared" si="265"/>
        <v>0</v>
      </c>
      <c r="I2212" s="73">
        <f t="shared" si="265"/>
        <v>0</v>
      </c>
      <c r="J2212" s="74">
        <f t="shared" si="265"/>
        <v>61.99</v>
      </c>
      <c r="K2212" s="74">
        <f t="shared" si="265"/>
        <v>0</v>
      </c>
      <c r="L2212" s="73">
        <f t="shared" si="265"/>
        <v>189.11653951732495</v>
      </c>
      <c r="M2212" s="73">
        <f t="shared" si="265"/>
        <v>0</v>
      </c>
      <c r="N2212" s="73">
        <f t="shared" si="265"/>
        <v>0</v>
      </c>
      <c r="O2212" s="73">
        <f t="shared" si="265"/>
        <v>167.02933311421995</v>
      </c>
      <c r="P2212" s="73">
        <f t="shared" si="265"/>
        <v>22.087206403105</v>
      </c>
      <c r="Q2212" s="74">
        <f t="shared" si="265"/>
        <v>21.7</v>
      </c>
      <c r="R2212" s="73">
        <f t="shared" si="265"/>
        <v>0</v>
      </c>
      <c r="S2212" s="73">
        <f t="shared" si="265"/>
        <v>0</v>
      </c>
      <c r="T2212" s="73">
        <f t="shared" si="265"/>
        <v>21.7</v>
      </c>
      <c r="U2212" s="73">
        <f t="shared" si="265"/>
        <v>0</v>
      </c>
      <c r="V2212" s="73">
        <f t="shared" si="265"/>
        <v>92.893849588124993</v>
      </c>
      <c r="W2212" s="73">
        <f t="shared" si="265"/>
        <v>0</v>
      </c>
      <c r="X2212" s="73">
        <f t="shared" si="265"/>
        <v>0</v>
      </c>
      <c r="Y2212" s="73">
        <f t="shared" si="265"/>
        <v>79.19064000841999</v>
      </c>
      <c r="Z2212" s="73">
        <f t="shared" si="265"/>
        <v>13.703209579705003</v>
      </c>
      <c r="AA2212" s="95"/>
    </row>
    <row r="2213" spans="1:27" ht="47.25">
      <c r="A2213" s="45" t="s">
        <v>2662</v>
      </c>
      <c r="B2213" s="44" t="s">
        <v>727</v>
      </c>
      <c r="C2213" s="52" t="str">
        <f>IF(A2213&lt;&gt;0,C2212,0)</f>
        <v>7.1.1.1</v>
      </c>
      <c r="D2213" s="51" t="s">
        <v>2663</v>
      </c>
      <c r="E2213" s="51" t="s">
        <v>2664</v>
      </c>
      <c r="F2213" s="51" t="s">
        <v>2989</v>
      </c>
      <c r="G2213" s="47">
        <v>61.99</v>
      </c>
      <c r="H2213" s="46">
        <v>0</v>
      </c>
      <c r="I2213" s="46">
        <v>0</v>
      </c>
      <c r="J2213" s="47">
        <v>61.99</v>
      </c>
      <c r="K2213" s="47">
        <v>0</v>
      </c>
      <c r="L2213" s="46">
        <v>189.11653951732495</v>
      </c>
      <c r="M2213" s="46"/>
      <c r="N2213" s="46"/>
      <c r="O2213" s="46">
        <v>167.02933311421995</v>
      </c>
      <c r="P2213" s="46">
        <v>22.087206403105</v>
      </c>
      <c r="Q2213" s="47">
        <v>21.7</v>
      </c>
      <c r="R2213" s="46">
        <v>0</v>
      </c>
      <c r="S2213" s="46">
        <v>0</v>
      </c>
      <c r="T2213" s="46">
        <v>21.7</v>
      </c>
      <c r="U2213" s="46">
        <v>0</v>
      </c>
      <c r="V2213" s="46">
        <v>92.893849588124993</v>
      </c>
      <c r="W2213" s="46"/>
      <c r="X2213" s="46">
        <v>0</v>
      </c>
      <c r="Y2213" s="46">
        <v>79.19064000841999</v>
      </c>
      <c r="Z2213" s="46">
        <v>13.703209579705003</v>
      </c>
      <c r="AA2213" s="95"/>
    </row>
    <row r="2214" spans="1:27" ht="15.75" hidden="1">
      <c r="A2214" s="45" t="s">
        <v>25</v>
      </c>
      <c r="B2214" s="44" t="s">
        <v>728</v>
      </c>
      <c r="C2214" s="52" t="str">
        <f>IF(A2214&lt;&gt;0,C2212,0)</f>
        <v>7.1.1.1</v>
      </c>
      <c r="D2214" s="51"/>
      <c r="E2214" s="51"/>
      <c r="F2214" s="51"/>
      <c r="G2214" s="46"/>
      <c r="H2214" s="46"/>
      <c r="I2214" s="46"/>
      <c r="J2214" s="46"/>
      <c r="K2214" s="46"/>
      <c r="L2214" s="46"/>
      <c r="M2214" s="46"/>
      <c r="N2214" s="46"/>
      <c r="O2214" s="46"/>
      <c r="P2214" s="46"/>
      <c r="Q2214" s="47"/>
      <c r="R2214" s="46"/>
      <c r="S2214" s="46"/>
      <c r="T2214" s="46"/>
      <c r="U2214" s="46"/>
      <c r="V2214" s="46"/>
      <c r="W2214" s="46"/>
      <c r="X2214" s="46"/>
      <c r="Y2214" s="46"/>
      <c r="Z2214" s="46"/>
      <c r="AA2214" s="95">
        <f>IFERROR(VLOOKUP(A2214,'[3]10_квартал_финансирование'!$A$24:$AA$2852,21,0),"0")-V2214</f>
        <v>0</v>
      </c>
    </row>
    <row r="2215" spans="1:27" ht="15.75" hidden="1">
      <c r="A2215" s="45" t="s">
        <v>25</v>
      </c>
      <c r="B2215" s="44" t="s">
        <v>729</v>
      </c>
      <c r="C2215" s="52" t="str">
        <f t="shared" ref="C2215:C2220" si="266">IF(A2215&lt;&gt;0,C2214,0)</f>
        <v>7.1.1.1</v>
      </c>
      <c r="D2215" s="51"/>
      <c r="E2215" s="51"/>
      <c r="F2215" s="51"/>
      <c r="G2215" s="46"/>
      <c r="H2215" s="46"/>
      <c r="I2215" s="46"/>
      <c r="J2215" s="46"/>
      <c r="K2215" s="46"/>
      <c r="L2215" s="46"/>
      <c r="M2215" s="46"/>
      <c r="N2215" s="46"/>
      <c r="O2215" s="46"/>
      <c r="P2215" s="46"/>
      <c r="Q2215" s="47"/>
      <c r="R2215" s="46"/>
      <c r="S2215" s="46"/>
      <c r="T2215" s="46"/>
      <c r="U2215" s="46"/>
      <c r="V2215" s="46"/>
      <c r="W2215" s="46"/>
      <c r="X2215" s="46"/>
      <c r="Y2215" s="46"/>
      <c r="Z2215" s="46"/>
      <c r="AA2215" s="95">
        <f>IFERROR(VLOOKUP(A2215,'[3]10_квартал_финансирование'!$A$24:$AA$2852,21,0),"0")-V2215</f>
        <v>0</v>
      </c>
    </row>
    <row r="2216" spans="1:27" ht="15.75" hidden="1">
      <c r="A2216" s="45" t="s">
        <v>25</v>
      </c>
      <c r="B2216" s="44" t="s">
        <v>730</v>
      </c>
      <c r="C2216" s="52" t="str">
        <f t="shared" si="266"/>
        <v>7.1.1.1</v>
      </c>
      <c r="D2216" s="51"/>
      <c r="E2216" s="51"/>
      <c r="F2216" s="51"/>
      <c r="G2216" s="46"/>
      <c r="H2216" s="46"/>
      <c r="I2216" s="46"/>
      <c r="J2216" s="46"/>
      <c r="K2216" s="46"/>
      <c r="L2216" s="46"/>
      <c r="M2216" s="46"/>
      <c r="N2216" s="46"/>
      <c r="O2216" s="46"/>
      <c r="P2216" s="46"/>
      <c r="Q2216" s="47"/>
      <c r="R2216" s="46"/>
      <c r="S2216" s="46"/>
      <c r="T2216" s="46"/>
      <c r="U2216" s="46"/>
      <c r="V2216" s="46"/>
      <c r="W2216" s="46"/>
      <c r="X2216" s="46"/>
      <c r="Y2216" s="46"/>
      <c r="Z2216" s="46"/>
      <c r="AA2216" s="95">
        <f>IFERROR(VLOOKUP(A2216,'[3]10_квартал_финансирование'!$A$24:$AA$2852,21,0),"0")-V2216</f>
        <v>0</v>
      </c>
    </row>
    <row r="2217" spans="1:27" ht="15.75" hidden="1">
      <c r="A2217" s="45" t="s">
        <v>25</v>
      </c>
      <c r="B2217" s="44" t="s">
        <v>731</v>
      </c>
      <c r="C2217" s="52" t="str">
        <f t="shared" si="266"/>
        <v>7.1.1.1</v>
      </c>
      <c r="D2217" s="51"/>
      <c r="E2217" s="51"/>
      <c r="F2217" s="51"/>
      <c r="G2217" s="46"/>
      <c r="H2217" s="46"/>
      <c r="I2217" s="46"/>
      <c r="J2217" s="46"/>
      <c r="K2217" s="46"/>
      <c r="L2217" s="46"/>
      <c r="M2217" s="46"/>
      <c r="N2217" s="46"/>
      <c r="O2217" s="46"/>
      <c r="P2217" s="46"/>
      <c r="Q2217" s="47"/>
      <c r="R2217" s="46"/>
      <c r="S2217" s="46"/>
      <c r="T2217" s="46"/>
      <c r="U2217" s="46"/>
      <c r="V2217" s="46"/>
      <c r="W2217" s="46"/>
      <c r="X2217" s="46"/>
      <c r="Y2217" s="46"/>
      <c r="Z2217" s="46"/>
      <c r="AA2217" s="95">
        <f>IFERROR(VLOOKUP(A2217,'[3]10_квартал_финансирование'!$A$24:$AA$2852,21,0),"0")-V2217</f>
        <v>0</v>
      </c>
    </row>
    <row r="2218" spans="1:27" ht="15.75" hidden="1">
      <c r="A2218" s="45" t="s">
        <v>25</v>
      </c>
      <c r="B2218" s="44" t="s">
        <v>732</v>
      </c>
      <c r="C2218" s="52" t="str">
        <f t="shared" si="266"/>
        <v>7.1.1.1</v>
      </c>
      <c r="D2218" s="51"/>
      <c r="E2218" s="51"/>
      <c r="F2218" s="51"/>
      <c r="G2218" s="46"/>
      <c r="H2218" s="46"/>
      <c r="I2218" s="46"/>
      <c r="J2218" s="46"/>
      <c r="K2218" s="46"/>
      <c r="L2218" s="46"/>
      <c r="M2218" s="46"/>
      <c r="N2218" s="46"/>
      <c r="O2218" s="46"/>
      <c r="P2218" s="46"/>
      <c r="Q2218" s="47"/>
      <c r="R2218" s="46"/>
      <c r="S2218" s="46"/>
      <c r="T2218" s="46"/>
      <c r="U2218" s="46"/>
      <c r="V2218" s="46"/>
      <c r="W2218" s="46"/>
      <c r="X2218" s="46"/>
      <c r="Y2218" s="46"/>
      <c r="Z2218" s="46"/>
      <c r="AA2218" s="95">
        <f>IFERROR(VLOOKUP(A2218,'[3]10_квартал_финансирование'!$A$24:$AA$2852,21,0),"0")-V2218</f>
        <v>0</v>
      </c>
    </row>
    <row r="2219" spans="1:27" ht="15.75" hidden="1">
      <c r="A2219" s="45" t="s">
        <v>25</v>
      </c>
      <c r="B2219" s="44" t="s">
        <v>733</v>
      </c>
      <c r="C2219" s="52" t="str">
        <f t="shared" si="266"/>
        <v>7.1.1.1</v>
      </c>
      <c r="D2219" s="51"/>
      <c r="E2219" s="51"/>
      <c r="F2219" s="51"/>
      <c r="G2219" s="46"/>
      <c r="H2219" s="46"/>
      <c r="I2219" s="46"/>
      <c r="J2219" s="46"/>
      <c r="K2219" s="46"/>
      <c r="L2219" s="46"/>
      <c r="M2219" s="46"/>
      <c r="N2219" s="46"/>
      <c r="O2219" s="46"/>
      <c r="P2219" s="46"/>
      <c r="Q2219" s="47"/>
      <c r="R2219" s="46"/>
      <c r="S2219" s="46"/>
      <c r="T2219" s="46"/>
      <c r="U2219" s="46"/>
      <c r="V2219" s="46"/>
      <c r="W2219" s="46"/>
      <c r="X2219" s="46"/>
      <c r="Y2219" s="46"/>
      <c r="Z2219" s="46"/>
      <c r="AA2219" s="95">
        <f>IFERROR(VLOOKUP(A2219,'[3]10_квартал_финансирование'!$A$24:$AA$2852,21,0),"0")-V2219</f>
        <v>0</v>
      </c>
    </row>
    <row r="2220" spans="1:27" ht="15.75" hidden="1">
      <c r="A2220" s="45" t="s">
        <v>25</v>
      </c>
      <c r="B2220" s="44" t="s">
        <v>734</v>
      </c>
      <c r="C2220" s="52" t="str">
        <f t="shared" si="266"/>
        <v>7.1.1.1</v>
      </c>
      <c r="D2220" s="51"/>
      <c r="E2220" s="51"/>
      <c r="F2220" s="51"/>
      <c r="G2220" s="46"/>
      <c r="H2220" s="46"/>
      <c r="I2220" s="46"/>
      <c r="J2220" s="46"/>
      <c r="K2220" s="46"/>
      <c r="L2220" s="46"/>
      <c r="M2220" s="46"/>
      <c r="N2220" s="46"/>
      <c r="O2220" s="46"/>
      <c r="P2220" s="46"/>
      <c r="Q2220" s="47"/>
      <c r="R2220" s="46"/>
      <c r="S2220" s="46"/>
      <c r="T2220" s="46"/>
      <c r="U2220" s="46"/>
      <c r="V2220" s="46"/>
      <c r="W2220" s="46"/>
      <c r="X2220" s="46"/>
      <c r="Y2220" s="46"/>
      <c r="Z2220" s="46"/>
      <c r="AA2220" s="95">
        <f>IFERROR(VLOOKUP(A2220,'[3]10_квартал_финансирование'!$A$24:$AA$2852,21,0),"0")-V2220</f>
        <v>0</v>
      </c>
    </row>
    <row r="2221" spans="1:27" ht="47.25">
      <c r="A2221" s="45" t="s">
        <v>25</v>
      </c>
      <c r="B2221" s="44"/>
      <c r="C2221" s="50" t="s">
        <v>735</v>
      </c>
      <c r="D2221" s="71" t="s">
        <v>60</v>
      </c>
      <c r="E2221" s="39" t="s">
        <v>52</v>
      </c>
      <c r="F2221" s="51">
        <v>0</v>
      </c>
      <c r="G2221" s="74">
        <f t="shared" ref="G2221:Z2221" si="267">SUBTOTAL(9,G2222:G2231)</f>
        <v>0</v>
      </c>
      <c r="H2221" s="73">
        <f t="shared" si="267"/>
        <v>0</v>
      </c>
      <c r="I2221" s="73">
        <f t="shared" si="267"/>
        <v>0</v>
      </c>
      <c r="J2221" s="74">
        <f t="shared" si="267"/>
        <v>0</v>
      </c>
      <c r="K2221" s="74">
        <f t="shared" si="267"/>
        <v>0</v>
      </c>
      <c r="L2221" s="73">
        <f t="shared" si="267"/>
        <v>5.6352566528000008</v>
      </c>
      <c r="M2221" s="73">
        <f t="shared" si="267"/>
        <v>0</v>
      </c>
      <c r="N2221" s="73">
        <f t="shared" si="267"/>
        <v>0</v>
      </c>
      <c r="O2221" s="73">
        <f t="shared" si="267"/>
        <v>5.4398488184000007</v>
      </c>
      <c r="P2221" s="73">
        <f t="shared" si="267"/>
        <v>0.19540783440000009</v>
      </c>
      <c r="Q2221" s="74">
        <f t="shared" si="267"/>
        <v>0</v>
      </c>
      <c r="R2221" s="73">
        <f t="shared" si="267"/>
        <v>0</v>
      </c>
      <c r="S2221" s="73">
        <f t="shared" si="267"/>
        <v>0</v>
      </c>
      <c r="T2221" s="73">
        <f t="shared" si="267"/>
        <v>0</v>
      </c>
      <c r="U2221" s="73">
        <f t="shared" si="267"/>
        <v>0</v>
      </c>
      <c r="V2221" s="73">
        <f t="shared" si="267"/>
        <v>2.6980068228000009</v>
      </c>
      <c r="W2221" s="73">
        <f t="shared" si="267"/>
        <v>0</v>
      </c>
      <c r="X2221" s="73">
        <f t="shared" si="267"/>
        <v>0</v>
      </c>
      <c r="Y2221" s="73">
        <f t="shared" si="267"/>
        <v>2.502750926400001</v>
      </c>
      <c r="Z2221" s="73">
        <f t="shared" si="267"/>
        <v>0.19525589639999996</v>
      </c>
      <c r="AA2221" s="95"/>
    </row>
    <row r="2222" spans="1:27" ht="47.25">
      <c r="A2222" s="45" t="s">
        <v>2665</v>
      </c>
      <c r="B2222" s="44" t="s">
        <v>727</v>
      </c>
      <c r="C2222" s="52" t="str">
        <f>IF(A2222&lt;&gt;0,C2221,0)</f>
        <v>7.1.1.2</v>
      </c>
      <c r="D2222" s="51" t="s">
        <v>2666</v>
      </c>
      <c r="E2222" s="51" t="s">
        <v>2664</v>
      </c>
      <c r="F2222" s="51" t="s">
        <v>2989</v>
      </c>
      <c r="G2222" s="47">
        <v>0</v>
      </c>
      <c r="H2222" s="46">
        <v>0</v>
      </c>
      <c r="I2222" s="46">
        <v>0</v>
      </c>
      <c r="J2222" s="47">
        <v>0</v>
      </c>
      <c r="K2222" s="47">
        <v>0</v>
      </c>
      <c r="L2222" s="46">
        <v>5.6352566528000008</v>
      </c>
      <c r="M2222" s="46"/>
      <c r="N2222" s="46"/>
      <c r="O2222" s="46">
        <v>5.4398488184000007</v>
      </c>
      <c r="P2222" s="46">
        <v>0.19540783440000009</v>
      </c>
      <c r="Q2222" s="47">
        <v>0</v>
      </c>
      <c r="R2222" s="46">
        <v>0</v>
      </c>
      <c r="S2222" s="46">
        <v>0</v>
      </c>
      <c r="T2222" s="46">
        <v>0</v>
      </c>
      <c r="U2222" s="46">
        <v>0</v>
      </c>
      <c r="V2222" s="46">
        <v>2.6980068228000009</v>
      </c>
      <c r="W2222" s="46"/>
      <c r="X2222" s="46">
        <v>0</v>
      </c>
      <c r="Y2222" s="46">
        <v>2.502750926400001</v>
      </c>
      <c r="Z2222" s="46">
        <v>0.19525589639999996</v>
      </c>
      <c r="AA2222" s="95"/>
    </row>
    <row r="2223" spans="1:27" ht="15.75" hidden="1">
      <c r="A2223" s="45" t="s">
        <v>25</v>
      </c>
      <c r="B2223" s="44" t="s">
        <v>728</v>
      </c>
      <c r="C2223" s="52" t="str">
        <f>IF(A2223&lt;&gt;0,C2221,0)</f>
        <v>7.1.1.2</v>
      </c>
      <c r="D2223" s="51"/>
      <c r="E2223" s="51"/>
      <c r="F2223" s="51"/>
      <c r="G2223" s="46"/>
      <c r="H2223" s="46"/>
      <c r="I2223" s="46"/>
      <c r="J2223" s="46"/>
      <c r="K2223" s="46"/>
      <c r="L2223" s="46"/>
      <c r="M2223" s="46"/>
      <c r="N2223" s="46"/>
      <c r="O2223" s="46"/>
      <c r="P2223" s="46"/>
      <c r="Q2223" s="47"/>
      <c r="R2223" s="46"/>
      <c r="S2223" s="46"/>
      <c r="T2223" s="46"/>
      <c r="U2223" s="46"/>
      <c r="V2223" s="46"/>
      <c r="W2223" s="46"/>
      <c r="X2223" s="46"/>
      <c r="Y2223" s="46"/>
      <c r="Z2223" s="46"/>
      <c r="AA2223" s="95">
        <f>IFERROR(VLOOKUP(A2223,'[3]10_квартал_финансирование'!$A$24:$AA$2852,21,0),"0")-V2223</f>
        <v>0</v>
      </c>
    </row>
    <row r="2224" spans="1:27" ht="15.75" hidden="1">
      <c r="A2224" s="45" t="s">
        <v>25</v>
      </c>
      <c r="B2224" s="44" t="s">
        <v>729</v>
      </c>
      <c r="C2224" s="52" t="str">
        <f>IF(A2224&lt;&gt;0,C2221,0)</f>
        <v>7.1.1.2</v>
      </c>
      <c r="D2224" s="51"/>
      <c r="E2224" s="51"/>
      <c r="F2224" s="51"/>
      <c r="G2224" s="46"/>
      <c r="H2224" s="46"/>
      <c r="I2224" s="46"/>
      <c r="J2224" s="46"/>
      <c r="K2224" s="46"/>
      <c r="L2224" s="46"/>
      <c r="M2224" s="46"/>
      <c r="N2224" s="46"/>
      <c r="O2224" s="46"/>
      <c r="P2224" s="46"/>
      <c r="Q2224" s="47"/>
      <c r="R2224" s="46"/>
      <c r="S2224" s="46"/>
      <c r="T2224" s="46"/>
      <c r="U2224" s="46"/>
      <c r="V2224" s="46"/>
      <c r="W2224" s="46"/>
      <c r="X2224" s="46"/>
      <c r="Y2224" s="46"/>
      <c r="Z2224" s="46"/>
      <c r="AA2224" s="95">
        <f>IFERROR(VLOOKUP(A2224,'[3]10_квартал_финансирование'!$A$24:$AA$2852,21,0),"0")-V2224</f>
        <v>0</v>
      </c>
    </row>
    <row r="2225" spans="1:27" ht="47.25" hidden="1" customHeight="1">
      <c r="A2225" s="45" t="s">
        <v>25</v>
      </c>
      <c r="B2225" s="44" t="s">
        <v>730</v>
      </c>
      <c r="C2225" s="52" t="str">
        <f>IF(A2225&lt;&gt;0,C2221,0)</f>
        <v>7.1.1.2</v>
      </c>
      <c r="D2225" s="51"/>
      <c r="E2225" s="51"/>
      <c r="F2225" s="51"/>
      <c r="G2225" s="46"/>
      <c r="H2225" s="46"/>
      <c r="I2225" s="46"/>
      <c r="J2225" s="46"/>
      <c r="K2225" s="46"/>
      <c r="L2225" s="46"/>
      <c r="M2225" s="46"/>
      <c r="N2225" s="46"/>
      <c r="O2225" s="46"/>
      <c r="P2225" s="46"/>
      <c r="Q2225" s="47"/>
      <c r="R2225" s="46"/>
      <c r="S2225" s="46"/>
      <c r="T2225" s="46"/>
      <c r="U2225" s="46"/>
      <c r="V2225" s="46"/>
      <c r="W2225" s="46"/>
      <c r="X2225" s="46"/>
      <c r="Y2225" s="46"/>
      <c r="Z2225" s="46"/>
      <c r="AA2225" s="95">
        <f>IFERROR(VLOOKUP(A2225,'[3]10_квартал_финансирование'!$A$24:$AA$2852,21,0),"0")-V2225</f>
        <v>0</v>
      </c>
    </row>
    <row r="2226" spans="1:27" ht="47.25" hidden="1" customHeight="1">
      <c r="A2226" s="45" t="s">
        <v>25</v>
      </c>
      <c r="B2226" s="44" t="s">
        <v>731</v>
      </c>
      <c r="C2226" s="52" t="str">
        <f>IF(A2226&lt;&gt;0,C2221,0)</f>
        <v>7.1.1.2</v>
      </c>
      <c r="D2226" s="51"/>
      <c r="E2226" s="51"/>
      <c r="F2226" s="51"/>
      <c r="G2226" s="46"/>
      <c r="H2226" s="46"/>
      <c r="I2226" s="46"/>
      <c r="J2226" s="46"/>
      <c r="K2226" s="46"/>
      <c r="L2226" s="46"/>
      <c r="M2226" s="46"/>
      <c r="N2226" s="46"/>
      <c r="O2226" s="46"/>
      <c r="P2226" s="46"/>
      <c r="Q2226" s="47"/>
      <c r="R2226" s="46"/>
      <c r="S2226" s="46"/>
      <c r="T2226" s="46"/>
      <c r="U2226" s="46"/>
      <c r="V2226" s="46"/>
      <c r="W2226" s="46"/>
      <c r="X2226" s="46"/>
      <c r="Y2226" s="46"/>
      <c r="Z2226" s="46"/>
      <c r="AA2226" s="95">
        <f>IFERROR(VLOOKUP(A2226,'[3]10_квартал_финансирование'!$A$24:$AA$2852,21,0),"0")-V2226</f>
        <v>0</v>
      </c>
    </row>
    <row r="2227" spans="1:27" ht="63" hidden="1" customHeight="1">
      <c r="A2227" s="45" t="s">
        <v>25</v>
      </c>
      <c r="B2227" s="44" t="s">
        <v>732</v>
      </c>
      <c r="C2227" s="52" t="str">
        <f>IF(A2227&lt;&gt;0,C2221,0)</f>
        <v>7.1.1.2</v>
      </c>
      <c r="D2227" s="51"/>
      <c r="E2227" s="51"/>
      <c r="F2227" s="51"/>
      <c r="G2227" s="46"/>
      <c r="H2227" s="46"/>
      <c r="I2227" s="46"/>
      <c r="J2227" s="46"/>
      <c r="K2227" s="46"/>
      <c r="L2227" s="46"/>
      <c r="M2227" s="46"/>
      <c r="N2227" s="46"/>
      <c r="O2227" s="46"/>
      <c r="P2227" s="46"/>
      <c r="Q2227" s="47"/>
      <c r="R2227" s="46"/>
      <c r="S2227" s="46"/>
      <c r="T2227" s="46"/>
      <c r="U2227" s="46"/>
      <c r="V2227" s="46"/>
      <c r="W2227" s="46"/>
      <c r="X2227" s="46"/>
      <c r="Y2227" s="46"/>
      <c r="Z2227" s="46"/>
      <c r="AA2227" s="95">
        <f>IFERROR(VLOOKUP(A2227,'[3]10_квартал_финансирование'!$A$24:$AA$2852,21,0),"0")-V2227</f>
        <v>0</v>
      </c>
    </row>
    <row r="2228" spans="1:27" ht="15.75" hidden="1">
      <c r="A2228" s="45" t="s">
        <v>25</v>
      </c>
      <c r="B2228" s="44" t="s">
        <v>733</v>
      </c>
      <c r="C2228" s="52" t="str">
        <f>IF(A2228&lt;&gt;0,C2221,0)</f>
        <v>7.1.1.2</v>
      </c>
      <c r="D2228" s="51"/>
      <c r="E2228" s="51"/>
      <c r="F2228" s="51"/>
      <c r="G2228" s="46"/>
      <c r="H2228" s="46"/>
      <c r="I2228" s="46"/>
      <c r="J2228" s="46"/>
      <c r="K2228" s="46"/>
      <c r="L2228" s="46"/>
      <c r="M2228" s="46"/>
      <c r="N2228" s="46"/>
      <c r="O2228" s="46"/>
      <c r="P2228" s="46"/>
      <c r="Q2228" s="47"/>
      <c r="R2228" s="46"/>
      <c r="S2228" s="46"/>
      <c r="T2228" s="46"/>
      <c r="U2228" s="46"/>
      <c r="V2228" s="46"/>
      <c r="W2228" s="46"/>
      <c r="X2228" s="46"/>
      <c r="Y2228" s="46"/>
      <c r="Z2228" s="46"/>
      <c r="AA2228" s="95">
        <f>IFERROR(VLOOKUP(A2228,'[3]10_квартал_финансирование'!$A$24:$AA$2852,21,0),"0")-V2228</f>
        <v>0</v>
      </c>
    </row>
    <row r="2229" spans="1:27" ht="63" hidden="1" customHeight="1">
      <c r="A2229" s="45" t="s">
        <v>25</v>
      </c>
      <c r="B2229" s="44" t="s">
        <v>734</v>
      </c>
      <c r="C2229" s="52" t="str">
        <f>IF(A2229&lt;&gt;0,C2221,0)</f>
        <v>7.1.1.2</v>
      </c>
      <c r="D2229" s="51"/>
      <c r="E2229" s="51"/>
      <c r="F2229" s="51"/>
      <c r="G2229" s="46"/>
      <c r="H2229" s="46"/>
      <c r="I2229" s="46"/>
      <c r="J2229" s="46"/>
      <c r="K2229" s="46"/>
      <c r="L2229" s="46"/>
      <c r="M2229" s="46"/>
      <c r="N2229" s="46"/>
      <c r="O2229" s="46"/>
      <c r="P2229" s="46"/>
      <c r="Q2229" s="47"/>
      <c r="R2229" s="46"/>
      <c r="S2229" s="46"/>
      <c r="T2229" s="46"/>
      <c r="U2229" s="46"/>
      <c r="V2229" s="46"/>
      <c r="W2229" s="46"/>
      <c r="X2229" s="46"/>
      <c r="Y2229" s="46"/>
      <c r="Z2229" s="46"/>
      <c r="AA2229" s="95">
        <f>IFERROR(VLOOKUP(A2229,'[3]10_квартал_финансирование'!$A$24:$AA$2852,21,0),"0")-V2229</f>
        <v>0</v>
      </c>
    </row>
    <row r="2230" spans="1:27" ht="31.5" hidden="1" customHeight="1">
      <c r="A2230" s="45" t="s">
        <v>25</v>
      </c>
      <c r="B2230" s="44" t="s">
        <v>736</v>
      </c>
      <c r="C2230" s="52" t="str">
        <f>IF(A2230&lt;&gt;0,C2221,0)</f>
        <v>7.1.1.2</v>
      </c>
      <c r="D2230" s="51"/>
      <c r="E2230" s="51"/>
      <c r="F2230" s="51"/>
      <c r="G2230" s="46"/>
      <c r="H2230" s="46"/>
      <c r="I2230" s="46"/>
      <c r="J2230" s="46"/>
      <c r="K2230" s="46"/>
      <c r="L2230" s="46"/>
      <c r="M2230" s="46"/>
      <c r="N2230" s="46"/>
      <c r="O2230" s="46"/>
      <c r="P2230" s="46"/>
      <c r="Q2230" s="47"/>
      <c r="R2230" s="46"/>
      <c r="S2230" s="46"/>
      <c r="T2230" s="46"/>
      <c r="U2230" s="46"/>
      <c r="V2230" s="46"/>
      <c r="W2230" s="46"/>
      <c r="X2230" s="46"/>
      <c r="Y2230" s="46"/>
      <c r="Z2230" s="46"/>
      <c r="AA2230" s="95">
        <f>IFERROR(VLOOKUP(A2230,'[3]10_квартал_финансирование'!$A$24:$AA$2852,21,0),"0")-V2230</f>
        <v>0</v>
      </c>
    </row>
    <row r="2231" spans="1:27" ht="31.5" hidden="1" customHeight="1">
      <c r="A2231" s="45" t="s">
        <v>25</v>
      </c>
      <c r="B2231" s="44" t="s">
        <v>737</v>
      </c>
      <c r="C2231" s="52" t="str">
        <f>IF(A2231&lt;&gt;0,C2221,0)</f>
        <v>7.1.1.2</v>
      </c>
      <c r="D2231" s="51"/>
      <c r="E2231" s="51"/>
      <c r="F2231" s="51"/>
      <c r="G2231" s="46"/>
      <c r="H2231" s="46"/>
      <c r="I2231" s="46"/>
      <c r="J2231" s="46"/>
      <c r="K2231" s="46"/>
      <c r="L2231" s="46"/>
      <c r="M2231" s="46"/>
      <c r="N2231" s="46"/>
      <c r="O2231" s="46"/>
      <c r="P2231" s="46"/>
      <c r="Q2231" s="47"/>
      <c r="R2231" s="46"/>
      <c r="S2231" s="46"/>
      <c r="T2231" s="46"/>
      <c r="U2231" s="46"/>
      <c r="V2231" s="46"/>
      <c r="W2231" s="46"/>
      <c r="X2231" s="46"/>
      <c r="Y2231" s="46"/>
      <c r="Z2231" s="46"/>
      <c r="AA2231" s="95">
        <f>IFERROR(VLOOKUP(A2231,'[3]10_квартал_финансирование'!$A$24:$AA$2852,21,0),"0")-V2231</f>
        <v>0</v>
      </c>
    </row>
    <row r="2232" spans="1:27" ht="94.5" customHeight="1">
      <c r="A2232" s="45" t="s">
        <v>25</v>
      </c>
      <c r="B2232" s="44"/>
      <c r="C2232" s="50" t="s">
        <v>738</v>
      </c>
      <c r="D2232" s="71" t="s">
        <v>62</v>
      </c>
      <c r="E2232" s="39" t="s">
        <v>52</v>
      </c>
      <c r="F2232" s="51">
        <v>0</v>
      </c>
      <c r="G2232" s="74">
        <f t="shared" ref="G2232:Z2232" si="268">SUBTOTAL(9,G2233:G2255)</f>
        <v>0</v>
      </c>
      <c r="H2232" s="73">
        <f t="shared" si="268"/>
        <v>0</v>
      </c>
      <c r="I2232" s="73">
        <f t="shared" si="268"/>
        <v>0</v>
      </c>
      <c r="J2232" s="74">
        <f t="shared" si="268"/>
        <v>0</v>
      </c>
      <c r="K2232" s="74">
        <f t="shared" si="268"/>
        <v>0</v>
      </c>
      <c r="L2232" s="73">
        <f t="shared" si="268"/>
        <v>2.2084692939999999</v>
      </c>
      <c r="M2232" s="73">
        <f t="shared" si="268"/>
        <v>0</v>
      </c>
      <c r="N2232" s="73">
        <f t="shared" si="268"/>
        <v>0</v>
      </c>
      <c r="O2232" s="73">
        <f t="shared" si="268"/>
        <v>2.2072225599999999</v>
      </c>
      <c r="P2232" s="73">
        <f t="shared" si="268"/>
        <v>1.2467340000000375E-3</v>
      </c>
      <c r="Q2232" s="74">
        <f t="shared" si="268"/>
        <v>0</v>
      </c>
      <c r="R2232" s="73">
        <f t="shared" si="268"/>
        <v>0</v>
      </c>
      <c r="S2232" s="73">
        <f t="shared" si="268"/>
        <v>0</v>
      </c>
      <c r="T2232" s="73">
        <f t="shared" si="268"/>
        <v>0</v>
      </c>
      <c r="U2232" s="73">
        <f t="shared" si="268"/>
        <v>0</v>
      </c>
      <c r="V2232" s="73">
        <f t="shared" si="268"/>
        <v>0.51871186000000002</v>
      </c>
      <c r="W2232" s="73">
        <f t="shared" si="268"/>
        <v>0</v>
      </c>
      <c r="X2232" s="73">
        <f t="shared" si="268"/>
        <v>0</v>
      </c>
      <c r="Y2232" s="73">
        <f t="shared" si="268"/>
        <v>0.51776908999999993</v>
      </c>
      <c r="Z2232" s="73">
        <f t="shared" si="268"/>
        <v>9.4277000000005367E-4</v>
      </c>
      <c r="AA2232" s="95"/>
    </row>
    <row r="2233" spans="1:27" ht="31.5">
      <c r="A2233" s="45" t="s">
        <v>2667</v>
      </c>
      <c r="B2233" s="44" t="s">
        <v>727</v>
      </c>
      <c r="C2233" s="52" t="str">
        <f>IF(A2233&lt;&gt;0,C2232,0)</f>
        <v>7.1.1.3</v>
      </c>
      <c r="D2233" s="51" t="s">
        <v>2668</v>
      </c>
      <c r="E2233" s="51" t="s">
        <v>2664</v>
      </c>
      <c r="F2233" s="51">
        <v>0</v>
      </c>
      <c r="G2233" s="47">
        <v>0</v>
      </c>
      <c r="H2233" s="46">
        <v>0</v>
      </c>
      <c r="I2233" s="46">
        <v>0</v>
      </c>
      <c r="J2233" s="47">
        <v>0</v>
      </c>
      <c r="K2233" s="47">
        <v>0</v>
      </c>
      <c r="L2233" s="46">
        <v>1.3715120000000001E-2</v>
      </c>
      <c r="M2233" s="46"/>
      <c r="N2233" s="46"/>
      <c r="O2233" s="46">
        <v>1.3715120000000001E-2</v>
      </c>
      <c r="P2233" s="46">
        <v>0</v>
      </c>
      <c r="Q2233" s="47">
        <v>0</v>
      </c>
      <c r="R2233" s="46">
        <v>0</v>
      </c>
      <c r="S2233" s="46">
        <v>0</v>
      </c>
      <c r="T2233" s="46">
        <v>0</v>
      </c>
      <c r="U2233" s="46">
        <v>0</v>
      </c>
      <c r="V2233" s="46">
        <v>0</v>
      </c>
      <c r="W2233" s="46"/>
      <c r="X2233" s="46">
        <v>0</v>
      </c>
      <c r="Y2233" s="46">
        <v>0</v>
      </c>
      <c r="Z2233" s="46">
        <v>0</v>
      </c>
      <c r="AA2233" s="95"/>
    </row>
    <row r="2234" spans="1:27" ht="47.25">
      <c r="A2234" s="45" t="s">
        <v>2669</v>
      </c>
      <c r="B2234" s="44" t="s">
        <v>728</v>
      </c>
      <c r="C2234" s="52" t="str">
        <f>IF(A2234&lt;&gt;0,C2232,0)</f>
        <v>7.1.1.3</v>
      </c>
      <c r="D2234" s="51" t="s">
        <v>2670</v>
      </c>
      <c r="E2234" s="51" t="s">
        <v>2664</v>
      </c>
      <c r="F2234" s="51">
        <v>0</v>
      </c>
      <c r="G2234" s="47">
        <v>0</v>
      </c>
      <c r="H2234" s="46">
        <v>0</v>
      </c>
      <c r="I2234" s="46">
        <v>0</v>
      </c>
      <c r="J2234" s="47">
        <v>0</v>
      </c>
      <c r="K2234" s="47">
        <v>0</v>
      </c>
      <c r="L2234" s="46">
        <v>0.79672291579999999</v>
      </c>
      <c r="M2234" s="46"/>
      <c r="N2234" s="46"/>
      <c r="O2234" s="46">
        <v>0.79655986999999995</v>
      </c>
      <c r="P2234" s="46">
        <v>1.6304580000003899E-4</v>
      </c>
      <c r="Q2234" s="47">
        <v>0</v>
      </c>
      <c r="R2234" s="46">
        <v>0</v>
      </c>
      <c r="S2234" s="46">
        <v>0</v>
      </c>
      <c r="T2234" s="46">
        <v>0</v>
      </c>
      <c r="U2234" s="46">
        <v>0</v>
      </c>
      <c r="V2234" s="46">
        <v>0.42163253999999994</v>
      </c>
      <c r="W2234" s="46"/>
      <c r="X2234" s="46">
        <v>0</v>
      </c>
      <c r="Y2234" s="46">
        <v>0.42163253999999983</v>
      </c>
      <c r="Z2234" s="46">
        <v>5.5511151231257827E-17</v>
      </c>
      <c r="AA2234" s="95"/>
    </row>
    <row r="2235" spans="1:27" ht="94.5">
      <c r="A2235" s="45" t="s">
        <v>2671</v>
      </c>
      <c r="B2235" s="44" t="s">
        <v>729</v>
      </c>
      <c r="C2235" s="52" t="str">
        <f>IF(A2235&lt;&gt;0,C2232,0)</f>
        <v>7.1.1.3</v>
      </c>
      <c r="D2235" s="51" t="s">
        <v>2672</v>
      </c>
      <c r="E2235" s="51" t="s">
        <v>2664</v>
      </c>
      <c r="F2235" s="51">
        <v>0</v>
      </c>
      <c r="G2235" s="47">
        <v>0</v>
      </c>
      <c r="H2235" s="46">
        <v>0</v>
      </c>
      <c r="I2235" s="46">
        <v>0</v>
      </c>
      <c r="J2235" s="47">
        <v>0</v>
      </c>
      <c r="K2235" s="47">
        <v>0</v>
      </c>
      <c r="L2235" s="46">
        <v>0</v>
      </c>
      <c r="M2235" s="46"/>
      <c r="N2235" s="46"/>
      <c r="O2235" s="46">
        <v>0</v>
      </c>
      <c r="P2235" s="46">
        <v>0</v>
      </c>
      <c r="Q2235" s="47">
        <v>0</v>
      </c>
      <c r="R2235" s="46">
        <v>0</v>
      </c>
      <c r="S2235" s="46">
        <v>0</v>
      </c>
      <c r="T2235" s="46">
        <v>0</v>
      </c>
      <c r="U2235" s="46">
        <v>0</v>
      </c>
      <c r="V2235" s="46">
        <v>0</v>
      </c>
      <c r="W2235" s="46"/>
      <c r="X2235" s="46">
        <v>0</v>
      </c>
      <c r="Y2235" s="46">
        <v>0</v>
      </c>
      <c r="Z2235" s="46">
        <v>0</v>
      </c>
      <c r="AA2235" s="95"/>
    </row>
    <row r="2236" spans="1:27" ht="141.75">
      <c r="A2236" s="45" t="s">
        <v>2673</v>
      </c>
      <c r="B2236" s="44" t="s">
        <v>730</v>
      </c>
      <c r="C2236" s="52" t="str">
        <f>IF(A2236&lt;&gt;0,C2232,0)</f>
        <v>7.1.1.3</v>
      </c>
      <c r="D2236" s="51" t="s">
        <v>2674</v>
      </c>
      <c r="E2236" s="51" t="s">
        <v>2664</v>
      </c>
      <c r="F2236" s="51">
        <v>0</v>
      </c>
      <c r="G2236" s="47">
        <v>0</v>
      </c>
      <c r="H2236" s="46">
        <v>0</v>
      </c>
      <c r="I2236" s="46">
        <v>0</v>
      </c>
      <c r="J2236" s="47">
        <v>0</v>
      </c>
      <c r="K2236" s="47">
        <v>0</v>
      </c>
      <c r="L2236" s="46">
        <v>0</v>
      </c>
      <c r="M2236" s="46"/>
      <c r="N2236" s="46"/>
      <c r="O2236" s="46">
        <v>0</v>
      </c>
      <c r="P2236" s="46">
        <v>0</v>
      </c>
      <c r="Q2236" s="47">
        <v>0</v>
      </c>
      <c r="R2236" s="46">
        <v>0</v>
      </c>
      <c r="S2236" s="46">
        <v>0</v>
      </c>
      <c r="T2236" s="46">
        <v>0</v>
      </c>
      <c r="U2236" s="46">
        <v>0</v>
      </c>
      <c r="V2236" s="46">
        <v>0</v>
      </c>
      <c r="W2236" s="46"/>
      <c r="X2236" s="46">
        <v>0</v>
      </c>
      <c r="Y2236" s="46">
        <v>0</v>
      </c>
      <c r="Z2236" s="46">
        <v>0</v>
      </c>
      <c r="AA2236" s="95"/>
    </row>
    <row r="2237" spans="1:27" ht="31.5">
      <c r="A2237" s="45" t="s">
        <v>2675</v>
      </c>
      <c r="B2237" s="44" t="s">
        <v>731</v>
      </c>
      <c r="C2237" s="52" t="str">
        <f>IF(A2237&lt;&gt;0,C2232,0)</f>
        <v>7.1.1.3</v>
      </c>
      <c r="D2237" s="51" t="s">
        <v>2676</v>
      </c>
      <c r="E2237" s="51" t="s">
        <v>2664</v>
      </c>
      <c r="F2237" s="51">
        <v>0</v>
      </c>
      <c r="G2237" s="47">
        <v>0</v>
      </c>
      <c r="H2237" s="46">
        <v>0</v>
      </c>
      <c r="I2237" s="46">
        <v>0</v>
      </c>
      <c r="J2237" s="47">
        <v>0</v>
      </c>
      <c r="K2237" s="47">
        <v>0</v>
      </c>
      <c r="L2237" s="46">
        <v>1.8218728200000003E-2</v>
      </c>
      <c r="M2237" s="46"/>
      <c r="N2237" s="46"/>
      <c r="O2237" s="46">
        <v>1.7135040000000004E-2</v>
      </c>
      <c r="P2237" s="46">
        <v>1.0836881999999985E-3</v>
      </c>
      <c r="Q2237" s="47">
        <v>0</v>
      </c>
      <c r="R2237" s="46">
        <v>0</v>
      </c>
      <c r="S2237" s="46">
        <v>0</v>
      </c>
      <c r="T2237" s="46">
        <v>0</v>
      </c>
      <c r="U2237" s="46">
        <v>0</v>
      </c>
      <c r="V2237" s="46">
        <v>1.3050190000000003E-2</v>
      </c>
      <c r="W2237" s="46"/>
      <c r="X2237" s="46">
        <v>0</v>
      </c>
      <c r="Y2237" s="46">
        <v>1.2034990000000004E-2</v>
      </c>
      <c r="Z2237" s="46">
        <v>1.0151999999999982E-3</v>
      </c>
      <c r="AA2237" s="95"/>
    </row>
    <row r="2238" spans="1:27" ht="31.5">
      <c r="A2238" s="45" t="s">
        <v>2677</v>
      </c>
      <c r="B2238" s="44" t="s">
        <v>732</v>
      </c>
      <c r="C2238" s="52" t="str">
        <f>IF(A2238&lt;&gt;0,C2232,0)</f>
        <v>7.1.1.3</v>
      </c>
      <c r="D2238" s="51" t="s">
        <v>2678</v>
      </c>
      <c r="E2238" s="51" t="s">
        <v>2664</v>
      </c>
      <c r="F2238" s="51">
        <v>0</v>
      </c>
      <c r="G2238" s="47">
        <v>0</v>
      </c>
      <c r="H2238" s="46">
        <v>0</v>
      </c>
      <c r="I2238" s="46">
        <v>0</v>
      </c>
      <c r="J2238" s="47">
        <v>0</v>
      </c>
      <c r="K2238" s="47">
        <v>0</v>
      </c>
      <c r="L2238" s="46">
        <v>0.92836920999999994</v>
      </c>
      <c r="M2238" s="46"/>
      <c r="N2238" s="46"/>
      <c r="O2238" s="46">
        <v>0.92836920999999994</v>
      </c>
      <c r="P2238" s="46">
        <v>0</v>
      </c>
      <c r="Q2238" s="47">
        <v>0</v>
      </c>
      <c r="R2238" s="46">
        <v>0</v>
      </c>
      <c r="S2238" s="46">
        <v>0</v>
      </c>
      <c r="T2238" s="46">
        <v>0</v>
      </c>
      <c r="U2238" s="46">
        <v>0</v>
      </c>
      <c r="V2238" s="46">
        <v>0</v>
      </c>
      <c r="W2238" s="46"/>
      <c r="X2238" s="46">
        <v>0</v>
      </c>
      <c r="Y2238" s="46">
        <v>0</v>
      </c>
      <c r="Z2238" s="46">
        <v>0</v>
      </c>
      <c r="AA2238" s="95"/>
    </row>
    <row r="2239" spans="1:27" ht="31.5">
      <c r="A2239" s="45" t="s">
        <v>2679</v>
      </c>
      <c r="B2239" s="44" t="s">
        <v>733</v>
      </c>
      <c r="C2239" s="52" t="str">
        <f>IF(A2239&lt;&gt;0,C2232,0)</f>
        <v>7.1.1.3</v>
      </c>
      <c r="D2239" s="51" t="s">
        <v>2680</v>
      </c>
      <c r="E2239" s="51" t="s">
        <v>2664</v>
      </c>
      <c r="F2239" s="51">
        <v>0</v>
      </c>
      <c r="G2239" s="47">
        <v>0</v>
      </c>
      <c r="H2239" s="46">
        <v>0</v>
      </c>
      <c r="I2239" s="46">
        <v>0</v>
      </c>
      <c r="J2239" s="47">
        <v>0</v>
      </c>
      <c r="K2239" s="47">
        <v>0</v>
      </c>
      <c r="L2239" s="46">
        <v>0.27414147000000005</v>
      </c>
      <c r="M2239" s="46"/>
      <c r="N2239" s="46"/>
      <c r="O2239" s="46">
        <v>0.27414147000000005</v>
      </c>
      <c r="P2239" s="46">
        <v>0</v>
      </c>
      <c r="Q2239" s="47">
        <v>0</v>
      </c>
      <c r="R2239" s="46">
        <v>0</v>
      </c>
      <c r="S2239" s="46">
        <v>0</v>
      </c>
      <c r="T2239" s="46">
        <v>0</v>
      </c>
      <c r="U2239" s="46">
        <v>0</v>
      </c>
      <c r="V2239" s="46">
        <v>0</v>
      </c>
      <c r="W2239" s="46"/>
      <c r="X2239" s="46">
        <v>0</v>
      </c>
      <c r="Y2239" s="46">
        <v>0</v>
      </c>
      <c r="Z2239" s="46">
        <v>0</v>
      </c>
      <c r="AA2239" s="95"/>
    </row>
    <row r="2240" spans="1:27" ht="31.5">
      <c r="A2240" s="45" t="s">
        <v>2681</v>
      </c>
      <c r="B2240" s="44" t="s">
        <v>734</v>
      </c>
      <c r="C2240" s="52" t="str">
        <f>IF(A2240&lt;&gt;0,C2232,0)</f>
        <v>7.1.1.3</v>
      </c>
      <c r="D2240" s="51" t="s">
        <v>2682</v>
      </c>
      <c r="E2240" s="51" t="s">
        <v>2664</v>
      </c>
      <c r="F2240" s="51">
        <v>0</v>
      </c>
      <c r="G2240" s="47">
        <v>0</v>
      </c>
      <c r="H2240" s="46">
        <v>0</v>
      </c>
      <c r="I2240" s="46">
        <v>0</v>
      </c>
      <c r="J2240" s="47">
        <v>0</v>
      </c>
      <c r="K2240" s="47">
        <v>0</v>
      </c>
      <c r="L2240" s="46">
        <v>0.13033292000000002</v>
      </c>
      <c r="M2240" s="46"/>
      <c r="N2240" s="46"/>
      <c r="O2240" s="46">
        <v>0.13033292000000002</v>
      </c>
      <c r="P2240" s="46">
        <v>0</v>
      </c>
      <c r="Q2240" s="47">
        <v>0</v>
      </c>
      <c r="R2240" s="46">
        <v>0</v>
      </c>
      <c r="S2240" s="46">
        <v>0</v>
      </c>
      <c r="T2240" s="46">
        <v>0</v>
      </c>
      <c r="U2240" s="46">
        <v>0</v>
      </c>
      <c r="V2240" s="46">
        <v>8.8246490000000011E-2</v>
      </c>
      <c r="W2240" s="46"/>
      <c r="X2240" s="46">
        <v>0</v>
      </c>
      <c r="Y2240" s="46">
        <v>8.8246490000000011E-2</v>
      </c>
      <c r="Z2240" s="46">
        <v>0</v>
      </c>
      <c r="AA2240" s="95"/>
    </row>
    <row r="2241" spans="1:27" ht="31.5">
      <c r="A2241" s="45" t="s">
        <v>2683</v>
      </c>
      <c r="B2241" s="44" t="s">
        <v>736</v>
      </c>
      <c r="C2241" s="52" t="str">
        <f>IF(A2241&lt;&gt;0,C2233,0)</f>
        <v>7.1.1.3</v>
      </c>
      <c r="D2241" s="51" t="s">
        <v>2684</v>
      </c>
      <c r="E2241" s="51" t="s">
        <v>2664</v>
      </c>
      <c r="F2241" s="51">
        <v>0</v>
      </c>
      <c r="G2241" s="47">
        <v>0</v>
      </c>
      <c r="H2241" s="46">
        <v>0</v>
      </c>
      <c r="I2241" s="46">
        <v>0</v>
      </c>
      <c r="J2241" s="47">
        <v>0</v>
      </c>
      <c r="K2241" s="47">
        <v>0</v>
      </c>
      <c r="L2241" s="46">
        <v>0</v>
      </c>
      <c r="M2241" s="46"/>
      <c r="N2241" s="46"/>
      <c r="O2241" s="46">
        <v>0</v>
      </c>
      <c r="P2241" s="46">
        <v>0</v>
      </c>
      <c r="Q2241" s="47">
        <v>0</v>
      </c>
      <c r="R2241" s="46">
        <v>0</v>
      </c>
      <c r="S2241" s="46">
        <v>0</v>
      </c>
      <c r="T2241" s="46">
        <v>0</v>
      </c>
      <c r="U2241" s="46">
        <v>0</v>
      </c>
      <c r="V2241" s="46">
        <v>-4.2173599999999999E-3</v>
      </c>
      <c r="W2241" s="46"/>
      <c r="X2241" s="46">
        <v>0</v>
      </c>
      <c r="Y2241" s="46">
        <v>-4.2173599999999999E-3</v>
      </c>
      <c r="Z2241" s="46">
        <v>0</v>
      </c>
      <c r="AA2241" s="95"/>
    </row>
    <row r="2242" spans="1:27" ht="31.5">
      <c r="A2242" s="45" t="s">
        <v>2685</v>
      </c>
      <c r="B2242" s="44" t="s">
        <v>737</v>
      </c>
      <c r="C2242" s="52" t="str">
        <f>IF(A2242&lt;&gt;0,C2234,0)</f>
        <v>7.1.1.3</v>
      </c>
      <c r="D2242" s="51" t="s">
        <v>2686</v>
      </c>
      <c r="E2242" s="51" t="s">
        <v>2664</v>
      </c>
      <c r="F2242" s="51">
        <v>0</v>
      </c>
      <c r="G2242" s="47">
        <v>0</v>
      </c>
      <c r="H2242" s="46">
        <v>0</v>
      </c>
      <c r="I2242" s="46">
        <v>0</v>
      </c>
      <c r="J2242" s="47">
        <v>0</v>
      </c>
      <c r="K2242" s="47">
        <v>0</v>
      </c>
      <c r="L2242" s="46">
        <v>2.4057699999999998E-3</v>
      </c>
      <c r="M2242" s="46"/>
      <c r="N2242" s="46"/>
      <c r="O2242" s="46">
        <v>2.4057699999999998E-3</v>
      </c>
      <c r="P2242" s="46">
        <v>0</v>
      </c>
      <c r="Q2242" s="47">
        <v>0</v>
      </c>
      <c r="R2242" s="46">
        <v>0</v>
      </c>
      <c r="S2242" s="46">
        <v>0</v>
      </c>
      <c r="T2242" s="46">
        <v>0</v>
      </c>
      <c r="U2242" s="46">
        <v>0</v>
      </c>
      <c r="V2242" s="46">
        <v>0</v>
      </c>
      <c r="W2242" s="46"/>
      <c r="X2242" s="46">
        <v>0</v>
      </c>
      <c r="Y2242" s="46">
        <v>0</v>
      </c>
      <c r="Z2242" s="46">
        <v>0</v>
      </c>
      <c r="AA2242" s="95"/>
    </row>
    <row r="2243" spans="1:27" ht="31.5">
      <c r="A2243" s="45" t="s">
        <v>2687</v>
      </c>
      <c r="B2243" s="44" t="s">
        <v>739</v>
      </c>
      <c r="C2243" s="52" t="str">
        <f>IF(A2243&lt;&gt;0,C2235,0)</f>
        <v>7.1.1.3</v>
      </c>
      <c r="D2243" s="51" t="s">
        <v>2688</v>
      </c>
      <c r="E2243" s="51" t="s">
        <v>2664</v>
      </c>
      <c r="F2243" s="51">
        <v>0</v>
      </c>
      <c r="G2243" s="47">
        <v>0</v>
      </c>
      <c r="H2243" s="46">
        <v>0</v>
      </c>
      <c r="I2243" s="46">
        <v>0</v>
      </c>
      <c r="J2243" s="47">
        <v>0</v>
      </c>
      <c r="K2243" s="47">
        <v>0</v>
      </c>
      <c r="L2243" s="46">
        <v>1.3762900000000001E-3</v>
      </c>
      <c r="M2243" s="46"/>
      <c r="N2243" s="46"/>
      <c r="O2243" s="46">
        <v>1.3762900000000001E-3</v>
      </c>
      <c r="P2243" s="46">
        <v>0</v>
      </c>
      <c r="Q2243" s="47">
        <v>0</v>
      </c>
      <c r="R2243" s="46">
        <v>0</v>
      </c>
      <c r="S2243" s="46">
        <v>0</v>
      </c>
      <c r="T2243" s="46">
        <v>0</v>
      </c>
      <c r="U2243" s="46">
        <v>0</v>
      </c>
      <c r="V2243" s="46">
        <v>0</v>
      </c>
      <c r="W2243" s="46"/>
      <c r="X2243" s="46">
        <v>0</v>
      </c>
      <c r="Y2243" s="46">
        <v>0</v>
      </c>
      <c r="Z2243" s="46">
        <v>0</v>
      </c>
      <c r="AA2243" s="95"/>
    </row>
    <row r="2244" spans="1:27" ht="31.5">
      <c r="A2244" s="45" t="s">
        <v>2689</v>
      </c>
      <c r="B2244" s="44" t="s">
        <v>740</v>
      </c>
      <c r="C2244" s="52" t="str">
        <f>IF(A2244&lt;&gt;0,C2236,0)</f>
        <v>7.1.1.3</v>
      </c>
      <c r="D2244" s="51" t="s">
        <v>2690</v>
      </c>
      <c r="E2244" s="51" t="s">
        <v>2664</v>
      </c>
      <c r="F2244" s="51">
        <v>0</v>
      </c>
      <c r="G2244" s="47">
        <v>0</v>
      </c>
      <c r="H2244" s="46">
        <v>0</v>
      </c>
      <c r="I2244" s="46">
        <v>0</v>
      </c>
      <c r="J2244" s="47">
        <v>0</v>
      </c>
      <c r="K2244" s="47">
        <v>0</v>
      </c>
      <c r="L2244" s="46">
        <v>1.07599E-3</v>
      </c>
      <c r="M2244" s="46"/>
      <c r="N2244" s="46"/>
      <c r="O2244" s="46">
        <v>1.07599E-3</v>
      </c>
      <c r="P2244" s="46">
        <v>0</v>
      </c>
      <c r="Q2244" s="47">
        <v>0</v>
      </c>
      <c r="R2244" s="46">
        <v>0</v>
      </c>
      <c r="S2244" s="46">
        <v>0</v>
      </c>
      <c r="T2244" s="46">
        <v>0</v>
      </c>
      <c r="U2244" s="46">
        <v>0</v>
      </c>
      <c r="V2244" s="46">
        <v>0</v>
      </c>
      <c r="W2244" s="46"/>
      <c r="X2244" s="46">
        <v>0</v>
      </c>
      <c r="Y2244" s="46">
        <v>0</v>
      </c>
      <c r="Z2244" s="46">
        <v>0</v>
      </c>
      <c r="AA2244" s="95"/>
    </row>
    <row r="2245" spans="1:27" ht="63" customHeight="1">
      <c r="A2245" s="45" t="s">
        <v>2691</v>
      </c>
      <c r="B2245" s="44" t="s">
        <v>741</v>
      </c>
      <c r="C2245" s="52" t="str">
        <f t="shared" ref="C2245:C2255" si="269">IF(A2245&lt;&gt;0,C2237,0)</f>
        <v>7.1.1.3</v>
      </c>
      <c r="D2245" s="51" t="s">
        <v>2692</v>
      </c>
      <c r="E2245" s="51" t="s">
        <v>2664</v>
      </c>
      <c r="F2245" s="51" t="s">
        <v>3569</v>
      </c>
      <c r="G2245" s="47">
        <v>0</v>
      </c>
      <c r="H2245" s="46">
        <v>0</v>
      </c>
      <c r="I2245" s="46">
        <v>0</v>
      </c>
      <c r="J2245" s="47">
        <v>0</v>
      </c>
      <c r="K2245" s="47">
        <v>0</v>
      </c>
      <c r="L2245" s="46">
        <v>0</v>
      </c>
      <c r="M2245" s="46"/>
      <c r="N2245" s="46"/>
      <c r="O2245" s="46">
        <v>0</v>
      </c>
      <c r="P2245" s="46">
        <v>0</v>
      </c>
      <c r="Q2245" s="47">
        <v>0</v>
      </c>
      <c r="R2245" s="46">
        <v>0</v>
      </c>
      <c r="S2245" s="46">
        <v>0</v>
      </c>
      <c r="T2245" s="46">
        <v>0</v>
      </c>
      <c r="U2245" s="46">
        <v>0</v>
      </c>
      <c r="V2245" s="46">
        <v>0</v>
      </c>
      <c r="W2245" s="46"/>
      <c r="X2245" s="46">
        <v>0</v>
      </c>
      <c r="Y2245" s="46">
        <v>0</v>
      </c>
      <c r="Z2245" s="46">
        <v>0</v>
      </c>
      <c r="AA2245" s="95"/>
    </row>
    <row r="2246" spans="1:27" ht="31.5">
      <c r="A2246" s="45" t="s">
        <v>2693</v>
      </c>
      <c r="B2246" s="44" t="s">
        <v>742</v>
      </c>
      <c r="C2246" s="52" t="str">
        <f t="shared" si="269"/>
        <v>7.1.1.3</v>
      </c>
      <c r="D2246" s="51" t="s">
        <v>2694</v>
      </c>
      <c r="E2246" s="51" t="s">
        <v>2664</v>
      </c>
      <c r="F2246" s="51" t="s">
        <v>3570</v>
      </c>
      <c r="G2246" s="47">
        <v>0</v>
      </c>
      <c r="H2246" s="46">
        <v>0</v>
      </c>
      <c r="I2246" s="46">
        <v>0</v>
      </c>
      <c r="J2246" s="47">
        <v>0</v>
      </c>
      <c r="K2246" s="47">
        <v>0</v>
      </c>
      <c r="L2246" s="46">
        <v>3.8928620000000004E-2</v>
      </c>
      <c r="M2246" s="46"/>
      <c r="N2246" s="46"/>
      <c r="O2246" s="46">
        <v>3.8928620000000004E-2</v>
      </c>
      <c r="P2246" s="46">
        <v>0</v>
      </c>
      <c r="Q2246" s="47">
        <v>0</v>
      </c>
      <c r="R2246" s="46">
        <v>0</v>
      </c>
      <c r="S2246" s="46">
        <v>0</v>
      </c>
      <c r="T2246" s="46">
        <v>0</v>
      </c>
      <c r="U2246" s="46">
        <v>0</v>
      </c>
      <c r="V2246" s="46">
        <v>0</v>
      </c>
      <c r="W2246" s="46"/>
      <c r="X2246" s="46">
        <v>0</v>
      </c>
      <c r="Y2246" s="46">
        <v>0</v>
      </c>
      <c r="Z2246" s="46">
        <v>0</v>
      </c>
      <c r="AA2246" s="95"/>
    </row>
    <row r="2247" spans="1:27" ht="31.5">
      <c r="A2247" s="45" t="s">
        <v>2695</v>
      </c>
      <c r="B2247" s="44" t="s">
        <v>743</v>
      </c>
      <c r="C2247" s="52" t="str">
        <f t="shared" si="269"/>
        <v>7.1.1.3</v>
      </c>
      <c r="D2247" s="51" t="s">
        <v>2696</v>
      </c>
      <c r="E2247" s="51" t="s">
        <v>2664</v>
      </c>
      <c r="F2247" s="51">
        <v>0</v>
      </c>
      <c r="G2247" s="47">
        <v>0</v>
      </c>
      <c r="H2247" s="46">
        <v>0</v>
      </c>
      <c r="I2247" s="46">
        <v>0</v>
      </c>
      <c r="J2247" s="47">
        <v>0</v>
      </c>
      <c r="K2247" s="47">
        <v>0</v>
      </c>
      <c r="L2247" s="46">
        <v>3.1098300000000001E-3</v>
      </c>
      <c r="M2247" s="46"/>
      <c r="N2247" s="46"/>
      <c r="O2247" s="46">
        <v>3.1098300000000001E-3</v>
      </c>
      <c r="P2247" s="46">
        <v>0</v>
      </c>
      <c r="Q2247" s="47">
        <v>0</v>
      </c>
      <c r="R2247" s="46">
        <v>0</v>
      </c>
      <c r="S2247" s="46">
        <v>0</v>
      </c>
      <c r="T2247" s="46">
        <v>0</v>
      </c>
      <c r="U2247" s="46">
        <v>0</v>
      </c>
      <c r="V2247" s="46">
        <v>0</v>
      </c>
      <c r="W2247" s="46"/>
      <c r="X2247" s="46">
        <v>0</v>
      </c>
      <c r="Y2247" s="46">
        <v>0</v>
      </c>
      <c r="Z2247" s="46">
        <v>0</v>
      </c>
      <c r="AA2247" s="95"/>
    </row>
    <row r="2248" spans="1:27" ht="31.5">
      <c r="A2248" s="45" t="s">
        <v>2697</v>
      </c>
      <c r="B2248" s="44" t="s">
        <v>744</v>
      </c>
      <c r="C2248" s="52" t="str">
        <f t="shared" si="269"/>
        <v>7.1.1.3</v>
      </c>
      <c r="D2248" s="51" t="s">
        <v>2698</v>
      </c>
      <c r="E2248" s="51" t="s">
        <v>2664</v>
      </c>
      <c r="F2248" s="51">
        <v>0</v>
      </c>
      <c r="G2248" s="47">
        <v>0</v>
      </c>
      <c r="H2248" s="46">
        <v>0</v>
      </c>
      <c r="I2248" s="46">
        <v>0</v>
      </c>
      <c r="J2248" s="47">
        <v>0</v>
      </c>
      <c r="K2248" s="47">
        <v>0</v>
      </c>
      <c r="L2248" s="46">
        <v>7.243000000000001E-5</v>
      </c>
      <c r="M2248" s="46"/>
      <c r="N2248" s="46"/>
      <c r="O2248" s="46">
        <v>7.243000000000001E-5</v>
      </c>
      <c r="P2248" s="46">
        <v>0</v>
      </c>
      <c r="Q2248" s="47">
        <v>0</v>
      </c>
      <c r="R2248" s="46">
        <v>0</v>
      </c>
      <c r="S2248" s="46">
        <v>0</v>
      </c>
      <c r="T2248" s="46">
        <v>0</v>
      </c>
      <c r="U2248" s="46">
        <v>0</v>
      </c>
      <c r="V2248" s="46">
        <v>0</v>
      </c>
      <c r="W2248" s="46"/>
      <c r="X2248" s="46">
        <v>0</v>
      </c>
      <c r="Y2248" s="46">
        <v>7.243000000000001E-5</v>
      </c>
      <c r="Z2248" s="46">
        <v>-7.243000000000001E-5</v>
      </c>
      <c r="AA2248" s="95"/>
    </row>
    <row r="2249" spans="1:27" ht="15.75" hidden="1">
      <c r="A2249" s="45" t="s">
        <v>25</v>
      </c>
      <c r="B2249" s="44" t="s">
        <v>745</v>
      </c>
      <c r="C2249" s="52" t="str">
        <f t="shared" si="269"/>
        <v>7.1.1.3</v>
      </c>
      <c r="D2249" s="51"/>
      <c r="E2249" s="51"/>
      <c r="F2249" s="51"/>
      <c r="G2249" s="46"/>
      <c r="H2249" s="46"/>
      <c r="I2249" s="46"/>
      <c r="J2249" s="46"/>
      <c r="K2249" s="46"/>
      <c r="L2249" s="46"/>
      <c r="M2249" s="46"/>
      <c r="N2249" s="46"/>
      <c r="O2249" s="46"/>
      <c r="P2249" s="46"/>
      <c r="Q2249" s="47"/>
      <c r="R2249" s="46"/>
      <c r="S2249" s="46"/>
      <c r="T2249" s="46"/>
      <c r="U2249" s="46"/>
      <c r="V2249" s="46"/>
      <c r="W2249" s="46"/>
      <c r="X2249" s="46"/>
      <c r="Y2249" s="46"/>
      <c r="Z2249" s="46"/>
      <c r="AA2249" s="95">
        <f>IFERROR(VLOOKUP(A2249,'[3]10_квартал_финансирование'!$A$24:$AA$2852,21,0),"0")-V2249</f>
        <v>0</v>
      </c>
    </row>
    <row r="2250" spans="1:27" ht="15.75" hidden="1">
      <c r="A2250" s="45" t="s">
        <v>25</v>
      </c>
      <c r="B2250" s="44" t="s">
        <v>746</v>
      </c>
      <c r="C2250" s="52" t="str">
        <f t="shared" si="269"/>
        <v>7.1.1.3</v>
      </c>
      <c r="D2250" s="51"/>
      <c r="E2250" s="51"/>
      <c r="F2250" s="51"/>
      <c r="G2250" s="46"/>
      <c r="H2250" s="46"/>
      <c r="I2250" s="46"/>
      <c r="J2250" s="46"/>
      <c r="K2250" s="46"/>
      <c r="L2250" s="46"/>
      <c r="M2250" s="46"/>
      <c r="N2250" s="46"/>
      <c r="O2250" s="46"/>
      <c r="P2250" s="46"/>
      <c r="Q2250" s="47"/>
      <c r="R2250" s="46"/>
      <c r="S2250" s="46"/>
      <c r="T2250" s="46"/>
      <c r="U2250" s="46"/>
      <c r="V2250" s="46"/>
      <c r="W2250" s="46"/>
      <c r="X2250" s="46"/>
      <c r="Y2250" s="46"/>
      <c r="Z2250" s="46"/>
      <c r="AA2250" s="95">
        <f>IFERROR(VLOOKUP(A2250,'[3]10_квартал_финансирование'!$A$24:$AA$2852,21,0),"0")-V2250</f>
        <v>0</v>
      </c>
    </row>
    <row r="2251" spans="1:27" ht="15.75" hidden="1">
      <c r="A2251" s="45" t="s">
        <v>25</v>
      </c>
      <c r="B2251" s="44" t="s">
        <v>747</v>
      </c>
      <c r="C2251" s="52" t="str">
        <f t="shared" si="269"/>
        <v>7.1.1.3</v>
      </c>
      <c r="D2251" s="51"/>
      <c r="E2251" s="51"/>
      <c r="F2251" s="51"/>
      <c r="G2251" s="46"/>
      <c r="H2251" s="46"/>
      <c r="I2251" s="46"/>
      <c r="J2251" s="46"/>
      <c r="K2251" s="46"/>
      <c r="L2251" s="46"/>
      <c r="M2251" s="46"/>
      <c r="N2251" s="46"/>
      <c r="O2251" s="46"/>
      <c r="P2251" s="46"/>
      <c r="Q2251" s="47"/>
      <c r="R2251" s="46"/>
      <c r="S2251" s="46"/>
      <c r="T2251" s="46"/>
      <c r="U2251" s="46"/>
      <c r="V2251" s="46"/>
      <c r="W2251" s="46"/>
      <c r="X2251" s="46"/>
      <c r="Y2251" s="46"/>
      <c r="Z2251" s="46"/>
      <c r="AA2251" s="95">
        <f>IFERROR(VLOOKUP(A2251,'[3]10_квартал_финансирование'!$A$24:$AA$2852,21,0),"0")-V2251</f>
        <v>0</v>
      </c>
    </row>
    <row r="2252" spans="1:27" ht="15.75" hidden="1">
      <c r="A2252" s="45" t="s">
        <v>25</v>
      </c>
      <c r="B2252" s="44" t="s">
        <v>748</v>
      </c>
      <c r="C2252" s="52" t="str">
        <f t="shared" si="269"/>
        <v>7.1.1.3</v>
      </c>
      <c r="D2252" s="51"/>
      <c r="E2252" s="51"/>
      <c r="F2252" s="51"/>
      <c r="G2252" s="46"/>
      <c r="H2252" s="46"/>
      <c r="I2252" s="46"/>
      <c r="J2252" s="46"/>
      <c r="K2252" s="46"/>
      <c r="L2252" s="46"/>
      <c r="M2252" s="46"/>
      <c r="N2252" s="46"/>
      <c r="O2252" s="46"/>
      <c r="P2252" s="46"/>
      <c r="Q2252" s="47"/>
      <c r="R2252" s="46"/>
      <c r="S2252" s="46"/>
      <c r="T2252" s="46"/>
      <c r="U2252" s="46"/>
      <c r="V2252" s="46"/>
      <c r="W2252" s="46"/>
      <c r="X2252" s="46"/>
      <c r="Y2252" s="46"/>
      <c r="Z2252" s="46"/>
      <c r="AA2252" s="95">
        <f>IFERROR(VLOOKUP(A2252,'[3]10_квартал_финансирование'!$A$24:$AA$2852,21,0),"0")-V2252</f>
        <v>0</v>
      </c>
    </row>
    <row r="2253" spans="1:27" ht="15.75" hidden="1">
      <c r="A2253" s="45" t="s">
        <v>25</v>
      </c>
      <c r="B2253" s="44" t="s">
        <v>749</v>
      </c>
      <c r="C2253" s="52" t="str">
        <f t="shared" si="269"/>
        <v>7.1.1.3</v>
      </c>
      <c r="D2253" s="51"/>
      <c r="E2253" s="51"/>
      <c r="F2253" s="51"/>
      <c r="G2253" s="46"/>
      <c r="H2253" s="46"/>
      <c r="I2253" s="46"/>
      <c r="J2253" s="46"/>
      <c r="K2253" s="46"/>
      <c r="L2253" s="46"/>
      <c r="M2253" s="46"/>
      <c r="N2253" s="46"/>
      <c r="O2253" s="46"/>
      <c r="P2253" s="46"/>
      <c r="Q2253" s="47"/>
      <c r="R2253" s="46"/>
      <c r="S2253" s="46"/>
      <c r="T2253" s="46"/>
      <c r="U2253" s="46"/>
      <c r="V2253" s="46"/>
      <c r="W2253" s="46"/>
      <c r="X2253" s="46"/>
      <c r="Y2253" s="46"/>
      <c r="Z2253" s="46"/>
      <c r="AA2253" s="95">
        <f>IFERROR(VLOOKUP(A2253,'[3]10_квартал_финансирование'!$A$24:$AA$2852,21,0),"0")-V2253</f>
        <v>0</v>
      </c>
    </row>
    <row r="2254" spans="1:27" ht="63" hidden="1" customHeight="1">
      <c r="A2254" s="45" t="s">
        <v>25</v>
      </c>
      <c r="B2254" s="44" t="s">
        <v>750</v>
      </c>
      <c r="C2254" s="52" t="str">
        <f t="shared" si="269"/>
        <v>7.1.1.3</v>
      </c>
      <c r="D2254" s="51"/>
      <c r="E2254" s="51"/>
      <c r="F2254" s="51"/>
      <c r="G2254" s="46"/>
      <c r="H2254" s="46"/>
      <c r="I2254" s="46"/>
      <c r="J2254" s="46"/>
      <c r="K2254" s="46"/>
      <c r="L2254" s="46"/>
      <c r="M2254" s="46"/>
      <c r="N2254" s="46"/>
      <c r="O2254" s="46"/>
      <c r="P2254" s="46"/>
      <c r="Q2254" s="47"/>
      <c r="R2254" s="46"/>
      <c r="S2254" s="46"/>
      <c r="T2254" s="46"/>
      <c r="U2254" s="46"/>
      <c r="V2254" s="46"/>
      <c r="W2254" s="46"/>
      <c r="X2254" s="46"/>
      <c r="Y2254" s="46"/>
      <c r="Z2254" s="46"/>
      <c r="AA2254" s="95">
        <f>IFERROR(VLOOKUP(A2254,'[3]10_квартал_финансирование'!$A$24:$AA$2852,21,0),"0")-V2254</f>
        <v>0</v>
      </c>
    </row>
    <row r="2255" spans="1:27" ht="15.75" hidden="1">
      <c r="A2255" s="45" t="s">
        <v>25</v>
      </c>
      <c r="B2255" s="44" t="s">
        <v>751</v>
      </c>
      <c r="C2255" s="52" t="str">
        <f t="shared" si="269"/>
        <v>7.1.1.3</v>
      </c>
      <c r="D2255" s="51"/>
      <c r="E2255" s="51"/>
      <c r="F2255" s="51"/>
      <c r="G2255" s="46"/>
      <c r="H2255" s="46"/>
      <c r="I2255" s="46"/>
      <c r="J2255" s="46"/>
      <c r="K2255" s="46"/>
      <c r="L2255" s="46"/>
      <c r="M2255" s="46"/>
      <c r="N2255" s="46"/>
      <c r="O2255" s="46"/>
      <c r="P2255" s="46"/>
      <c r="Q2255" s="47"/>
      <c r="R2255" s="46"/>
      <c r="S2255" s="46"/>
      <c r="T2255" s="46"/>
      <c r="U2255" s="46"/>
      <c r="V2255" s="46"/>
      <c r="W2255" s="46"/>
      <c r="X2255" s="46"/>
      <c r="Y2255" s="46"/>
      <c r="Z2255" s="46"/>
      <c r="AA2255" s="95">
        <f>IFERROR(VLOOKUP(A2255,'[3]10_квартал_финансирование'!$A$24:$AA$2852,21,0),"0")-V2255</f>
        <v>0</v>
      </c>
    </row>
    <row r="2256" spans="1:27" ht="31.5">
      <c r="A2256" s="45"/>
      <c r="B2256" s="44"/>
      <c r="C2256" s="83" t="s">
        <v>752</v>
      </c>
      <c r="D2256" s="71" t="s">
        <v>138</v>
      </c>
      <c r="E2256" s="39" t="s">
        <v>49</v>
      </c>
      <c r="F2256" s="51">
        <v>0</v>
      </c>
      <c r="G2256" s="78">
        <f t="shared" ref="G2256:Z2256" si="270">G2257+G2258</f>
        <v>0</v>
      </c>
      <c r="H2256" s="45">
        <f t="shared" si="270"/>
        <v>0</v>
      </c>
      <c r="I2256" s="45">
        <f t="shared" si="270"/>
        <v>0</v>
      </c>
      <c r="J2256" s="78">
        <f t="shared" si="270"/>
        <v>0</v>
      </c>
      <c r="K2256" s="78">
        <f t="shared" si="270"/>
        <v>0</v>
      </c>
      <c r="L2256" s="45">
        <f t="shared" si="270"/>
        <v>0</v>
      </c>
      <c r="M2256" s="45">
        <f t="shared" si="270"/>
        <v>0</v>
      </c>
      <c r="N2256" s="45">
        <f t="shared" si="270"/>
        <v>0</v>
      </c>
      <c r="O2256" s="45">
        <f t="shared" si="270"/>
        <v>0</v>
      </c>
      <c r="P2256" s="45">
        <f t="shared" si="270"/>
        <v>0</v>
      </c>
      <c r="Q2256" s="78">
        <f t="shared" si="270"/>
        <v>0</v>
      </c>
      <c r="R2256" s="45">
        <f t="shared" si="270"/>
        <v>0</v>
      </c>
      <c r="S2256" s="45">
        <f t="shared" si="270"/>
        <v>0</v>
      </c>
      <c r="T2256" s="45">
        <f t="shared" si="270"/>
        <v>0</v>
      </c>
      <c r="U2256" s="45">
        <f t="shared" si="270"/>
        <v>0</v>
      </c>
      <c r="V2256" s="45">
        <f t="shared" si="270"/>
        <v>0</v>
      </c>
      <c r="W2256" s="45">
        <f t="shared" si="270"/>
        <v>0</v>
      </c>
      <c r="X2256" s="45">
        <f t="shared" si="270"/>
        <v>0</v>
      </c>
      <c r="Y2256" s="45">
        <f t="shared" si="270"/>
        <v>0</v>
      </c>
      <c r="Z2256" s="45">
        <f t="shared" si="270"/>
        <v>0</v>
      </c>
      <c r="AA2256" s="95"/>
    </row>
    <row r="2257" spans="1:27" ht="63">
      <c r="A2257" s="45" t="s">
        <v>25</v>
      </c>
      <c r="B2257" s="44"/>
      <c r="C2257" s="79" t="s">
        <v>753</v>
      </c>
      <c r="D2257" s="71" t="s">
        <v>140</v>
      </c>
      <c r="E2257" s="39" t="s">
        <v>52</v>
      </c>
      <c r="F2257" s="51">
        <v>0</v>
      </c>
      <c r="G2257" s="74"/>
      <c r="H2257" s="73"/>
      <c r="I2257" s="73"/>
      <c r="J2257" s="74"/>
      <c r="K2257" s="74"/>
      <c r="L2257" s="73"/>
      <c r="M2257" s="73"/>
      <c r="N2257" s="73"/>
      <c r="O2257" s="73"/>
      <c r="P2257" s="73"/>
      <c r="Q2257" s="74"/>
      <c r="R2257" s="73"/>
      <c r="S2257" s="73"/>
      <c r="T2257" s="73"/>
      <c r="U2257" s="73"/>
      <c r="V2257" s="73"/>
      <c r="W2257" s="73"/>
      <c r="X2257" s="73"/>
      <c r="Y2257" s="73"/>
      <c r="Z2257" s="73"/>
      <c r="AA2257" s="95"/>
    </row>
    <row r="2258" spans="1:27" ht="31.5">
      <c r="A2258" s="45" t="s">
        <v>25</v>
      </c>
      <c r="B2258" s="44"/>
      <c r="C2258" s="79" t="s">
        <v>754</v>
      </c>
      <c r="D2258" s="71" t="s">
        <v>142</v>
      </c>
      <c r="E2258" s="39" t="s">
        <v>52</v>
      </c>
      <c r="F2258" s="51">
        <v>0</v>
      </c>
      <c r="G2258" s="78"/>
      <c r="H2258" s="45"/>
      <c r="I2258" s="45"/>
      <c r="J2258" s="78"/>
      <c r="K2258" s="78"/>
      <c r="L2258" s="45"/>
      <c r="M2258" s="45"/>
      <c r="N2258" s="45"/>
      <c r="O2258" s="45"/>
      <c r="P2258" s="45"/>
      <c r="Q2258" s="78"/>
      <c r="R2258" s="45"/>
      <c r="S2258" s="45"/>
      <c r="T2258" s="45"/>
      <c r="U2258" s="45"/>
      <c r="V2258" s="45"/>
      <c r="W2258" s="45"/>
      <c r="X2258" s="45"/>
      <c r="Y2258" s="45"/>
      <c r="Z2258" s="45"/>
      <c r="AA2258" s="95"/>
    </row>
    <row r="2259" spans="1:27" ht="47.25">
      <c r="A2259" s="45" t="s">
        <v>25</v>
      </c>
      <c r="B2259" s="44"/>
      <c r="C2259" s="83" t="s">
        <v>755</v>
      </c>
      <c r="D2259" s="71" t="s">
        <v>144</v>
      </c>
      <c r="E2259" s="39" t="s">
        <v>49</v>
      </c>
      <c r="F2259" s="51">
        <v>0</v>
      </c>
      <c r="G2259" s="74">
        <f t="shared" ref="G2259:Z2259" si="271">G2261+G2266+G2271</f>
        <v>0</v>
      </c>
      <c r="H2259" s="73">
        <f t="shared" si="271"/>
        <v>0</v>
      </c>
      <c r="I2259" s="73">
        <f t="shared" si="271"/>
        <v>0</v>
      </c>
      <c r="J2259" s="74">
        <f t="shared" si="271"/>
        <v>0</v>
      </c>
      <c r="K2259" s="74">
        <f t="shared" si="271"/>
        <v>0</v>
      </c>
      <c r="L2259" s="73">
        <f t="shared" si="271"/>
        <v>0</v>
      </c>
      <c r="M2259" s="73">
        <f t="shared" si="271"/>
        <v>0</v>
      </c>
      <c r="N2259" s="73">
        <f t="shared" si="271"/>
        <v>0</v>
      </c>
      <c r="O2259" s="73">
        <f t="shared" si="271"/>
        <v>0</v>
      </c>
      <c r="P2259" s="73">
        <f t="shared" si="271"/>
        <v>0</v>
      </c>
      <c r="Q2259" s="74">
        <f t="shared" si="271"/>
        <v>0</v>
      </c>
      <c r="R2259" s="73">
        <f t="shared" si="271"/>
        <v>0</v>
      </c>
      <c r="S2259" s="73">
        <f t="shared" si="271"/>
        <v>0</v>
      </c>
      <c r="T2259" s="73">
        <f t="shared" si="271"/>
        <v>0</v>
      </c>
      <c r="U2259" s="73">
        <f t="shared" si="271"/>
        <v>0</v>
      </c>
      <c r="V2259" s="73">
        <f t="shared" si="271"/>
        <v>0</v>
      </c>
      <c r="W2259" s="73">
        <f t="shared" si="271"/>
        <v>0</v>
      </c>
      <c r="X2259" s="73">
        <f t="shared" si="271"/>
        <v>0</v>
      </c>
      <c r="Y2259" s="73">
        <f t="shared" si="271"/>
        <v>0</v>
      </c>
      <c r="Z2259" s="73">
        <f t="shared" si="271"/>
        <v>0</v>
      </c>
      <c r="AA2259" s="95"/>
    </row>
    <row r="2260" spans="1:27" ht="31.5">
      <c r="A2260" s="45" t="s">
        <v>25</v>
      </c>
      <c r="B2260" s="44"/>
      <c r="C2260" s="79" t="s">
        <v>756</v>
      </c>
      <c r="D2260" s="71" t="s">
        <v>146</v>
      </c>
      <c r="E2260" s="39" t="s">
        <v>52</v>
      </c>
      <c r="F2260" s="51">
        <v>0</v>
      </c>
      <c r="G2260" s="78"/>
      <c r="H2260" s="45"/>
      <c r="I2260" s="45"/>
      <c r="J2260" s="78"/>
      <c r="K2260" s="78"/>
      <c r="L2260" s="45"/>
      <c r="M2260" s="45"/>
      <c r="N2260" s="45"/>
      <c r="O2260" s="45"/>
      <c r="P2260" s="45"/>
      <c r="Q2260" s="78"/>
      <c r="R2260" s="45"/>
      <c r="S2260" s="45"/>
      <c r="T2260" s="45"/>
      <c r="U2260" s="45"/>
      <c r="V2260" s="45"/>
      <c r="W2260" s="45"/>
      <c r="X2260" s="45"/>
      <c r="Y2260" s="45"/>
      <c r="Z2260" s="45"/>
      <c r="AA2260" s="95"/>
    </row>
    <row r="2261" spans="1:27" ht="94.5">
      <c r="A2261" s="45" t="s">
        <v>25</v>
      </c>
      <c r="B2261" s="44"/>
      <c r="C2261" s="50" t="s">
        <v>756</v>
      </c>
      <c r="D2261" s="71" t="s">
        <v>147</v>
      </c>
      <c r="E2261" s="39" t="s">
        <v>52</v>
      </c>
      <c r="F2261" s="51">
        <v>0</v>
      </c>
      <c r="G2261" s="74">
        <f t="shared" ref="G2261:Z2261" si="272">SUBTOTAL(9,G2262:G2265)</f>
        <v>0</v>
      </c>
      <c r="H2261" s="73">
        <f t="shared" si="272"/>
        <v>0</v>
      </c>
      <c r="I2261" s="73">
        <f t="shared" si="272"/>
        <v>0</v>
      </c>
      <c r="J2261" s="74">
        <f t="shared" si="272"/>
        <v>0</v>
      </c>
      <c r="K2261" s="74">
        <f t="shared" si="272"/>
        <v>0</v>
      </c>
      <c r="L2261" s="73">
        <f t="shared" si="272"/>
        <v>0</v>
      </c>
      <c r="M2261" s="73">
        <f t="shared" si="272"/>
        <v>0</v>
      </c>
      <c r="N2261" s="73">
        <f t="shared" si="272"/>
        <v>0</v>
      </c>
      <c r="O2261" s="73">
        <f t="shared" si="272"/>
        <v>0</v>
      </c>
      <c r="P2261" s="73">
        <f t="shared" si="272"/>
        <v>0</v>
      </c>
      <c r="Q2261" s="74">
        <f t="shared" si="272"/>
        <v>0</v>
      </c>
      <c r="R2261" s="73">
        <f t="shared" si="272"/>
        <v>0</v>
      </c>
      <c r="S2261" s="73">
        <f t="shared" si="272"/>
        <v>0</v>
      </c>
      <c r="T2261" s="73">
        <f t="shared" si="272"/>
        <v>0</v>
      </c>
      <c r="U2261" s="73">
        <f t="shared" si="272"/>
        <v>0</v>
      </c>
      <c r="V2261" s="73">
        <f t="shared" si="272"/>
        <v>0</v>
      </c>
      <c r="W2261" s="73">
        <f t="shared" si="272"/>
        <v>0</v>
      </c>
      <c r="X2261" s="73">
        <f t="shared" si="272"/>
        <v>0</v>
      </c>
      <c r="Y2261" s="73">
        <f t="shared" si="272"/>
        <v>0</v>
      </c>
      <c r="Z2261" s="73">
        <f t="shared" si="272"/>
        <v>0</v>
      </c>
      <c r="AA2261" s="95"/>
    </row>
    <row r="2262" spans="1:27" ht="15.75" hidden="1">
      <c r="A2262" s="45" t="s">
        <v>25</v>
      </c>
      <c r="B2262" s="44" t="s">
        <v>727</v>
      </c>
      <c r="C2262" s="52" t="str">
        <f>IF(A2262&lt;&gt;0,C2261,0)</f>
        <v>7.1.3.1</v>
      </c>
      <c r="D2262" s="51"/>
      <c r="E2262" s="51"/>
      <c r="F2262" s="51"/>
      <c r="G2262" s="46"/>
      <c r="H2262" s="46"/>
      <c r="I2262" s="46"/>
      <c r="J2262" s="46"/>
      <c r="K2262" s="46"/>
      <c r="L2262" s="46"/>
      <c r="M2262" s="46"/>
      <c r="N2262" s="46"/>
      <c r="O2262" s="46"/>
      <c r="P2262" s="46"/>
      <c r="Q2262" s="47"/>
      <c r="R2262" s="46"/>
      <c r="S2262" s="46"/>
      <c r="T2262" s="46"/>
      <c r="U2262" s="46"/>
      <c r="V2262" s="46"/>
      <c r="W2262" s="46"/>
      <c r="X2262" s="46"/>
      <c r="Y2262" s="46"/>
      <c r="Z2262" s="46"/>
      <c r="AA2262" s="95">
        <f>IFERROR(VLOOKUP(A2262,'[3]10_квартал_финансирование'!$A$24:$AA$2852,21,0),"0")-V2262</f>
        <v>0</v>
      </c>
    </row>
    <row r="2263" spans="1:27" ht="47.25" hidden="1" customHeight="1">
      <c r="A2263" s="45" t="s">
        <v>25</v>
      </c>
      <c r="B2263" s="44" t="s">
        <v>728</v>
      </c>
      <c r="C2263" s="52" t="str">
        <f>IF(A2263&lt;&gt;0,C2261,0)</f>
        <v>7.1.3.1</v>
      </c>
      <c r="D2263" s="51"/>
      <c r="E2263" s="51"/>
      <c r="F2263" s="51"/>
      <c r="G2263" s="46"/>
      <c r="H2263" s="46"/>
      <c r="I2263" s="46"/>
      <c r="J2263" s="46"/>
      <c r="K2263" s="46"/>
      <c r="L2263" s="46"/>
      <c r="M2263" s="46"/>
      <c r="N2263" s="46"/>
      <c r="O2263" s="46"/>
      <c r="P2263" s="46"/>
      <c r="Q2263" s="47"/>
      <c r="R2263" s="46"/>
      <c r="S2263" s="46"/>
      <c r="T2263" s="46"/>
      <c r="U2263" s="46"/>
      <c r="V2263" s="46"/>
      <c r="W2263" s="46"/>
      <c r="X2263" s="46"/>
      <c r="Y2263" s="46"/>
      <c r="Z2263" s="46"/>
      <c r="AA2263" s="95">
        <f>IFERROR(VLOOKUP(A2263,'[3]10_квартал_финансирование'!$A$24:$AA$2852,21,0),"0")-V2263</f>
        <v>0</v>
      </c>
    </row>
    <row r="2264" spans="1:27" ht="15.75" hidden="1">
      <c r="A2264" s="45" t="s">
        <v>25</v>
      </c>
      <c r="B2264" s="44" t="s">
        <v>729</v>
      </c>
      <c r="C2264" s="52" t="str">
        <f>IF(A2264&lt;&gt;0,C2261,0)</f>
        <v>7.1.3.1</v>
      </c>
      <c r="D2264" s="51"/>
      <c r="E2264" s="51"/>
      <c r="F2264" s="51"/>
      <c r="G2264" s="46"/>
      <c r="H2264" s="46"/>
      <c r="I2264" s="46"/>
      <c r="J2264" s="46"/>
      <c r="K2264" s="46"/>
      <c r="L2264" s="46"/>
      <c r="M2264" s="46"/>
      <c r="N2264" s="46"/>
      <c r="O2264" s="46"/>
      <c r="P2264" s="46"/>
      <c r="Q2264" s="47"/>
      <c r="R2264" s="46"/>
      <c r="S2264" s="46"/>
      <c r="T2264" s="46"/>
      <c r="U2264" s="46"/>
      <c r="V2264" s="46"/>
      <c r="W2264" s="46"/>
      <c r="X2264" s="46"/>
      <c r="Y2264" s="46"/>
      <c r="Z2264" s="46"/>
      <c r="AA2264" s="95">
        <f>IFERROR(VLOOKUP(A2264,'[3]10_квартал_финансирование'!$A$24:$AA$2852,21,0),"0")-V2264</f>
        <v>0</v>
      </c>
    </row>
    <row r="2265" spans="1:27" ht="15.75" hidden="1">
      <c r="A2265" s="45" t="s">
        <v>25</v>
      </c>
      <c r="B2265" s="44" t="s">
        <v>730</v>
      </c>
      <c r="C2265" s="52" t="str">
        <f>IF(A2265&lt;&gt;0,C2261,0)</f>
        <v>7.1.3.1</v>
      </c>
      <c r="D2265" s="51"/>
      <c r="E2265" s="51"/>
      <c r="F2265" s="51"/>
      <c r="G2265" s="46"/>
      <c r="H2265" s="46"/>
      <c r="I2265" s="46"/>
      <c r="J2265" s="46"/>
      <c r="K2265" s="46"/>
      <c r="L2265" s="46"/>
      <c r="M2265" s="46"/>
      <c r="N2265" s="46"/>
      <c r="O2265" s="46"/>
      <c r="P2265" s="46"/>
      <c r="Q2265" s="47"/>
      <c r="R2265" s="46"/>
      <c r="S2265" s="46"/>
      <c r="T2265" s="46"/>
      <c r="U2265" s="46"/>
      <c r="V2265" s="46"/>
      <c r="W2265" s="46"/>
      <c r="X2265" s="46"/>
      <c r="Y2265" s="46"/>
      <c r="Z2265" s="46"/>
      <c r="AA2265" s="95">
        <f>IFERROR(VLOOKUP(A2265,'[3]10_квартал_финансирование'!$A$24:$AA$2852,21,0),"0")-V2265</f>
        <v>0</v>
      </c>
    </row>
    <row r="2266" spans="1:27" ht="78.75">
      <c r="A2266" s="45" t="s">
        <v>25</v>
      </c>
      <c r="B2266" s="44"/>
      <c r="C2266" s="50" t="s">
        <v>757</v>
      </c>
      <c r="D2266" s="71" t="s">
        <v>149</v>
      </c>
      <c r="E2266" s="39" t="s">
        <v>52</v>
      </c>
      <c r="F2266" s="51">
        <v>0</v>
      </c>
      <c r="G2266" s="74">
        <f t="shared" ref="G2266:Z2266" si="273">SUBTOTAL(9,G2267:G2270)</f>
        <v>0</v>
      </c>
      <c r="H2266" s="73">
        <f t="shared" si="273"/>
        <v>0</v>
      </c>
      <c r="I2266" s="73">
        <f t="shared" si="273"/>
        <v>0</v>
      </c>
      <c r="J2266" s="74">
        <f t="shared" si="273"/>
        <v>0</v>
      </c>
      <c r="K2266" s="74">
        <f t="shared" si="273"/>
        <v>0</v>
      </c>
      <c r="L2266" s="73">
        <f t="shared" si="273"/>
        <v>0</v>
      </c>
      <c r="M2266" s="73">
        <f t="shared" si="273"/>
        <v>0</v>
      </c>
      <c r="N2266" s="73">
        <f t="shared" si="273"/>
        <v>0</v>
      </c>
      <c r="O2266" s="73">
        <f t="shared" si="273"/>
        <v>0</v>
      </c>
      <c r="P2266" s="73">
        <f t="shared" si="273"/>
        <v>0</v>
      </c>
      <c r="Q2266" s="74">
        <f t="shared" si="273"/>
        <v>0</v>
      </c>
      <c r="R2266" s="73">
        <f t="shared" si="273"/>
        <v>0</v>
      </c>
      <c r="S2266" s="73">
        <f t="shared" si="273"/>
        <v>0</v>
      </c>
      <c r="T2266" s="73">
        <f t="shared" si="273"/>
        <v>0</v>
      </c>
      <c r="U2266" s="73">
        <f t="shared" si="273"/>
        <v>0</v>
      </c>
      <c r="V2266" s="73">
        <f t="shared" si="273"/>
        <v>0</v>
      </c>
      <c r="W2266" s="73">
        <f t="shared" si="273"/>
        <v>0</v>
      </c>
      <c r="X2266" s="73">
        <f t="shared" si="273"/>
        <v>0</v>
      </c>
      <c r="Y2266" s="73">
        <f t="shared" si="273"/>
        <v>0</v>
      </c>
      <c r="Z2266" s="73">
        <f t="shared" si="273"/>
        <v>0</v>
      </c>
      <c r="AA2266" s="95"/>
    </row>
    <row r="2267" spans="1:27" ht="15.75" hidden="1">
      <c r="A2267" s="45" t="s">
        <v>25</v>
      </c>
      <c r="B2267" s="44" t="s">
        <v>727</v>
      </c>
      <c r="C2267" s="52" t="str">
        <f>IF(A2267&lt;&gt;0,C2266,0)</f>
        <v>7.1.3.2</v>
      </c>
      <c r="D2267" s="51"/>
      <c r="E2267" s="51"/>
      <c r="F2267" s="51"/>
      <c r="G2267" s="46"/>
      <c r="H2267" s="46"/>
      <c r="I2267" s="46"/>
      <c r="J2267" s="46"/>
      <c r="K2267" s="46"/>
      <c r="L2267" s="46"/>
      <c r="M2267" s="46"/>
      <c r="N2267" s="46"/>
      <c r="O2267" s="46"/>
      <c r="P2267" s="46"/>
      <c r="Q2267" s="47"/>
      <c r="R2267" s="46"/>
      <c r="S2267" s="46"/>
      <c r="T2267" s="46"/>
      <c r="U2267" s="46"/>
      <c r="V2267" s="46"/>
      <c r="W2267" s="46"/>
      <c r="X2267" s="46"/>
      <c r="Y2267" s="46"/>
      <c r="Z2267" s="46"/>
      <c r="AA2267" s="95">
        <f>IFERROR(VLOOKUP(A2267,'[3]10_квартал_финансирование'!$A$24:$AA$2852,21,0),"0")-V2267</f>
        <v>0</v>
      </c>
    </row>
    <row r="2268" spans="1:27" ht="15.75" hidden="1">
      <c r="A2268" s="45" t="s">
        <v>25</v>
      </c>
      <c r="B2268" s="44" t="s">
        <v>728</v>
      </c>
      <c r="C2268" s="52" t="str">
        <f>IF(A2268&lt;&gt;0,C2266,0)</f>
        <v>7.1.3.2</v>
      </c>
      <c r="D2268" s="51"/>
      <c r="E2268" s="51"/>
      <c r="F2268" s="51"/>
      <c r="G2268" s="46"/>
      <c r="H2268" s="46"/>
      <c r="I2268" s="46"/>
      <c r="J2268" s="46"/>
      <c r="K2268" s="46"/>
      <c r="L2268" s="46"/>
      <c r="M2268" s="46"/>
      <c r="N2268" s="46"/>
      <c r="O2268" s="46"/>
      <c r="P2268" s="46"/>
      <c r="Q2268" s="47"/>
      <c r="R2268" s="46"/>
      <c r="S2268" s="46"/>
      <c r="T2268" s="46"/>
      <c r="U2268" s="46"/>
      <c r="V2268" s="46"/>
      <c r="W2268" s="46"/>
      <c r="X2268" s="46"/>
      <c r="Y2268" s="46"/>
      <c r="Z2268" s="46"/>
      <c r="AA2268" s="95">
        <f>IFERROR(VLOOKUP(A2268,'[3]10_квартал_финансирование'!$A$24:$AA$2852,21,0),"0")-V2268</f>
        <v>0</v>
      </c>
    </row>
    <row r="2269" spans="1:27" ht="15.75" hidden="1">
      <c r="A2269" s="45" t="s">
        <v>25</v>
      </c>
      <c r="B2269" s="44" t="s">
        <v>729</v>
      </c>
      <c r="C2269" s="52" t="str">
        <f>IF(A2269&lt;&gt;0,C2266,0)</f>
        <v>7.1.3.2</v>
      </c>
      <c r="D2269" s="51"/>
      <c r="E2269" s="51"/>
      <c r="F2269" s="51"/>
      <c r="G2269" s="46"/>
      <c r="H2269" s="46"/>
      <c r="I2269" s="46"/>
      <c r="J2269" s="46"/>
      <c r="K2269" s="46"/>
      <c r="L2269" s="46"/>
      <c r="M2269" s="46"/>
      <c r="N2269" s="46"/>
      <c r="O2269" s="46"/>
      <c r="P2269" s="46"/>
      <c r="Q2269" s="47"/>
      <c r="R2269" s="46"/>
      <c r="S2269" s="46"/>
      <c r="T2269" s="46"/>
      <c r="U2269" s="46"/>
      <c r="V2269" s="46"/>
      <c r="W2269" s="46"/>
      <c r="X2269" s="46"/>
      <c r="Y2269" s="46"/>
      <c r="Z2269" s="46"/>
      <c r="AA2269" s="95">
        <f>IFERROR(VLOOKUP(A2269,'[3]10_квартал_финансирование'!$A$24:$AA$2852,21,0),"0")-V2269</f>
        <v>0</v>
      </c>
    </row>
    <row r="2270" spans="1:27" ht="15.75" hidden="1">
      <c r="A2270" s="45" t="s">
        <v>25</v>
      </c>
      <c r="B2270" s="44" t="s">
        <v>730</v>
      </c>
      <c r="C2270" s="52" t="str">
        <f>IF(A2270&lt;&gt;0,C2266,0)</f>
        <v>7.1.3.2</v>
      </c>
      <c r="D2270" s="51"/>
      <c r="E2270" s="51"/>
      <c r="F2270" s="51"/>
      <c r="G2270" s="46"/>
      <c r="H2270" s="46"/>
      <c r="I2270" s="46"/>
      <c r="J2270" s="46"/>
      <c r="K2270" s="46"/>
      <c r="L2270" s="46"/>
      <c r="M2270" s="46"/>
      <c r="N2270" s="46"/>
      <c r="O2270" s="46"/>
      <c r="P2270" s="46"/>
      <c r="Q2270" s="47"/>
      <c r="R2270" s="46"/>
      <c r="S2270" s="46"/>
      <c r="T2270" s="46"/>
      <c r="U2270" s="46"/>
      <c r="V2270" s="46"/>
      <c r="W2270" s="46"/>
      <c r="X2270" s="46"/>
      <c r="Y2270" s="46"/>
      <c r="Z2270" s="46"/>
      <c r="AA2270" s="95">
        <f>IFERROR(VLOOKUP(A2270,'[3]10_квартал_финансирование'!$A$24:$AA$2852,21,0),"0")-V2270</f>
        <v>0</v>
      </c>
    </row>
    <row r="2271" spans="1:27" ht="94.5">
      <c r="A2271" s="45" t="s">
        <v>25</v>
      </c>
      <c r="B2271" s="44"/>
      <c r="C2271" s="50" t="s">
        <v>758</v>
      </c>
      <c r="D2271" s="71" t="s">
        <v>151</v>
      </c>
      <c r="E2271" s="39" t="s">
        <v>52</v>
      </c>
      <c r="F2271" s="51">
        <v>0</v>
      </c>
      <c r="G2271" s="74">
        <f t="shared" ref="G2271:Z2271" si="274">SUBTOTAL(9,G2272:G2275)</f>
        <v>0</v>
      </c>
      <c r="H2271" s="73">
        <f t="shared" si="274"/>
        <v>0</v>
      </c>
      <c r="I2271" s="73">
        <f t="shared" si="274"/>
        <v>0</v>
      </c>
      <c r="J2271" s="74">
        <f t="shared" si="274"/>
        <v>0</v>
      </c>
      <c r="K2271" s="74">
        <f t="shared" si="274"/>
        <v>0</v>
      </c>
      <c r="L2271" s="73">
        <f t="shared" si="274"/>
        <v>0</v>
      </c>
      <c r="M2271" s="73">
        <f t="shared" si="274"/>
        <v>0</v>
      </c>
      <c r="N2271" s="73">
        <f t="shared" si="274"/>
        <v>0</v>
      </c>
      <c r="O2271" s="73">
        <f t="shared" si="274"/>
        <v>0</v>
      </c>
      <c r="P2271" s="73">
        <f t="shared" si="274"/>
        <v>0</v>
      </c>
      <c r="Q2271" s="74">
        <f t="shared" si="274"/>
        <v>0</v>
      </c>
      <c r="R2271" s="73">
        <f t="shared" si="274"/>
        <v>0</v>
      </c>
      <c r="S2271" s="73">
        <f t="shared" si="274"/>
        <v>0</v>
      </c>
      <c r="T2271" s="73">
        <f t="shared" si="274"/>
        <v>0</v>
      </c>
      <c r="U2271" s="73">
        <f t="shared" si="274"/>
        <v>0</v>
      </c>
      <c r="V2271" s="73">
        <f t="shared" si="274"/>
        <v>0</v>
      </c>
      <c r="W2271" s="73">
        <f t="shared" si="274"/>
        <v>0</v>
      </c>
      <c r="X2271" s="73">
        <f t="shared" si="274"/>
        <v>0</v>
      </c>
      <c r="Y2271" s="73">
        <f t="shared" si="274"/>
        <v>0</v>
      </c>
      <c r="Z2271" s="73">
        <f t="shared" si="274"/>
        <v>0</v>
      </c>
      <c r="AA2271" s="95"/>
    </row>
    <row r="2272" spans="1:27" ht="15.75" hidden="1">
      <c r="A2272" s="45" t="s">
        <v>25</v>
      </c>
      <c r="B2272" s="44" t="s">
        <v>727</v>
      </c>
      <c r="C2272" s="52" t="str">
        <f>IF(A2272&lt;&gt;0,C2271,0)</f>
        <v>7.1.3.3</v>
      </c>
      <c r="D2272" s="51"/>
      <c r="E2272" s="51"/>
      <c r="F2272" s="51"/>
      <c r="G2272" s="46"/>
      <c r="H2272" s="46"/>
      <c r="I2272" s="46"/>
      <c r="J2272" s="46"/>
      <c r="K2272" s="46"/>
      <c r="L2272" s="46"/>
      <c r="M2272" s="46"/>
      <c r="N2272" s="46"/>
      <c r="O2272" s="46"/>
      <c r="P2272" s="46"/>
      <c r="Q2272" s="47"/>
      <c r="R2272" s="46"/>
      <c r="S2272" s="46"/>
      <c r="T2272" s="46"/>
      <c r="U2272" s="46"/>
      <c r="V2272" s="46"/>
      <c r="W2272" s="46"/>
      <c r="X2272" s="46"/>
      <c r="Y2272" s="46"/>
      <c r="Z2272" s="46"/>
      <c r="AA2272" s="95">
        <f>IFERROR(VLOOKUP(A2272,'[3]10_квартал_финансирование'!$A$24:$AA$2852,21,0),"0")-V2272</f>
        <v>0</v>
      </c>
    </row>
    <row r="2273" spans="1:27" ht="31.5" hidden="1" customHeight="1">
      <c r="A2273" s="45" t="s">
        <v>25</v>
      </c>
      <c r="B2273" s="44" t="s">
        <v>728</v>
      </c>
      <c r="C2273" s="52" t="str">
        <f>IF(A2273&lt;&gt;0,C2271,0)</f>
        <v>7.1.3.3</v>
      </c>
      <c r="D2273" s="51"/>
      <c r="E2273" s="51"/>
      <c r="F2273" s="51"/>
      <c r="G2273" s="46"/>
      <c r="H2273" s="46"/>
      <c r="I2273" s="46"/>
      <c r="J2273" s="46"/>
      <c r="K2273" s="46"/>
      <c r="L2273" s="46"/>
      <c r="M2273" s="46"/>
      <c r="N2273" s="46"/>
      <c r="O2273" s="46"/>
      <c r="P2273" s="46"/>
      <c r="Q2273" s="47"/>
      <c r="R2273" s="46"/>
      <c r="S2273" s="46"/>
      <c r="T2273" s="46"/>
      <c r="U2273" s="46"/>
      <c r="V2273" s="46"/>
      <c r="W2273" s="46"/>
      <c r="X2273" s="46"/>
      <c r="Y2273" s="46"/>
      <c r="Z2273" s="46"/>
      <c r="AA2273" s="95">
        <f>IFERROR(VLOOKUP(A2273,'[3]10_квартал_финансирование'!$A$24:$AA$2852,21,0),"0")-V2273</f>
        <v>0</v>
      </c>
    </row>
    <row r="2274" spans="1:27" ht="63" hidden="1" customHeight="1">
      <c r="A2274" s="45" t="s">
        <v>25</v>
      </c>
      <c r="B2274" s="44" t="s">
        <v>729</v>
      </c>
      <c r="C2274" s="52" t="str">
        <f>IF(A2274&lt;&gt;0,C2271,0)</f>
        <v>7.1.3.3</v>
      </c>
      <c r="D2274" s="51"/>
      <c r="E2274" s="51"/>
      <c r="F2274" s="51"/>
      <c r="G2274" s="46"/>
      <c r="H2274" s="46"/>
      <c r="I2274" s="46"/>
      <c r="J2274" s="46"/>
      <c r="K2274" s="46"/>
      <c r="L2274" s="46"/>
      <c r="M2274" s="46"/>
      <c r="N2274" s="46"/>
      <c r="O2274" s="46"/>
      <c r="P2274" s="46"/>
      <c r="Q2274" s="47"/>
      <c r="R2274" s="46"/>
      <c r="S2274" s="46"/>
      <c r="T2274" s="46"/>
      <c r="U2274" s="46"/>
      <c r="V2274" s="46"/>
      <c r="W2274" s="46"/>
      <c r="X2274" s="46"/>
      <c r="Y2274" s="46"/>
      <c r="Z2274" s="46"/>
      <c r="AA2274" s="95">
        <f>IFERROR(VLOOKUP(A2274,'[3]10_квартал_финансирование'!$A$24:$AA$2852,21,0),"0")-V2274</f>
        <v>0</v>
      </c>
    </row>
    <row r="2275" spans="1:27" ht="31.5" hidden="1" customHeight="1">
      <c r="A2275" s="45" t="s">
        <v>25</v>
      </c>
      <c r="B2275" s="44" t="s">
        <v>730</v>
      </c>
      <c r="C2275" s="52" t="str">
        <f>IF(A2275&lt;&gt;0,C2271,0)</f>
        <v>7.1.3.3</v>
      </c>
      <c r="D2275" s="51"/>
      <c r="E2275" s="51"/>
      <c r="F2275" s="51"/>
      <c r="G2275" s="46"/>
      <c r="H2275" s="46"/>
      <c r="I2275" s="46"/>
      <c r="J2275" s="46"/>
      <c r="K2275" s="46"/>
      <c r="L2275" s="46"/>
      <c r="M2275" s="46"/>
      <c r="N2275" s="46"/>
      <c r="O2275" s="46"/>
      <c r="P2275" s="46"/>
      <c r="Q2275" s="47"/>
      <c r="R2275" s="46"/>
      <c r="S2275" s="46"/>
      <c r="T2275" s="46"/>
      <c r="U2275" s="46"/>
      <c r="V2275" s="46"/>
      <c r="W2275" s="46"/>
      <c r="X2275" s="46"/>
      <c r="Y2275" s="46"/>
      <c r="Z2275" s="46"/>
      <c r="AA2275" s="95">
        <f>IFERROR(VLOOKUP(A2275,'[3]10_квартал_финансирование'!$A$24:$AA$2852,21,0),"0")-V2275</f>
        <v>0</v>
      </c>
    </row>
    <row r="2276" spans="1:27" ht="78.75">
      <c r="A2276" s="45" t="s">
        <v>25</v>
      </c>
      <c r="B2276" s="44"/>
      <c r="C2276" s="83" t="s">
        <v>759</v>
      </c>
      <c r="D2276" s="71" t="s">
        <v>153</v>
      </c>
      <c r="E2276" s="39" t="s">
        <v>49</v>
      </c>
      <c r="F2276" s="51">
        <v>0</v>
      </c>
      <c r="G2276" s="74">
        <f t="shared" ref="G2276:Z2276" si="275">G2277+G2288</f>
        <v>0</v>
      </c>
      <c r="H2276" s="73">
        <f t="shared" si="275"/>
        <v>0</v>
      </c>
      <c r="I2276" s="73">
        <f t="shared" si="275"/>
        <v>0</v>
      </c>
      <c r="J2276" s="74">
        <f t="shared" si="275"/>
        <v>0</v>
      </c>
      <c r="K2276" s="74">
        <f t="shared" si="275"/>
        <v>0</v>
      </c>
      <c r="L2276" s="73">
        <f t="shared" si="275"/>
        <v>0</v>
      </c>
      <c r="M2276" s="73">
        <f t="shared" si="275"/>
        <v>0</v>
      </c>
      <c r="N2276" s="73">
        <f t="shared" si="275"/>
        <v>0</v>
      </c>
      <c r="O2276" s="73">
        <f t="shared" si="275"/>
        <v>0</v>
      </c>
      <c r="P2276" s="73">
        <f t="shared" si="275"/>
        <v>0</v>
      </c>
      <c r="Q2276" s="74">
        <f t="shared" si="275"/>
        <v>0</v>
      </c>
      <c r="R2276" s="73">
        <f t="shared" si="275"/>
        <v>0</v>
      </c>
      <c r="S2276" s="73">
        <f t="shared" si="275"/>
        <v>0</v>
      </c>
      <c r="T2276" s="73">
        <f t="shared" si="275"/>
        <v>0</v>
      </c>
      <c r="U2276" s="73">
        <f t="shared" si="275"/>
        <v>0</v>
      </c>
      <c r="V2276" s="73">
        <f t="shared" si="275"/>
        <v>0</v>
      </c>
      <c r="W2276" s="73">
        <f t="shared" si="275"/>
        <v>0</v>
      </c>
      <c r="X2276" s="73">
        <f t="shared" si="275"/>
        <v>0</v>
      </c>
      <c r="Y2276" s="73">
        <f t="shared" si="275"/>
        <v>0</v>
      </c>
      <c r="Z2276" s="73">
        <f t="shared" si="275"/>
        <v>0</v>
      </c>
      <c r="AA2276" s="95"/>
    </row>
    <row r="2277" spans="1:27" ht="63">
      <c r="A2277" s="45" t="s">
        <v>25</v>
      </c>
      <c r="B2277" s="44"/>
      <c r="C2277" s="50" t="s">
        <v>760</v>
      </c>
      <c r="D2277" s="71" t="s">
        <v>155</v>
      </c>
      <c r="E2277" s="39" t="s">
        <v>52</v>
      </c>
      <c r="F2277" s="51">
        <v>0</v>
      </c>
      <c r="G2277" s="74">
        <f t="shared" ref="G2277:Z2277" si="276">SUBTOTAL(9,G2278:G2287)</f>
        <v>0</v>
      </c>
      <c r="H2277" s="73">
        <f t="shared" si="276"/>
        <v>0</v>
      </c>
      <c r="I2277" s="73">
        <f t="shared" si="276"/>
        <v>0</v>
      </c>
      <c r="J2277" s="74">
        <f t="shared" si="276"/>
        <v>0</v>
      </c>
      <c r="K2277" s="74">
        <f t="shared" si="276"/>
        <v>0</v>
      </c>
      <c r="L2277" s="73">
        <f t="shared" si="276"/>
        <v>0</v>
      </c>
      <c r="M2277" s="73">
        <f t="shared" si="276"/>
        <v>0</v>
      </c>
      <c r="N2277" s="73">
        <f t="shared" si="276"/>
        <v>0</v>
      </c>
      <c r="O2277" s="73">
        <f t="shared" si="276"/>
        <v>0</v>
      </c>
      <c r="P2277" s="73">
        <f t="shared" si="276"/>
        <v>0</v>
      </c>
      <c r="Q2277" s="74">
        <f t="shared" si="276"/>
        <v>0</v>
      </c>
      <c r="R2277" s="73">
        <f t="shared" si="276"/>
        <v>0</v>
      </c>
      <c r="S2277" s="73">
        <f t="shared" si="276"/>
        <v>0</v>
      </c>
      <c r="T2277" s="73">
        <f t="shared" si="276"/>
        <v>0</v>
      </c>
      <c r="U2277" s="73">
        <f t="shared" si="276"/>
        <v>0</v>
      </c>
      <c r="V2277" s="73">
        <f t="shared" si="276"/>
        <v>0</v>
      </c>
      <c r="W2277" s="73">
        <f t="shared" si="276"/>
        <v>0</v>
      </c>
      <c r="X2277" s="73">
        <f t="shared" si="276"/>
        <v>0</v>
      </c>
      <c r="Y2277" s="73">
        <f t="shared" si="276"/>
        <v>0</v>
      </c>
      <c r="Z2277" s="73">
        <f t="shared" si="276"/>
        <v>0</v>
      </c>
      <c r="AA2277" s="95"/>
    </row>
    <row r="2278" spans="1:27" ht="47.25" hidden="1" customHeight="1">
      <c r="A2278" s="45" t="s">
        <v>25</v>
      </c>
      <c r="B2278" s="44" t="s">
        <v>727</v>
      </c>
      <c r="C2278" s="52" t="str">
        <f>IF(A2278&lt;&gt;0,C2277,0)</f>
        <v>7.1.4.1</v>
      </c>
      <c r="D2278" s="51"/>
      <c r="E2278" s="51"/>
      <c r="F2278" s="51"/>
      <c r="G2278" s="46"/>
      <c r="H2278" s="46"/>
      <c r="I2278" s="46"/>
      <c r="J2278" s="46"/>
      <c r="K2278" s="46"/>
      <c r="L2278" s="46"/>
      <c r="M2278" s="46"/>
      <c r="N2278" s="46"/>
      <c r="O2278" s="46"/>
      <c r="P2278" s="46"/>
      <c r="Q2278" s="47"/>
      <c r="R2278" s="46"/>
      <c r="S2278" s="46"/>
      <c r="T2278" s="46"/>
      <c r="U2278" s="46"/>
      <c r="V2278" s="46"/>
      <c r="W2278" s="46"/>
      <c r="X2278" s="46"/>
      <c r="Y2278" s="46"/>
      <c r="Z2278" s="46"/>
      <c r="AA2278" s="95">
        <f>IFERROR(VLOOKUP(A2278,'[3]10_квартал_финансирование'!$A$24:$AA$2852,21,0),"0")-V2278</f>
        <v>0</v>
      </c>
    </row>
    <row r="2279" spans="1:27" ht="31.5" hidden="1" customHeight="1">
      <c r="A2279" s="45" t="s">
        <v>25</v>
      </c>
      <c r="B2279" s="44" t="s">
        <v>728</v>
      </c>
      <c r="C2279" s="52" t="str">
        <f>IF(A2279&lt;&gt;0,C2277,0)</f>
        <v>7.1.4.1</v>
      </c>
      <c r="D2279" s="51"/>
      <c r="E2279" s="51"/>
      <c r="F2279" s="51"/>
      <c r="G2279" s="46"/>
      <c r="H2279" s="46"/>
      <c r="I2279" s="46"/>
      <c r="J2279" s="46"/>
      <c r="K2279" s="46"/>
      <c r="L2279" s="46"/>
      <c r="M2279" s="46"/>
      <c r="N2279" s="46"/>
      <c r="O2279" s="46"/>
      <c r="P2279" s="46"/>
      <c r="Q2279" s="47"/>
      <c r="R2279" s="46"/>
      <c r="S2279" s="46"/>
      <c r="T2279" s="46"/>
      <c r="U2279" s="46"/>
      <c r="V2279" s="46"/>
      <c r="W2279" s="46"/>
      <c r="X2279" s="46"/>
      <c r="Y2279" s="46"/>
      <c r="Z2279" s="46"/>
      <c r="AA2279" s="95">
        <f>IFERROR(VLOOKUP(A2279,'[3]10_квартал_финансирование'!$A$24:$AA$2852,21,0),"0")-V2279</f>
        <v>0</v>
      </c>
    </row>
    <row r="2280" spans="1:27" ht="47.25" hidden="1" customHeight="1">
      <c r="A2280" s="45" t="s">
        <v>25</v>
      </c>
      <c r="B2280" s="44" t="s">
        <v>729</v>
      </c>
      <c r="C2280" s="52" t="str">
        <f>IF(A2280&lt;&gt;0,C2277,0)</f>
        <v>7.1.4.1</v>
      </c>
      <c r="D2280" s="51"/>
      <c r="E2280" s="51"/>
      <c r="F2280" s="51"/>
      <c r="G2280" s="46"/>
      <c r="H2280" s="46"/>
      <c r="I2280" s="46"/>
      <c r="J2280" s="46"/>
      <c r="K2280" s="46"/>
      <c r="L2280" s="46"/>
      <c r="M2280" s="46"/>
      <c r="N2280" s="46"/>
      <c r="O2280" s="46"/>
      <c r="P2280" s="46"/>
      <c r="Q2280" s="47"/>
      <c r="R2280" s="46"/>
      <c r="S2280" s="46"/>
      <c r="T2280" s="46"/>
      <c r="U2280" s="46"/>
      <c r="V2280" s="46"/>
      <c r="W2280" s="46"/>
      <c r="X2280" s="46"/>
      <c r="Y2280" s="46"/>
      <c r="Z2280" s="46"/>
      <c r="AA2280" s="95">
        <f>IFERROR(VLOOKUP(A2280,'[3]10_квартал_финансирование'!$A$24:$AA$2852,21,0),"0")-V2280</f>
        <v>0</v>
      </c>
    </row>
    <row r="2281" spans="1:27" ht="31.5" hidden="1" customHeight="1">
      <c r="A2281" s="45" t="s">
        <v>25</v>
      </c>
      <c r="B2281" s="44" t="s">
        <v>730</v>
      </c>
      <c r="C2281" s="52" t="str">
        <f>IF(A2281&lt;&gt;0,C2277,0)</f>
        <v>7.1.4.1</v>
      </c>
      <c r="D2281" s="51"/>
      <c r="E2281" s="51"/>
      <c r="F2281" s="51"/>
      <c r="G2281" s="46"/>
      <c r="H2281" s="46"/>
      <c r="I2281" s="46"/>
      <c r="J2281" s="46"/>
      <c r="K2281" s="46"/>
      <c r="L2281" s="46"/>
      <c r="M2281" s="46"/>
      <c r="N2281" s="46"/>
      <c r="O2281" s="46"/>
      <c r="P2281" s="46"/>
      <c r="Q2281" s="47"/>
      <c r="R2281" s="46"/>
      <c r="S2281" s="46"/>
      <c r="T2281" s="46"/>
      <c r="U2281" s="46"/>
      <c r="V2281" s="46"/>
      <c r="W2281" s="46"/>
      <c r="X2281" s="46"/>
      <c r="Y2281" s="46"/>
      <c r="Z2281" s="46"/>
      <c r="AA2281" s="95">
        <f>IFERROR(VLOOKUP(A2281,'[3]10_квартал_финансирование'!$A$24:$AA$2852,21,0),"0")-V2281</f>
        <v>0</v>
      </c>
    </row>
    <row r="2282" spans="1:27" ht="267.75" hidden="1" customHeight="1">
      <c r="A2282" s="45" t="s">
        <v>25</v>
      </c>
      <c r="B2282" s="44" t="s">
        <v>731</v>
      </c>
      <c r="C2282" s="52" t="str">
        <f>IF(A2282&lt;&gt;0,C2277,0)</f>
        <v>7.1.4.1</v>
      </c>
      <c r="D2282" s="51"/>
      <c r="E2282" s="51"/>
      <c r="F2282" s="51"/>
      <c r="G2282" s="46"/>
      <c r="H2282" s="46"/>
      <c r="I2282" s="46"/>
      <c r="J2282" s="46"/>
      <c r="K2282" s="46"/>
      <c r="L2282" s="46"/>
      <c r="M2282" s="46"/>
      <c r="N2282" s="46"/>
      <c r="O2282" s="46"/>
      <c r="P2282" s="46"/>
      <c r="Q2282" s="47"/>
      <c r="R2282" s="46"/>
      <c r="S2282" s="46"/>
      <c r="T2282" s="46"/>
      <c r="U2282" s="46"/>
      <c r="V2282" s="46"/>
      <c r="W2282" s="46"/>
      <c r="X2282" s="46"/>
      <c r="Y2282" s="46"/>
      <c r="Z2282" s="46"/>
      <c r="AA2282" s="95">
        <f>IFERROR(VLOOKUP(A2282,'[3]10_квартал_финансирование'!$A$24:$AA$2852,21,0),"0")-V2282</f>
        <v>0</v>
      </c>
    </row>
    <row r="2283" spans="1:27" ht="15.75" hidden="1">
      <c r="A2283" s="45" t="s">
        <v>25</v>
      </c>
      <c r="B2283" s="44" t="s">
        <v>732</v>
      </c>
      <c r="C2283" s="52" t="str">
        <f>IF(A2283&lt;&gt;0,C2277,0)</f>
        <v>7.1.4.1</v>
      </c>
      <c r="D2283" s="51"/>
      <c r="E2283" s="51"/>
      <c r="F2283" s="51"/>
      <c r="G2283" s="46"/>
      <c r="H2283" s="46"/>
      <c r="I2283" s="46"/>
      <c r="J2283" s="46"/>
      <c r="K2283" s="46"/>
      <c r="L2283" s="46"/>
      <c r="M2283" s="46"/>
      <c r="N2283" s="46"/>
      <c r="O2283" s="46"/>
      <c r="P2283" s="46"/>
      <c r="Q2283" s="47"/>
      <c r="R2283" s="46"/>
      <c r="S2283" s="46"/>
      <c r="T2283" s="46"/>
      <c r="U2283" s="46"/>
      <c r="V2283" s="46"/>
      <c r="W2283" s="46"/>
      <c r="X2283" s="46"/>
      <c r="Y2283" s="46"/>
      <c r="Z2283" s="46"/>
      <c r="AA2283" s="95">
        <f>IFERROR(VLOOKUP(A2283,'[3]10_квартал_финансирование'!$A$24:$AA$2852,21,0),"0")-V2283</f>
        <v>0</v>
      </c>
    </row>
    <row r="2284" spans="1:27" ht="47.25" hidden="1" customHeight="1">
      <c r="A2284" s="45" t="s">
        <v>25</v>
      </c>
      <c r="B2284" s="44" t="s">
        <v>733</v>
      </c>
      <c r="C2284" s="52" t="str">
        <f>IF(A2284&lt;&gt;0,C2277,0)</f>
        <v>7.1.4.1</v>
      </c>
      <c r="D2284" s="51"/>
      <c r="E2284" s="51"/>
      <c r="F2284" s="51"/>
      <c r="G2284" s="46"/>
      <c r="H2284" s="46"/>
      <c r="I2284" s="46"/>
      <c r="J2284" s="46"/>
      <c r="K2284" s="46"/>
      <c r="L2284" s="46"/>
      <c r="M2284" s="46"/>
      <c r="N2284" s="46"/>
      <c r="O2284" s="46"/>
      <c r="P2284" s="46"/>
      <c r="Q2284" s="47"/>
      <c r="R2284" s="46"/>
      <c r="S2284" s="46"/>
      <c r="T2284" s="46"/>
      <c r="U2284" s="46"/>
      <c r="V2284" s="46"/>
      <c r="W2284" s="46"/>
      <c r="X2284" s="46"/>
      <c r="Y2284" s="46"/>
      <c r="Z2284" s="46"/>
      <c r="AA2284" s="95">
        <f>IFERROR(VLOOKUP(A2284,'[3]10_квартал_финансирование'!$A$24:$AA$2852,21,0),"0")-V2284</f>
        <v>0</v>
      </c>
    </row>
    <row r="2285" spans="1:27" ht="15.75" hidden="1">
      <c r="A2285" s="45" t="s">
        <v>25</v>
      </c>
      <c r="B2285" s="44" t="s">
        <v>734</v>
      </c>
      <c r="C2285" s="52" t="str">
        <f>IF(A2285&lt;&gt;0,C2277,0)</f>
        <v>7.1.4.1</v>
      </c>
      <c r="D2285" s="51"/>
      <c r="E2285" s="51"/>
      <c r="F2285" s="51"/>
      <c r="G2285" s="46"/>
      <c r="H2285" s="46"/>
      <c r="I2285" s="46"/>
      <c r="J2285" s="46"/>
      <c r="K2285" s="46"/>
      <c r="L2285" s="46"/>
      <c r="M2285" s="46"/>
      <c r="N2285" s="46"/>
      <c r="O2285" s="46"/>
      <c r="P2285" s="46"/>
      <c r="Q2285" s="47"/>
      <c r="R2285" s="46"/>
      <c r="S2285" s="46"/>
      <c r="T2285" s="46"/>
      <c r="U2285" s="46"/>
      <c r="V2285" s="46"/>
      <c r="W2285" s="46"/>
      <c r="X2285" s="46"/>
      <c r="Y2285" s="46"/>
      <c r="Z2285" s="46"/>
      <c r="AA2285" s="95">
        <f>IFERROR(VLOOKUP(A2285,'[3]10_квартал_финансирование'!$A$24:$AA$2852,21,0),"0")-V2285</f>
        <v>0</v>
      </c>
    </row>
    <row r="2286" spans="1:27" ht="15.75" hidden="1">
      <c r="A2286" s="45" t="s">
        <v>25</v>
      </c>
      <c r="B2286" s="44" t="s">
        <v>736</v>
      </c>
      <c r="C2286" s="52" t="str">
        <f>IF(A2286&lt;&gt;0,C2277,0)</f>
        <v>7.1.4.1</v>
      </c>
      <c r="D2286" s="51"/>
      <c r="E2286" s="51"/>
      <c r="F2286" s="51"/>
      <c r="G2286" s="46"/>
      <c r="H2286" s="46"/>
      <c r="I2286" s="46"/>
      <c r="J2286" s="46"/>
      <c r="K2286" s="46"/>
      <c r="L2286" s="46"/>
      <c r="M2286" s="46"/>
      <c r="N2286" s="46"/>
      <c r="O2286" s="46"/>
      <c r="P2286" s="46"/>
      <c r="Q2286" s="47"/>
      <c r="R2286" s="46"/>
      <c r="S2286" s="46"/>
      <c r="T2286" s="46"/>
      <c r="U2286" s="46"/>
      <c r="V2286" s="46"/>
      <c r="W2286" s="46"/>
      <c r="X2286" s="46"/>
      <c r="Y2286" s="46"/>
      <c r="Z2286" s="46"/>
      <c r="AA2286" s="95">
        <f>IFERROR(VLOOKUP(A2286,'[3]10_квартал_финансирование'!$A$24:$AA$2852,21,0),"0")-V2286</f>
        <v>0</v>
      </c>
    </row>
    <row r="2287" spans="1:27" ht="15.75" hidden="1">
      <c r="A2287" s="45" t="s">
        <v>25</v>
      </c>
      <c r="B2287" s="44" t="s">
        <v>737</v>
      </c>
      <c r="C2287" s="52" t="str">
        <f>IF(A2287&lt;&gt;0,C2277,0)</f>
        <v>7.1.4.1</v>
      </c>
      <c r="D2287" s="51"/>
      <c r="E2287" s="51"/>
      <c r="F2287" s="51"/>
      <c r="G2287" s="46"/>
      <c r="H2287" s="46"/>
      <c r="I2287" s="46"/>
      <c r="J2287" s="46"/>
      <c r="K2287" s="46"/>
      <c r="L2287" s="46"/>
      <c r="M2287" s="46"/>
      <c r="N2287" s="46"/>
      <c r="O2287" s="46"/>
      <c r="P2287" s="46"/>
      <c r="Q2287" s="47"/>
      <c r="R2287" s="46"/>
      <c r="S2287" s="46"/>
      <c r="T2287" s="46"/>
      <c r="U2287" s="46"/>
      <c r="V2287" s="46"/>
      <c r="W2287" s="46"/>
      <c r="X2287" s="46"/>
      <c r="Y2287" s="46"/>
      <c r="Z2287" s="46"/>
      <c r="AA2287" s="95">
        <f>IFERROR(VLOOKUP(A2287,'[3]10_квартал_финансирование'!$A$24:$AA$2852,21,0),"0")-V2287</f>
        <v>0</v>
      </c>
    </row>
    <row r="2288" spans="1:27" ht="63">
      <c r="A2288" s="45"/>
      <c r="B2288" s="44"/>
      <c r="C2288" s="50" t="s">
        <v>761</v>
      </c>
      <c r="D2288" s="71" t="s">
        <v>157</v>
      </c>
      <c r="E2288" s="39" t="s">
        <v>52</v>
      </c>
      <c r="F2288" s="51">
        <v>0</v>
      </c>
      <c r="G2288" s="74">
        <f t="shared" ref="G2288:Z2288" si="277">SUBTOTAL(9,G2289:G2298)</f>
        <v>0</v>
      </c>
      <c r="H2288" s="73">
        <f t="shared" si="277"/>
        <v>0</v>
      </c>
      <c r="I2288" s="73">
        <f t="shared" si="277"/>
        <v>0</v>
      </c>
      <c r="J2288" s="74">
        <f t="shared" si="277"/>
        <v>0</v>
      </c>
      <c r="K2288" s="74">
        <f t="shared" si="277"/>
        <v>0</v>
      </c>
      <c r="L2288" s="73">
        <f t="shared" si="277"/>
        <v>0</v>
      </c>
      <c r="M2288" s="73">
        <f t="shared" si="277"/>
        <v>0</v>
      </c>
      <c r="N2288" s="73">
        <f t="shared" si="277"/>
        <v>0</v>
      </c>
      <c r="O2288" s="73">
        <f t="shared" si="277"/>
        <v>0</v>
      </c>
      <c r="P2288" s="73">
        <f t="shared" si="277"/>
        <v>0</v>
      </c>
      <c r="Q2288" s="74">
        <f t="shared" si="277"/>
        <v>0</v>
      </c>
      <c r="R2288" s="73">
        <f t="shared" si="277"/>
        <v>0</v>
      </c>
      <c r="S2288" s="73">
        <f t="shared" si="277"/>
        <v>0</v>
      </c>
      <c r="T2288" s="73">
        <f t="shared" si="277"/>
        <v>0</v>
      </c>
      <c r="U2288" s="73">
        <f t="shared" si="277"/>
        <v>0</v>
      </c>
      <c r="V2288" s="73">
        <f t="shared" si="277"/>
        <v>0</v>
      </c>
      <c r="W2288" s="73">
        <f t="shared" si="277"/>
        <v>0</v>
      </c>
      <c r="X2288" s="73">
        <f t="shared" si="277"/>
        <v>0</v>
      </c>
      <c r="Y2288" s="73">
        <f t="shared" si="277"/>
        <v>0</v>
      </c>
      <c r="Z2288" s="73">
        <f t="shared" si="277"/>
        <v>0</v>
      </c>
      <c r="AA2288" s="95"/>
    </row>
    <row r="2289" spans="1:27" ht="15.75" hidden="1">
      <c r="A2289" s="45" t="s">
        <v>25</v>
      </c>
      <c r="B2289" s="44" t="s">
        <v>727</v>
      </c>
      <c r="C2289" s="52" t="str">
        <f>IF(A2289&lt;&gt;0,C2288,0)</f>
        <v>7.1.4.2</v>
      </c>
      <c r="D2289" s="51"/>
      <c r="E2289" s="51"/>
      <c r="F2289" s="51"/>
      <c r="G2289" s="46"/>
      <c r="H2289" s="46"/>
      <c r="I2289" s="46"/>
      <c r="J2289" s="46"/>
      <c r="K2289" s="46"/>
      <c r="L2289" s="46"/>
      <c r="M2289" s="46"/>
      <c r="N2289" s="46"/>
      <c r="O2289" s="46"/>
      <c r="P2289" s="46"/>
      <c r="Q2289" s="47"/>
      <c r="R2289" s="46"/>
      <c r="S2289" s="46"/>
      <c r="T2289" s="46"/>
      <c r="U2289" s="46"/>
      <c r="V2289" s="46"/>
      <c r="W2289" s="46"/>
      <c r="X2289" s="46"/>
      <c r="Y2289" s="46"/>
      <c r="Z2289" s="46"/>
      <c r="AA2289" s="95">
        <f>IFERROR(VLOOKUP(A2289,'[3]10_квартал_финансирование'!$A$24:$AA$2852,21,0),"0")-V2289</f>
        <v>0</v>
      </c>
    </row>
    <row r="2290" spans="1:27" ht="15.75" hidden="1">
      <c r="A2290" s="45" t="s">
        <v>25</v>
      </c>
      <c r="B2290" s="44" t="s">
        <v>728</v>
      </c>
      <c r="C2290" s="52" t="str">
        <f>IF(A2290&lt;&gt;0,C2288,0)</f>
        <v>7.1.4.2</v>
      </c>
      <c r="D2290" s="51"/>
      <c r="E2290" s="51"/>
      <c r="F2290" s="51"/>
      <c r="G2290" s="46"/>
      <c r="H2290" s="46"/>
      <c r="I2290" s="46"/>
      <c r="J2290" s="46"/>
      <c r="K2290" s="46"/>
      <c r="L2290" s="46"/>
      <c r="M2290" s="46"/>
      <c r="N2290" s="46"/>
      <c r="O2290" s="46"/>
      <c r="P2290" s="46"/>
      <c r="Q2290" s="47"/>
      <c r="R2290" s="46"/>
      <c r="S2290" s="46"/>
      <c r="T2290" s="46"/>
      <c r="U2290" s="46"/>
      <c r="V2290" s="46"/>
      <c r="W2290" s="46"/>
      <c r="X2290" s="46"/>
      <c r="Y2290" s="46"/>
      <c r="Z2290" s="46"/>
      <c r="AA2290" s="95">
        <f>IFERROR(VLOOKUP(A2290,'[3]10_квартал_финансирование'!$A$24:$AA$2852,21,0),"0")-V2290</f>
        <v>0</v>
      </c>
    </row>
    <row r="2291" spans="1:27" ht="15.75" hidden="1">
      <c r="A2291" s="45" t="s">
        <v>25</v>
      </c>
      <c r="B2291" s="44" t="s">
        <v>729</v>
      </c>
      <c r="C2291" s="52" t="str">
        <f>IF(A2291&lt;&gt;0,C2288,0)</f>
        <v>7.1.4.2</v>
      </c>
      <c r="D2291" s="51"/>
      <c r="E2291" s="51"/>
      <c r="F2291" s="51"/>
      <c r="G2291" s="46"/>
      <c r="H2291" s="46"/>
      <c r="I2291" s="46"/>
      <c r="J2291" s="46"/>
      <c r="K2291" s="46"/>
      <c r="L2291" s="46"/>
      <c r="M2291" s="46"/>
      <c r="N2291" s="46"/>
      <c r="O2291" s="46"/>
      <c r="P2291" s="46"/>
      <c r="Q2291" s="47"/>
      <c r="R2291" s="46"/>
      <c r="S2291" s="46"/>
      <c r="T2291" s="46"/>
      <c r="U2291" s="46"/>
      <c r="V2291" s="46"/>
      <c r="W2291" s="46"/>
      <c r="X2291" s="46"/>
      <c r="Y2291" s="46"/>
      <c r="Z2291" s="46"/>
      <c r="AA2291" s="95">
        <f>IFERROR(VLOOKUP(A2291,'[3]10_квартал_финансирование'!$A$24:$AA$2852,21,0),"0")-V2291</f>
        <v>0</v>
      </c>
    </row>
    <row r="2292" spans="1:27" ht="15.75" hidden="1">
      <c r="A2292" s="45" t="s">
        <v>25</v>
      </c>
      <c r="B2292" s="44" t="s">
        <v>730</v>
      </c>
      <c r="C2292" s="52" t="str">
        <f>IF(A2292&lt;&gt;0,C2288,0)</f>
        <v>7.1.4.2</v>
      </c>
      <c r="D2292" s="51"/>
      <c r="E2292" s="51"/>
      <c r="F2292" s="51"/>
      <c r="G2292" s="46"/>
      <c r="H2292" s="46"/>
      <c r="I2292" s="46"/>
      <c r="J2292" s="46"/>
      <c r="K2292" s="46"/>
      <c r="L2292" s="46"/>
      <c r="M2292" s="46"/>
      <c r="N2292" s="46"/>
      <c r="O2292" s="46"/>
      <c r="P2292" s="46"/>
      <c r="Q2292" s="47"/>
      <c r="R2292" s="46"/>
      <c r="S2292" s="46"/>
      <c r="T2292" s="46"/>
      <c r="U2292" s="46"/>
      <c r="V2292" s="46"/>
      <c r="W2292" s="46"/>
      <c r="X2292" s="46"/>
      <c r="Y2292" s="46"/>
      <c r="Z2292" s="46"/>
      <c r="AA2292" s="95">
        <f>IFERROR(VLOOKUP(A2292,'[3]10_квартал_финансирование'!$A$24:$AA$2852,21,0),"0")-V2292</f>
        <v>0</v>
      </c>
    </row>
    <row r="2293" spans="1:27" ht="15.75" hidden="1">
      <c r="A2293" s="45" t="s">
        <v>25</v>
      </c>
      <c r="B2293" s="44" t="s">
        <v>731</v>
      </c>
      <c r="C2293" s="52" t="str">
        <f>IF(A2293&lt;&gt;0,C2288,0)</f>
        <v>7.1.4.2</v>
      </c>
      <c r="D2293" s="51"/>
      <c r="E2293" s="51"/>
      <c r="F2293" s="51"/>
      <c r="G2293" s="46"/>
      <c r="H2293" s="46"/>
      <c r="I2293" s="46"/>
      <c r="J2293" s="46"/>
      <c r="K2293" s="46"/>
      <c r="L2293" s="46"/>
      <c r="M2293" s="46"/>
      <c r="N2293" s="46"/>
      <c r="O2293" s="46"/>
      <c r="P2293" s="46"/>
      <c r="Q2293" s="47"/>
      <c r="R2293" s="46"/>
      <c r="S2293" s="46"/>
      <c r="T2293" s="46"/>
      <c r="U2293" s="46"/>
      <c r="V2293" s="46"/>
      <c r="W2293" s="46"/>
      <c r="X2293" s="46"/>
      <c r="Y2293" s="46"/>
      <c r="Z2293" s="46"/>
      <c r="AA2293" s="95">
        <f>IFERROR(VLOOKUP(A2293,'[3]10_квартал_финансирование'!$A$24:$AA$2852,21,0),"0")-V2293</f>
        <v>0</v>
      </c>
    </row>
    <row r="2294" spans="1:27" ht="15.75" hidden="1">
      <c r="A2294" s="45" t="s">
        <v>25</v>
      </c>
      <c r="B2294" s="44" t="s">
        <v>732</v>
      </c>
      <c r="C2294" s="52" t="str">
        <f>IF(A2294&lt;&gt;0,C2288,0)</f>
        <v>7.1.4.2</v>
      </c>
      <c r="D2294" s="51"/>
      <c r="E2294" s="51"/>
      <c r="F2294" s="51"/>
      <c r="G2294" s="46"/>
      <c r="H2294" s="46"/>
      <c r="I2294" s="46"/>
      <c r="J2294" s="46"/>
      <c r="K2294" s="46"/>
      <c r="L2294" s="46"/>
      <c r="M2294" s="46"/>
      <c r="N2294" s="46"/>
      <c r="O2294" s="46"/>
      <c r="P2294" s="46"/>
      <c r="Q2294" s="47"/>
      <c r="R2294" s="46"/>
      <c r="S2294" s="46"/>
      <c r="T2294" s="46"/>
      <c r="U2294" s="46"/>
      <c r="V2294" s="46"/>
      <c r="W2294" s="46"/>
      <c r="X2294" s="46"/>
      <c r="Y2294" s="46"/>
      <c r="Z2294" s="46"/>
      <c r="AA2294" s="95">
        <f>IFERROR(VLOOKUP(A2294,'[3]10_квартал_финансирование'!$A$24:$AA$2852,21,0),"0")-V2294</f>
        <v>0</v>
      </c>
    </row>
    <row r="2295" spans="1:27" ht="15.75" hidden="1">
      <c r="A2295" s="45" t="s">
        <v>25</v>
      </c>
      <c r="B2295" s="44" t="s">
        <v>733</v>
      </c>
      <c r="C2295" s="52" t="str">
        <f>IF(A2295&lt;&gt;0,C2288,0)</f>
        <v>7.1.4.2</v>
      </c>
      <c r="D2295" s="51"/>
      <c r="E2295" s="51"/>
      <c r="F2295" s="51"/>
      <c r="G2295" s="46"/>
      <c r="H2295" s="46"/>
      <c r="I2295" s="46"/>
      <c r="J2295" s="46"/>
      <c r="K2295" s="46"/>
      <c r="L2295" s="46"/>
      <c r="M2295" s="46"/>
      <c r="N2295" s="46"/>
      <c r="O2295" s="46"/>
      <c r="P2295" s="46"/>
      <c r="Q2295" s="47"/>
      <c r="R2295" s="46"/>
      <c r="S2295" s="46"/>
      <c r="T2295" s="46"/>
      <c r="U2295" s="46"/>
      <c r="V2295" s="46"/>
      <c r="W2295" s="46"/>
      <c r="X2295" s="46"/>
      <c r="Y2295" s="46"/>
      <c r="Z2295" s="46"/>
      <c r="AA2295" s="95">
        <f>IFERROR(VLOOKUP(A2295,'[3]10_квартал_финансирование'!$A$24:$AA$2852,21,0),"0")-V2295</f>
        <v>0</v>
      </c>
    </row>
    <row r="2296" spans="1:27" ht="31.5" hidden="1" customHeight="1">
      <c r="A2296" s="45" t="s">
        <v>25</v>
      </c>
      <c r="B2296" s="44" t="s">
        <v>734</v>
      </c>
      <c r="C2296" s="52" t="str">
        <f>IF(A2296&lt;&gt;0,C2288,0)</f>
        <v>7.1.4.2</v>
      </c>
      <c r="D2296" s="51"/>
      <c r="E2296" s="51"/>
      <c r="F2296" s="51"/>
      <c r="G2296" s="46"/>
      <c r="H2296" s="46"/>
      <c r="I2296" s="46"/>
      <c r="J2296" s="46"/>
      <c r="K2296" s="46"/>
      <c r="L2296" s="46"/>
      <c r="M2296" s="46"/>
      <c r="N2296" s="46"/>
      <c r="O2296" s="46"/>
      <c r="P2296" s="46"/>
      <c r="Q2296" s="47"/>
      <c r="R2296" s="46"/>
      <c r="S2296" s="46"/>
      <c r="T2296" s="46"/>
      <c r="U2296" s="46"/>
      <c r="V2296" s="46"/>
      <c r="W2296" s="46"/>
      <c r="X2296" s="46"/>
      <c r="Y2296" s="46"/>
      <c r="Z2296" s="46"/>
      <c r="AA2296" s="95">
        <f>IFERROR(VLOOKUP(A2296,'[3]10_квартал_финансирование'!$A$24:$AA$2852,21,0),"0")-V2296</f>
        <v>0</v>
      </c>
    </row>
    <row r="2297" spans="1:27" ht="47.25" hidden="1" customHeight="1">
      <c r="A2297" s="45" t="s">
        <v>25</v>
      </c>
      <c r="B2297" s="44" t="s">
        <v>736</v>
      </c>
      <c r="C2297" s="52" t="str">
        <f>IF(A2297&lt;&gt;0,C2288,0)</f>
        <v>7.1.4.2</v>
      </c>
      <c r="D2297" s="51"/>
      <c r="E2297" s="51"/>
      <c r="F2297" s="51"/>
      <c r="G2297" s="46"/>
      <c r="H2297" s="46"/>
      <c r="I2297" s="46"/>
      <c r="J2297" s="46"/>
      <c r="K2297" s="46"/>
      <c r="L2297" s="46"/>
      <c r="M2297" s="46"/>
      <c r="N2297" s="46"/>
      <c r="O2297" s="46"/>
      <c r="P2297" s="46"/>
      <c r="Q2297" s="47"/>
      <c r="R2297" s="46"/>
      <c r="S2297" s="46"/>
      <c r="T2297" s="46"/>
      <c r="U2297" s="46"/>
      <c r="V2297" s="46"/>
      <c r="W2297" s="46"/>
      <c r="X2297" s="46"/>
      <c r="Y2297" s="46"/>
      <c r="Z2297" s="46"/>
      <c r="AA2297" s="95">
        <f>IFERROR(VLOOKUP(A2297,'[3]10_квартал_финансирование'!$A$24:$AA$2852,21,0),"0")-V2297</f>
        <v>0</v>
      </c>
    </row>
    <row r="2298" spans="1:27" ht="63" hidden="1" customHeight="1">
      <c r="A2298" s="45" t="s">
        <v>25</v>
      </c>
      <c r="B2298" s="44" t="s">
        <v>737</v>
      </c>
      <c r="C2298" s="52" t="str">
        <f>IF(A2298&lt;&gt;0,C2288,0)</f>
        <v>7.1.4.2</v>
      </c>
      <c r="D2298" s="51"/>
      <c r="E2298" s="51"/>
      <c r="F2298" s="51"/>
      <c r="G2298" s="46"/>
      <c r="H2298" s="46"/>
      <c r="I2298" s="46"/>
      <c r="J2298" s="46"/>
      <c r="K2298" s="46"/>
      <c r="L2298" s="46"/>
      <c r="M2298" s="46"/>
      <c r="N2298" s="46"/>
      <c r="O2298" s="46"/>
      <c r="P2298" s="46"/>
      <c r="Q2298" s="47"/>
      <c r="R2298" s="46"/>
      <c r="S2298" s="46"/>
      <c r="T2298" s="46"/>
      <c r="U2298" s="46"/>
      <c r="V2298" s="46"/>
      <c r="W2298" s="46"/>
      <c r="X2298" s="46"/>
      <c r="Y2298" s="46"/>
      <c r="Z2298" s="46"/>
      <c r="AA2298" s="95">
        <f>IFERROR(VLOOKUP(A2298,'[3]10_квартал_финансирование'!$A$24:$AA$2852,21,0),"0")-V2298</f>
        <v>0</v>
      </c>
    </row>
    <row r="2299" spans="1:27" ht="63" customHeight="1">
      <c r="A2299" s="45" t="s">
        <v>25</v>
      </c>
      <c r="B2299" s="44"/>
      <c r="C2299" s="50" t="s">
        <v>762</v>
      </c>
      <c r="D2299" s="71" t="s">
        <v>159</v>
      </c>
      <c r="E2299" s="39" t="s">
        <v>30</v>
      </c>
      <c r="F2299" s="51">
        <v>0</v>
      </c>
      <c r="G2299" s="78">
        <f t="shared" ref="G2299:Z2299" si="278">G2300+G2324+G2396+G2445</f>
        <v>49.96</v>
      </c>
      <c r="H2299" s="45">
        <f t="shared" si="278"/>
        <v>0</v>
      </c>
      <c r="I2299" s="45">
        <f t="shared" si="278"/>
        <v>0</v>
      </c>
      <c r="J2299" s="78">
        <f t="shared" si="278"/>
        <v>49.96</v>
      </c>
      <c r="K2299" s="78">
        <f t="shared" si="278"/>
        <v>0</v>
      </c>
      <c r="L2299" s="45">
        <f t="shared" si="278"/>
        <v>68.426794307400002</v>
      </c>
      <c r="M2299" s="45">
        <f t="shared" si="278"/>
        <v>0</v>
      </c>
      <c r="N2299" s="45">
        <f t="shared" si="278"/>
        <v>0</v>
      </c>
      <c r="O2299" s="45">
        <f t="shared" si="278"/>
        <v>59.987711762196611</v>
      </c>
      <c r="P2299" s="45">
        <f t="shared" si="278"/>
        <v>8.4390825452033909</v>
      </c>
      <c r="Q2299" s="78">
        <f t="shared" si="278"/>
        <v>5.85</v>
      </c>
      <c r="R2299" s="45">
        <f t="shared" si="278"/>
        <v>0</v>
      </c>
      <c r="S2299" s="45">
        <f t="shared" si="278"/>
        <v>0</v>
      </c>
      <c r="T2299" s="45">
        <f t="shared" si="278"/>
        <v>5.85</v>
      </c>
      <c r="U2299" s="45">
        <f t="shared" si="278"/>
        <v>0</v>
      </c>
      <c r="V2299" s="45">
        <f t="shared" si="278"/>
        <v>55.649667811800001</v>
      </c>
      <c r="W2299" s="45">
        <f t="shared" si="278"/>
        <v>0</v>
      </c>
      <c r="X2299" s="45">
        <f t="shared" si="278"/>
        <v>0</v>
      </c>
      <c r="Y2299" s="45">
        <f t="shared" si="278"/>
        <v>48.349860564549154</v>
      </c>
      <c r="Z2299" s="45">
        <f t="shared" si="278"/>
        <v>7.299807247250846</v>
      </c>
      <c r="AA2299" s="95"/>
    </row>
    <row r="2300" spans="1:27" ht="63">
      <c r="A2300" s="45" t="s">
        <v>25</v>
      </c>
      <c r="B2300" s="44"/>
      <c r="C2300" s="83" t="s">
        <v>763</v>
      </c>
      <c r="D2300" s="71" t="s">
        <v>161</v>
      </c>
      <c r="E2300" s="39" t="s">
        <v>49</v>
      </c>
      <c r="F2300" s="51">
        <v>0</v>
      </c>
      <c r="G2300" s="78">
        <f t="shared" ref="G2300:Z2300" si="279">G2301+G2313</f>
        <v>8.68</v>
      </c>
      <c r="H2300" s="45">
        <f t="shared" si="279"/>
        <v>0</v>
      </c>
      <c r="I2300" s="45">
        <f t="shared" si="279"/>
        <v>0</v>
      </c>
      <c r="J2300" s="78">
        <f t="shared" si="279"/>
        <v>8.68</v>
      </c>
      <c r="K2300" s="78">
        <f t="shared" si="279"/>
        <v>0</v>
      </c>
      <c r="L2300" s="45">
        <f t="shared" si="279"/>
        <v>7.8629378978000002</v>
      </c>
      <c r="M2300" s="45">
        <f t="shared" si="279"/>
        <v>0</v>
      </c>
      <c r="N2300" s="45">
        <f t="shared" si="279"/>
        <v>0</v>
      </c>
      <c r="O2300" s="45">
        <f t="shared" si="279"/>
        <v>6.9421327399999999</v>
      </c>
      <c r="P2300" s="45">
        <f t="shared" si="279"/>
        <v>0.92080515779999972</v>
      </c>
      <c r="Q2300" s="78">
        <f t="shared" si="279"/>
        <v>0</v>
      </c>
      <c r="R2300" s="45">
        <f t="shared" si="279"/>
        <v>0</v>
      </c>
      <c r="S2300" s="45">
        <f t="shared" si="279"/>
        <v>0</v>
      </c>
      <c r="T2300" s="45">
        <f t="shared" si="279"/>
        <v>0</v>
      </c>
      <c r="U2300" s="45">
        <f t="shared" si="279"/>
        <v>0</v>
      </c>
      <c r="V2300" s="45">
        <f t="shared" si="279"/>
        <v>4.8415009974000007</v>
      </c>
      <c r="W2300" s="45">
        <f t="shared" si="279"/>
        <v>0</v>
      </c>
      <c r="X2300" s="45">
        <f t="shared" si="279"/>
        <v>0</v>
      </c>
      <c r="Y2300" s="45">
        <f t="shared" si="279"/>
        <v>4.1446352400000013</v>
      </c>
      <c r="Z2300" s="45">
        <f t="shared" si="279"/>
        <v>0.69686575739999979</v>
      </c>
      <c r="AA2300" s="95"/>
    </row>
    <row r="2301" spans="1:27" ht="31.5">
      <c r="A2301" s="45" t="s">
        <v>25</v>
      </c>
      <c r="B2301" s="44"/>
      <c r="C2301" s="50" t="s">
        <v>764</v>
      </c>
      <c r="D2301" s="71" t="s">
        <v>163</v>
      </c>
      <c r="E2301" s="39" t="s">
        <v>52</v>
      </c>
      <c r="F2301" s="51">
        <v>0</v>
      </c>
      <c r="G2301" s="74">
        <f t="shared" ref="G2301:Z2301" si="280">SUBTOTAL(9,G2302:G2312)</f>
        <v>8.68</v>
      </c>
      <c r="H2301" s="73">
        <f t="shared" si="280"/>
        <v>0</v>
      </c>
      <c r="I2301" s="73">
        <f t="shared" si="280"/>
        <v>0</v>
      </c>
      <c r="J2301" s="74">
        <f t="shared" si="280"/>
        <v>8.68</v>
      </c>
      <c r="K2301" s="74">
        <f t="shared" si="280"/>
        <v>0</v>
      </c>
      <c r="L2301" s="73">
        <f t="shared" si="280"/>
        <v>7.8629378978000002</v>
      </c>
      <c r="M2301" s="73">
        <f t="shared" si="280"/>
        <v>0</v>
      </c>
      <c r="N2301" s="73">
        <f t="shared" si="280"/>
        <v>0</v>
      </c>
      <c r="O2301" s="73">
        <f t="shared" si="280"/>
        <v>6.9421327399999999</v>
      </c>
      <c r="P2301" s="73">
        <f t="shared" si="280"/>
        <v>0.92080515779999972</v>
      </c>
      <c r="Q2301" s="74">
        <f t="shared" si="280"/>
        <v>0</v>
      </c>
      <c r="R2301" s="73">
        <f t="shared" si="280"/>
        <v>0</v>
      </c>
      <c r="S2301" s="73">
        <f t="shared" si="280"/>
        <v>0</v>
      </c>
      <c r="T2301" s="73">
        <f t="shared" si="280"/>
        <v>0</v>
      </c>
      <c r="U2301" s="73">
        <f t="shared" si="280"/>
        <v>0</v>
      </c>
      <c r="V2301" s="73">
        <f t="shared" si="280"/>
        <v>4.8415009974000007</v>
      </c>
      <c r="W2301" s="73">
        <f t="shared" si="280"/>
        <v>0</v>
      </c>
      <c r="X2301" s="73">
        <f t="shared" si="280"/>
        <v>0</v>
      </c>
      <c r="Y2301" s="73">
        <f t="shared" si="280"/>
        <v>4.1446352400000013</v>
      </c>
      <c r="Z2301" s="73">
        <f t="shared" si="280"/>
        <v>0.69686575739999979</v>
      </c>
      <c r="AA2301" s="95"/>
    </row>
    <row r="2302" spans="1:27" ht="47.25">
      <c r="A2302" s="45" t="s">
        <v>2699</v>
      </c>
      <c r="B2302" s="44" t="s">
        <v>727</v>
      </c>
      <c r="C2302" s="52" t="str">
        <f>IF(A2302&lt;&gt;0,C2301,0)</f>
        <v>7.2.1.1</v>
      </c>
      <c r="D2302" s="51" t="s">
        <v>2700</v>
      </c>
      <c r="E2302" s="51" t="s">
        <v>2664</v>
      </c>
      <c r="F2302" s="51">
        <v>0</v>
      </c>
      <c r="G2302" s="47">
        <v>0</v>
      </c>
      <c r="H2302" s="46">
        <v>0</v>
      </c>
      <c r="I2302" s="46">
        <v>0</v>
      </c>
      <c r="J2302" s="47">
        <v>0</v>
      </c>
      <c r="K2302" s="47">
        <v>0</v>
      </c>
      <c r="L2302" s="46">
        <v>0.68372403459999986</v>
      </c>
      <c r="M2302" s="46"/>
      <c r="N2302" s="46"/>
      <c r="O2302" s="46">
        <v>0.58895979999999981</v>
      </c>
      <c r="P2302" s="46">
        <v>9.4764234600000052E-2</v>
      </c>
      <c r="Q2302" s="47">
        <v>0</v>
      </c>
      <c r="R2302" s="46">
        <v>0</v>
      </c>
      <c r="S2302" s="46">
        <v>0</v>
      </c>
      <c r="T2302" s="46">
        <v>0</v>
      </c>
      <c r="U2302" s="46">
        <v>0</v>
      </c>
      <c r="V2302" s="46">
        <v>0.68300182459999992</v>
      </c>
      <c r="W2302" s="46"/>
      <c r="X2302" s="46">
        <v>0</v>
      </c>
      <c r="Y2302" s="46">
        <v>0.58823758999999987</v>
      </c>
      <c r="Z2302" s="46">
        <v>9.4764234600000052E-2</v>
      </c>
      <c r="AA2302" s="95"/>
    </row>
    <row r="2303" spans="1:27" ht="47.25">
      <c r="A2303" s="45" t="s">
        <v>2701</v>
      </c>
      <c r="B2303" s="44" t="s">
        <v>728</v>
      </c>
      <c r="C2303" s="52" t="str">
        <f>IF(A2303&lt;&gt;0,C2301,0)</f>
        <v>7.2.1.1</v>
      </c>
      <c r="D2303" s="51" t="s">
        <v>2702</v>
      </c>
      <c r="E2303" s="51" t="s">
        <v>2664</v>
      </c>
      <c r="F2303" s="51">
        <v>0</v>
      </c>
      <c r="G2303" s="47">
        <v>0</v>
      </c>
      <c r="H2303" s="46">
        <v>0</v>
      </c>
      <c r="I2303" s="46">
        <v>0</v>
      </c>
      <c r="J2303" s="47">
        <v>0</v>
      </c>
      <c r="K2303" s="47">
        <v>0</v>
      </c>
      <c r="L2303" s="46">
        <v>0.35926660599999993</v>
      </c>
      <c r="M2303" s="46"/>
      <c r="N2303" s="46"/>
      <c r="O2303" s="46">
        <v>0.30983244999999993</v>
      </c>
      <c r="P2303" s="46">
        <v>4.9434156000000007E-2</v>
      </c>
      <c r="Q2303" s="47">
        <v>0</v>
      </c>
      <c r="R2303" s="46">
        <v>0</v>
      </c>
      <c r="S2303" s="46">
        <v>0</v>
      </c>
      <c r="T2303" s="46">
        <v>0</v>
      </c>
      <c r="U2303" s="46">
        <v>0</v>
      </c>
      <c r="V2303" s="46">
        <v>0.35854439599999993</v>
      </c>
      <c r="W2303" s="46"/>
      <c r="X2303" s="46">
        <v>0</v>
      </c>
      <c r="Y2303" s="46">
        <v>0.30911023999999993</v>
      </c>
      <c r="Z2303" s="46">
        <v>4.9434156000000007E-2</v>
      </c>
      <c r="AA2303" s="95"/>
    </row>
    <row r="2304" spans="1:27" ht="31.5">
      <c r="A2304" s="45" t="s">
        <v>2703</v>
      </c>
      <c r="B2304" s="44" t="s">
        <v>729</v>
      </c>
      <c r="C2304" s="52" t="str">
        <f>IF(A2304&lt;&gt;0,C2301,0)</f>
        <v>7.2.1.1</v>
      </c>
      <c r="D2304" s="51" t="s">
        <v>2704</v>
      </c>
      <c r="E2304" s="51" t="s">
        <v>2664</v>
      </c>
      <c r="F2304" s="51">
        <v>0</v>
      </c>
      <c r="G2304" s="47">
        <v>0</v>
      </c>
      <c r="H2304" s="46">
        <v>0</v>
      </c>
      <c r="I2304" s="46">
        <v>0</v>
      </c>
      <c r="J2304" s="47">
        <v>0</v>
      </c>
      <c r="K2304" s="47">
        <v>0</v>
      </c>
      <c r="L2304" s="46">
        <v>1.1180185399999998</v>
      </c>
      <c r="M2304" s="46"/>
      <c r="N2304" s="46"/>
      <c r="O2304" s="46">
        <v>0.96671260999999986</v>
      </c>
      <c r="P2304" s="46">
        <v>0.15130592999999992</v>
      </c>
      <c r="Q2304" s="47">
        <v>0</v>
      </c>
      <c r="R2304" s="46">
        <v>0</v>
      </c>
      <c r="S2304" s="46">
        <v>0</v>
      </c>
      <c r="T2304" s="46">
        <v>0</v>
      </c>
      <c r="U2304" s="46">
        <v>0</v>
      </c>
      <c r="V2304" s="46">
        <v>0</v>
      </c>
      <c r="W2304" s="46"/>
      <c r="X2304" s="46">
        <v>0</v>
      </c>
      <c r="Y2304" s="46">
        <v>0</v>
      </c>
      <c r="Z2304" s="46">
        <v>0</v>
      </c>
      <c r="AA2304" s="95"/>
    </row>
    <row r="2305" spans="1:27" ht="47.25">
      <c r="A2305" s="45" t="s">
        <v>2705</v>
      </c>
      <c r="B2305" s="44" t="s">
        <v>730</v>
      </c>
      <c r="C2305" s="52" t="str">
        <f>IF(A2305&lt;&gt;0,C2301,0)</f>
        <v>7.2.1.1</v>
      </c>
      <c r="D2305" s="51" t="s">
        <v>2706</v>
      </c>
      <c r="E2305" s="51" t="s">
        <v>2664</v>
      </c>
      <c r="F2305" s="51">
        <v>0</v>
      </c>
      <c r="G2305" s="47">
        <v>0</v>
      </c>
      <c r="H2305" s="46">
        <v>0</v>
      </c>
      <c r="I2305" s="46">
        <v>0</v>
      </c>
      <c r="J2305" s="47">
        <v>0</v>
      </c>
      <c r="K2305" s="47">
        <v>0</v>
      </c>
      <c r="L2305" s="46">
        <v>3.7995265068000004</v>
      </c>
      <c r="M2305" s="46"/>
      <c r="N2305" s="46"/>
      <c r="O2305" s="46">
        <v>3.2468591400000006</v>
      </c>
      <c r="P2305" s="46">
        <v>0.55266736679999973</v>
      </c>
      <c r="Q2305" s="47">
        <v>0</v>
      </c>
      <c r="R2305" s="46">
        <v>0</v>
      </c>
      <c r="S2305" s="46">
        <v>0</v>
      </c>
      <c r="T2305" s="46">
        <v>0</v>
      </c>
      <c r="U2305" s="46">
        <v>0</v>
      </c>
      <c r="V2305" s="46">
        <v>3.7995265068000004</v>
      </c>
      <c r="W2305" s="46"/>
      <c r="X2305" s="46">
        <v>0</v>
      </c>
      <c r="Y2305" s="46">
        <v>3.2468591400000006</v>
      </c>
      <c r="Z2305" s="46">
        <v>0.55266736679999973</v>
      </c>
      <c r="AA2305" s="95"/>
    </row>
    <row r="2306" spans="1:27" ht="31.5">
      <c r="A2306" s="45" t="s">
        <v>2707</v>
      </c>
      <c r="B2306" s="44" t="s">
        <v>731</v>
      </c>
      <c r="C2306" s="52" t="str">
        <f>IF(A2306&lt;&gt;0,C2301,0)</f>
        <v>7.2.1.1</v>
      </c>
      <c r="D2306" s="51" t="s">
        <v>2708</v>
      </c>
      <c r="E2306" s="51" t="s">
        <v>2664</v>
      </c>
      <c r="F2306" s="51" t="s">
        <v>3571</v>
      </c>
      <c r="G2306" s="47">
        <v>3.53</v>
      </c>
      <c r="H2306" s="46">
        <v>0</v>
      </c>
      <c r="I2306" s="46">
        <v>0</v>
      </c>
      <c r="J2306" s="47">
        <v>3.53</v>
      </c>
      <c r="K2306" s="47">
        <v>0</v>
      </c>
      <c r="L2306" s="46">
        <v>0.85076786040000019</v>
      </c>
      <c r="M2306" s="46"/>
      <c r="N2306" s="46"/>
      <c r="O2306" s="46">
        <v>0.77813439000000018</v>
      </c>
      <c r="P2306" s="46">
        <v>7.2633470400000011E-2</v>
      </c>
      <c r="Q2306" s="47">
        <v>0</v>
      </c>
      <c r="R2306" s="46">
        <v>0</v>
      </c>
      <c r="S2306" s="46">
        <v>0</v>
      </c>
      <c r="T2306" s="46">
        <v>0</v>
      </c>
      <c r="U2306" s="46">
        <v>0</v>
      </c>
      <c r="V2306" s="46">
        <v>0</v>
      </c>
      <c r="W2306" s="46"/>
      <c r="X2306" s="46">
        <v>0</v>
      </c>
      <c r="Y2306" s="46">
        <v>0</v>
      </c>
      <c r="Z2306" s="46">
        <v>0</v>
      </c>
      <c r="AA2306" s="95"/>
    </row>
    <row r="2307" spans="1:27" ht="78.75">
      <c r="A2307" s="45" t="s">
        <v>2709</v>
      </c>
      <c r="B2307" s="44" t="s">
        <v>732</v>
      </c>
      <c r="C2307" s="52" t="str">
        <f t="shared" ref="C2307:C2312" si="281">IF(A2307&lt;&gt;0,C2301,0)</f>
        <v>7.2.1.1</v>
      </c>
      <c r="D2307" s="51" t="s">
        <v>2710</v>
      </c>
      <c r="E2307" s="51" t="s">
        <v>2664</v>
      </c>
      <c r="F2307" s="51" t="s">
        <v>3572</v>
      </c>
      <c r="G2307" s="47">
        <v>5.15</v>
      </c>
      <c r="H2307" s="46">
        <v>0</v>
      </c>
      <c r="I2307" s="46">
        <v>0</v>
      </c>
      <c r="J2307" s="47">
        <v>5.15</v>
      </c>
      <c r="K2307" s="47">
        <v>0</v>
      </c>
      <c r="L2307" s="46">
        <v>1.0516343500000001</v>
      </c>
      <c r="M2307" s="46"/>
      <c r="N2307" s="46"/>
      <c r="O2307" s="46">
        <v>1.0516343500000001</v>
      </c>
      <c r="P2307" s="46">
        <v>0</v>
      </c>
      <c r="Q2307" s="47">
        <v>0</v>
      </c>
      <c r="R2307" s="46">
        <v>0</v>
      </c>
      <c r="S2307" s="46">
        <v>0</v>
      </c>
      <c r="T2307" s="46">
        <v>0</v>
      </c>
      <c r="U2307" s="46">
        <v>0</v>
      </c>
      <c r="V2307" s="46">
        <v>4.2827000000000837E-4</v>
      </c>
      <c r="W2307" s="46"/>
      <c r="X2307" s="46">
        <v>0</v>
      </c>
      <c r="Y2307" s="46">
        <v>4.2827000000000837E-4</v>
      </c>
      <c r="Z2307" s="46">
        <v>0</v>
      </c>
      <c r="AA2307" s="95"/>
    </row>
    <row r="2308" spans="1:27" ht="63" hidden="1" customHeight="1">
      <c r="A2308" s="45" t="s">
        <v>25</v>
      </c>
      <c r="B2308" s="44" t="s">
        <v>733</v>
      </c>
      <c r="C2308" s="52" t="str">
        <f t="shared" si="281"/>
        <v>7.2.1.1</v>
      </c>
      <c r="D2308" s="51"/>
      <c r="E2308" s="51"/>
      <c r="F2308" s="51"/>
      <c r="G2308" s="46"/>
      <c r="H2308" s="46"/>
      <c r="I2308" s="46"/>
      <c r="J2308" s="46"/>
      <c r="K2308" s="46"/>
      <c r="L2308" s="46"/>
      <c r="M2308" s="46"/>
      <c r="N2308" s="46"/>
      <c r="O2308" s="46"/>
      <c r="P2308" s="46"/>
      <c r="Q2308" s="47"/>
      <c r="R2308" s="46"/>
      <c r="S2308" s="46"/>
      <c r="T2308" s="46"/>
      <c r="U2308" s="46"/>
      <c r="V2308" s="46"/>
      <c r="W2308" s="46"/>
      <c r="X2308" s="46"/>
      <c r="Y2308" s="46"/>
      <c r="Z2308" s="46"/>
      <c r="AA2308" s="95">
        <f>IFERROR(VLOOKUP(A2308,'[3]10_квартал_финансирование'!$A$24:$AA$2852,21,0),"0")-V2308</f>
        <v>0</v>
      </c>
    </row>
    <row r="2309" spans="1:27" ht="63" hidden="1" customHeight="1">
      <c r="A2309" s="45" t="s">
        <v>25</v>
      </c>
      <c r="B2309" s="44" t="s">
        <v>734</v>
      </c>
      <c r="C2309" s="52" t="str">
        <f t="shared" si="281"/>
        <v>7.2.1.1</v>
      </c>
      <c r="D2309" s="51"/>
      <c r="E2309" s="51"/>
      <c r="F2309" s="51"/>
      <c r="G2309" s="46"/>
      <c r="H2309" s="46"/>
      <c r="I2309" s="46"/>
      <c r="J2309" s="46"/>
      <c r="K2309" s="46"/>
      <c r="L2309" s="46"/>
      <c r="M2309" s="46"/>
      <c r="N2309" s="46"/>
      <c r="O2309" s="46"/>
      <c r="P2309" s="46"/>
      <c r="Q2309" s="47"/>
      <c r="R2309" s="46"/>
      <c r="S2309" s="46"/>
      <c r="T2309" s="46"/>
      <c r="U2309" s="46"/>
      <c r="V2309" s="46"/>
      <c r="W2309" s="46"/>
      <c r="X2309" s="46"/>
      <c r="Y2309" s="46"/>
      <c r="Z2309" s="46"/>
      <c r="AA2309" s="95">
        <f>IFERROR(VLOOKUP(A2309,'[3]10_квартал_финансирование'!$A$24:$AA$2852,21,0),"0")-V2309</f>
        <v>0</v>
      </c>
    </row>
    <row r="2310" spans="1:27" ht="15.75" hidden="1">
      <c r="A2310" s="45" t="s">
        <v>25</v>
      </c>
      <c r="B2310" s="44" t="s">
        <v>736</v>
      </c>
      <c r="C2310" s="52" t="str">
        <f t="shared" si="281"/>
        <v>7.2.1.1</v>
      </c>
      <c r="D2310" s="51"/>
      <c r="E2310" s="51"/>
      <c r="F2310" s="51"/>
      <c r="G2310" s="46"/>
      <c r="H2310" s="46"/>
      <c r="I2310" s="46"/>
      <c r="J2310" s="46"/>
      <c r="K2310" s="46"/>
      <c r="L2310" s="46"/>
      <c r="M2310" s="46"/>
      <c r="N2310" s="46"/>
      <c r="O2310" s="46"/>
      <c r="P2310" s="46"/>
      <c r="Q2310" s="47"/>
      <c r="R2310" s="46"/>
      <c r="S2310" s="46"/>
      <c r="T2310" s="46"/>
      <c r="U2310" s="46"/>
      <c r="V2310" s="46"/>
      <c r="W2310" s="46"/>
      <c r="X2310" s="46"/>
      <c r="Y2310" s="46"/>
      <c r="Z2310" s="46"/>
      <c r="AA2310" s="95">
        <f>IFERROR(VLOOKUP(A2310,'[3]10_квартал_финансирование'!$A$24:$AA$2852,21,0),"0")-V2310</f>
        <v>0</v>
      </c>
    </row>
    <row r="2311" spans="1:27" ht="15.75" hidden="1">
      <c r="A2311" s="45" t="s">
        <v>25</v>
      </c>
      <c r="B2311" s="44" t="s">
        <v>737</v>
      </c>
      <c r="C2311" s="52" t="str">
        <f t="shared" si="281"/>
        <v>7.2.1.1</v>
      </c>
      <c r="D2311" s="51"/>
      <c r="E2311" s="51"/>
      <c r="F2311" s="51"/>
      <c r="G2311" s="46"/>
      <c r="H2311" s="46"/>
      <c r="I2311" s="46"/>
      <c r="J2311" s="46"/>
      <c r="K2311" s="46"/>
      <c r="L2311" s="46"/>
      <c r="M2311" s="46"/>
      <c r="N2311" s="46"/>
      <c r="O2311" s="46"/>
      <c r="P2311" s="46"/>
      <c r="Q2311" s="47"/>
      <c r="R2311" s="46"/>
      <c r="S2311" s="46"/>
      <c r="T2311" s="46"/>
      <c r="U2311" s="46"/>
      <c r="V2311" s="46"/>
      <c r="W2311" s="46"/>
      <c r="X2311" s="46"/>
      <c r="Y2311" s="46"/>
      <c r="Z2311" s="46"/>
      <c r="AA2311" s="95">
        <f>IFERROR(VLOOKUP(A2311,'[3]10_квартал_финансирование'!$A$24:$AA$2852,21,0),"0")-V2311</f>
        <v>0</v>
      </c>
    </row>
    <row r="2312" spans="1:27" ht="15.75" hidden="1">
      <c r="A2312" s="45" t="s">
        <v>25</v>
      </c>
      <c r="B2312" s="44" t="s">
        <v>739</v>
      </c>
      <c r="C2312" s="52" t="str">
        <f t="shared" si="281"/>
        <v>7.2.1.1</v>
      </c>
      <c r="D2312" s="51"/>
      <c r="E2312" s="51"/>
      <c r="F2312" s="51"/>
      <c r="G2312" s="46"/>
      <c r="H2312" s="46"/>
      <c r="I2312" s="46"/>
      <c r="J2312" s="46"/>
      <c r="K2312" s="46"/>
      <c r="L2312" s="46"/>
      <c r="M2312" s="46"/>
      <c r="N2312" s="46"/>
      <c r="O2312" s="46"/>
      <c r="P2312" s="46"/>
      <c r="Q2312" s="47"/>
      <c r="R2312" s="46"/>
      <c r="S2312" s="46"/>
      <c r="T2312" s="46"/>
      <c r="U2312" s="46"/>
      <c r="V2312" s="46"/>
      <c r="W2312" s="46"/>
      <c r="X2312" s="46"/>
      <c r="Y2312" s="46"/>
      <c r="Z2312" s="46"/>
      <c r="AA2312" s="95">
        <f>IFERROR(VLOOKUP(A2312,'[3]10_квартал_финансирование'!$A$24:$AA$2852,21,0),"0")-V2312</f>
        <v>0</v>
      </c>
    </row>
    <row r="2313" spans="1:27" ht="47.25">
      <c r="A2313" s="45" t="s">
        <v>25</v>
      </c>
      <c r="B2313" s="44"/>
      <c r="C2313" s="50" t="s">
        <v>765</v>
      </c>
      <c r="D2313" s="71" t="s">
        <v>166</v>
      </c>
      <c r="E2313" s="39" t="s">
        <v>52</v>
      </c>
      <c r="F2313" s="51">
        <v>0</v>
      </c>
      <c r="G2313" s="78" t="s">
        <v>25</v>
      </c>
      <c r="H2313" s="45" t="s">
        <v>25</v>
      </c>
      <c r="I2313" s="45" t="s">
        <v>25</v>
      </c>
      <c r="J2313" s="78" t="s">
        <v>25</v>
      </c>
      <c r="K2313" s="78" t="s">
        <v>25</v>
      </c>
      <c r="L2313" s="45" t="s">
        <v>25</v>
      </c>
      <c r="M2313" s="45" t="s">
        <v>25</v>
      </c>
      <c r="N2313" s="45" t="s">
        <v>25</v>
      </c>
      <c r="O2313" s="45" t="s">
        <v>25</v>
      </c>
      <c r="P2313" s="45" t="s">
        <v>25</v>
      </c>
      <c r="Q2313" s="78" t="s">
        <v>25</v>
      </c>
      <c r="R2313" s="45" t="s">
        <v>25</v>
      </c>
      <c r="S2313" s="45" t="s">
        <v>25</v>
      </c>
      <c r="T2313" s="45" t="s">
        <v>25</v>
      </c>
      <c r="U2313" s="45" t="s">
        <v>25</v>
      </c>
      <c r="V2313" s="45" t="s">
        <v>25</v>
      </c>
      <c r="W2313" s="45" t="s">
        <v>25</v>
      </c>
      <c r="X2313" s="45" t="s">
        <v>25</v>
      </c>
      <c r="Y2313" s="45" t="s">
        <v>25</v>
      </c>
      <c r="Z2313" s="45" t="s">
        <v>25</v>
      </c>
      <c r="AA2313" s="95"/>
    </row>
    <row r="2314" spans="1:27" ht="15.75" hidden="1">
      <c r="A2314" s="45" t="s">
        <v>25</v>
      </c>
      <c r="B2314" s="44" t="s">
        <v>727</v>
      </c>
      <c r="C2314" s="52" t="str">
        <f>IF(A2314&lt;&gt;0,C2313,0)</f>
        <v>7.2.1.2</v>
      </c>
      <c r="D2314" s="51"/>
      <c r="E2314" s="51"/>
      <c r="F2314" s="51"/>
      <c r="G2314" s="46"/>
      <c r="H2314" s="46"/>
      <c r="I2314" s="46"/>
      <c r="J2314" s="46"/>
      <c r="K2314" s="46"/>
      <c r="L2314" s="46"/>
      <c r="M2314" s="46"/>
      <c r="N2314" s="46"/>
      <c r="O2314" s="46"/>
      <c r="P2314" s="46"/>
      <c r="Q2314" s="47"/>
      <c r="R2314" s="46"/>
      <c r="S2314" s="46"/>
      <c r="T2314" s="46"/>
      <c r="U2314" s="46"/>
      <c r="V2314" s="46"/>
      <c r="W2314" s="46"/>
      <c r="X2314" s="46"/>
      <c r="Y2314" s="46"/>
      <c r="Z2314" s="46"/>
      <c r="AA2314" s="95">
        <f>IFERROR(VLOOKUP(A2314,'[3]10_квартал_финансирование'!$A$24:$AA$2852,21,0),"0")-V2314</f>
        <v>0</v>
      </c>
    </row>
    <row r="2315" spans="1:27" ht="15.75" hidden="1">
      <c r="A2315" s="45" t="s">
        <v>25</v>
      </c>
      <c r="B2315" s="44" t="s">
        <v>728</v>
      </c>
      <c r="C2315" s="52" t="str">
        <f>IF(A2315&lt;&gt;0,C2313,0)</f>
        <v>7.2.1.2</v>
      </c>
      <c r="D2315" s="51"/>
      <c r="E2315" s="51"/>
      <c r="F2315" s="51"/>
      <c r="G2315" s="46"/>
      <c r="H2315" s="46"/>
      <c r="I2315" s="46"/>
      <c r="J2315" s="46"/>
      <c r="K2315" s="46"/>
      <c r="L2315" s="46"/>
      <c r="M2315" s="46"/>
      <c r="N2315" s="46"/>
      <c r="O2315" s="46"/>
      <c r="P2315" s="46"/>
      <c r="Q2315" s="47"/>
      <c r="R2315" s="46"/>
      <c r="S2315" s="46"/>
      <c r="T2315" s="46"/>
      <c r="U2315" s="46"/>
      <c r="V2315" s="46"/>
      <c r="W2315" s="46"/>
      <c r="X2315" s="46"/>
      <c r="Y2315" s="46"/>
      <c r="Z2315" s="46"/>
      <c r="AA2315" s="95">
        <f>IFERROR(VLOOKUP(A2315,'[3]10_квартал_финансирование'!$A$24:$AA$2852,21,0),"0")-V2315</f>
        <v>0</v>
      </c>
    </row>
    <row r="2316" spans="1:27" ht="15.75" hidden="1">
      <c r="A2316" s="45" t="s">
        <v>25</v>
      </c>
      <c r="B2316" s="44" t="s">
        <v>729</v>
      </c>
      <c r="C2316" s="52" t="str">
        <f>IF(A2316&lt;&gt;0,C2313,0)</f>
        <v>7.2.1.2</v>
      </c>
      <c r="D2316" s="51"/>
      <c r="E2316" s="51"/>
      <c r="F2316" s="51"/>
      <c r="G2316" s="46"/>
      <c r="H2316" s="46"/>
      <c r="I2316" s="46"/>
      <c r="J2316" s="46"/>
      <c r="K2316" s="46"/>
      <c r="L2316" s="46"/>
      <c r="M2316" s="46"/>
      <c r="N2316" s="46"/>
      <c r="O2316" s="46"/>
      <c r="P2316" s="46"/>
      <c r="Q2316" s="47"/>
      <c r="R2316" s="46"/>
      <c r="S2316" s="46"/>
      <c r="T2316" s="46"/>
      <c r="U2316" s="46"/>
      <c r="V2316" s="46"/>
      <c r="W2316" s="46"/>
      <c r="X2316" s="46"/>
      <c r="Y2316" s="46"/>
      <c r="Z2316" s="46"/>
      <c r="AA2316" s="95">
        <f>IFERROR(VLOOKUP(A2316,'[3]10_квартал_финансирование'!$A$24:$AA$2852,21,0),"0")-V2316</f>
        <v>0</v>
      </c>
    </row>
    <row r="2317" spans="1:27" ht="15.75" hidden="1">
      <c r="A2317" s="45" t="s">
        <v>25</v>
      </c>
      <c r="B2317" s="44" t="s">
        <v>730</v>
      </c>
      <c r="C2317" s="52" t="str">
        <f>IF(A2317&lt;&gt;0,C2313,0)</f>
        <v>7.2.1.2</v>
      </c>
      <c r="D2317" s="51"/>
      <c r="E2317" s="51"/>
      <c r="F2317" s="51"/>
      <c r="G2317" s="46"/>
      <c r="H2317" s="46"/>
      <c r="I2317" s="46"/>
      <c r="J2317" s="46"/>
      <c r="K2317" s="46"/>
      <c r="L2317" s="46"/>
      <c r="M2317" s="46"/>
      <c r="N2317" s="46"/>
      <c r="O2317" s="46"/>
      <c r="P2317" s="46"/>
      <c r="Q2317" s="47"/>
      <c r="R2317" s="46"/>
      <c r="S2317" s="46"/>
      <c r="T2317" s="46"/>
      <c r="U2317" s="46"/>
      <c r="V2317" s="46"/>
      <c r="W2317" s="46"/>
      <c r="X2317" s="46"/>
      <c r="Y2317" s="46"/>
      <c r="Z2317" s="46"/>
      <c r="AA2317" s="95">
        <f>IFERROR(VLOOKUP(A2317,'[3]10_квартал_финансирование'!$A$24:$AA$2852,21,0),"0")-V2317</f>
        <v>0</v>
      </c>
    </row>
    <row r="2318" spans="1:27" ht="15.75" hidden="1">
      <c r="A2318" s="45" t="s">
        <v>25</v>
      </c>
      <c r="B2318" s="44" t="s">
        <v>731</v>
      </c>
      <c r="C2318" s="52" t="str">
        <f>IF(A2318&lt;&gt;0,C2313,0)</f>
        <v>7.2.1.2</v>
      </c>
      <c r="D2318" s="51"/>
      <c r="E2318" s="51"/>
      <c r="F2318" s="51"/>
      <c r="G2318" s="46"/>
      <c r="H2318" s="46"/>
      <c r="I2318" s="46"/>
      <c r="J2318" s="46"/>
      <c r="K2318" s="46"/>
      <c r="L2318" s="46"/>
      <c r="M2318" s="46"/>
      <c r="N2318" s="46"/>
      <c r="O2318" s="46"/>
      <c r="P2318" s="46"/>
      <c r="Q2318" s="47"/>
      <c r="R2318" s="46"/>
      <c r="S2318" s="46"/>
      <c r="T2318" s="46"/>
      <c r="U2318" s="46"/>
      <c r="V2318" s="46"/>
      <c r="W2318" s="46"/>
      <c r="X2318" s="46"/>
      <c r="Y2318" s="46"/>
      <c r="Z2318" s="46"/>
      <c r="AA2318" s="95">
        <f>IFERROR(VLOOKUP(A2318,'[3]10_квартал_финансирование'!$A$24:$AA$2852,21,0),"0")-V2318</f>
        <v>0</v>
      </c>
    </row>
    <row r="2319" spans="1:27" ht="15.75" hidden="1">
      <c r="A2319" s="45" t="s">
        <v>25</v>
      </c>
      <c r="B2319" s="44" t="s">
        <v>732</v>
      </c>
      <c r="C2319" s="52" t="str">
        <f>IF(A2319&lt;&gt;0,C2313,0)</f>
        <v>7.2.1.2</v>
      </c>
      <c r="D2319" s="51"/>
      <c r="E2319" s="51"/>
      <c r="F2319" s="51"/>
      <c r="G2319" s="46"/>
      <c r="H2319" s="46"/>
      <c r="I2319" s="46"/>
      <c r="J2319" s="46"/>
      <c r="K2319" s="46"/>
      <c r="L2319" s="46"/>
      <c r="M2319" s="46"/>
      <c r="N2319" s="46"/>
      <c r="O2319" s="46"/>
      <c r="P2319" s="46"/>
      <c r="Q2319" s="47"/>
      <c r="R2319" s="46"/>
      <c r="S2319" s="46"/>
      <c r="T2319" s="46"/>
      <c r="U2319" s="46"/>
      <c r="V2319" s="46"/>
      <c r="W2319" s="46"/>
      <c r="X2319" s="46"/>
      <c r="Y2319" s="46"/>
      <c r="Z2319" s="46"/>
      <c r="AA2319" s="95">
        <f>IFERROR(VLOOKUP(A2319,'[3]10_квартал_финансирование'!$A$24:$AA$2852,21,0),"0")-V2319</f>
        <v>0</v>
      </c>
    </row>
    <row r="2320" spans="1:27" ht="63" hidden="1" customHeight="1">
      <c r="A2320" s="45" t="s">
        <v>25</v>
      </c>
      <c r="B2320" s="44" t="s">
        <v>733</v>
      </c>
      <c r="C2320" s="52" t="str">
        <f>IF(A2320&lt;&gt;0,C2313,0)</f>
        <v>7.2.1.2</v>
      </c>
      <c r="D2320" s="51"/>
      <c r="E2320" s="51"/>
      <c r="F2320" s="51"/>
      <c r="G2320" s="46"/>
      <c r="H2320" s="46"/>
      <c r="I2320" s="46"/>
      <c r="J2320" s="46"/>
      <c r="K2320" s="46"/>
      <c r="L2320" s="46"/>
      <c r="M2320" s="46"/>
      <c r="N2320" s="46"/>
      <c r="O2320" s="46"/>
      <c r="P2320" s="46"/>
      <c r="Q2320" s="47"/>
      <c r="R2320" s="46"/>
      <c r="S2320" s="46"/>
      <c r="T2320" s="46"/>
      <c r="U2320" s="46"/>
      <c r="V2320" s="46"/>
      <c r="W2320" s="46"/>
      <c r="X2320" s="46"/>
      <c r="Y2320" s="46"/>
      <c r="Z2320" s="46"/>
      <c r="AA2320" s="95">
        <f>IFERROR(VLOOKUP(A2320,'[3]10_квартал_финансирование'!$A$24:$AA$2852,21,0),"0")-V2320</f>
        <v>0</v>
      </c>
    </row>
    <row r="2321" spans="1:27" ht="15.75" hidden="1">
      <c r="A2321" s="45" t="s">
        <v>25</v>
      </c>
      <c r="B2321" s="44" t="s">
        <v>734</v>
      </c>
      <c r="C2321" s="52" t="str">
        <f>IF(A2321&lt;&gt;0,C2313,0)</f>
        <v>7.2.1.2</v>
      </c>
      <c r="D2321" s="51"/>
      <c r="E2321" s="51"/>
      <c r="F2321" s="51"/>
      <c r="G2321" s="46"/>
      <c r="H2321" s="46"/>
      <c r="I2321" s="46"/>
      <c r="J2321" s="46"/>
      <c r="K2321" s="46"/>
      <c r="L2321" s="46"/>
      <c r="M2321" s="46"/>
      <c r="N2321" s="46"/>
      <c r="O2321" s="46"/>
      <c r="P2321" s="46"/>
      <c r="Q2321" s="47"/>
      <c r="R2321" s="46"/>
      <c r="S2321" s="46"/>
      <c r="T2321" s="46"/>
      <c r="U2321" s="46"/>
      <c r="V2321" s="46"/>
      <c r="W2321" s="46"/>
      <c r="X2321" s="46"/>
      <c r="Y2321" s="46"/>
      <c r="Z2321" s="46"/>
      <c r="AA2321" s="95">
        <f>IFERROR(VLOOKUP(A2321,'[3]10_квартал_финансирование'!$A$24:$AA$2852,21,0),"0")-V2321</f>
        <v>0</v>
      </c>
    </row>
    <row r="2322" spans="1:27" ht="47.25" hidden="1" customHeight="1">
      <c r="A2322" s="45" t="s">
        <v>25</v>
      </c>
      <c r="B2322" s="44" t="s">
        <v>736</v>
      </c>
      <c r="C2322" s="52" t="str">
        <f>IF(A2322&lt;&gt;0,C2313,0)</f>
        <v>7.2.1.2</v>
      </c>
      <c r="D2322" s="51"/>
      <c r="E2322" s="51"/>
      <c r="F2322" s="51"/>
      <c r="G2322" s="46"/>
      <c r="H2322" s="46"/>
      <c r="I2322" s="46"/>
      <c r="J2322" s="46"/>
      <c r="K2322" s="46"/>
      <c r="L2322" s="46"/>
      <c r="M2322" s="46"/>
      <c r="N2322" s="46"/>
      <c r="O2322" s="46"/>
      <c r="P2322" s="46"/>
      <c r="Q2322" s="47"/>
      <c r="R2322" s="46"/>
      <c r="S2322" s="46"/>
      <c r="T2322" s="46"/>
      <c r="U2322" s="46"/>
      <c r="V2322" s="46"/>
      <c r="W2322" s="46"/>
      <c r="X2322" s="46"/>
      <c r="Y2322" s="46"/>
      <c r="Z2322" s="46"/>
      <c r="AA2322" s="95">
        <f>IFERROR(VLOOKUP(A2322,'[3]10_квартал_финансирование'!$A$24:$AA$2852,21,0),"0")-V2322</f>
        <v>0</v>
      </c>
    </row>
    <row r="2323" spans="1:27" ht="15.75" hidden="1">
      <c r="A2323" s="45" t="s">
        <v>25</v>
      </c>
      <c r="B2323" s="44" t="s">
        <v>737</v>
      </c>
      <c r="C2323" s="52" t="str">
        <f>IF(A2323&lt;&gt;0,C2313,0)</f>
        <v>7.2.1.2</v>
      </c>
      <c r="D2323" s="51"/>
      <c r="E2323" s="51"/>
      <c r="F2323" s="51"/>
      <c r="G2323" s="46"/>
      <c r="H2323" s="46"/>
      <c r="I2323" s="46"/>
      <c r="J2323" s="46"/>
      <c r="K2323" s="46"/>
      <c r="L2323" s="46"/>
      <c r="M2323" s="46"/>
      <c r="N2323" s="46"/>
      <c r="O2323" s="46"/>
      <c r="P2323" s="46"/>
      <c r="Q2323" s="47"/>
      <c r="R2323" s="46"/>
      <c r="S2323" s="46"/>
      <c r="T2323" s="46"/>
      <c r="U2323" s="46"/>
      <c r="V2323" s="46"/>
      <c r="W2323" s="46"/>
      <c r="X2323" s="46"/>
      <c r="Y2323" s="46"/>
      <c r="Z2323" s="46"/>
      <c r="AA2323" s="95">
        <f>IFERROR(VLOOKUP(A2323,'[3]10_квартал_финансирование'!$A$24:$AA$2852,21,0),"0")-V2323</f>
        <v>0</v>
      </c>
    </row>
    <row r="2324" spans="1:27" ht="47.25">
      <c r="A2324" s="45" t="s">
        <v>25</v>
      </c>
      <c r="B2324" s="44"/>
      <c r="C2324" s="50" t="s">
        <v>766</v>
      </c>
      <c r="D2324" s="71" t="s">
        <v>168</v>
      </c>
      <c r="E2324" s="39" t="s">
        <v>49</v>
      </c>
      <c r="F2324" s="51">
        <v>0</v>
      </c>
      <c r="G2324" s="78">
        <f t="shared" ref="G2324:Z2324" si="282">G2325+G2384</f>
        <v>30.040000000000003</v>
      </c>
      <c r="H2324" s="45">
        <f t="shared" si="282"/>
        <v>0</v>
      </c>
      <c r="I2324" s="45">
        <f t="shared" si="282"/>
        <v>0</v>
      </c>
      <c r="J2324" s="78">
        <f t="shared" si="282"/>
        <v>30.040000000000003</v>
      </c>
      <c r="K2324" s="78">
        <f t="shared" si="282"/>
        <v>0</v>
      </c>
      <c r="L2324" s="45">
        <f t="shared" si="282"/>
        <v>8.0032702431999994</v>
      </c>
      <c r="M2324" s="45">
        <f t="shared" si="282"/>
        <v>0</v>
      </c>
      <c r="N2324" s="45">
        <f t="shared" si="282"/>
        <v>0</v>
      </c>
      <c r="O2324" s="45">
        <f t="shared" si="282"/>
        <v>7.6710171099999993</v>
      </c>
      <c r="P2324" s="45">
        <f t="shared" si="282"/>
        <v>0.33225313319999988</v>
      </c>
      <c r="Q2324" s="78">
        <f t="shared" si="282"/>
        <v>2.23</v>
      </c>
      <c r="R2324" s="45">
        <f t="shared" si="282"/>
        <v>0</v>
      </c>
      <c r="S2324" s="45">
        <f t="shared" si="282"/>
        <v>0</v>
      </c>
      <c r="T2324" s="45">
        <f t="shared" si="282"/>
        <v>2.23</v>
      </c>
      <c r="U2324" s="45">
        <f t="shared" si="282"/>
        <v>0</v>
      </c>
      <c r="V2324" s="45">
        <f t="shared" si="282"/>
        <v>4.0196189921999999</v>
      </c>
      <c r="W2324" s="45">
        <f t="shared" si="282"/>
        <v>0</v>
      </c>
      <c r="X2324" s="45">
        <f t="shared" si="282"/>
        <v>0</v>
      </c>
      <c r="Y2324" s="45">
        <f t="shared" si="282"/>
        <v>3.9676945272610173</v>
      </c>
      <c r="Z2324" s="45">
        <f t="shared" si="282"/>
        <v>5.1924464938982853E-2</v>
      </c>
      <c r="AA2324" s="95"/>
    </row>
    <row r="2325" spans="1:27" ht="31.5">
      <c r="A2325" s="45" t="s">
        <v>25</v>
      </c>
      <c r="B2325" s="44"/>
      <c r="C2325" s="50" t="s">
        <v>767</v>
      </c>
      <c r="D2325" s="71" t="s">
        <v>170</v>
      </c>
      <c r="E2325" s="39" t="s">
        <v>52</v>
      </c>
      <c r="F2325" s="51">
        <v>0</v>
      </c>
      <c r="G2325" s="74">
        <f t="shared" ref="G2325:Z2325" si="283">SUBTOTAL(9,G2326:G2383)</f>
        <v>30.040000000000003</v>
      </c>
      <c r="H2325" s="73">
        <f t="shared" si="283"/>
        <v>0</v>
      </c>
      <c r="I2325" s="73">
        <f t="shared" si="283"/>
        <v>0</v>
      </c>
      <c r="J2325" s="74">
        <f t="shared" si="283"/>
        <v>30.040000000000003</v>
      </c>
      <c r="K2325" s="74">
        <f t="shared" si="283"/>
        <v>0</v>
      </c>
      <c r="L2325" s="73">
        <f t="shared" si="283"/>
        <v>8.0032702431999994</v>
      </c>
      <c r="M2325" s="73">
        <f t="shared" si="283"/>
        <v>0</v>
      </c>
      <c r="N2325" s="73">
        <f t="shared" si="283"/>
        <v>0</v>
      </c>
      <c r="O2325" s="73">
        <f t="shared" si="283"/>
        <v>7.6710171099999993</v>
      </c>
      <c r="P2325" s="73">
        <f t="shared" si="283"/>
        <v>0.33225313319999988</v>
      </c>
      <c r="Q2325" s="74">
        <f t="shared" si="283"/>
        <v>2.23</v>
      </c>
      <c r="R2325" s="73">
        <f t="shared" si="283"/>
        <v>0</v>
      </c>
      <c r="S2325" s="73">
        <f t="shared" si="283"/>
        <v>0</v>
      </c>
      <c r="T2325" s="73">
        <f t="shared" si="283"/>
        <v>2.23</v>
      </c>
      <c r="U2325" s="73">
        <f t="shared" si="283"/>
        <v>0</v>
      </c>
      <c r="V2325" s="73">
        <f t="shared" si="283"/>
        <v>4.0196189921999999</v>
      </c>
      <c r="W2325" s="73">
        <f t="shared" si="283"/>
        <v>0</v>
      </c>
      <c r="X2325" s="73">
        <f t="shared" si="283"/>
        <v>0</v>
      </c>
      <c r="Y2325" s="73">
        <f t="shared" si="283"/>
        <v>3.9676945272610173</v>
      </c>
      <c r="Z2325" s="73">
        <f t="shared" si="283"/>
        <v>5.1924464938982853E-2</v>
      </c>
      <c r="AA2325" s="95"/>
    </row>
    <row r="2326" spans="1:27" ht="47.25" customHeight="1">
      <c r="A2326" s="45" t="s">
        <v>2711</v>
      </c>
      <c r="B2326" s="44" t="s">
        <v>727</v>
      </c>
      <c r="C2326" s="52" t="str">
        <f>IF(A2326&lt;&gt;0,C2325,0)</f>
        <v>7.2.2.1</v>
      </c>
      <c r="D2326" s="51" t="s">
        <v>2712</v>
      </c>
      <c r="E2326" s="51" t="s">
        <v>2664</v>
      </c>
      <c r="F2326" s="51">
        <v>0</v>
      </c>
      <c r="G2326" s="47">
        <v>0</v>
      </c>
      <c r="H2326" s="46">
        <v>0</v>
      </c>
      <c r="I2326" s="46">
        <v>0</v>
      </c>
      <c r="J2326" s="47">
        <v>0</v>
      </c>
      <c r="K2326" s="47">
        <v>0</v>
      </c>
      <c r="L2326" s="46">
        <v>0.52930002580000002</v>
      </c>
      <c r="M2326" s="46"/>
      <c r="N2326" s="46"/>
      <c r="O2326" s="46">
        <v>0.45906478000000001</v>
      </c>
      <c r="P2326" s="46">
        <v>7.0235245800000012E-2</v>
      </c>
      <c r="Q2326" s="47">
        <v>0</v>
      </c>
      <c r="R2326" s="46">
        <v>0</v>
      </c>
      <c r="S2326" s="46">
        <v>0</v>
      </c>
      <c r="T2326" s="46">
        <v>0</v>
      </c>
      <c r="U2326" s="46">
        <v>0</v>
      </c>
      <c r="V2326" s="46">
        <v>0</v>
      </c>
      <c r="W2326" s="46"/>
      <c r="X2326" s="46">
        <v>0</v>
      </c>
      <c r="Y2326" s="46">
        <v>0</v>
      </c>
      <c r="Z2326" s="46">
        <v>0</v>
      </c>
      <c r="AA2326" s="95"/>
    </row>
    <row r="2327" spans="1:27" ht="31.5">
      <c r="A2327" s="45" t="s">
        <v>2713</v>
      </c>
      <c r="B2327" s="44" t="s">
        <v>728</v>
      </c>
      <c r="C2327" s="52" t="str">
        <f>IF(A2327&lt;&gt;0,C2325,0)</f>
        <v>7.2.2.1</v>
      </c>
      <c r="D2327" s="51" t="s">
        <v>2714</v>
      </c>
      <c r="E2327" s="51" t="s">
        <v>2664</v>
      </c>
      <c r="F2327" s="51">
        <v>0</v>
      </c>
      <c r="G2327" s="47">
        <v>0</v>
      </c>
      <c r="H2327" s="46">
        <v>0</v>
      </c>
      <c r="I2327" s="46">
        <v>0</v>
      </c>
      <c r="J2327" s="47">
        <v>0</v>
      </c>
      <c r="K2327" s="47">
        <v>0</v>
      </c>
      <c r="L2327" s="46">
        <v>0</v>
      </c>
      <c r="M2327" s="46"/>
      <c r="N2327" s="46"/>
      <c r="O2327" s="46">
        <v>0</v>
      </c>
      <c r="P2327" s="46">
        <v>0</v>
      </c>
      <c r="Q2327" s="47">
        <v>0</v>
      </c>
      <c r="R2327" s="46">
        <v>0</v>
      </c>
      <c r="S2327" s="46">
        <v>0</v>
      </c>
      <c r="T2327" s="46">
        <v>0</v>
      </c>
      <c r="U2327" s="46">
        <v>0</v>
      </c>
      <c r="V2327" s="46">
        <v>0</v>
      </c>
      <c r="W2327" s="46"/>
      <c r="X2327" s="46">
        <v>0</v>
      </c>
      <c r="Y2327" s="46">
        <v>0</v>
      </c>
      <c r="Z2327" s="46">
        <v>0</v>
      </c>
      <c r="AA2327" s="95"/>
    </row>
    <row r="2328" spans="1:27" ht="31.5">
      <c r="A2328" s="45" t="s">
        <v>2715</v>
      </c>
      <c r="B2328" s="44" t="s">
        <v>729</v>
      </c>
      <c r="C2328" s="52" t="str">
        <f>IF(A2328&lt;&gt;0,C2325,0)</f>
        <v>7.2.2.1</v>
      </c>
      <c r="D2328" s="51" t="s">
        <v>2716</v>
      </c>
      <c r="E2328" s="51" t="s">
        <v>2664</v>
      </c>
      <c r="F2328" s="51" t="s">
        <v>3573</v>
      </c>
      <c r="G2328" s="47">
        <v>0</v>
      </c>
      <c r="H2328" s="46">
        <v>0</v>
      </c>
      <c r="I2328" s="46">
        <v>0</v>
      </c>
      <c r="J2328" s="47">
        <v>0</v>
      </c>
      <c r="K2328" s="47">
        <v>0</v>
      </c>
      <c r="L2328" s="46">
        <v>0</v>
      </c>
      <c r="M2328" s="46"/>
      <c r="N2328" s="46"/>
      <c r="O2328" s="46">
        <v>0</v>
      </c>
      <c r="P2328" s="46">
        <v>0</v>
      </c>
      <c r="Q2328" s="47">
        <v>0</v>
      </c>
      <c r="R2328" s="46">
        <v>0</v>
      </c>
      <c r="S2328" s="46">
        <v>0</v>
      </c>
      <c r="T2328" s="46">
        <v>0</v>
      </c>
      <c r="U2328" s="46">
        <v>0</v>
      </c>
      <c r="V2328" s="46">
        <v>0</v>
      </c>
      <c r="W2328" s="46"/>
      <c r="X2328" s="46">
        <v>0</v>
      </c>
      <c r="Y2328" s="46">
        <v>0</v>
      </c>
      <c r="Z2328" s="46">
        <v>0</v>
      </c>
      <c r="AA2328" s="95"/>
    </row>
    <row r="2329" spans="1:27" ht="47.25" customHeight="1">
      <c r="A2329" s="45" t="s">
        <v>2717</v>
      </c>
      <c r="B2329" s="44" t="s">
        <v>730</v>
      </c>
      <c r="C2329" s="52" t="str">
        <f>IF(A2329&lt;&gt;0,C2325,0)</f>
        <v>7.2.2.1</v>
      </c>
      <c r="D2329" s="51" t="s">
        <v>2718</v>
      </c>
      <c r="E2329" s="51" t="s">
        <v>2664</v>
      </c>
      <c r="F2329" s="51" t="s">
        <v>3574</v>
      </c>
      <c r="G2329" s="47">
        <v>26.98</v>
      </c>
      <c r="H2329" s="46">
        <v>0</v>
      </c>
      <c r="I2329" s="46">
        <v>0</v>
      </c>
      <c r="J2329" s="47">
        <v>26.98</v>
      </c>
      <c r="K2329" s="47">
        <v>0</v>
      </c>
      <c r="L2329" s="46">
        <v>0.96268451860000004</v>
      </c>
      <c r="M2329" s="46"/>
      <c r="N2329" s="46"/>
      <c r="O2329" s="46">
        <v>0.94463263000000008</v>
      </c>
      <c r="P2329" s="46">
        <v>1.8051888599999955E-2</v>
      </c>
      <c r="Q2329" s="47">
        <v>0</v>
      </c>
      <c r="R2329" s="46">
        <v>0</v>
      </c>
      <c r="S2329" s="46">
        <v>0</v>
      </c>
      <c r="T2329" s="46">
        <v>0</v>
      </c>
      <c r="U2329" s="46">
        <v>0</v>
      </c>
      <c r="V2329" s="46">
        <v>0.6388501686000001</v>
      </c>
      <c r="W2329" s="46"/>
      <c r="X2329" s="46">
        <v>0</v>
      </c>
      <c r="Y2329" s="46">
        <v>0.62079828000000004</v>
      </c>
      <c r="Z2329" s="46">
        <v>1.8051888599999955E-2</v>
      </c>
      <c r="AA2329" s="95"/>
    </row>
    <row r="2330" spans="1:27" ht="78.75">
      <c r="A2330" s="45" t="s">
        <v>2719</v>
      </c>
      <c r="B2330" s="44" t="s">
        <v>731</v>
      </c>
      <c r="C2330" s="52" t="str">
        <f>IF(A2330&lt;&gt;0,C2325,0)</f>
        <v>7.2.2.1</v>
      </c>
      <c r="D2330" s="51" t="s">
        <v>2720</v>
      </c>
      <c r="E2330" s="51" t="s">
        <v>2664</v>
      </c>
      <c r="F2330" s="51">
        <v>0</v>
      </c>
      <c r="G2330" s="47">
        <v>0</v>
      </c>
      <c r="H2330" s="46">
        <v>0</v>
      </c>
      <c r="I2330" s="46">
        <v>0</v>
      </c>
      <c r="J2330" s="47">
        <v>0</v>
      </c>
      <c r="K2330" s="47">
        <v>0</v>
      </c>
      <c r="L2330" s="46">
        <v>2.0286706600000004</v>
      </c>
      <c r="M2330" s="46"/>
      <c r="N2330" s="46"/>
      <c r="O2330" s="46">
        <v>2.0286706600000004</v>
      </c>
      <c r="P2330" s="46">
        <v>0</v>
      </c>
      <c r="Q2330" s="47">
        <v>0</v>
      </c>
      <c r="R2330" s="46">
        <v>0</v>
      </c>
      <c r="S2330" s="46">
        <v>0</v>
      </c>
      <c r="T2330" s="46">
        <v>0</v>
      </c>
      <c r="U2330" s="46">
        <v>0</v>
      </c>
      <c r="V2330" s="46">
        <v>0.57022021000000023</v>
      </c>
      <c r="W2330" s="46"/>
      <c r="X2330" s="46">
        <v>0</v>
      </c>
      <c r="Y2330" s="46">
        <v>0.77804806966101725</v>
      </c>
      <c r="Z2330" s="46">
        <v>-0.20782785966101702</v>
      </c>
      <c r="AA2330" s="95"/>
    </row>
    <row r="2331" spans="1:27" ht="78.75" customHeight="1">
      <c r="A2331" s="45" t="s">
        <v>2721</v>
      </c>
      <c r="B2331" s="44" t="s">
        <v>732</v>
      </c>
      <c r="C2331" s="52" t="str">
        <f t="shared" ref="C2331:C2383" si="284">IF(A2331&lt;&gt;0,C2326,0)</f>
        <v>7.2.2.1</v>
      </c>
      <c r="D2331" s="51" t="s">
        <v>2722</v>
      </c>
      <c r="E2331" s="51" t="s">
        <v>2664</v>
      </c>
      <c r="F2331" s="51">
        <v>0</v>
      </c>
      <c r="G2331" s="47">
        <v>0</v>
      </c>
      <c r="H2331" s="46">
        <v>0</v>
      </c>
      <c r="I2331" s="46">
        <v>0</v>
      </c>
      <c r="J2331" s="47">
        <v>0</v>
      </c>
      <c r="K2331" s="47">
        <v>0</v>
      </c>
      <c r="L2331" s="46">
        <v>0.43977555239999994</v>
      </c>
      <c r="M2331" s="46"/>
      <c r="N2331" s="46"/>
      <c r="O2331" s="46">
        <v>0.43176668999999995</v>
      </c>
      <c r="P2331" s="46">
        <v>8.0088623999999831E-3</v>
      </c>
      <c r="Q2331" s="47">
        <v>0</v>
      </c>
      <c r="R2331" s="46">
        <v>0</v>
      </c>
      <c r="S2331" s="46">
        <v>0</v>
      </c>
      <c r="T2331" s="46">
        <v>0</v>
      </c>
      <c r="U2331" s="46">
        <v>0</v>
      </c>
      <c r="V2331" s="46">
        <v>0</v>
      </c>
      <c r="W2331" s="46"/>
      <c r="X2331" s="46">
        <v>0</v>
      </c>
      <c r="Y2331" s="46">
        <v>-8.0088623999999831E-3</v>
      </c>
      <c r="Z2331" s="46">
        <v>8.0088623999999831E-3</v>
      </c>
      <c r="AA2331" s="95"/>
    </row>
    <row r="2332" spans="1:27" ht="31.5">
      <c r="A2332" s="45" t="s">
        <v>2723</v>
      </c>
      <c r="B2332" s="44" t="s">
        <v>733</v>
      </c>
      <c r="C2332" s="52" t="str">
        <f t="shared" si="284"/>
        <v>7.2.2.1</v>
      </c>
      <c r="D2332" s="51" t="s">
        <v>2724</v>
      </c>
      <c r="E2332" s="51" t="s">
        <v>2664</v>
      </c>
      <c r="F2332" s="51" t="s">
        <v>3575</v>
      </c>
      <c r="G2332" s="47">
        <v>0</v>
      </c>
      <c r="H2332" s="46">
        <v>0</v>
      </c>
      <c r="I2332" s="46">
        <v>0</v>
      </c>
      <c r="J2332" s="47">
        <v>0</v>
      </c>
      <c r="K2332" s="47">
        <v>0</v>
      </c>
      <c r="L2332" s="46">
        <v>0</v>
      </c>
      <c r="M2332" s="46"/>
      <c r="N2332" s="46"/>
      <c r="O2332" s="46">
        <v>0</v>
      </c>
      <c r="P2332" s="46">
        <v>0</v>
      </c>
      <c r="Q2332" s="47">
        <v>0</v>
      </c>
      <c r="R2332" s="46">
        <v>0</v>
      </c>
      <c r="S2332" s="46">
        <v>0</v>
      </c>
      <c r="T2332" s="46">
        <v>0</v>
      </c>
      <c r="U2332" s="46">
        <v>0</v>
      </c>
      <c r="V2332" s="46">
        <v>-7.3222299999999999E-3</v>
      </c>
      <c r="W2332" s="46"/>
      <c r="X2332" s="46">
        <v>0</v>
      </c>
      <c r="Y2332" s="46">
        <v>-7.3222299999999999E-3</v>
      </c>
      <c r="Z2332" s="46">
        <v>0</v>
      </c>
      <c r="AA2332" s="95"/>
    </row>
    <row r="2333" spans="1:27" ht="47.25">
      <c r="A2333" s="45" t="s">
        <v>2725</v>
      </c>
      <c r="B2333" s="44" t="s">
        <v>734</v>
      </c>
      <c r="C2333" s="52" t="str">
        <f t="shared" si="284"/>
        <v>7.2.2.1</v>
      </c>
      <c r="D2333" s="51" t="s">
        <v>2726</v>
      </c>
      <c r="E2333" s="51" t="s">
        <v>2664</v>
      </c>
      <c r="F2333" s="51" t="s">
        <v>3576</v>
      </c>
      <c r="G2333" s="47">
        <v>0.16</v>
      </c>
      <c r="H2333" s="46">
        <v>0</v>
      </c>
      <c r="I2333" s="46">
        <v>0</v>
      </c>
      <c r="J2333" s="47">
        <v>0.16</v>
      </c>
      <c r="K2333" s="47">
        <v>0</v>
      </c>
      <c r="L2333" s="46">
        <v>5.3200650000000002E-2</v>
      </c>
      <c r="M2333" s="46"/>
      <c r="N2333" s="46"/>
      <c r="O2333" s="46">
        <v>5.3200650000000002E-2</v>
      </c>
      <c r="P2333" s="46">
        <v>0</v>
      </c>
      <c r="Q2333" s="47">
        <v>0</v>
      </c>
      <c r="R2333" s="46">
        <v>0</v>
      </c>
      <c r="S2333" s="46">
        <v>0</v>
      </c>
      <c r="T2333" s="46">
        <v>0</v>
      </c>
      <c r="U2333" s="46">
        <v>0</v>
      </c>
      <c r="V2333" s="46">
        <v>4.9679429999999997E-2</v>
      </c>
      <c r="W2333" s="46"/>
      <c r="X2333" s="46">
        <v>0</v>
      </c>
      <c r="Y2333" s="46">
        <v>4.9679429999999997E-2</v>
      </c>
      <c r="Z2333" s="46">
        <v>0</v>
      </c>
      <c r="AA2333" s="95"/>
    </row>
    <row r="2334" spans="1:27" ht="47.25">
      <c r="A2334" s="45" t="s">
        <v>2727</v>
      </c>
      <c r="B2334" s="44" t="s">
        <v>736</v>
      </c>
      <c r="C2334" s="52" t="str">
        <f t="shared" si="284"/>
        <v>7.2.2.1</v>
      </c>
      <c r="D2334" s="51" t="s">
        <v>2728</v>
      </c>
      <c r="E2334" s="51" t="s">
        <v>2664</v>
      </c>
      <c r="F2334" s="51" t="s">
        <v>3577</v>
      </c>
      <c r="G2334" s="47">
        <v>0.42</v>
      </c>
      <c r="H2334" s="46">
        <v>0</v>
      </c>
      <c r="I2334" s="46">
        <v>0</v>
      </c>
      <c r="J2334" s="47">
        <v>0.42</v>
      </c>
      <c r="K2334" s="47">
        <v>0</v>
      </c>
      <c r="L2334" s="46">
        <v>9.548377999999999E-2</v>
      </c>
      <c r="M2334" s="46"/>
      <c r="N2334" s="46"/>
      <c r="O2334" s="46">
        <v>9.548377999999999E-2</v>
      </c>
      <c r="P2334" s="46">
        <v>0</v>
      </c>
      <c r="Q2334" s="47">
        <v>0</v>
      </c>
      <c r="R2334" s="46">
        <v>0</v>
      </c>
      <c r="S2334" s="46">
        <v>0</v>
      </c>
      <c r="T2334" s="46">
        <v>0</v>
      </c>
      <c r="U2334" s="46">
        <v>0</v>
      </c>
      <c r="V2334" s="46">
        <v>2.2083469999999994E-2</v>
      </c>
      <c r="W2334" s="46"/>
      <c r="X2334" s="46">
        <v>0</v>
      </c>
      <c r="Y2334" s="46">
        <v>2.2083469999999994E-2</v>
      </c>
      <c r="Z2334" s="46">
        <v>0</v>
      </c>
      <c r="AA2334" s="95"/>
    </row>
    <row r="2335" spans="1:27" ht="63">
      <c r="A2335" s="45" t="s">
        <v>2729</v>
      </c>
      <c r="B2335" s="44" t="s">
        <v>737</v>
      </c>
      <c r="C2335" s="52" t="str">
        <f t="shared" si="284"/>
        <v>7.2.2.1</v>
      </c>
      <c r="D2335" s="51" t="s">
        <v>2730</v>
      </c>
      <c r="E2335" s="51" t="s">
        <v>2664</v>
      </c>
      <c r="F2335" s="51">
        <v>0</v>
      </c>
      <c r="G2335" s="47">
        <v>0</v>
      </c>
      <c r="H2335" s="46">
        <v>0</v>
      </c>
      <c r="I2335" s="46">
        <v>0</v>
      </c>
      <c r="J2335" s="47">
        <v>0</v>
      </c>
      <c r="K2335" s="47">
        <v>0</v>
      </c>
      <c r="L2335" s="46">
        <v>3.0362059999999996E-2</v>
      </c>
      <c r="M2335" s="46"/>
      <c r="N2335" s="46"/>
      <c r="O2335" s="46">
        <v>3.0362059999999996E-2</v>
      </c>
      <c r="P2335" s="46">
        <v>0</v>
      </c>
      <c r="Q2335" s="47">
        <v>0</v>
      </c>
      <c r="R2335" s="46">
        <v>0</v>
      </c>
      <c r="S2335" s="46">
        <v>0</v>
      </c>
      <c r="T2335" s="46">
        <v>0</v>
      </c>
      <c r="U2335" s="46">
        <v>0</v>
      </c>
      <c r="V2335" s="46">
        <v>1.0686100000000011E-3</v>
      </c>
      <c r="W2335" s="46"/>
      <c r="X2335" s="46">
        <v>0</v>
      </c>
      <c r="Y2335" s="46">
        <v>1.0686100000000011E-3</v>
      </c>
      <c r="Z2335" s="46">
        <v>0</v>
      </c>
      <c r="AA2335" s="95"/>
    </row>
    <row r="2336" spans="1:27" ht="78.75">
      <c r="A2336" s="45" t="s">
        <v>2731</v>
      </c>
      <c r="B2336" s="44" t="s">
        <v>739</v>
      </c>
      <c r="C2336" s="52" t="str">
        <f t="shared" si="284"/>
        <v>7.2.2.1</v>
      </c>
      <c r="D2336" s="51" t="s">
        <v>2732</v>
      </c>
      <c r="E2336" s="51" t="s">
        <v>2664</v>
      </c>
      <c r="F2336" s="51">
        <v>0</v>
      </c>
      <c r="G2336" s="47">
        <v>0</v>
      </c>
      <c r="H2336" s="46">
        <v>0</v>
      </c>
      <c r="I2336" s="46">
        <v>0</v>
      </c>
      <c r="J2336" s="47">
        <v>0</v>
      </c>
      <c r="K2336" s="47">
        <v>0</v>
      </c>
      <c r="L2336" s="46">
        <v>0.90423890900000004</v>
      </c>
      <c r="M2336" s="46"/>
      <c r="N2336" s="46"/>
      <c r="O2336" s="46">
        <v>0.81883502000000008</v>
      </c>
      <c r="P2336" s="46">
        <v>8.5403888999999955E-2</v>
      </c>
      <c r="Q2336" s="47">
        <v>0</v>
      </c>
      <c r="R2336" s="46">
        <v>0</v>
      </c>
      <c r="S2336" s="46">
        <v>0</v>
      </c>
      <c r="T2336" s="46">
        <v>0</v>
      </c>
      <c r="U2336" s="46">
        <v>0</v>
      </c>
      <c r="V2336" s="46">
        <v>0.8646454978</v>
      </c>
      <c r="W2336" s="46"/>
      <c r="X2336" s="46">
        <v>0</v>
      </c>
      <c r="Y2336" s="46">
        <v>0.78039592000000013</v>
      </c>
      <c r="Z2336" s="46">
        <v>8.4249577799999947E-2</v>
      </c>
      <c r="AA2336" s="95"/>
    </row>
    <row r="2337" spans="1:27" ht="63">
      <c r="A2337" s="45" t="s">
        <v>2733</v>
      </c>
      <c r="B2337" s="44" t="s">
        <v>740</v>
      </c>
      <c r="C2337" s="52" t="str">
        <f t="shared" si="284"/>
        <v>7.2.2.1</v>
      </c>
      <c r="D2337" s="51" t="s">
        <v>2734</v>
      </c>
      <c r="E2337" s="51" t="s">
        <v>2664</v>
      </c>
      <c r="F2337" s="51">
        <v>0</v>
      </c>
      <c r="G2337" s="47">
        <v>0</v>
      </c>
      <c r="H2337" s="46">
        <v>0</v>
      </c>
      <c r="I2337" s="46">
        <v>0</v>
      </c>
      <c r="J2337" s="47">
        <v>0</v>
      </c>
      <c r="K2337" s="47">
        <v>0</v>
      </c>
      <c r="L2337" s="46">
        <v>0.31175771000000002</v>
      </c>
      <c r="M2337" s="46"/>
      <c r="N2337" s="46"/>
      <c r="O2337" s="46">
        <v>0.31175771000000002</v>
      </c>
      <c r="P2337" s="46">
        <v>0</v>
      </c>
      <c r="Q2337" s="47">
        <v>0</v>
      </c>
      <c r="R2337" s="46">
        <v>0</v>
      </c>
      <c r="S2337" s="46">
        <v>0</v>
      </c>
      <c r="T2337" s="46">
        <v>0</v>
      </c>
      <c r="U2337" s="46">
        <v>0</v>
      </c>
      <c r="V2337" s="46">
        <v>1.6593320000000022E-2</v>
      </c>
      <c r="W2337" s="46"/>
      <c r="X2337" s="46">
        <v>0</v>
      </c>
      <c r="Y2337" s="46">
        <v>1.6593320000000022E-2</v>
      </c>
      <c r="Z2337" s="46">
        <v>0</v>
      </c>
      <c r="AA2337" s="95"/>
    </row>
    <row r="2338" spans="1:27" ht="47.25">
      <c r="A2338" s="45" t="s">
        <v>2735</v>
      </c>
      <c r="B2338" s="44" t="s">
        <v>741</v>
      </c>
      <c r="C2338" s="52" t="str">
        <f t="shared" si="284"/>
        <v>7.2.2.1</v>
      </c>
      <c r="D2338" s="51" t="s">
        <v>2736</v>
      </c>
      <c r="E2338" s="51" t="s">
        <v>2664</v>
      </c>
      <c r="F2338" s="51">
        <v>0</v>
      </c>
      <c r="G2338" s="47">
        <v>0</v>
      </c>
      <c r="H2338" s="46">
        <v>0</v>
      </c>
      <c r="I2338" s="46">
        <v>0</v>
      </c>
      <c r="J2338" s="47">
        <v>0</v>
      </c>
      <c r="K2338" s="47">
        <v>0</v>
      </c>
      <c r="L2338" s="46">
        <v>5.9311349000000006E-2</v>
      </c>
      <c r="M2338" s="46"/>
      <c r="N2338" s="46"/>
      <c r="O2338" s="46">
        <v>5.9159330000000003E-2</v>
      </c>
      <c r="P2338" s="46">
        <v>1.5201900000000323E-4</v>
      </c>
      <c r="Q2338" s="47">
        <v>0</v>
      </c>
      <c r="R2338" s="46">
        <v>0</v>
      </c>
      <c r="S2338" s="46">
        <v>0</v>
      </c>
      <c r="T2338" s="46">
        <v>0</v>
      </c>
      <c r="U2338" s="46">
        <v>0</v>
      </c>
      <c r="V2338" s="46">
        <v>5.9311349000000006E-2</v>
      </c>
      <c r="W2338" s="46"/>
      <c r="X2338" s="46">
        <v>0</v>
      </c>
      <c r="Y2338" s="46">
        <v>5.9159330000000003E-2</v>
      </c>
      <c r="Z2338" s="46">
        <v>1.5201900000000323E-4</v>
      </c>
      <c r="AA2338" s="95"/>
    </row>
    <row r="2339" spans="1:27" ht="47.25">
      <c r="A2339" s="45" t="s">
        <v>2737</v>
      </c>
      <c r="B2339" s="44" t="s">
        <v>742</v>
      </c>
      <c r="C2339" s="52" t="str">
        <f t="shared" si="284"/>
        <v>7.2.2.1</v>
      </c>
      <c r="D2339" s="51" t="s">
        <v>2738</v>
      </c>
      <c r="E2339" s="51" t="s">
        <v>2664</v>
      </c>
      <c r="F2339" s="51" t="s">
        <v>3578</v>
      </c>
      <c r="G2339" s="47">
        <v>0</v>
      </c>
      <c r="H2339" s="46">
        <v>0</v>
      </c>
      <c r="I2339" s="46">
        <v>0</v>
      </c>
      <c r="J2339" s="47">
        <v>0</v>
      </c>
      <c r="K2339" s="47">
        <v>0</v>
      </c>
      <c r="L2339" s="46">
        <v>0</v>
      </c>
      <c r="M2339" s="46"/>
      <c r="N2339" s="46"/>
      <c r="O2339" s="46">
        <v>0</v>
      </c>
      <c r="P2339" s="46">
        <v>0</v>
      </c>
      <c r="Q2339" s="47">
        <v>0</v>
      </c>
      <c r="R2339" s="46">
        <v>0</v>
      </c>
      <c r="S2339" s="46">
        <v>0</v>
      </c>
      <c r="T2339" s="46">
        <v>0</v>
      </c>
      <c r="U2339" s="46">
        <v>0</v>
      </c>
      <c r="V2339" s="46">
        <v>-1.0165710000000001E-2</v>
      </c>
      <c r="W2339" s="46"/>
      <c r="X2339" s="46">
        <v>0</v>
      </c>
      <c r="Y2339" s="46">
        <v>-1.0165710000000001E-2</v>
      </c>
      <c r="Z2339" s="46">
        <v>0</v>
      </c>
      <c r="AA2339" s="95"/>
    </row>
    <row r="2340" spans="1:27" ht="78.75">
      <c r="A2340" s="45" t="s">
        <v>2739</v>
      </c>
      <c r="B2340" s="44" t="s">
        <v>743</v>
      </c>
      <c r="C2340" s="52" t="str">
        <f t="shared" si="284"/>
        <v>7.2.2.1</v>
      </c>
      <c r="D2340" s="51" t="s">
        <v>2740</v>
      </c>
      <c r="E2340" s="51" t="s">
        <v>2664</v>
      </c>
      <c r="F2340" s="51" t="s">
        <v>3579</v>
      </c>
      <c r="G2340" s="47">
        <v>0</v>
      </c>
      <c r="H2340" s="46">
        <v>0</v>
      </c>
      <c r="I2340" s="46">
        <v>0</v>
      </c>
      <c r="J2340" s="47">
        <v>0</v>
      </c>
      <c r="K2340" s="47">
        <v>0</v>
      </c>
      <c r="L2340" s="46">
        <v>0</v>
      </c>
      <c r="M2340" s="46"/>
      <c r="N2340" s="46"/>
      <c r="O2340" s="46">
        <v>0</v>
      </c>
      <c r="P2340" s="46">
        <v>0</v>
      </c>
      <c r="Q2340" s="47">
        <v>0</v>
      </c>
      <c r="R2340" s="46">
        <v>0</v>
      </c>
      <c r="S2340" s="46">
        <v>0</v>
      </c>
      <c r="T2340" s="46">
        <v>0</v>
      </c>
      <c r="U2340" s="46">
        <v>0</v>
      </c>
      <c r="V2340" s="46">
        <v>0</v>
      </c>
      <c r="W2340" s="46"/>
      <c r="X2340" s="46">
        <v>0</v>
      </c>
      <c r="Y2340" s="46">
        <v>0</v>
      </c>
      <c r="Z2340" s="46">
        <v>0</v>
      </c>
      <c r="AA2340" s="95"/>
    </row>
    <row r="2341" spans="1:27" ht="63">
      <c r="A2341" s="45" t="s">
        <v>2741</v>
      </c>
      <c r="B2341" s="44" t="s">
        <v>744</v>
      </c>
      <c r="C2341" s="52" t="str">
        <f t="shared" si="284"/>
        <v>7.2.2.1</v>
      </c>
      <c r="D2341" s="51" t="s">
        <v>2742</v>
      </c>
      <c r="E2341" s="51" t="s">
        <v>2664</v>
      </c>
      <c r="F2341" s="51" t="s">
        <v>3580</v>
      </c>
      <c r="G2341" s="47">
        <v>0</v>
      </c>
      <c r="H2341" s="46">
        <v>0</v>
      </c>
      <c r="I2341" s="46">
        <v>0</v>
      </c>
      <c r="J2341" s="47">
        <v>0</v>
      </c>
      <c r="K2341" s="47">
        <v>0</v>
      </c>
      <c r="L2341" s="46">
        <v>1.7347234759768071E-18</v>
      </c>
      <c r="M2341" s="46"/>
      <c r="N2341" s="46"/>
      <c r="O2341" s="46">
        <v>1.7347234759768071E-18</v>
      </c>
      <c r="P2341" s="46">
        <v>0</v>
      </c>
      <c r="Q2341" s="47">
        <v>0</v>
      </c>
      <c r="R2341" s="46">
        <v>0</v>
      </c>
      <c r="S2341" s="46">
        <v>0</v>
      </c>
      <c r="T2341" s="46">
        <v>0</v>
      </c>
      <c r="U2341" s="46">
        <v>0</v>
      </c>
      <c r="V2341" s="46">
        <v>-4.4889199999999987E-3</v>
      </c>
      <c r="W2341" s="46"/>
      <c r="X2341" s="46">
        <v>0</v>
      </c>
      <c r="Y2341" s="46">
        <v>-4.4889199999999987E-3</v>
      </c>
      <c r="Z2341" s="46">
        <v>0</v>
      </c>
      <c r="AA2341" s="95"/>
    </row>
    <row r="2342" spans="1:27" ht="31.5">
      <c r="A2342" s="45" t="s">
        <v>2743</v>
      </c>
      <c r="B2342" s="44" t="s">
        <v>745</v>
      </c>
      <c r="C2342" s="52" t="str">
        <f t="shared" si="284"/>
        <v>7.2.2.1</v>
      </c>
      <c r="D2342" s="51" t="s">
        <v>2744</v>
      </c>
      <c r="E2342" s="51" t="s">
        <v>2664</v>
      </c>
      <c r="F2342" s="51" t="s">
        <v>3581</v>
      </c>
      <c r="G2342" s="47">
        <v>0</v>
      </c>
      <c r="H2342" s="46">
        <v>0</v>
      </c>
      <c r="I2342" s="46">
        <v>0</v>
      </c>
      <c r="J2342" s="47">
        <v>0</v>
      </c>
      <c r="K2342" s="47">
        <v>0</v>
      </c>
      <c r="L2342" s="46">
        <v>0</v>
      </c>
      <c r="M2342" s="46"/>
      <c r="N2342" s="46"/>
      <c r="O2342" s="46">
        <v>0</v>
      </c>
      <c r="P2342" s="46">
        <v>0</v>
      </c>
      <c r="Q2342" s="47">
        <v>0</v>
      </c>
      <c r="R2342" s="46">
        <v>0</v>
      </c>
      <c r="S2342" s="46">
        <v>0</v>
      </c>
      <c r="T2342" s="46">
        <v>0</v>
      </c>
      <c r="U2342" s="46">
        <v>0</v>
      </c>
      <c r="V2342" s="46">
        <v>0</v>
      </c>
      <c r="W2342" s="46"/>
      <c r="X2342" s="46">
        <v>0</v>
      </c>
      <c r="Y2342" s="46">
        <v>0</v>
      </c>
      <c r="Z2342" s="46">
        <v>0</v>
      </c>
      <c r="AA2342" s="95"/>
    </row>
    <row r="2343" spans="1:27" ht="31.5">
      <c r="A2343" s="45" t="s">
        <v>2745</v>
      </c>
      <c r="B2343" s="44" t="s">
        <v>746</v>
      </c>
      <c r="C2343" s="52" t="str">
        <f t="shared" si="284"/>
        <v>7.2.2.1</v>
      </c>
      <c r="D2343" s="51" t="s">
        <v>2746</v>
      </c>
      <c r="E2343" s="51" t="s">
        <v>2664</v>
      </c>
      <c r="F2343" s="51" t="s">
        <v>3582</v>
      </c>
      <c r="G2343" s="47">
        <v>0.8</v>
      </c>
      <c r="H2343" s="46">
        <v>0</v>
      </c>
      <c r="I2343" s="46">
        <v>0</v>
      </c>
      <c r="J2343" s="47">
        <v>0.8</v>
      </c>
      <c r="K2343" s="47">
        <v>0</v>
      </c>
      <c r="L2343" s="46">
        <v>0.24400763</v>
      </c>
      <c r="M2343" s="46"/>
      <c r="N2343" s="46"/>
      <c r="O2343" s="46">
        <v>0.24400763</v>
      </c>
      <c r="P2343" s="46">
        <v>0</v>
      </c>
      <c r="Q2343" s="47">
        <v>0.8</v>
      </c>
      <c r="R2343" s="46">
        <v>0</v>
      </c>
      <c r="S2343" s="46">
        <v>0</v>
      </c>
      <c r="T2343" s="46">
        <v>0.8</v>
      </c>
      <c r="U2343" s="46">
        <v>0</v>
      </c>
      <c r="V2343" s="46">
        <v>7.5316569999999999E-2</v>
      </c>
      <c r="W2343" s="46"/>
      <c r="X2343" s="46">
        <v>0</v>
      </c>
      <c r="Y2343" s="46">
        <v>7.5316569999999999E-2</v>
      </c>
      <c r="Z2343" s="46">
        <v>0</v>
      </c>
      <c r="AA2343" s="95"/>
    </row>
    <row r="2344" spans="1:27" ht="47.25" customHeight="1">
      <c r="A2344" s="45" t="s">
        <v>2747</v>
      </c>
      <c r="B2344" s="44" t="s">
        <v>747</v>
      </c>
      <c r="C2344" s="52" t="str">
        <f t="shared" si="284"/>
        <v>7.2.2.1</v>
      </c>
      <c r="D2344" s="51" t="s">
        <v>2748</v>
      </c>
      <c r="E2344" s="51" t="s">
        <v>2664</v>
      </c>
      <c r="F2344" s="51" t="s">
        <v>3583</v>
      </c>
      <c r="G2344" s="47">
        <v>0.23</v>
      </c>
      <c r="H2344" s="46">
        <v>0</v>
      </c>
      <c r="I2344" s="46">
        <v>0</v>
      </c>
      <c r="J2344" s="47">
        <v>0.23</v>
      </c>
      <c r="K2344" s="47">
        <v>0</v>
      </c>
      <c r="L2344" s="46">
        <v>0.19194359999999999</v>
      </c>
      <c r="M2344" s="46"/>
      <c r="N2344" s="46"/>
      <c r="O2344" s="46">
        <v>0.19194359999999999</v>
      </c>
      <c r="P2344" s="46">
        <v>0</v>
      </c>
      <c r="Q2344" s="47">
        <v>0.23</v>
      </c>
      <c r="R2344" s="46">
        <v>0</v>
      </c>
      <c r="S2344" s="46">
        <v>0</v>
      </c>
      <c r="T2344" s="46">
        <v>0.23</v>
      </c>
      <c r="U2344" s="46">
        <v>0</v>
      </c>
      <c r="V2344" s="46">
        <v>6.0996109999999992E-2</v>
      </c>
      <c r="W2344" s="46"/>
      <c r="X2344" s="46">
        <v>0</v>
      </c>
      <c r="Y2344" s="46">
        <v>6.0996109999999992E-2</v>
      </c>
      <c r="Z2344" s="46">
        <v>0</v>
      </c>
      <c r="AA2344" s="95"/>
    </row>
    <row r="2345" spans="1:27" ht="47.25">
      <c r="A2345" s="45" t="s">
        <v>2749</v>
      </c>
      <c r="B2345" s="44" t="s">
        <v>748</v>
      </c>
      <c r="C2345" s="52" t="str">
        <f t="shared" si="284"/>
        <v>7.2.2.1</v>
      </c>
      <c r="D2345" s="51" t="s">
        <v>2750</v>
      </c>
      <c r="E2345" s="51" t="s">
        <v>2664</v>
      </c>
      <c r="F2345" s="51" t="s">
        <v>3584</v>
      </c>
      <c r="G2345" s="47">
        <v>1.2</v>
      </c>
      <c r="H2345" s="46">
        <v>0</v>
      </c>
      <c r="I2345" s="46">
        <v>0</v>
      </c>
      <c r="J2345" s="47">
        <v>1.2</v>
      </c>
      <c r="K2345" s="47">
        <v>0</v>
      </c>
      <c r="L2345" s="46">
        <v>0.2645198782</v>
      </c>
      <c r="M2345" s="46"/>
      <c r="N2345" s="46"/>
      <c r="O2345" s="46">
        <v>0.25790794</v>
      </c>
      <c r="P2345" s="46">
        <v>6.6119382000000004E-3</v>
      </c>
      <c r="Q2345" s="47">
        <v>1.2</v>
      </c>
      <c r="R2345" s="46">
        <v>0</v>
      </c>
      <c r="S2345" s="46">
        <v>0</v>
      </c>
      <c r="T2345" s="46">
        <v>1.2</v>
      </c>
      <c r="U2345" s="46">
        <v>0</v>
      </c>
      <c r="V2345" s="46">
        <v>0.2645198782</v>
      </c>
      <c r="W2345" s="46"/>
      <c r="X2345" s="46">
        <v>0</v>
      </c>
      <c r="Y2345" s="46">
        <v>0.25790794</v>
      </c>
      <c r="Z2345" s="46">
        <v>6.6119382000000004E-3</v>
      </c>
      <c r="AA2345" s="95"/>
    </row>
    <row r="2346" spans="1:27" ht="31.5">
      <c r="A2346" s="45" t="s">
        <v>2751</v>
      </c>
      <c r="B2346" s="44" t="s">
        <v>749</v>
      </c>
      <c r="C2346" s="52" t="str">
        <f t="shared" si="284"/>
        <v>7.2.2.1</v>
      </c>
      <c r="D2346" s="51" t="s">
        <v>2752</v>
      </c>
      <c r="E2346" s="51" t="s">
        <v>2664</v>
      </c>
      <c r="F2346" s="51" t="s">
        <v>3585</v>
      </c>
      <c r="G2346" s="47">
        <v>0</v>
      </c>
      <c r="H2346" s="46">
        <v>0</v>
      </c>
      <c r="I2346" s="46">
        <v>0</v>
      </c>
      <c r="J2346" s="47">
        <v>0</v>
      </c>
      <c r="K2346" s="47">
        <v>0</v>
      </c>
      <c r="L2346" s="46">
        <v>0</v>
      </c>
      <c r="M2346" s="46"/>
      <c r="N2346" s="46"/>
      <c r="O2346" s="46">
        <v>0</v>
      </c>
      <c r="P2346" s="46">
        <v>0</v>
      </c>
      <c r="Q2346" s="47">
        <v>0</v>
      </c>
      <c r="R2346" s="46">
        <v>0</v>
      </c>
      <c r="S2346" s="46">
        <v>0</v>
      </c>
      <c r="T2346" s="46">
        <v>0</v>
      </c>
      <c r="U2346" s="46">
        <v>0</v>
      </c>
      <c r="V2346" s="46">
        <v>0</v>
      </c>
      <c r="W2346" s="46"/>
      <c r="X2346" s="46">
        <v>0</v>
      </c>
      <c r="Y2346" s="46">
        <v>0</v>
      </c>
      <c r="Z2346" s="46">
        <v>0</v>
      </c>
      <c r="AA2346" s="95"/>
    </row>
    <row r="2347" spans="1:27" ht="47.25">
      <c r="A2347" s="45" t="s">
        <v>2753</v>
      </c>
      <c r="B2347" s="44" t="s">
        <v>750</v>
      </c>
      <c r="C2347" s="52" t="str">
        <f t="shared" si="284"/>
        <v>7.2.2.1</v>
      </c>
      <c r="D2347" s="51" t="s">
        <v>2754</v>
      </c>
      <c r="E2347" s="51" t="s">
        <v>2664</v>
      </c>
      <c r="F2347" s="51">
        <v>0</v>
      </c>
      <c r="G2347" s="47">
        <v>0</v>
      </c>
      <c r="H2347" s="46">
        <v>0</v>
      </c>
      <c r="I2347" s="46">
        <v>0</v>
      </c>
      <c r="J2347" s="47">
        <v>0</v>
      </c>
      <c r="K2347" s="47">
        <v>0</v>
      </c>
      <c r="L2347" s="46">
        <v>0</v>
      </c>
      <c r="M2347" s="46"/>
      <c r="N2347" s="46"/>
      <c r="O2347" s="46">
        <v>0</v>
      </c>
      <c r="P2347" s="46">
        <v>0</v>
      </c>
      <c r="Q2347" s="47">
        <v>0</v>
      </c>
      <c r="R2347" s="46">
        <v>0</v>
      </c>
      <c r="S2347" s="46">
        <v>0</v>
      </c>
      <c r="T2347" s="46">
        <v>0</v>
      </c>
      <c r="U2347" s="46">
        <v>0</v>
      </c>
      <c r="V2347" s="46">
        <v>0</v>
      </c>
      <c r="W2347" s="46"/>
      <c r="X2347" s="46">
        <v>0</v>
      </c>
      <c r="Y2347" s="46">
        <v>0</v>
      </c>
      <c r="Z2347" s="46">
        <v>0</v>
      </c>
      <c r="AA2347" s="95"/>
    </row>
    <row r="2348" spans="1:27" ht="47.25">
      <c r="A2348" s="45" t="s">
        <v>2755</v>
      </c>
      <c r="B2348" s="44" t="s">
        <v>751</v>
      </c>
      <c r="C2348" s="52" t="str">
        <f t="shared" si="284"/>
        <v>7.2.2.1</v>
      </c>
      <c r="D2348" s="51" t="s">
        <v>2756</v>
      </c>
      <c r="E2348" s="51" t="s">
        <v>2664</v>
      </c>
      <c r="F2348" s="51">
        <v>0</v>
      </c>
      <c r="G2348" s="47">
        <v>0</v>
      </c>
      <c r="H2348" s="46">
        <v>0</v>
      </c>
      <c r="I2348" s="46">
        <v>0</v>
      </c>
      <c r="J2348" s="47">
        <v>0</v>
      </c>
      <c r="K2348" s="47">
        <v>0</v>
      </c>
      <c r="L2348" s="46">
        <v>0</v>
      </c>
      <c r="M2348" s="46"/>
      <c r="N2348" s="46"/>
      <c r="O2348" s="46">
        <v>0</v>
      </c>
      <c r="P2348" s="46">
        <v>0</v>
      </c>
      <c r="Q2348" s="47">
        <v>0</v>
      </c>
      <c r="R2348" s="46">
        <v>0</v>
      </c>
      <c r="S2348" s="46">
        <v>0</v>
      </c>
      <c r="T2348" s="46">
        <v>0</v>
      </c>
      <c r="U2348" s="46">
        <v>0</v>
      </c>
      <c r="V2348" s="46">
        <v>0</v>
      </c>
      <c r="W2348" s="46"/>
      <c r="X2348" s="46">
        <v>0</v>
      </c>
      <c r="Y2348" s="46">
        <v>0</v>
      </c>
      <c r="Z2348" s="46">
        <v>0</v>
      </c>
      <c r="AA2348" s="95"/>
    </row>
    <row r="2349" spans="1:27" ht="31.5">
      <c r="A2349" s="45" t="s">
        <v>2757</v>
      </c>
      <c r="B2349" s="44" t="s">
        <v>768</v>
      </c>
      <c r="C2349" s="52" t="str">
        <f t="shared" si="284"/>
        <v>7.2.2.1</v>
      </c>
      <c r="D2349" s="51" t="s">
        <v>2758</v>
      </c>
      <c r="E2349" s="51" t="s">
        <v>2664</v>
      </c>
      <c r="F2349" s="51" t="s">
        <v>3586</v>
      </c>
      <c r="G2349" s="47">
        <v>0</v>
      </c>
      <c r="H2349" s="46">
        <v>0</v>
      </c>
      <c r="I2349" s="46">
        <v>0</v>
      </c>
      <c r="J2349" s="47">
        <v>0</v>
      </c>
      <c r="K2349" s="47">
        <v>0</v>
      </c>
      <c r="L2349" s="46">
        <v>4.3368086899420177E-19</v>
      </c>
      <c r="M2349" s="46"/>
      <c r="N2349" s="46"/>
      <c r="O2349" s="46">
        <v>4.3368086899420177E-19</v>
      </c>
      <c r="P2349" s="46">
        <v>0</v>
      </c>
      <c r="Q2349" s="47">
        <v>0</v>
      </c>
      <c r="R2349" s="46">
        <v>0</v>
      </c>
      <c r="S2349" s="46">
        <v>0</v>
      </c>
      <c r="T2349" s="46">
        <v>0</v>
      </c>
      <c r="U2349" s="46">
        <v>0</v>
      </c>
      <c r="V2349" s="46">
        <v>-2.8698999999999999E-3</v>
      </c>
      <c r="W2349" s="46"/>
      <c r="X2349" s="46">
        <v>0</v>
      </c>
      <c r="Y2349" s="46">
        <v>-2.8698999999999999E-3</v>
      </c>
      <c r="Z2349" s="46">
        <v>0</v>
      </c>
      <c r="AA2349" s="95"/>
    </row>
    <row r="2350" spans="1:27" ht="31.5">
      <c r="A2350" s="45" t="s">
        <v>2759</v>
      </c>
      <c r="B2350" s="44" t="s">
        <v>769</v>
      </c>
      <c r="C2350" s="52" t="str">
        <f t="shared" si="284"/>
        <v>7.2.2.1</v>
      </c>
      <c r="D2350" s="51" t="s">
        <v>2760</v>
      </c>
      <c r="E2350" s="51" t="s">
        <v>2664</v>
      </c>
      <c r="F2350" s="51" t="s">
        <v>3587</v>
      </c>
      <c r="G2350" s="47">
        <v>0</v>
      </c>
      <c r="H2350" s="46">
        <v>0</v>
      </c>
      <c r="I2350" s="46">
        <v>0</v>
      </c>
      <c r="J2350" s="47">
        <v>0</v>
      </c>
      <c r="K2350" s="47">
        <v>0</v>
      </c>
      <c r="L2350" s="46">
        <v>0</v>
      </c>
      <c r="M2350" s="46"/>
      <c r="N2350" s="46"/>
      <c r="O2350" s="46">
        <v>0</v>
      </c>
      <c r="P2350" s="46">
        <v>0</v>
      </c>
      <c r="Q2350" s="47">
        <v>0</v>
      </c>
      <c r="R2350" s="46">
        <v>0</v>
      </c>
      <c r="S2350" s="46">
        <v>0</v>
      </c>
      <c r="T2350" s="46">
        <v>0</v>
      </c>
      <c r="U2350" s="46">
        <v>0</v>
      </c>
      <c r="V2350" s="46">
        <v>0</v>
      </c>
      <c r="W2350" s="46"/>
      <c r="X2350" s="46">
        <v>0</v>
      </c>
      <c r="Y2350" s="46">
        <v>0</v>
      </c>
      <c r="Z2350" s="46">
        <v>0</v>
      </c>
      <c r="AA2350" s="95"/>
    </row>
    <row r="2351" spans="1:27" ht="31.5">
      <c r="A2351" s="45" t="s">
        <v>2761</v>
      </c>
      <c r="B2351" s="44" t="s">
        <v>770</v>
      </c>
      <c r="C2351" s="52" t="str">
        <f t="shared" si="284"/>
        <v>7.2.2.1</v>
      </c>
      <c r="D2351" s="51" t="s">
        <v>2762</v>
      </c>
      <c r="E2351" s="51" t="s">
        <v>2664</v>
      </c>
      <c r="F2351" s="51" t="s">
        <v>3588</v>
      </c>
      <c r="G2351" s="47">
        <v>0</v>
      </c>
      <c r="H2351" s="46">
        <v>0</v>
      </c>
      <c r="I2351" s="46">
        <v>0</v>
      </c>
      <c r="J2351" s="47">
        <v>0</v>
      </c>
      <c r="K2351" s="47">
        <v>0</v>
      </c>
      <c r="L2351" s="46">
        <v>0</v>
      </c>
      <c r="M2351" s="46"/>
      <c r="N2351" s="46"/>
      <c r="O2351" s="46">
        <v>0</v>
      </c>
      <c r="P2351" s="46">
        <v>0</v>
      </c>
      <c r="Q2351" s="47">
        <v>0</v>
      </c>
      <c r="R2351" s="46">
        <v>0</v>
      </c>
      <c r="S2351" s="46">
        <v>0</v>
      </c>
      <c r="T2351" s="46">
        <v>0</v>
      </c>
      <c r="U2351" s="46">
        <v>0</v>
      </c>
      <c r="V2351" s="46">
        <v>0</v>
      </c>
      <c r="W2351" s="46"/>
      <c r="X2351" s="46">
        <v>0</v>
      </c>
      <c r="Y2351" s="46">
        <v>0</v>
      </c>
      <c r="Z2351" s="46">
        <v>0</v>
      </c>
      <c r="AA2351" s="95"/>
    </row>
    <row r="2352" spans="1:27" ht="94.5" customHeight="1">
      <c r="A2352" s="45" t="s">
        <v>2763</v>
      </c>
      <c r="B2352" s="44" t="s">
        <v>771</v>
      </c>
      <c r="C2352" s="52" t="str">
        <f t="shared" si="284"/>
        <v>7.2.2.1</v>
      </c>
      <c r="D2352" s="51" t="s">
        <v>2764</v>
      </c>
      <c r="E2352" s="51" t="s">
        <v>2664</v>
      </c>
      <c r="F2352" s="51" t="s">
        <v>3589</v>
      </c>
      <c r="G2352" s="47">
        <v>0</v>
      </c>
      <c r="H2352" s="46">
        <v>0</v>
      </c>
      <c r="I2352" s="46">
        <v>0</v>
      </c>
      <c r="J2352" s="47">
        <v>0</v>
      </c>
      <c r="K2352" s="47">
        <v>0</v>
      </c>
      <c r="L2352" s="46">
        <v>0</v>
      </c>
      <c r="M2352" s="46"/>
      <c r="N2352" s="46"/>
      <c r="O2352" s="46">
        <v>0</v>
      </c>
      <c r="P2352" s="46">
        <v>0</v>
      </c>
      <c r="Q2352" s="47">
        <v>0</v>
      </c>
      <c r="R2352" s="46">
        <v>0</v>
      </c>
      <c r="S2352" s="46">
        <v>0</v>
      </c>
      <c r="T2352" s="46">
        <v>0</v>
      </c>
      <c r="U2352" s="46">
        <v>0</v>
      </c>
      <c r="V2352" s="46">
        <v>0</v>
      </c>
      <c r="W2352" s="46"/>
      <c r="X2352" s="46">
        <v>0</v>
      </c>
      <c r="Y2352" s="46">
        <v>0</v>
      </c>
      <c r="Z2352" s="46">
        <v>0</v>
      </c>
      <c r="AA2352" s="95"/>
    </row>
    <row r="2353" spans="1:27" ht="31.5">
      <c r="A2353" s="45" t="s">
        <v>2765</v>
      </c>
      <c r="B2353" s="44" t="s">
        <v>772</v>
      </c>
      <c r="C2353" s="52" t="str">
        <f t="shared" si="284"/>
        <v>7.2.2.1</v>
      </c>
      <c r="D2353" s="51" t="s">
        <v>2766</v>
      </c>
      <c r="E2353" s="51" t="s">
        <v>2664</v>
      </c>
      <c r="F2353" s="51">
        <v>0</v>
      </c>
      <c r="G2353" s="47">
        <v>0</v>
      </c>
      <c r="H2353" s="46">
        <v>0</v>
      </c>
      <c r="I2353" s="46">
        <v>0</v>
      </c>
      <c r="J2353" s="47">
        <v>0</v>
      </c>
      <c r="K2353" s="47">
        <v>0</v>
      </c>
      <c r="L2353" s="46">
        <v>0</v>
      </c>
      <c r="M2353" s="46"/>
      <c r="N2353" s="46"/>
      <c r="O2353" s="46">
        <v>0</v>
      </c>
      <c r="P2353" s="46">
        <v>0</v>
      </c>
      <c r="Q2353" s="47">
        <v>0</v>
      </c>
      <c r="R2353" s="46">
        <v>0</v>
      </c>
      <c r="S2353" s="46">
        <v>0</v>
      </c>
      <c r="T2353" s="46">
        <v>0</v>
      </c>
      <c r="U2353" s="46">
        <v>0</v>
      </c>
      <c r="V2353" s="46">
        <v>0</v>
      </c>
      <c r="W2353" s="46"/>
      <c r="X2353" s="46">
        <v>0</v>
      </c>
      <c r="Y2353" s="46">
        <v>0</v>
      </c>
      <c r="Z2353" s="46">
        <v>0</v>
      </c>
      <c r="AA2353" s="95"/>
    </row>
    <row r="2354" spans="1:27" ht="47.25">
      <c r="A2354" s="45" t="s">
        <v>2767</v>
      </c>
      <c r="B2354" s="44" t="s">
        <v>773</v>
      </c>
      <c r="C2354" s="52" t="str">
        <f t="shared" si="284"/>
        <v>7.2.2.1</v>
      </c>
      <c r="D2354" s="51" t="s">
        <v>2768</v>
      </c>
      <c r="E2354" s="51" t="s">
        <v>2664</v>
      </c>
      <c r="F2354" s="51" t="s">
        <v>3590</v>
      </c>
      <c r="G2354" s="47">
        <v>0.25</v>
      </c>
      <c r="H2354" s="46">
        <v>0</v>
      </c>
      <c r="I2354" s="46">
        <v>0</v>
      </c>
      <c r="J2354" s="47">
        <v>0.25</v>
      </c>
      <c r="K2354" s="47">
        <v>0</v>
      </c>
      <c r="L2354" s="46">
        <v>0</v>
      </c>
      <c r="M2354" s="46"/>
      <c r="N2354" s="46"/>
      <c r="O2354" s="46">
        <v>0</v>
      </c>
      <c r="P2354" s="46">
        <v>0</v>
      </c>
      <c r="Q2354" s="47">
        <v>0</v>
      </c>
      <c r="R2354" s="46">
        <v>0</v>
      </c>
      <c r="S2354" s="46">
        <v>0</v>
      </c>
      <c r="T2354" s="46">
        <v>0</v>
      </c>
      <c r="U2354" s="46">
        <v>0</v>
      </c>
      <c r="V2354" s="46">
        <v>0</v>
      </c>
      <c r="W2354" s="46"/>
      <c r="X2354" s="46">
        <v>0</v>
      </c>
      <c r="Y2354" s="46">
        <v>0</v>
      </c>
      <c r="Z2354" s="46">
        <v>0</v>
      </c>
      <c r="AA2354" s="95"/>
    </row>
    <row r="2355" spans="1:27" ht="31.5">
      <c r="A2355" s="45" t="s">
        <v>2769</v>
      </c>
      <c r="B2355" s="44" t="s">
        <v>774</v>
      </c>
      <c r="C2355" s="52" t="str">
        <f t="shared" si="284"/>
        <v>7.2.2.1</v>
      </c>
      <c r="D2355" s="51" t="s">
        <v>2770</v>
      </c>
      <c r="E2355" s="51" t="s">
        <v>2664</v>
      </c>
      <c r="F2355" s="51" t="s">
        <v>3591</v>
      </c>
      <c r="G2355" s="47">
        <v>0</v>
      </c>
      <c r="H2355" s="46">
        <v>0</v>
      </c>
      <c r="I2355" s="46">
        <v>0</v>
      </c>
      <c r="J2355" s="47">
        <v>0</v>
      </c>
      <c r="K2355" s="47">
        <v>0</v>
      </c>
      <c r="L2355" s="46">
        <v>0</v>
      </c>
      <c r="M2355" s="46"/>
      <c r="N2355" s="46"/>
      <c r="O2355" s="46">
        <v>0</v>
      </c>
      <c r="P2355" s="46">
        <v>0</v>
      </c>
      <c r="Q2355" s="47">
        <v>0</v>
      </c>
      <c r="R2355" s="46">
        <v>0</v>
      </c>
      <c r="S2355" s="46">
        <v>0</v>
      </c>
      <c r="T2355" s="46">
        <v>0</v>
      </c>
      <c r="U2355" s="46">
        <v>0</v>
      </c>
      <c r="V2355" s="46">
        <v>0</v>
      </c>
      <c r="W2355" s="46"/>
      <c r="X2355" s="46">
        <v>0</v>
      </c>
      <c r="Y2355" s="46">
        <v>0</v>
      </c>
      <c r="Z2355" s="46">
        <v>0</v>
      </c>
      <c r="AA2355" s="95"/>
    </row>
    <row r="2356" spans="1:27" ht="31.5">
      <c r="A2356" s="45" t="s">
        <v>2771</v>
      </c>
      <c r="B2356" s="44" t="s">
        <v>775</v>
      </c>
      <c r="C2356" s="52" t="str">
        <f t="shared" si="284"/>
        <v>7.2.2.1</v>
      </c>
      <c r="D2356" s="51" t="s">
        <v>2772</v>
      </c>
      <c r="E2356" s="51" t="s">
        <v>2664</v>
      </c>
      <c r="F2356" s="51">
        <v>0</v>
      </c>
      <c r="G2356" s="47">
        <v>0</v>
      </c>
      <c r="H2356" s="46">
        <v>0</v>
      </c>
      <c r="I2356" s="46">
        <v>0</v>
      </c>
      <c r="J2356" s="47">
        <v>0</v>
      </c>
      <c r="K2356" s="47">
        <v>0</v>
      </c>
      <c r="L2356" s="46">
        <v>2.9873190000000001E-2</v>
      </c>
      <c r="M2356" s="46"/>
      <c r="N2356" s="46"/>
      <c r="O2356" s="46">
        <v>2.9873190000000001E-2</v>
      </c>
      <c r="P2356" s="46">
        <v>0</v>
      </c>
      <c r="Q2356" s="47">
        <v>0</v>
      </c>
      <c r="R2356" s="46">
        <v>0</v>
      </c>
      <c r="S2356" s="46">
        <v>0</v>
      </c>
      <c r="T2356" s="46">
        <v>0</v>
      </c>
      <c r="U2356" s="46">
        <v>0</v>
      </c>
      <c r="V2356" s="46">
        <v>9.3158500000000023E-3</v>
      </c>
      <c r="W2356" s="46"/>
      <c r="X2356" s="46">
        <v>0</v>
      </c>
      <c r="Y2356" s="46">
        <v>9.3158500000000023E-3</v>
      </c>
      <c r="Z2356" s="46">
        <v>0</v>
      </c>
      <c r="AA2356" s="95"/>
    </row>
    <row r="2357" spans="1:27" ht="31.5">
      <c r="A2357" s="45" t="s">
        <v>2773</v>
      </c>
      <c r="B2357" s="44" t="s">
        <v>776</v>
      </c>
      <c r="C2357" s="52" t="str">
        <f t="shared" si="284"/>
        <v>7.2.2.1</v>
      </c>
      <c r="D2357" s="51" t="s">
        <v>2774</v>
      </c>
      <c r="E2357" s="51" t="s">
        <v>2664</v>
      </c>
      <c r="F2357" s="51">
        <v>0</v>
      </c>
      <c r="G2357" s="47">
        <v>0</v>
      </c>
      <c r="H2357" s="46">
        <v>0</v>
      </c>
      <c r="I2357" s="46">
        <v>0</v>
      </c>
      <c r="J2357" s="47">
        <v>0</v>
      </c>
      <c r="K2357" s="47">
        <v>0</v>
      </c>
      <c r="L2357" s="46">
        <v>0.26000394019999995</v>
      </c>
      <c r="M2357" s="46"/>
      <c r="N2357" s="46"/>
      <c r="O2357" s="46">
        <v>0.23519455999999994</v>
      </c>
      <c r="P2357" s="46">
        <v>2.4809380200000009E-2</v>
      </c>
      <c r="Q2357" s="47">
        <v>0</v>
      </c>
      <c r="R2357" s="46">
        <v>0</v>
      </c>
      <c r="S2357" s="46">
        <v>0</v>
      </c>
      <c r="T2357" s="46">
        <v>0</v>
      </c>
      <c r="U2357" s="46">
        <v>0</v>
      </c>
      <c r="V2357" s="46">
        <v>0.23414439019999997</v>
      </c>
      <c r="W2357" s="46"/>
      <c r="X2357" s="46">
        <v>0</v>
      </c>
      <c r="Y2357" s="46">
        <v>0.20933500999999993</v>
      </c>
      <c r="Z2357" s="46">
        <v>2.4809380200000009E-2</v>
      </c>
      <c r="AA2357" s="95"/>
    </row>
    <row r="2358" spans="1:27" ht="31.5">
      <c r="A2358" s="45" t="s">
        <v>2775</v>
      </c>
      <c r="B2358" s="44" t="s">
        <v>777</v>
      </c>
      <c r="C2358" s="52" t="str">
        <f t="shared" si="284"/>
        <v>7.2.2.1</v>
      </c>
      <c r="D2358" s="51" t="s">
        <v>2776</v>
      </c>
      <c r="E2358" s="51" t="s">
        <v>2664</v>
      </c>
      <c r="F2358" s="51">
        <v>0</v>
      </c>
      <c r="G2358" s="47">
        <v>0</v>
      </c>
      <c r="H2358" s="46">
        <v>0</v>
      </c>
      <c r="I2358" s="46">
        <v>0</v>
      </c>
      <c r="J2358" s="47">
        <v>0</v>
      </c>
      <c r="K2358" s="47">
        <v>0</v>
      </c>
      <c r="L2358" s="46">
        <v>2.4705350000000001E-2</v>
      </c>
      <c r="M2358" s="46"/>
      <c r="N2358" s="46"/>
      <c r="O2358" s="46">
        <v>2.4705350000000001E-2</v>
      </c>
      <c r="P2358" s="46">
        <v>0</v>
      </c>
      <c r="Q2358" s="47">
        <v>0</v>
      </c>
      <c r="R2358" s="46">
        <v>0</v>
      </c>
      <c r="S2358" s="46">
        <v>0</v>
      </c>
      <c r="T2358" s="46">
        <v>0</v>
      </c>
      <c r="U2358" s="46">
        <v>0</v>
      </c>
      <c r="V2358" s="46">
        <v>4.2898200000000015E-3</v>
      </c>
      <c r="W2358" s="46"/>
      <c r="X2358" s="46">
        <v>0</v>
      </c>
      <c r="Y2358" s="46">
        <v>4.2898200000000015E-3</v>
      </c>
      <c r="Z2358" s="46">
        <v>0</v>
      </c>
      <c r="AA2358" s="95"/>
    </row>
    <row r="2359" spans="1:27" ht="31.5">
      <c r="A2359" s="45" t="s">
        <v>2777</v>
      </c>
      <c r="B2359" s="44" t="s">
        <v>778</v>
      </c>
      <c r="C2359" s="52" t="str">
        <f t="shared" si="284"/>
        <v>7.2.2.1</v>
      </c>
      <c r="D2359" s="51" t="s">
        <v>2778</v>
      </c>
      <c r="E2359" s="51" t="s">
        <v>2664</v>
      </c>
      <c r="F2359" s="51">
        <v>0</v>
      </c>
      <c r="G2359" s="47">
        <v>0</v>
      </c>
      <c r="H2359" s="46">
        <v>0</v>
      </c>
      <c r="I2359" s="46">
        <v>0</v>
      </c>
      <c r="J2359" s="47">
        <v>0</v>
      </c>
      <c r="K2359" s="47">
        <v>0</v>
      </c>
      <c r="L2359" s="46">
        <v>4.1038060000000008E-2</v>
      </c>
      <c r="M2359" s="46"/>
      <c r="N2359" s="46"/>
      <c r="O2359" s="46">
        <v>4.1038060000000008E-2</v>
      </c>
      <c r="P2359" s="46">
        <v>0</v>
      </c>
      <c r="Q2359" s="47">
        <v>0</v>
      </c>
      <c r="R2359" s="46">
        <v>0</v>
      </c>
      <c r="S2359" s="46">
        <v>0</v>
      </c>
      <c r="T2359" s="46">
        <v>0</v>
      </c>
      <c r="U2359" s="46">
        <v>0</v>
      </c>
      <c r="V2359" s="46">
        <v>5.5995500000000017E-3</v>
      </c>
      <c r="W2359" s="46"/>
      <c r="X2359" s="46">
        <v>0</v>
      </c>
      <c r="Y2359" s="46">
        <v>5.5995500000000017E-3</v>
      </c>
      <c r="Z2359" s="46">
        <v>0</v>
      </c>
      <c r="AA2359" s="95"/>
    </row>
    <row r="2360" spans="1:27" ht="31.5">
      <c r="A2360" s="45" t="s">
        <v>2779</v>
      </c>
      <c r="B2360" s="44" t="s">
        <v>779</v>
      </c>
      <c r="C2360" s="52" t="str">
        <f t="shared" si="284"/>
        <v>7.2.2.1</v>
      </c>
      <c r="D2360" s="51" t="s">
        <v>2780</v>
      </c>
      <c r="E2360" s="51" t="s">
        <v>2664</v>
      </c>
      <c r="F2360" s="51">
        <v>0</v>
      </c>
      <c r="G2360" s="47">
        <v>0</v>
      </c>
      <c r="H2360" s="46">
        <v>0</v>
      </c>
      <c r="I2360" s="46">
        <v>0</v>
      </c>
      <c r="J2360" s="47">
        <v>0</v>
      </c>
      <c r="K2360" s="47">
        <v>0</v>
      </c>
      <c r="L2360" s="46">
        <v>3.6233710000000002E-2</v>
      </c>
      <c r="M2360" s="46"/>
      <c r="N2360" s="46"/>
      <c r="O2360" s="46">
        <v>3.6233710000000002E-2</v>
      </c>
      <c r="P2360" s="46">
        <v>0</v>
      </c>
      <c r="Q2360" s="47">
        <v>0</v>
      </c>
      <c r="R2360" s="46">
        <v>0</v>
      </c>
      <c r="S2360" s="46">
        <v>0</v>
      </c>
      <c r="T2360" s="46">
        <v>0</v>
      </c>
      <c r="U2360" s="46">
        <v>0</v>
      </c>
      <c r="V2360" s="46">
        <v>5.2742399999999995E-3</v>
      </c>
      <c r="W2360" s="46"/>
      <c r="X2360" s="46">
        <v>0</v>
      </c>
      <c r="Y2360" s="46">
        <v>5.2742399999999995E-3</v>
      </c>
      <c r="Z2360" s="46">
        <v>0</v>
      </c>
      <c r="AA2360" s="95"/>
    </row>
    <row r="2361" spans="1:27" ht="31.5">
      <c r="A2361" s="45" t="s">
        <v>2781</v>
      </c>
      <c r="B2361" s="44" t="s">
        <v>780</v>
      </c>
      <c r="C2361" s="52" t="str">
        <f t="shared" si="284"/>
        <v>7.2.2.1</v>
      </c>
      <c r="D2361" s="51" t="s">
        <v>2782</v>
      </c>
      <c r="E2361" s="51" t="s">
        <v>2664</v>
      </c>
      <c r="F2361" s="51">
        <v>0</v>
      </c>
      <c r="G2361" s="47">
        <v>0</v>
      </c>
      <c r="H2361" s="46">
        <v>0</v>
      </c>
      <c r="I2361" s="46">
        <v>0</v>
      </c>
      <c r="J2361" s="47">
        <v>0</v>
      </c>
      <c r="K2361" s="47">
        <v>0</v>
      </c>
      <c r="L2361" s="46">
        <v>0.10773061</v>
      </c>
      <c r="M2361" s="46"/>
      <c r="N2361" s="46"/>
      <c r="O2361" s="46">
        <v>0.10773061</v>
      </c>
      <c r="P2361" s="46">
        <v>0</v>
      </c>
      <c r="Q2361" s="47">
        <v>0</v>
      </c>
      <c r="R2361" s="46">
        <v>0</v>
      </c>
      <c r="S2361" s="46">
        <v>0</v>
      </c>
      <c r="T2361" s="46">
        <v>0</v>
      </c>
      <c r="U2361" s="46">
        <v>0</v>
      </c>
      <c r="V2361" s="46">
        <v>9.2637299999999978E-3</v>
      </c>
      <c r="W2361" s="46"/>
      <c r="X2361" s="46">
        <v>0</v>
      </c>
      <c r="Y2361" s="46">
        <v>9.2637299999999978E-3</v>
      </c>
      <c r="Z2361" s="46">
        <v>0</v>
      </c>
      <c r="AA2361" s="95"/>
    </row>
    <row r="2362" spans="1:27" ht="31.5">
      <c r="A2362" s="45" t="s">
        <v>2783</v>
      </c>
      <c r="B2362" s="44" t="s">
        <v>781</v>
      </c>
      <c r="C2362" s="52" t="str">
        <f t="shared" si="284"/>
        <v>7.2.2.1</v>
      </c>
      <c r="D2362" s="51" t="s">
        <v>2784</v>
      </c>
      <c r="E2362" s="51" t="s">
        <v>2664</v>
      </c>
      <c r="F2362" s="51">
        <v>0</v>
      </c>
      <c r="G2362" s="47">
        <v>0</v>
      </c>
      <c r="H2362" s="46">
        <v>0</v>
      </c>
      <c r="I2362" s="46">
        <v>0</v>
      </c>
      <c r="J2362" s="47">
        <v>0</v>
      </c>
      <c r="K2362" s="47">
        <v>0</v>
      </c>
      <c r="L2362" s="46">
        <v>8.5901752200000001E-2</v>
      </c>
      <c r="M2362" s="46"/>
      <c r="N2362" s="46"/>
      <c r="O2362" s="46">
        <v>8.4489869999999995E-2</v>
      </c>
      <c r="P2362" s="46">
        <v>1.4118822000000059E-3</v>
      </c>
      <c r="Q2362" s="47">
        <v>0</v>
      </c>
      <c r="R2362" s="46">
        <v>0</v>
      </c>
      <c r="S2362" s="46">
        <v>0</v>
      </c>
      <c r="T2362" s="46">
        <v>0</v>
      </c>
      <c r="U2362" s="46">
        <v>0</v>
      </c>
      <c r="V2362" s="46">
        <v>1.6719110600000003E-2</v>
      </c>
      <c r="W2362" s="46"/>
      <c r="X2362" s="46">
        <v>0</v>
      </c>
      <c r="Y2362" s="46">
        <v>1.6418479999999999E-2</v>
      </c>
      <c r="Z2362" s="46">
        <v>3.0063060000000419E-4</v>
      </c>
      <c r="AA2362" s="95"/>
    </row>
    <row r="2363" spans="1:27" ht="78.75" customHeight="1">
      <c r="A2363" s="45" t="s">
        <v>2785</v>
      </c>
      <c r="B2363" s="44" t="s">
        <v>782</v>
      </c>
      <c r="C2363" s="52" t="str">
        <f t="shared" si="284"/>
        <v>7.2.2.1</v>
      </c>
      <c r="D2363" s="51" t="s">
        <v>2786</v>
      </c>
      <c r="E2363" s="51" t="s">
        <v>2664</v>
      </c>
      <c r="F2363" s="51">
        <v>0</v>
      </c>
      <c r="G2363" s="47">
        <v>0</v>
      </c>
      <c r="H2363" s="46">
        <v>0</v>
      </c>
      <c r="I2363" s="46">
        <v>0</v>
      </c>
      <c r="J2363" s="47">
        <v>0</v>
      </c>
      <c r="K2363" s="47">
        <v>0</v>
      </c>
      <c r="L2363" s="46">
        <v>5.130204E-2</v>
      </c>
      <c r="M2363" s="46"/>
      <c r="N2363" s="46"/>
      <c r="O2363" s="46">
        <v>5.130204E-2</v>
      </c>
      <c r="P2363" s="46">
        <v>0</v>
      </c>
      <c r="Q2363" s="47">
        <v>0</v>
      </c>
      <c r="R2363" s="46">
        <v>0</v>
      </c>
      <c r="S2363" s="46">
        <v>0</v>
      </c>
      <c r="T2363" s="46">
        <v>0</v>
      </c>
      <c r="U2363" s="46">
        <v>0</v>
      </c>
      <c r="V2363" s="46">
        <v>7.5165700000000002E-3</v>
      </c>
      <c r="W2363" s="46"/>
      <c r="X2363" s="46">
        <v>0</v>
      </c>
      <c r="Y2363" s="46">
        <v>7.5165700000000002E-3</v>
      </c>
      <c r="Z2363" s="46">
        <v>0</v>
      </c>
      <c r="AA2363" s="95"/>
    </row>
    <row r="2364" spans="1:27" ht="31.5">
      <c r="A2364" s="45" t="s">
        <v>2787</v>
      </c>
      <c r="B2364" s="44" t="s">
        <v>783</v>
      </c>
      <c r="C2364" s="52" t="str">
        <f t="shared" si="284"/>
        <v>7.2.2.1</v>
      </c>
      <c r="D2364" s="51" t="s">
        <v>2788</v>
      </c>
      <c r="E2364" s="51" t="s">
        <v>2664</v>
      </c>
      <c r="F2364" s="51" t="s">
        <v>3592</v>
      </c>
      <c r="G2364" s="47">
        <v>0</v>
      </c>
      <c r="H2364" s="46">
        <v>0</v>
      </c>
      <c r="I2364" s="46">
        <v>0</v>
      </c>
      <c r="J2364" s="47">
        <v>0</v>
      </c>
      <c r="K2364" s="47">
        <v>0</v>
      </c>
      <c r="L2364" s="46">
        <v>0</v>
      </c>
      <c r="M2364" s="46"/>
      <c r="N2364" s="46"/>
      <c r="O2364" s="46">
        <v>0</v>
      </c>
      <c r="P2364" s="46">
        <v>0</v>
      </c>
      <c r="Q2364" s="47">
        <v>0</v>
      </c>
      <c r="R2364" s="46">
        <v>0</v>
      </c>
      <c r="S2364" s="46">
        <v>0</v>
      </c>
      <c r="T2364" s="46">
        <v>0</v>
      </c>
      <c r="U2364" s="46">
        <v>0</v>
      </c>
      <c r="V2364" s="46">
        <v>0</v>
      </c>
      <c r="W2364" s="46"/>
      <c r="X2364" s="46">
        <v>0</v>
      </c>
      <c r="Y2364" s="46">
        <v>0</v>
      </c>
      <c r="Z2364" s="46">
        <v>0</v>
      </c>
      <c r="AA2364" s="95"/>
    </row>
    <row r="2365" spans="1:27" ht="47.25">
      <c r="A2365" s="45" t="s">
        <v>2789</v>
      </c>
      <c r="B2365" s="44" t="s">
        <v>784</v>
      </c>
      <c r="C2365" s="52" t="str">
        <f t="shared" si="284"/>
        <v>7.2.2.1</v>
      </c>
      <c r="D2365" s="51" t="s">
        <v>2790</v>
      </c>
      <c r="E2365" s="51" t="s">
        <v>2664</v>
      </c>
      <c r="F2365" s="51" t="s">
        <v>3593</v>
      </c>
      <c r="G2365" s="47">
        <v>0</v>
      </c>
      <c r="H2365" s="46">
        <v>0</v>
      </c>
      <c r="I2365" s="46">
        <v>0</v>
      </c>
      <c r="J2365" s="47">
        <v>0</v>
      </c>
      <c r="K2365" s="47">
        <v>0</v>
      </c>
      <c r="L2365" s="46">
        <v>0</v>
      </c>
      <c r="M2365" s="46"/>
      <c r="N2365" s="46"/>
      <c r="O2365" s="46">
        <v>0</v>
      </c>
      <c r="P2365" s="46">
        <v>0</v>
      </c>
      <c r="Q2365" s="47">
        <v>0</v>
      </c>
      <c r="R2365" s="46">
        <v>0</v>
      </c>
      <c r="S2365" s="46">
        <v>0</v>
      </c>
      <c r="T2365" s="46">
        <v>0</v>
      </c>
      <c r="U2365" s="46">
        <v>0</v>
      </c>
      <c r="V2365" s="46">
        <v>0</v>
      </c>
      <c r="W2365" s="46"/>
      <c r="X2365" s="46">
        <v>0</v>
      </c>
      <c r="Y2365" s="46">
        <v>0</v>
      </c>
      <c r="Z2365" s="46">
        <v>0</v>
      </c>
      <c r="AA2365" s="95"/>
    </row>
    <row r="2366" spans="1:27" ht="47.25">
      <c r="A2366" s="45" t="s">
        <v>2791</v>
      </c>
      <c r="B2366" s="44" t="s">
        <v>785</v>
      </c>
      <c r="C2366" s="52" t="str">
        <f t="shared" si="284"/>
        <v>7.2.2.1</v>
      </c>
      <c r="D2366" s="51" t="s">
        <v>2792</v>
      </c>
      <c r="E2366" s="51" t="s">
        <v>2664</v>
      </c>
      <c r="F2366" s="51">
        <v>0</v>
      </c>
      <c r="G2366" s="47">
        <v>0</v>
      </c>
      <c r="H2366" s="46">
        <v>0</v>
      </c>
      <c r="I2366" s="46">
        <v>0</v>
      </c>
      <c r="J2366" s="47">
        <v>0</v>
      </c>
      <c r="K2366" s="47">
        <v>0</v>
      </c>
      <c r="L2366" s="46">
        <v>1.0910037178000001</v>
      </c>
      <c r="M2366" s="46"/>
      <c r="N2366" s="46"/>
      <c r="O2366" s="46">
        <v>0.97343569000000008</v>
      </c>
      <c r="P2366" s="46">
        <v>0.11756802779999997</v>
      </c>
      <c r="Q2366" s="47">
        <v>0</v>
      </c>
      <c r="R2366" s="46">
        <v>0</v>
      </c>
      <c r="S2366" s="46">
        <v>0</v>
      </c>
      <c r="T2366" s="46">
        <v>0</v>
      </c>
      <c r="U2366" s="46">
        <v>0</v>
      </c>
      <c r="V2366" s="46">
        <v>1.0397531278000001</v>
      </c>
      <c r="W2366" s="46"/>
      <c r="X2366" s="46">
        <v>0</v>
      </c>
      <c r="Y2366" s="46">
        <v>0.92218510000000009</v>
      </c>
      <c r="Z2366" s="46">
        <v>0.11756802779999997</v>
      </c>
      <c r="AA2366" s="95"/>
    </row>
    <row r="2367" spans="1:27" ht="47.25">
      <c r="A2367" s="45" t="s">
        <v>2793</v>
      </c>
      <c r="B2367" s="44" t="s">
        <v>786</v>
      </c>
      <c r="C2367" s="52" t="str">
        <f t="shared" si="284"/>
        <v>7.2.2.1</v>
      </c>
      <c r="D2367" s="51" t="s">
        <v>2794</v>
      </c>
      <c r="E2367" s="51" t="s">
        <v>2664</v>
      </c>
      <c r="F2367" s="51">
        <v>0</v>
      </c>
      <c r="G2367" s="47">
        <v>0</v>
      </c>
      <c r="H2367" s="46">
        <v>0</v>
      </c>
      <c r="I2367" s="46">
        <v>0</v>
      </c>
      <c r="J2367" s="47">
        <v>0</v>
      </c>
      <c r="K2367" s="47">
        <v>0</v>
      </c>
      <c r="L2367" s="46">
        <v>3.8067429999999999E-2</v>
      </c>
      <c r="M2367" s="46"/>
      <c r="N2367" s="46"/>
      <c r="O2367" s="46">
        <v>3.8067429999999999E-2</v>
      </c>
      <c r="P2367" s="46">
        <v>0</v>
      </c>
      <c r="Q2367" s="47">
        <v>0</v>
      </c>
      <c r="R2367" s="46">
        <v>0</v>
      </c>
      <c r="S2367" s="46">
        <v>0</v>
      </c>
      <c r="T2367" s="46">
        <v>0</v>
      </c>
      <c r="U2367" s="46">
        <v>0</v>
      </c>
      <c r="V2367" s="46">
        <v>3.0379819999999998E-2</v>
      </c>
      <c r="W2367" s="46"/>
      <c r="X2367" s="46">
        <v>0</v>
      </c>
      <c r="Y2367" s="46">
        <v>3.0379819999999998E-2</v>
      </c>
      <c r="Z2367" s="46">
        <v>0</v>
      </c>
      <c r="AA2367" s="95"/>
    </row>
    <row r="2368" spans="1:27" ht="47.25">
      <c r="A2368" s="45" t="s">
        <v>2795</v>
      </c>
      <c r="B2368" s="44" t="s">
        <v>787</v>
      </c>
      <c r="C2368" s="52" t="str">
        <f t="shared" si="284"/>
        <v>7.2.2.1</v>
      </c>
      <c r="D2368" s="51" t="s">
        <v>2796</v>
      </c>
      <c r="E2368" s="51" t="s">
        <v>2664</v>
      </c>
      <c r="F2368" s="51">
        <v>0</v>
      </c>
      <c r="G2368" s="47">
        <v>0</v>
      </c>
      <c r="H2368" s="46">
        <v>0</v>
      </c>
      <c r="I2368" s="46">
        <v>0</v>
      </c>
      <c r="J2368" s="47">
        <v>0</v>
      </c>
      <c r="K2368" s="47">
        <v>0</v>
      </c>
      <c r="L2368" s="46">
        <v>2.9491669999999998E-2</v>
      </c>
      <c r="M2368" s="46"/>
      <c r="N2368" s="46"/>
      <c r="O2368" s="46">
        <v>2.9491669999999998E-2</v>
      </c>
      <c r="P2368" s="46">
        <v>0</v>
      </c>
      <c r="Q2368" s="47">
        <v>0</v>
      </c>
      <c r="R2368" s="46">
        <v>0</v>
      </c>
      <c r="S2368" s="46">
        <v>0</v>
      </c>
      <c r="T2368" s="46">
        <v>0</v>
      </c>
      <c r="U2368" s="46">
        <v>0</v>
      </c>
      <c r="V2368" s="46">
        <v>3.5765899999999975E-3</v>
      </c>
      <c r="W2368" s="46"/>
      <c r="X2368" s="46">
        <v>0</v>
      </c>
      <c r="Y2368" s="46">
        <v>3.5765899999999975E-3</v>
      </c>
      <c r="Z2368" s="46">
        <v>0</v>
      </c>
      <c r="AA2368" s="95"/>
    </row>
    <row r="2369" spans="1:27" ht="47.25">
      <c r="A2369" s="45" t="s">
        <v>2797</v>
      </c>
      <c r="B2369" s="44" t="s">
        <v>788</v>
      </c>
      <c r="C2369" s="52" t="str">
        <f t="shared" si="284"/>
        <v>7.2.2.1</v>
      </c>
      <c r="D2369" s="51" t="s">
        <v>2798</v>
      </c>
      <c r="E2369" s="51" t="s">
        <v>2664</v>
      </c>
      <c r="F2369" s="51">
        <v>0</v>
      </c>
      <c r="G2369" s="47">
        <v>0</v>
      </c>
      <c r="H2369" s="46">
        <v>0</v>
      </c>
      <c r="I2369" s="46">
        <v>0</v>
      </c>
      <c r="J2369" s="47">
        <v>0</v>
      </c>
      <c r="K2369" s="47">
        <v>0</v>
      </c>
      <c r="L2369" s="46">
        <v>4.5289089999999997E-2</v>
      </c>
      <c r="M2369" s="46"/>
      <c r="N2369" s="46"/>
      <c r="O2369" s="46">
        <v>4.5289089999999997E-2</v>
      </c>
      <c r="P2369" s="46">
        <v>0</v>
      </c>
      <c r="Q2369" s="47">
        <v>0</v>
      </c>
      <c r="R2369" s="46">
        <v>0</v>
      </c>
      <c r="S2369" s="46">
        <v>0</v>
      </c>
      <c r="T2369" s="46">
        <v>0</v>
      </c>
      <c r="U2369" s="46">
        <v>0</v>
      </c>
      <c r="V2369" s="46">
        <v>7.9749799999999996E-3</v>
      </c>
      <c r="W2369" s="46"/>
      <c r="X2369" s="46">
        <v>0</v>
      </c>
      <c r="Y2369" s="46">
        <v>7.9749799999999996E-3</v>
      </c>
      <c r="Z2369" s="46">
        <v>0</v>
      </c>
      <c r="AA2369" s="95"/>
    </row>
    <row r="2370" spans="1:27" ht="47.25">
      <c r="A2370" s="45" t="s">
        <v>2799</v>
      </c>
      <c r="B2370" s="44" t="s">
        <v>789</v>
      </c>
      <c r="C2370" s="52" t="str">
        <f t="shared" si="284"/>
        <v>7.2.2.1</v>
      </c>
      <c r="D2370" s="51" t="s">
        <v>2800</v>
      </c>
      <c r="E2370" s="51" t="s">
        <v>2664</v>
      </c>
      <c r="F2370" s="51">
        <v>0</v>
      </c>
      <c r="G2370" s="47">
        <v>0</v>
      </c>
      <c r="H2370" s="46">
        <v>0</v>
      </c>
      <c r="I2370" s="46">
        <v>0</v>
      </c>
      <c r="J2370" s="47">
        <v>0</v>
      </c>
      <c r="K2370" s="47">
        <v>0</v>
      </c>
      <c r="L2370" s="46">
        <v>1.1146050000000001E-2</v>
      </c>
      <c r="M2370" s="46"/>
      <c r="N2370" s="46"/>
      <c r="O2370" s="46">
        <v>1.1146050000000001E-2</v>
      </c>
      <c r="P2370" s="46">
        <v>0</v>
      </c>
      <c r="Q2370" s="47">
        <v>0</v>
      </c>
      <c r="R2370" s="46">
        <v>0</v>
      </c>
      <c r="S2370" s="46">
        <v>0</v>
      </c>
      <c r="T2370" s="46">
        <v>0</v>
      </c>
      <c r="U2370" s="46">
        <v>0</v>
      </c>
      <c r="V2370" s="46">
        <v>1.1146050000000001E-2</v>
      </c>
      <c r="W2370" s="46"/>
      <c r="X2370" s="46">
        <v>0</v>
      </c>
      <c r="Y2370" s="46">
        <v>1.1146050000000001E-2</v>
      </c>
      <c r="Z2370" s="46">
        <v>0</v>
      </c>
      <c r="AA2370" s="95"/>
    </row>
    <row r="2371" spans="1:27" ht="47.25">
      <c r="A2371" s="45" t="s">
        <v>2801</v>
      </c>
      <c r="B2371" s="44" t="s">
        <v>790</v>
      </c>
      <c r="C2371" s="52" t="str">
        <f t="shared" si="284"/>
        <v>7.2.2.1</v>
      </c>
      <c r="D2371" s="51" t="s">
        <v>2802</v>
      </c>
      <c r="E2371" s="51" t="s">
        <v>2664</v>
      </c>
      <c r="F2371" s="51">
        <v>0</v>
      </c>
      <c r="G2371" s="47">
        <v>0</v>
      </c>
      <c r="H2371" s="46">
        <v>0</v>
      </c>
      <c r="I2371" s="46">
        <v>0</v>
      </c>
      <c r="J2371" s="47">
        <v>0</v>
      </c>
      <c r="K2371" s="47">
        <v>0</v>
      </c>
      <c r="L2371" s="46">
        <v>3.6227310000000006E-2</v>
      </c>
      <c r="M2371" s="46"/>
      <c r="N2371" s="46"/>
      <c r="O2371" s="46">
        <v>3.6227310000000006E-2</v>
      </c>
      <c r="P2371" s="46">
        <v>0</v>
      </c>
      <c r="Q2371" s="47">
        <v>0</v>
      </c>
      <c r="R2371" s="46">
        <v>0</v>
      </c>
      <c r="S2371" s="46">
        <v>0</v>
      </c>
      <c r="T2371" s="46">
        <v>0</v>
      </c>
      <c r="U2371" s="46">
        <v>0</v>
      </c>
      <c r="V2371" s="46">
        <v>3.6227310000000006E-2</v>
      </c>
      <c r="W2371" s="46"/>
      <c r="X2371" s="46">
        <v>0</v>
      </c>
      <c r="Y2371" s="46">
        <v>3.6227310000000006E-2</v>
      </c>
      <c r="Z2371" s="46">
        <v>0</v>
      </c>
      <c r="AA2371" s="95"/>
    </row>
    <row r="2372" spans="1:27" ht="15.75" hidden="1">
      <c r="A2372" s="45" t="s">
        <v>25</v>
      </c>
      <c r="B2372" s="44" t="s">
        <v>791</v>
      </c>
      <c r="C2372" s="52" t="str">
        <f t="shared" si="284"/>
        <v>7.2.2.1</v>
      </c>
      <c r="D2372" s="51"/>
      <c r="E2372" s="51"/>
      <c r="F2372" s="51"/>
      <c r="G2372" s="46"/>
      <c r="H2372" s="46"/>
      <c r="I2372" s="46"/>
      <c r="J2372" s="46"/>
      <c r="K2372" s="46"/>
      <c r="L2372" s="46"/>
      <c r="M2372" s="46"/>
      <c r="N2372" s="46"/>
      <c r="O2372" s="46"/>
      <c r="P2372" s="46"/>
      <c r="Q2372" s="47"/>
      <c r="R2372" s="46"/>
      <c r="S2372" s="46"/>
      <c r="T2372" s="46"/>
      <c r="U2372" s="46"/>
      <c r="V2372" s="46"/>
      <c r="W2372" s="46"/>
      <c r="X2372" s="46"/>
      <c r="Y2372" s="46"/>
      <c r="Z2372" s="46"/>
      <c r="AA2372" s="95">
        <f>IFERROR(VLOOKUP(A2372,'[3]10_квартал_финансирование'!$A$24:$AA$2852,21,0),"0")-V2372</f>
        <v>0</v>
      </c>
    </row>
    <row r="2373" spans="1:27" ht="15.75" hidden="1">
      <c r="A2373" s="45" t="s">
        <v>25</v>
      </c>
      <c r="B2373" s="44" t="s">
        <v>792</v>
      </c>
      <c r="C2373" s="52" t="str">
        <f t="shared" si="284"/>
        <v>7.2.2.1</v>
      </c>
      <c r="D2373" s="51"/>
      <c r="E2373" s="51"/>
      <c r="F2373" s="51"/>
      <c r="G2373" s="46"/>
      <c r="H2373" s="46"/>
      <c r="I2373" s="46"/>
      <c r="J2373" s="46"/>
      <c r="K2373" s="46"/>
      <c r="L2373" s="46"/>
      <c r="M2373" s="46"/>
      <c r="N2373" s="46"/>
      <c r="O2373" s="46"/>
      <c r="P2373" s="46"/>
      <c r="Q2373" s="47"/>
      <c r="R2373" s="46"/>
      <c r="S2373" s="46"/>
      <c r="T2373" s="46"/>
      <c r="U2373" s="46"/>
      <c r="V2373" s="46"/>
      <c r="W2373" s="46"/>
      <c r="X2373" s="46"/>
      <c r="Y2373" s="46"/>
      <c r="Z2373" s="46"/>
      <c r="AA2373" s="95">
        <f>IFERROR(VLOOKUP(A2373,'[3]10_квартал_финансирование'!$A$24:$AA$2852,21,0),"0")-V2373</f>
        <v>0</v>
      </c>
    </row>
    <row r="2374" spans="1:27" ht="78.75" hidden="1" customHeight="1">
      <c r="A2374" s="45" t="s">
        <v>25</v>
      </c>
      <c r="B2374" s="44" t="s">
        <v>793</v>
      </c>
      <c r="C2374" s="52" t="str">
        <f t="shared" si="284"/>
        <v>7.2.2.1</v>
      </c>
      <c r="D2374" s="51"/>
      <c r="E2374" s="51"/>
      <c r="F2374" s="51"/>
      <c r="G2374" s="46"/>
      <c r="H2374" s="46"/>
      <c r="I2374" s="46"/>
      <c r="J2374" s="46"/>
      <c r="K2374" s="46"/>
      <c r="L2374" s="46"/>
      <c r="M2374" s="46"/>
      <c r="N2374" s="46"/>
      <c r="O2374" s="46"/>
      <c r="P2374" s="46"/>
      <c r="Q2374" s="47"/>
      <c r="R2374" s="46"/>
      <c r="S2374" s="46"/>
      <c r="T2374" s="46"/>
      <c r="U2374" s="46"/>
      <c r="V2374" s="46"/>
      <c r="W2374" s="46"/>
      <c r="X2374" s="46"/>
      <c r="Y2374" s="46"/>
      <c r="Z2374" s="46"/>
      <c r="AA2374" s="95">
        <f>IFERROR(VLOOKUP(A2374,'[3]10_квартал_финансирование'!$A$24:$AA$2852,21,0),"0")-V2374</f>
        <v>0</v>
      </c>
    </row>
    <row r="2375" spans="1:27" ht="110.25" hidden="1" customHeight="1">
      <c r="A2375" s="45" t="s">
        <v>25</v>
      </c>
      <c r="B2375" s="44" t="s">
        <v>794</v>
      </c>
      <c r="C2375" s="52" t="str">
        <f t="shared" si="284"/>
        <v>7.2.2.1</v>
      </c>
      <c r="D2375" s="51"/>
      <c r="E2375" s="51"/>
      <c r="F2375" s="51"/>
      <c r="G2375" s="46"/>
      <c r="H2375" s="46"/>
      <c r="I2375" s="46"/>
      <c r="J2375" s="46"/>
      <c r="K2375" s="46"/>
      <c r="L2375" s="46"/>
      <c r="M2375" s="46"/>
      <c r="N2375" s="46"/>
      <c r="O2375" s="46"/>
      <c r="P2375" s="46"/>
      <c r="Q2375" s="47"/>
      <c r="R2375" s="46"/>
      <c r="S2375" s="46"/>
      <c r="T2375" s="46"/>
      <c r="U2375" s="46"/>
      <c r="V2375" s="46"/>
      <c r="W2375" s="46"/>
      <c r="X2375" s="46"/>
      <c r="Y2375" s="46"/>
      <c r="Z2375" s="46"/>
      <c r="AA2375" s="95">
        <f>IFERROR(VLOOKUP(A2375,'[3]10_квартал_финансирование'!$A$24:$AA$2852,21,0),"0")-V2375</f>
        <v>0</v>
      </c>
    </row>
    <row r="2376" spans="1:27" ht="15.75" hidden="1">
      <c r="A2376" s="45" t="s">
        <v>25</v>
      </c>
      <c r="B2376" s="44" t="s">
        <v>795</v>
      </c>
      <c r="C2376" s="52" t="str">
        <f t="shared" si="284"/>
        <v>7.2.2.1</v>
      </c>
      <c r="D2376" s="51"/>
      <c r="E2376" s="51"/>
      <c r="F2376" s="51"/>
      <c r="G2376" s="46"/>
      <c r="H2376" s="46"/>
      <c r="I2376" s="46"/>
      <c r="J2376" s="46"/>
      <c r="K2376" s="46"/>
      <c r="L2376" s="46"/>
      <c r="M2376" s="46"/>
      <c r="N2376" s="46"/>
      <c r="O2376" s="46"/>
      <c r="P2376" s="46"/>
      <c r="Q2376" s="47"/>
      <c r="R2376" s="46"/>
      <c r="S2376" s="46"/>
      <c r="T2376" s="46"/>
      <c r="U2376" s="46"/>
      <c r="V2376" s="46"/>
      <c r="W2376" s="46"/>
      <c r="X2376" s="46"/>
      <c r="Y2376" s="46"/>
      <c r="Z2376" s="46"/>
      <c r="AA2376" s="95">
        <f>IFERROR(VLOOKUP(A2376,'[3]10_квартал_финансирование'!$A$24:$AA$2852,21,0),"0")-V2376</f>
        <v>0</v>
      </c>
    </row>
    <row r="2377" spans="1:27" ht="63" hidden="1" customHeight="1">
      <c r="A2377" s="45" t="s">
        <v>25</v>
      </c>
      <c r="B2377" s="44" t="s">
        <v>796</v>
      </c>
      <c r="C2377" s="52" t="str">
        <f t="shared" si="284"/>
        <v>7.2.2.1</v>
      </c>
      <c r="D2377" s="51"/>
      <c r="E2377" s="51"/>
      <c r="F2377" s="51"/>
      <c r="G2377" s="46"/>
      <c r="H2377" s="46"/>
      <c r="I2377" s="46"/>
      <c r="J2377" s="46"/>
      <c r="K2377" s="46"/>
      <c r="L2377" s="46"/>
      <c r="M2377" s="46"/>
      <c r="N2377" s="46"/>
      <c r="O2377" s="46"/>
      <c r="P2377" s="46"/>
      <c r="Q2377" s="47"/>
      <c r="R2377" s="46"/>
      <c r="S2377" s="46"/>
      <c r="T2377" s="46"/>
      <c r="U2377" s="46"/>
      <c r="V2377" s="46"/>
      <c r="W2377" s="46"/>
      <c r="X2377" s="46"/>
      <c r="Y2377" s="46"/>
      <c r="Z2377" s="46"/>
      <c r="AA2377" s="95">
        <f>IFERROR(VLOOKUP(A2377,'[3]10_квартал_финансирование'!$A$24:$AA$2852,21,0),"0")-V2377</f>
        <v>0</v>
      </c>
    </row>
    <row r="2378" spans="1:27" ht="15.75" hidden="1">
      <c r="A2378" s="45" t="s">
        <v>25</v>
      </c>
      <c r="B2378" s="44" t="s">
        <v>797</v>
      </c>
      <c r="C2378" s="52" t="str">
        <f t="shared" si="284"/>
        <v>7.2.2.1</v>
      </c>
      <c r="D2378" s="51"/>
      <c r="E2378" s="51"/>
      <c r="F2378" s="51"/>
      <c r="G2378" s="46"/>
      <c r="H2378" s="46"/>
      <c r="I2378" s="46"/>
      <c r="J2378" s="46"/>
      <c r="K2378" s="46"/>
      <c r="L2378" s="46"/>
      <c r="M2378" s="46"/>
      <c r="N2378" s="46"/>
      <c r="O2378" s="46"/>
      <c r="P2378" s="46"/>
      <c r="Q2378" s="47"/>
      <c r="R2378" s="46"/>
      <c r="S2378" s="46"/>
      <c r="T2378" s="46"/>
      <c r="U2378" s="46"/>
      <c r="V2378" s="46"/>
      <c r="W2378" s="46"/>
      <c r="X2378" s="46"/>
      <c r="Y2378" s="46"/>
      <c r="Z2378" s="46"/>
      <c r="AA2378" s="95">
        <f>IFERROR(VLOOKUP(A2378,'[3]10_квартал_финансирование'!$A$24:$AA$2852,21,0),"0")-V2378</f>
        <v>0</v>
      </c>
    </row>
    <row r="2379" spans="1:27" ht="15.75" hidden="1">
      <c r="A2379" s="45" t="s">
        <v>25</v>
      </c>
      <c r="B2379" s="44" t="s">
        <v>798</v>
      </c>
      <c r="C2379" s="52" t="str">
        <f t="shared" si="284"/>
        <v>7.2.2.1</v>
      </c>
      <c r="D2379" s="51"/>
      <c r="E2379" s="51"/>
      <c r="F2379" s="51"/>
      <c r="G2379" s="46"/>
      <c r="H2379" s="46"/>
      <c r="I2379" s="46"/>
      <c r="J2379" s="46"/>
      <c r="K2379" s="46"/>
      <c r="L2379" s="46"/>
      <c r="M2379" s="46"/>
      <c r="N2379" s="46"/>
      <c r="O2379" s="46"/>
      <c r="P2379" s="46"/>
      <c r="Q2379" s="47"/>
      <c r="R2379" s="46"/>
      <c r="S2379" s="46"/>
      <c r="T2379" s="46"/>
      <c r="U2379" s="46"/>
      <c r="V2379" s="46"/>
      <c r="W2379" s="46"/>
      <c r="X2379" s="46"/>
      <c r="Y2379" s="46"/>
      <c r="Z2379" s="46"/>
      <c r="AA2379" s="95">
        <f>IFERROR(VLOOKUP(A2379,'[3]10_квартал_финансирование'!$A$24:$AA$2852,21,0),"0")-V2379</f>
        <v>0</v>
      </c>
    </row>
    <row r="2380" spans="1:27" ht="15.75" hidden="1">
      <c r="A2380" s="45" t="s">
        <v>25</v>
      </c>
      <c r="B2380" s="44" t="s">
        <v>799</v>
      </c>
      <c r="C2380" s="52" t="str">
        <f t="shared" si="284"/>
        <v>7.2.2.1</v>
      </c>
      <c r="D2380" s="51"/>
      <c r="E2380" s="51"/>
      <c r="F2380" s="51"/>
      <c r="G2380" s="46"/>
      <c r="H2380" s="46"/>
      <c r="I2380" s="46"/>
      <c r="J2380" s="46"/>
      <c r="K2380" s="46"/>
      <c r="L2380" s="46"/>
      <c r="M2380" s="46"/>
      <c r="N2380" s="46"/>
      <c r="O2380" s="46"/>
      <c r="P2380" s="46"/>
      <c r="Q2380" s="47"/>
      <c r="R2380" s="46"/>
      <c r="S2380" s="46"/>
      <c r="T2380" s="46"/>
      <c r="U2380" s="46"/>
      <c r="V2380" s="46"/>
      <c r="W2380" s="46"/>
      <c r="X2380" s="46"/>
      <c r="Y2380" s="46"/>
      <c r="Z2380" s="46"/>
      <c r="AA2380" s="95">
        <f>IFERROR(VLOOKUP(A2380,'[3]10_квартал_финансирование'!$A$24:$AA$2852,21,0),"0")-V2380</f>
        <v>0</v>
      </c>
    </row>
    <row r="2381" spans="1:27" ht="15.75" hidden="1">
      <c r="A2381" s="45" t="s">
        <v>25</v>
      </c>
      <c r="B2381" s="44" t="s">
        <v>800</v>
      </c>
      <c r="C2381" s="52" t="str">
        <f t="shared" si="284"/>
        <v>7.2.2.1</v>
      </c>
      <c r="D2381" s="51"/>
      <c r="E2381" s="51"/>
      <c r="F2381" s="51"/>
      <c r="G2381" s="46"/>
      <c r="H2381" s="46"/>
      <c r="I2381" s="46"/>
      <c r="J2381" s="46"/>
      <c r="K2381" s="46"/>
      <c r="L2381" s="46"/>
      <c r="M2381" s="46"/>
      <c r="N2381" s="46"/>
      <c r="O2381" s="46"/>
      <c r="P2381" s="46"/>
      <c r="Q2381" s="47"/>
      <c r="R2381" s="46"/>
      <c r="S2381" s="46"/>
      <c r="T2381" s="46"/>
      <c r="U2381" s="46"/>
      <c r="V2381" s="46"/>
      <c r="W2381" s="46"/>
      <c r="X2381" s="46"/>
      <c r="Y2381" s="46"/>
      <c r="Z2381" s="46"/>
      <c r="AA2381" s="95">
        <f>IFERROR(VLOOKUP(A2381,'[3]10_квартал_финансирование'!$A$24:$AA$2852,21,0),"0")-V2381</f>
        <v>0</v>
      </c>
    </row>
    <row r="2382" spans="1:27" ht="15.75" hidden="1">
      <c r="A2382" s="45" t="s">
        <v>25</v>
      </c>
      <c r="B2382" s="44" t="s">
        <v>801</v>
      </c>
      <c r="C2382" s="52" t="str">
        <f t="shared" si="284"/>
        <v>7.2.2.1</v>
      </c>
      <c r="D2382" s="51"/>
      <c r="E2382" s="51"/>
      <c r="F2382" s="51"/>
      <c r="G2382" s="46"/>
      <c r="H2382" s="46"/>
      <c r="I2382" s="46"/>
      <c r="J2382" s="46"/>
      <c r="K2382" s="46"/>
      <c r="L2382" s="46"/>
      <c r="M2382" s="46"/>
      <c r="N2382" s="46"/>
      <c r="O2382" s="46"/>
      <c r="P2382" s="46"/>
      <c r="Q2382" s="47"/>
      <c r="R2382" s="46"/>
      <c r="S2382" s="46"/>
      <c r="T2382" s="46"/>
      <c r="U2382" s="46"/>
      <c r="V2382" s="46"/>
      <c r="W2382" s="46"/>
      <c r="X2382" s="46"/>
      <c r="Y2382" s="46"/>
      <c r="Z2382" s="46"/>
      <c r="AA2382" s="95">
        <f>IFERROR(VLOOKUP(A2382,'[3]10_квартал_финансирование'!$A$24:$AA$2852,21,0),"0")-V2382</f>
        <v>0</v>
      </c>
    </row>
    <row r="2383" spans="1:27" ht="15.75" hidden="1">
      <c r="A2383" s="45" t="s">
        <v>25</v>
      </c>
      <c r="B2383" s="44" t="s">
        <v>802</v>
      </c>
      <c r="C2383" s="52" t="str">
        <f t="shared" si="284"/>
        <v>7.2.2.1</v>
      </c>
      <c r="D2383" s="51"/>
      <c r="E2383" s="51"/>
      <c r="F2383" s="51"/>
      <c r="G2383" s="46"/>
      <c r="H2383" s="46"/>
      <c r="I2383" s="46"/>
      <c r="J2383" s="46"/>
      <c r="K2383" s="46"/>
      <c r="L2383" s="46"/>
      <c r="M2383" s="46"/>
      <c r="N2383" s="46"/>
      <c r="O2383" s="46"/>
      <c r="P2383" s="46"/>
      <c r="Q2383" s="47"/>
      <c r="R2383" s="46"/>
      <c r="S2383" s="46"/>
      <c r="T2383" s="46"/>
      <c r="U2383" s="46"/>
      <c r="V2383" s="46"/>
      <c r="W2383" s="46"/>
      <c r="X2383" s="46"/>
      <c r="Y2383" s="46"/>
      <c r="Z2383" s="46"/>
      <c r="AA2383" s="95">
        <f>IFERROR(VLOOKUP(A2383,'[3]10_квартал_финансирование'!$A$24:$AA$2852,21,0),"0")-V2383</f>
        <v>0</v>
      </c>
    </row>
    <row r="2384" spans="1:27" ht="31.5">
      <c r="A2384" s="45"/>
      <c r="B2384" s="44"/>
      <c r="C2384" s="50" t="s">
        <v>803</v>
      </c>
      <c r="D2384" s="71" t="s">
        <v>276</v>
      </c>
      <c r="E2384" s="39" t="s">
        <v>52</v>
      </c>
      <c r="F2384" s="51">
        <v>0</v>
      </c>
      <c r="G2384" s="74">
        <f t="shared" ref="G2384:Z2384" si="285">SUBTOTAL(9,G2385:G2395)</f>
        <v>0</v>
      </c>
      <c r="H2384" s="73">
        <f t="shared" si="285"/>
        <v>0</v>
      </c>
      <c r="I2384" s="73">
        <f t="shared" si="285"/>
        <v>0</v>
      </c>
      <c r="J2384" s="74">
        <f t="shared" si="285"/>
        <v>0</v>
      </c>
      <c r="K2384" s="74">
        <f t="shared" si="285"/>
        <v>0</v>
      </c>
      <c r="L2384" s="73">
        <f t="shared" si="285"/>
        <v>0</v>
      </c>
      <c r="M2384" s="73">
        <f t="shared" si="285"/>
        <v>0</v>
      </c>
      <c r="N2384" s="73">
        <f t="shared" si="285"/>
        <v>0</v>
      </c>
      <c r="O2384" s="73">
        <f t="shared" si="285"/>
        <v>0</v>
      </c>
      <c r="P2384" s="73">
        <f t="shared" si="285"/>
        <v>0</v>
      </c>
      <c r="Q2384" s="74">
        <f t="shared" si="285"/>
        <v>0</v>
      </c>
      <c r="R2384" s="73">
        <f t="shared" si="285"/>
        <v>0</v>
      </c>
      <c r="S2384" s="73">
        <f t="shared" si="285"/>
        <v>0</v>
      </c>
      <c r="T2384" s="73">
        <f t="shared" si="285"/>
        <v>0</v>
      </c>
      <c r="U2384" s="73">
        <f t="shared" si="285"/>
        <v>0</v>
      </c>
      <c r="V2384" s="73">
        <f t="shared" si="285"/>
        <v>0</v>
      </c>
      <c r="W2384" s="73">
        <f t="shared" si="285"/>
        <v>0</v>
      </c>
      <c r="X2384" s="73">
        <f t="shared" si="285"/>
        <v>0</v>
      </c>
      <c r="Y2384" s="73">
        <f t="shared" si="285"/>
        <v>0</v>
      </c>
      <c r="Z2384" s="73">
        <f t="shared" si="285"/>
        <v>0</v>
      </c>
      <c r="AA2384" s="95"/>
    </row>
    <row r="2385" spans="1:27" ht="15.75" hidden="1">
      <c r="A2385" s="45" t="s">
        <v>25</v>
      </c>
      <c r="B2385" s="44" t="s">
        <v>727</v>
      </c>
      <c r="C2385" s="52" t="str">
        <f>IF(A2385&lt;&gt;0,C2384,0)</f>
        <v>7.2.2.2</v>
      </c>
      <c r="D2385" s="51"/>
      <c r="E2385" s="51"/>
      <c r="F2385" s="51"/>
      <c r="G2385" s="46"/>
      <c r="H2385" s="46"/>
      <c r="I2385" s="46"/>
      <c r="J2385" s="46"/>
      <c r="K2385" s="46"/>
      <c r="L2385" s="46"/>
      <c r="M2385" s="46"/>
      <c r="N2385" s="46"/>
      <c r="O2385" s="46"/>
      <c r="P2385" s="46"/>
      <c r="Q2385" s="47"/>
      <c r="R2385" s="46"/>
      <c r="S2385" s="46"/>
      <c r="T2385" s="46"/>
      <c r="U2385" s="46"/>
      <c r="V2385" s="46"/>
      <c r="W2385" s="46"/>
      <c r="X2385" s="46"/>
      <c r="Y2385" s="46"/>
      <c r="Z2385" s="46"/>
      <c r="AA2385" s="95">
        <f>IFERROR(VLOOKUP(A2385,'[3]10_квартал_финансирование'!$A$24:$AA$2852,21,0),"0")-V2385</f>
        <v>0</v>
      </c>
    </row>
    <row r="2386" spans="1:27" ht="15.75" hidden="1">
      <c r="A2386" s="45" t="s">
        <v>25</v>
      </c>
      <c r="B2386" s="44" t="s">
        <v>728</v>
      </c>
      <c r="C2386" s="52" t="str">
        <f>IF(A2386&lt;&gt;0,C2384,0)</f>
        <v>7.2.2.2</v>
      </c>
      <c r="D2386" s="51"/>
      <c r="E2386" s="51"/>
      <c r="F2386" s="51"/>
      <c r="G2386" s="46"/>
      <c r="H2386" s="46"/>
      <c r="I2386" s="46"/>
      <c r="J2386" s="46"/>
      <c r="K2386" s="46"/>
      <c r="L2386" s="46"/>
      <c r="M2386" s="46"/>
      <c r="N2386" s="46"/>
      <c r="O2386" s="46"/>
      <c r="P2386" s="46"/>
      <c r="Q2386" s="47"/>
      <c r="R2386" s="46"/>
      <c r="S2386" s="46"/>
      <c r="T2386" s="46"/>
      <c r="U2386" s="46"/>
      <c r="V2386" s="46"/>
      <c r="W2386" s="46"/>
      <c r="X2386" s="46"/>
      <c r="Y2386" s="46"/>
      <c r="Z2386" s="46"/>
      <c r="AA2386" s="95">
        <f>IFERROR(VLOOKUP(A2386,'[3]10_квартал_финансирование'!$A$24:$AA$2852,21,0),"0")-V2386</f>
        <v>0</v>
      </c>
    </row>
    <row r="2387" spans="1:27" ht="15.75" hidden="1">
      <c r="A2387" s="45" t="s">
        <v>25</v>
      </c>
      <c r="B2387" s="44" t="s">
        <v>729</v>
      </c>
      <c r="C2387" s="52" t="str">
        <f>IF(A2387&lt;&gt;0,C2384,0)</f>
        <v>7.2.2.2</v>
      </c>
      <c r="D2387" s="51"/>
      <c r="E2387" s="51"/>
      <c r="F2387" s="51"/>
      <c r="G2387" s="46"/>
      <c r="H2387" s="46"/>
      <c r="I2387" s="46"/>
      <c r="J2387" s="46"/>
      <c r="K2387" s="46"/>
      <c r="L2387" s="46"/>
      <c r="M2387" s="46"/>
      <c r="N2387" s="46"/>
      <c r="O2387" s="46"/>
      <c r="P2387" s="46"/>
      <c r="Q2387" s="47"/>
      <c r="R2387" s="46"/>
      <c r="S2387" s="46"/>
      <c r="T2387" s="46"/>
      <c r="U2387" s="46"/>
      <c r="V2387" s="46"/>
      <c r="W2387" s="46"/>
      <c r="X2387" s="46"/>
      <c r="Y2387" s="46"/>
      <c r="Z2387" s="46"/>
      <c r="AA2387" s="95">
        <f>IFERROR(VLOOKUP(A2387,'[3]10_квартал_финансирование'!$A$24:$AA$2852,21,0),"0")-V2387</f>
        <v>0</v>
      </c>
    </row>
    <row r="2388" spans="1:27" ht="15.75" hidden="1">
      <c r="A2388" s="45" t="s">
        <v>25</v>
      </c>
      <c r="B2388" s="44" t="s">
        <v>730</v>
      </c>
      <c r="C2388" s="52" t="str">
        <f>IF(A2388&lt;&gt;0,C2384,0)</f>
        <v>7.2.2.2</v>
      </c>
      <c r="D2388" s="51"/>
      <c r="E2388" s="51"/>
      <c r="F2388" s="51"/>
      <c r="G2388" s="46"/>
      <c r="H2388" s="46"/>
      <c r="I2388" s="46"/>
      <c r="J2388" s="46"/>
      <c r="K2388" s="46"/>
      <c r="L2388" s="46"/>
      <c r="M2388" s="46"/>
      <c r="N2388" s="46"/>
      <c r="O2388" s="46"/>
      <c r="P2388" s="46"/>
      <c r="Q2388" s="47"/>
      <c r="R2388" s="46"/>
      <c r="S2388" s="46"/>
      <c r="T2388" s="46"/>
      <c r="U2388" s="46"/>
      <c r="V2388" s="46"/>
      <c r="W2388" s="46"/>
      <c r="X2388" s="46"/>
      <c r="Y2388" s="46"/>
      <c r="Z2388" s="46"/>
      <c r="AA2388" s="95">
        <f>IFERROR(VLOOKUP(A2388,'[3]10_квартал_финансирование'!$A$24:$AA$2852,21,0),"0")-V2388</f>
        <v>0</v>
      </c>
    </row>
    <row r="2389" spans="1:27" ht="15.75" hidden="1">
      <c r="A2389" s="45" t="s">
        <v>25</v>
      </c>
      <c r="B2389" s="44" t="s">
        <v>731</v>
      </c>
      <c r="C2389" s="52" t="str">
        <f>IF(A2389&lt;&gt;0,C2384,0)</f>
        <v>7.2.2.2</v>
      </c>
      <c r="D2389" s="51"/>
      <c r="E2389" s="51"/>
      <c r="F2389" s="51"/>
      <c r="G2389" s="46"/>
      <c r="H2389" s="46"/>
      <c r="I2389" s="46"/>
      <c r="J2389" s="46"/>
      <c r="K2389" s="46"/>
      <c r="L2389" s="46"/>
      <c r="M2389" s="46"/>
      <c r="N2389" s="46"/>
      <c r="O2389" s="46"/>
      <c r="P2389" s="46"/>
      <c r="Q2389" s="47"/>
      <c r="R2389" s="46"/>
      <c r="S2389" s="46"/>
      <c r="T2389" s="46"/>
      <c r="U2389" s="46"/>
      <c r="V2389" s="46"/>
      <c r="W2389" s="46"/>
      <c r="X2389" s="46"/>
      <c r="Y2389" s="46"/>
      <c r="Z2389" s="46"/>
      <c r="AA2389" s="95">
        <f>IFERROR(VLOOKUP(A2389,'[3]10_квартал_финансирование'!$A$24:$AA$2852,21,0),"0")-V2389</f>
        <v>0</v>
      </c>
    </row>
    <row r="2390" spans="1:27" ht="63" hidden="1" customHeight="1">
      <c r="A2390" s="45" t="s">
        <v>25</v>
      </c>
      <c r="B2390" s="44" t="s">
        <v>732</v>
      </c>
      <c r="C2390" s="52" t="str">
        <f>IF(A2390&lt;&gt;0,C2384,0)</f>
        <v>7.2.2.2</v>
      </c>
      <c r="D2390" s="51"/>
      <c r="E2390" s="51"/>
      <c r="F2390" s="51"/>
      <c r="G2390" s="46"/>
      <c r="H2390" s="46"/>
      <c r="I2390" s="46"/>
      <c r="J2390" s="46"/>
      <c r="K2390" s="46"/>
      <c r="L2390" s="46"/>
      <c r="M2390" s="46"/>
      <c r="N2390" s="46"/>
      <c r="O2390" s="46"/>
      <c r="P2390" s="46"/>
      <c r="Q2390" s="47"/>
      <c r="R2390" s="46"/>
      <c r="S2390" s="46"/>
      <c r="T2390" s="46"/>
      <c r="U2390" s="46"/>
      <c r="V2390" s="46"/>
      <c r="W2390" s="46"/>
      <c r="X2390" s="46"/>
      <c r="Y2390" s="46"/>
      <c r="Z2390" s="46"/>
      <c r="AA2390" s="95">
        <f>IFERROR(VLOOKUP(A2390,'[3]10_квартал_финансирование'!$A$24:$AA$2852,21,0),"0")-V2390</f>
        <v>0</v>
      </c>
    </row>
    <row r="2391" spans="1:27" ht="78.75" hidden="1" customHeight="1">
      <c r="A2391" s="45" t="s">
        <v>25</v>
      </c>
      <c r="B2391" s="44" t="s">
        <v>733</v>
      </c>
      <c r="C2391" s="52" t="str">
        <f>IF(A2391&lt;&gt;0,C2384,0)</f>
        <v>7.2.2.2</v>
      </c>
      <c r="D2391" s="51"/>
      <c r="E2391" s="51"/>
      <c r="F2391" s="51"/>
      <c r="G2391" s="46"/>
      <c r="H2391" s="46"/>
      <c r="I2391" s="46"/>
      <c r="J2391" s="46"/>
      <c r="K2391" s="46"/>
      <c r="L2391" s="46"/>
      <c r="M2391" s="46"/>
      <c r="N2391" s="46"/>
      <c r="O2391" s="46"/>
      <c r="P2391" s="46"/>
      <c r="Q2391" s="47"/>
      <c r="R2391" s="46"/>
      <c r="S2391" s="46"/>
      <c r="T2391" s="46"/>
      <c r="U2391" s="46"/>
      <c r="V2391" s="46"/>
      <c r="W2391" s="46"/>
      <c r="X2391" s="46"/>
      <c r="Y2391" s="46"/>
      <c r="Z2391" s="46"/>
      <c r="AA2391" s="95">
        <f>IFERROR(VLOOKUP(A2391,'[3]10_квартал_финансирование'!$A$24:$AA$2852,21,0),"0")-V2391</f>
        <v>0</v>
      </c>
    </row>
    <row r="2392" spans="1:27" ht="31.5" hidden="1" customHeight="1">
      <c r="A2392" s="45" t="s">
        <v>25</v>
      </c>
      <c r="B2392" s="44" t="s">
        <v>734</v>
      </c>
      <c r="C2392" s="52" t="str">
        <f>IF(A2392&lt;&gt;0,C2384,0)</f>
        <v>7.2.2.2</v>
      </c>
      <c r="D2392" s="51"/>
      <c r="E2392" s="51"/>
      <c r="F2392" s="51"/>
      <c r="G2392" s="46"/>
      <c r="H2392" s="46"/>
      <c r="I2392" s="46"/>
      <c r="J2392" s="46"/>
      <c r="K2392" s="46"/>
      <c r="L2392" s="46"/>
      <c r="M2392" s="46"/>
      <c r="N2392" s="46"/>
      <c r="O2392" s="46"/>
      <c r="P2392" s="46"/>
      <c r="Q2392" s="47"/>
      <c r="R2392" s="46"/>
      <c r="S2392" s="46"/>
      <c r="T2392" s="46"/>
      <c r="U2392" s="46"/>
      <c r="V2392" s="46"/>
      <c r="W2392" s="46"/>
      <c r="X2392" s="46"/>
      <c r="Y2392" s="46"/>
      <c r="Z2392" s="46"/>
      <c r="AA2392" s="95">
        <f>IFERROR(VLOOKUP(A2392,'[3]10_квартал_финансирование'!$A$24:$AA$2852,21,0),"0")-V2392</f>
        <v>0</v>
      </c>
    </row>
    <row r="2393" spans="1:27" ht="15.75" hidden="1">
      <c r="A2393" s="45" t="s">
        <v>25</v>
      </c>
      <c r="B2393" s="44" t="s">
        <v>736</v>
      </c>
      <c r="C2393" s="52" t="str">
        <f>IF(A2393&lt;&gt;0,C2384,0)</f>
        <v>7.2.2.2</v>
      </c>
      <c r="D2393" s="51"/>
      <c r="E2393" s="51"/>
      <c r="F2393" s="51"/>
      <c r="G2393" s="46"/>
      <c r="H2393" s="46"/>
      <c r="I2393" s="46"/>
      <c r="J2393" s="46"/>
      <c r="K2393" s="46"/>
      <c r="L2393" s="46"/>
      <c r="M2393" s="46"/>
      <c r="N2393" s="46"/>
      <c r="O2393" s="46"/>
      <c r="P2393" s="46"/>
      <c r="Q2393" s="47"/>
      <c r="R2393" s="46"/>
      <c r="S2393" s="46"/>
      <c r="T2393" s="46"/>
      <c r="U2393" s="46"/>
      <c r="V2393" s="46"/>
      <c r="W2393" s="46"/>
      <c r="X2393" s="46"/>
      <c r="Y2393" s="46"/>
      <c r="Z2393" s="46"/>
      <c r="AA2393" s="95">
        <f>IFERROR(VLOOKUP(A2393,'[3]10_квартал_финансирование'!$A$24:$AA$2852,21,0),"0")-V2393</f>
        <v>0</v>
      </c>
    </row>
    <row r="2394" spans="1:27" ht="15.75" hidden="1">
      <c r="A2394" s="45" t="s">
        <v>25</v>
      </c>
      <c r="B2394" s="44" t="s">
        <v>737</v>
      </c>
      <c r="C2394" s="52" t="str">
        <f>IF(A2394&lt;&gt;0,C2384,0)</f>
        <v>7.2.2.2</v>
      </c>
      <c r="D2394" s="51"/>
      <c r="E2394" s="51"/>
      <c r="F2394" s="51"/>
      <c r="G2394" s="46"/>
      <c r="H2394" s="46"/>
      <c r="I2394" s="46"/>
      <c r="J2394" s="46"/>
      <c r="K2394" s="46"/>
      <c r="L2394" s="46"/>
      <c r="M2394" s="46"/>
      <c r="N2394" s="46"/>
      <c r="O2394" s="46"/>
      <c r="P2394" s="46"/>
      <c r="Q2394" s="47"/>
      <c r="R2394" s="46"/>
      <c r="S2394" s="46"/>
      <c r="T2394" s="46"/>
      <c r="U2394" s="46"/>
      <c r="V2394" s="46"/>
      <c r="W2394" s="46"/>
      <c r="X2394" s="46"/>
      <c r="Y2394" s="46"/>
      <c r="Z2394" s="46"/>
      <c r="AA2394" s="95">
        <f>IFERROR(VLOOKUP(A2394,'[3]10_квартал_финансирование'!$A$24:$AA$2852,21,0),"0")-V2394</f>
        <v>0</v>
      </c>
    </row>
    <row r="2395" spans="1:27" ht="15.75" hidden="1">
      <c r="A2395" s="45" t="s">
        <v>25</v>
      </c>
      <c r="B2395" s="44" t="s">
        <v>739</v>
      </c>
      <c r="C2395" s="52" t="str">
        <f>IF(A2395&lt;&gt;0,C2384,0)</f>
        <v>7.2.2.2</v>
      </c>
      <c r="D2395" s="51"/>
      <c r="E2395" s="51"/>
      <c r="F2395" s="51"/>
      <c r="G2395" s="46"/>
      <c r="H2395" s="46"/>
      <c r="I2395" s="46"/>
      <c r="J2395" s="46"/>
      <c r="K2395" s="46"/>
      <c r="L2395" s="46"/>
      <c r="M2395" s="46"/>
      <c r="N2395" s="46"/>
      <c r="O2395" s="46"/>
      <c r="P2395" s="46"/>
      <c r="Q2395" s="47"/>
      <c r="R2395" s="46"/>
      <c r="S2395" s="46"/>
      <c r="T2395" s="46"/>
      <c r="U2395" s="46"/>
      <c r="V2395" s="46"/>
      <c r="W2395" s="46"/>
      <c r="X2395" s="46"/>
      <c r="Y2395" s="46"/>
      <c r="Z2395" s="46"/>
      <c r="AA2395" s="95">
        <f>IFERROR(VLOOKUP(A2395,'[3]10_квартал_финансирование'!$A$24:$AA$2852,21,0),"0")-V2395</f>
        <v>0</v>
      </c>
    </row>
    <row r="2396" spans="1:27" ht="31.5">
      <c r="A2396" s="45" t="s">
        <v>25</v>
      </c>
      <c r="B2396" s="44"/>
      <c r="C2396" s="83" t="s">
        <v>804</v>
      </c>
      <c r="D2396" s="71" t="s">
        <v>173</v>
      </c>
      <c r="E2396" s="39" t="s">
        <v>49</v>
      </c>
      <c r="F2396" s="51">
        <v>0</v>
      </c>
      <c r="G2396" s="78">
        <f t="shared" ref="G2396:Z2396" si="286">G2397+G2403+G2409+G2415+G2421+G2427+G2433+G2439</f>
        <v>0</v>
      </c>
      <c r="H2396" s="45">
        <f t="shared" si="286"/>
        <v>0</v>
      </c>
      <c r="I2396" s="45">
        <f t="shared" si="286"/>
        <v>0</v>
      </c>
      <c r="J2396" s="78">
        <f t="shared" si="286"/>
        <v>0</v>
      </c>
      <c r="K2396" s="78">
        <f t="shared" si="286"/>
        <v>0</v>
      </c>
      <c r="L2396" s="45">
        <f t="shared" si="286"/>
        <v>46.8156640658</v>
      </c>
      <c r="M2396" s="45">
        <f t="shared" si="286"/>
        <v>0</v>
      </c>
      <c r="N2396" s="45">
        <f t="shared" si="286"/>
        <v>0</v>
      </c>
      <c r="O2396" s="45">
        <f t="shared" si="286"/>
        <v>39.90401107379661</v>
      </c>
      <c r="P2396" s="45">
        <f t="shared" si="286"/>
        <v>6.9116529920033898</v>
      </c>
      <c r="Q2396" s="78">
        <f t="shared" si="286"/>
        <v>0</v>
      </c>
      <c r="R2396" s="45">
        <f t="shared" si="286"/>
        <v>0</v>
      </c>
      <c r="S2396" s="45">
        <f t="shared" si="286"/>
        <v>0</v>
      </c>
      <c r="T2396" s="45">
        <f t="shared" si="286"/>
        <v>0</v>
      </c>
      <c r="U2396" s="45">
        <f t="shared" si="286"/>
        <v>0</v>
      </c>
      <c r="V2396" s="45">
        <f t="shared" si="286"/>
        <v>44.596778350000001</v>
      </c>
      <c r="W2396" s="45">
        <f t="shared" si="286"/>
        <v>0</v>
      </c>
      <c r="X2396" s="45">
        <f t="shared" si="286"/>
        <v>0</v>
      </c>
      <c r="Y2396" s="45">
        <f t="shared" si="286"/>
        <v>37.915422417796613</v>
      </c>
      <c r="Z2396" s="45">
        <f t="shared" si="286"/>
        <v>6.6813559322033891</v>
      </c>
      <c r="AA2396" s="95"/>
    </row>
    <row r="2397" spans="1:27" ht="31.5">
      <c r="A2397" s="45" t="s">
        <v>25</v>
      </c>
      <c r="B2397" s="44"/>
      <c r="C2397" s="50" t="s">
        <v>805</v>
      </c>
      <c r="D2397" s="71" t="s">
        <v>175</v>
      </c>
      <c r="E2397" s="39" t="s">
        <v>52</v>
      </c>
      <c r="F2397" s="51">
        <v>0</v>
      </c>
      <c r="G2397" s="74">
        <f t="shared" ref="G2397:Z2397" si="287">SUBTOTAL(9,G2398:G2402)</f>
        <v>0</v>
      </c>
      <c r="H2397" s="73">
        <f t="shared" si="287"/>
        <v>0</v>
      </c>
      <c r="I2397" s="73">
        <f t="shared" si="287"/>
        <v>0</v>
      </c>
      <c r="J2397" s="74">
        <f t="shared" si="287"/>
        <v>0</v>
      </c>
      <c r="K2397" s="74">
        <f t="shared" si="287"/>
        <v>0</v>
      </c>
      <c r="L2397" s="73">
        <f t="shared" si="287"/>
        <v>46.8156640658</v>
      </c>
      <c r="M2397" s="73">
        <f t="shared" si="287"/>
        <v>0</v>
      </c>
      <c r="N2397" s="73">
        <f t="shared" si="287"/>
        <v>0</v>
      </c>
      <c r="O2397" s="73">
        <f t="shared" si="287"/>
        <v>39.90401107379661</v>
      </c>
      <c r="P2397" s="73">
        <f t="shared" si="287"/>
        <v>6.9116529920033898</v>
      </c>
      <c r="Q2397" s="74">
        <f t="shared" si="287"/>
        <v>0</v>
      </c>
      <c r="R2397" s="73">
        <f t="shared" si="287"/>
        <v>0</v>
      </c>
      <c r="S2397" s="73">
        <f t="shared" si="287"/>
        <v>0</v>
      </c>
      <c r="T2397" s="73">
        <f t="shared" si="287"/>
        <v>0</v>
      </c>
      <c r="U2397" s="73">
        <f t="shared" si="287"/>
        <v>0</v>
      </c>
      <c r="V2397" s="73">
        <f t="shared" si="287"/>
        <v>44.596778350000001</v>
      </c>
      <c r="W2397" s="73">
        <f t="shared" si="287"/>
        <v>0</v>
      </c>
      <c r="X2397" s="73">
        <f t="shared" si="287"/>
        <v>0</v>
      </c>
      <c r="Y2397" s="73">
        <f t="shared" si="287"/>
        <v>37.915422417796613</v>
      </c>
      <c r="Z2397" s="73">
        <f t="shared" si="287"/>
        <v>6.6813559322033891</v>
      </c>
      <c r="AA2397" s="95"/>
    </row>
    <row r="2398" spans="1:27" ht="31.5">
      <c r="A2398" s="45" t="s">
        <v>2803</v>
      </c>
      <c r="B2398" s="44" t="s">
        <v>727</v>
      </c>
      <c r="C2398" s="52" t="str">
        <f>IF(A2398&lt;&gt;0,C2397,0)</f>
        <v>7.2.3.1</v>
      </c>
      <c r="D2398" s="51" t="s">
        <v>2804</v>
      </c>
      <c r="E2398" s="51" t="s">
        <v>2664</v>
      </c>
      <c r="F2398" s="51" t="s">
        <v>3594</v>
      </c>
      <c r="G2398" s="47">
        <v>0</v>
      </c>
      <c r="H2398" s="46">
        <v>0</v>
      </c>
      <c r="I2398" s="46">
        <v>0</v>
      </c>
      <c r="J2398" s="47">
        <v>0</v>
      </c>
      <c r="K2398" s="47">
        <v>0</v>
      </c>
      <c r="L2398" s="46">
        <v>46.8156640658</v>
      </c>
      <c r="M2398" s="46"/>
      <c r="N2398" s="46"/>
      <c r="O2398" s="46">
        <v>39.90401107379661</v>
      </c>
      <c r="P2398" s="46">
        <v>6.9116529920033898</v>
      </c>
      <c r="Q2398" s="47">
        <v>0</v>
      </c>
      <c r="R2398" s="46">
        <v>0</v>
      </c>
      <c r="S2398" s="46">
        <v>0</v>
      </c>
      <c r="T2398" s="46">
        <v>0</v>
      </c>
      <c r="U2398" s="46">
        <v>0</v>
      </c>
      <c r="V2398" s="46">
        <v>44.596778350000001</v>
      </c>
      <c r="W2398" s="46"/>
      <c r="X2398" s="46">
        <v>0</v>
      </c>
      <c r="Y2398" s="46">
        <v>37.915422417796613</v>
      </c>
      <c r="Z2398" s="46">
        <v>6.6813559322033891</v>
      </c>
      <c r="AA2398" s="95"/>
    </row>
    <row r="2399" spans="1:27" ht="15.75" hidden="1">
      <c r="A2399" s="45" t="s">
        <v>25</v>
      </c>
      <c r="B2399" s="44" t="s">
        <v>728</v>
      </c>
      <c r="C2399" s="52" t="str">
        <f>IF(A2399&lt;&gt;0,C2397,0)</f>
        <v>7.2.3.1</v>
      </c>
      <c r="D2399" s="51"/>
      <c r="E2399" s="51"/>
      <c r="F2399" s="51"/>
      <c r="G2399" s="46"/>
      <c r="H2399" s="46"/>
      <c r="I2399" s="46"/>
      <c r="J2399" s="46"/>
      <c r="K2399" s="46"/>
      <c r="L2399" s="46"/>
      <c r="M2399" s="46"/>
      <c r="N2399" s="46"/>
      <c r="O2399" s="46"/>
      <c r="P2399" s="46"/>
      <c r="Q2399" s="47"/>
      <c r="R2399" s="46"/>
      <c r="S2399" s="46"/>
      <c r="T2399" s="46"/>
      <c r="U2399" s="46"/>
      <c r="V2399" s="46"/>
      <c r="W2399" s="46"/>
      <c r="X2399" s="46"/>
      <c r="Y2399" s="46"/>
      <c r="Z2399" s="46"/>
      <c r="AA2399" s="95">
        <f>IFERROR(VLOOKUP(A2399,'[3]10_квартал_финансирование'!$A$24:$AA$2852,21,0),"0")-V2399</f>
        <v>0</v>
      </c>
    </row>
    <row r="2400" spans="1:27" ht="63" hidden="1" customHeight="1">
      <c r="A2400" s="45" t="s">
        <v>25</v>
      </c>
      <c r="B2400" s="44" t="s">
        <v>729</v>
      </c>
      <c r="C2400" s="52" t="str">
        <f>IF(A2400&lt;&gt;0,C2397,0)</f>
        <v>7.2.3.1</v>
      </c>
      <c r="D2400" s="51"/>
      <c r="E2400" s="51"/>
      <c r="F2400" s="51"/>
      <c r="G2400" s="46"/>
      <c r="H2400" s="46"/>
      <c r="I2400" s="46"/>
      <c r="J2400" s="46"/>
      <c r="K2400" s="46"/>
      <c r="L2400" s="46"/>
      <c r="M2400" s="46"/>
      <c r="N2400" s="46"/>
      <c r="O2400" s="46"/>
      <c r="P2400" s="46"/>
      <c r="Q2400" s="47"/>
      <c r="R2400" s="46"/>
      <c r="S2400" s="46"/>
      <c r="T2400" s="46"/>
      <c r="U2400" s="46"/>
      <c r="V2400" s="46"/>
      <c r="W2400" s="46"/>
      <c r="X2400" s="46"/>
      <c r="Y2400" s="46"/>
      <c r="Z2400" s="46"/>
      <c r="AA2400" s="95">
        <f>IFERROR(VLOOKUP(A2400,'[3]10_квартал_финансирование'!$A$24:$AA$2852,21,0),"0")-V2400</f>
        <v>0</v>
      </c>
    </row>
    <row r="2401" spans="1:27" ht="63" hidden="1" customHeight="1">
      <c r="A2401" s="45" t="s">
        <v>25</v>
      </c>
      <c r="B2401" s="44" t="s">
        <v>730</v>
      </c>
      <c r="C2401" s="52" t="str">
        <f>IF(A2401&lt;&gt;0,C2397,0)</f>
        <v>7.2.3.1</v>
      </c>
      <c r="D2401" s="51"/>
      <c r="E2401" s="51"/>
      <c r="F2401" s="51"/>
      <c r="G2401" s="46"/>
      <c r="H2401" s="46"/>
      <c r="I2401" s="46"/>
      <c r="J2401" s="46"/>
      <c r="K2401" s="46"/>
      <c r="L2401" s="46"/>
      <c r="M2401" s="46"/>
      <c r="N2401" s="46"/>
      <c r="O2401" s="46"/>
      <c r="P2401" s="46"/>
      <c r="Q2401" s="47"/>
      <c r="R2401" s="46"/>
      <c r="S2401" s="46"/>
      <c r="T2401" s="46"/>
      <c r="U2401" s="46"/>
      <c r="V2401" s="46"/>
      <c r="W2401" s="46"/>
      <c r="X2401" s="46"/>
      <c r="Y2401" s="46"/>
      <c r="Z2401" s="46"/>
      <c r="AA2401" s="95">
        <f>IFERROR(VLOOKUP(A2401,'[3]10_квартал_финансирование'!$A$24:$AA$2852,21,0),"0")-V2401</f>
        <v>0</v>
      </c>
    </row>
    <row r="2402" spans="1:27" ht="157.5" hidden="1" customHeight="1">
      <c r="A2402" s="45" t="s">
        <v>25</v>
      </c>
      <c r="B2402" s="44" t="s">
        <v>731</v>
      </c>
      <c r="C2402" s="52" t="str">
        <f>IF(A2402&lt;&gt;0,C2397,0)</f>
        <v>7.2.3.1</v>
      </c>
      <c r="D2402" s="51"/>
      <c r="E2402" s="51"/>
      <c r="F2402" s="51"/>
      <c r="G2402" s="46"/>
      <c r="H2402" s="46"/>
      <c r="I2402" s="46"/>
      <c r="J2402" s="46"/>
      <c r="K2402" s="46"/>
      <c r="L2402" s="46"/>
      <c r="M2402" s="46"/>
      <c r="N2402" s="46"/>
      <c r="O2402" s="46"/>
      <c r="P2402" s="46"/>
      <c r="Q2402" s="47"/>
      <c r="R2402" s="46"/>
      <c r="S2402" s="46"/>
      <c r="T2402" s="46"/>
      <c r="U2402" s="46"/>
      <c r="V2402" s="46"/>
      <c r="W2402" s="46"/>
      <c r="X2402" s="46"/>
      <c r="Y2402" s="46"/>
      <c r="Z2402" s="46"/>
      <c r="AA2402" s="95">
        <f>IFERROR(VLOOKUP(A2402,'[3]10_квартал_финансирование'!$A$24:$AA$2852,21,0),"0")-V2402</f>
        <v>0</v>
      </c>
    </row>
    <row r="2403" spans="1:27" ht="157.5" customHeight="1">
      <c r="A2403" s="45" t="s">
        <v>25</v>
      </c>
      <c r="B2403" s="44"/>
      <c r="C2403" s="50" t="s">
        <v>806</v>
      </c>
      <c r="D2403" s="71" t="s">
        <v>177</v>
      </c>
      <c r="E2403" s="39" t="s">
        <v>52</v>
      </c>
      <c r="F2403" s="51">
        <v>0</v>
      </c>
      <c r="G2403" s="74">
        <f t="shared" ref="G2403:Z2403" si="288">SUBTOTAL(9,G2404:G2408)</f>
        <v>0</v>
      </c>
      <c r="H2403" s="73">
        <f t="shared" si="288"/>
        <v>0</v>
      </c>
      <c r="I2403" s="73">
        <f t="shared" si="288"/>
        <v>0</v>
      </c>
      <c r="J2403" s="74">
        <f t="shared" si="288"/>
        <v>0</v>
      </c>
      <c r="K2403" s="74">
        <f t="shared" si="288"/>
        <v>0</v>
      </c>
      <c r="L2403" s="73">
        <f t="shared" si="288"/>
        <v>0</v>
      </c>
      <c r="M2403" s="73">
        <f t="shared" si="288"/>
        <v>0</v>
      </c>
      <c r="N2403" s="73">
        <f t="shared" si="288"/>
        <v>0</v>
      </c>
      <c r="O2403" s="73">
        <f t="shared" si="288"/>
        <v>0</v>
      </c>
      <c r="P2403" s="73">
        <f t="shared" si="288"/>
        <v>0</v>
      </c>
      <c r="Q2403" s="74">
        <f t="shared" si="288"/>
        <v>0</v>
      </c>
      <c r="R2403" s="73">
        <f t="shared" si="288"/>
        <v>0</v>
      </c>
      <c r="S2403" s="73">
        <f t="shared" si="288"/>
        <v>0</v>
      </c>
      <c r="T2403" s="73">
        <f t="shared" si="288"/>
        <v>0</v>
      </c>
      <c r="U2403" s="73">
        <f t="shared" si="288"/>
        <v>0</v>
      </c>
      <c r="V2403" s="73">
        <f t="shared" si="288"/>
        <v>0</v>
      </c>
      <c r="W2403" s="73">
        <f t="shared" si="288"/>
        <v>0</v>
      </c>
      <c r="X2403" s="73">
        <f t="shared" si="288"/>
        <v>0</v>
      </c>
      <c r="Y2403" s="73">
        <f t="shared" si="288"/>
        <v>0</v>
      </c>
      <c r="Z2403" s="73">
        <f t="shared" si="288"/>
        <v>0</v>
      </c>
      <c r="AA2403" s="95"/>
    </row>
    <row r="2404" spans="1:27" ht="157.5" hidden="1" customHeight="1">
      <c r="A2404" s="45" t="s">
        <v>25</v>
      </c>
      <c r="B2404" s="44" t="s">
        <v>727</v>
      </c>
      <c r="C2404" s="52" t="str">
        <f>IF(A2404&lt;&gt;0,C2403,0)</f>
        <v>7.2.3.2</v>
      </c>
      <c r="D2404" s="51"/>
      <c r="E2404" s="51"/>
      <c r="F2404" s="51"/>
      <c r="G2404" s="46"/>
      <c r="H2404" s="46"/>
      <c r="I2404" s="46"/>
      <c r="J2404" s="46"/>
      <c r="K2404" s="46"/>
      <c r="L2404" s="46"/>
      <c r="M2404" s="46"/>
      <c r="N2404" s="46"/>
      <c r="O2404" s="46"/>
      <c r="P2404" s="46"/>
      <c r="Q2404" s="47"/>
      <c r="R2404" s="46"/>
      <c r="S2404" s="46"/>
      <c r="T2404" s="46"/>
      <c r="U2404" s="46"/>
      <c r="V2404" s="46"/>
      <c r="W2404" s="46"/>
      <c r="X2404" s="46"/>
      <c r="Y2404" s="46"/>
      <c r="Z2404" s="46"/>
      <c r="AA2404" s="95">
        <f>IFERROR(VLOOKUP(A2404,'[3]10_квартал_финансирование'!$A$24:$AA$2852,21,0),"0")-V2404</f>
        <v>0</v>
      </c>
    </row>
    <row r="2405" spans="1:27" ht="15.75" hidden="1">
      <c r="A2405" s="45" t="s">
        <v>25</v>
      </c>
      <c r="B2405" s="44" t="s">
        <v>728</v>
      </c>
      <c r="C2405" s="52" t="str">
        <f>IF(A2405&lt;&gt;0,C2403,0)</f>
        <v>7.2.3.2</v>
      </c>
      <c r="D2405" s="51"/>
      <c r="E2405" s="51"/>
      <c r="F2405" s="51"/>
      <c r="G2405" s="46"/>
      <c r="H2405" s="46"/>
      <c r="I2405" s="46"/>
      <c r="J2405" s="46"/>
      <c r="K2405" s="46"/>
      <c r="L2405" s="46"/>
      <c r="M2405" s="46"/>
      <c r="N2405" s="46"/>
      <c r="O2405" s="46"/>
      <c r="P2405" s="46"/>
      <c r="Q2405" s="47"/>
      <c r="R2405" s="46"/>
      <c r="S2405" s="46"/>
      <c r="T2405" s="46"/>
      <c r="U2405" s="46"/>
      <c r="V2405" s="46"/>
      <c r="W2405" s="46"/>
      <c r="X2405" s="46"/>
      <c r="Y2405" s="46"/>
      <c r="Z2405" s="46"/>
      <c r="AA2405" s="95">
        <f>IFERROR(VLOOKUP(A2405,'[3]10_квартал_финансирование'!$A$24:$AA$2852,21,0),"0")-V2405</f>
        <v>0</v>
      </c>
    </row>
    <row r="2406" spans="1:27" ht="15.75" hidden="1">
      <c r="A2406" s="45" t="s">
        <v>25</v>
      </c>
      <c r="B2406" s="44" t="s">
        <v>729</v>
      </c>
      <c r="C2406" s="52" t="str">
        <f>IF(A2406&lt;&gt;0,C2403,0)</f>
        <v>7.2.3.2</v>
      </c>
      <c r="D2406" s="51"/>
      <c r="E2406" s="51"/>
      <c r="F2406" s="51"/>
      <c r="G2406" s="46"/>
      <c r="H2406" s="46"/>
      <c r="I2406" s="46"/>
      <c r="J2406" s="46"/>
      <c r="K2406" s="46"/>
      <c r="L2406" s="46"/>
      <c r="M2406" s="46"/>
      <c r="N2406" s="46"/>
      <c r="O2406" s="46"/>
      <c r="P2406" s="46"/>
      <c r="Q2406" s="47"/>
      <c r="R2406" s="46"/>
      <c r="S2406" s="46"/>
      <c r="T2406" s="46"/>
      <c r="U2406" s="46"/>
      <c r="V2406" s="46"/>
      <c r="W2406" s="46"/>
      <c r="X2406" s="46"/>
      <c r="Y2406" s="46"/>
      <c r="Z2406" s="46"/>
      <c r="AA2406" s="95">
        <f>IFERROR(VLOOKUP(A2406,'[3]10_квартал_финансирование'!$A$24:$AA$2852,21,0),"0")-V2406</f>
        <v>0</v>
      </c>
    </row>
    <row r="2407" spans="1:27" ht="157.5" hidden="1" customHeight="1">
      <c r="A2407" s="45" t="s">
        <v>25</v>
      </c>
      <c r="B2407" s="44" t="s">
        <v>730</v>
      </c>
      <c r="C2407" s="52" t="str">
        <f>IF(A2407&lt;&gt;0,C2403,0)</f>
        <v>7.2.3.2</v>
      </c>
      <c r="D2407" s="51"/>
      <c r="E2407" s="51"/>
      <c r="F2407" s="51"/>
      <c r="G2407" s="46"/>
      <c r="H2407" s="46"/>
      <c r="I2407" s="46"/>
      <c r="J2407" s="46"/>
      <c r="K2407" s="46"/>
      <c r="L2407" s="46"/>
      <c r="M2407" s="46"/>
      <c r="N2407" s="46"/>
      <c r="O2407" s="46"/>
      <c r="P2407" s="46"/>
      <c r="Q2407" s="47"/>
      <c r="R2407" s="46"/>
      <c r="S2407" s="46"/>
      <c r="T2407" s="46"/>
      <c r="U2407" s="46"/>
      <c r="V2407" s="46"/>
      <c r="W2407" s="46"/>
      <c r="X2407" s="46"/>
      <c r="Y2407" s="46"/>
      <c r="Z2407" s="46"/>
      <c r="AA2407" s="95">
        <f>IFERROR(VLOOKUP(A2407,'[3]10_квартал_финансирование'!$A$24:$AA$2852,21,0),"0")-V2407</f>
        <v>0</v>
      </c>
    </row>
    <row r="2408" spans="1:27" ht="157.5" hidden="1" customHeight="1">
      <c r="A2408" s="45" t="s">
        <v>25</v>
      </c>
      <c r="B2408" s="44" t="s">
        <v>731</v>
      </c>
      <c r="C2408" s="52" t="str">
        <f>IF(A2408&lt;&gt;0,C2403,0)</f>
        <v>7.2.3.2</v>
      </c>
      <c r="D2408" s="51"/>
      <c r="E2408" s="51"/>
      <c r="F2408" s="51"/>
      <c r="G2408" s="46"/>
      <c r="H2408" s="46"/>
      <c r="I2408" s="46"/>
      <c r="J2408" s="46"/>
      <c r="K2408" s="46"/>
      <c r="L2408" s="46"/>
      <c r="M2408" s="46"/>
      <c r="N2408" s="46"/>
      <c r="O2408" s="46"/>
      <c r="P2408" s="46"/>
      <c r="Q2408" s="47"/>
      <c r="R2408" s="46"/>
      <c r="S2408" s="46"/>
      <c r="T2408" s="46"/>
      <c r="U2408" s="46"/>
      <c r="V2408" s="46"/>
      <c r="W2408" s="46"/>
      <c r="X2408" s="46"/>
      <c r="Y2408" s="46"/>
      <c r="Z2408" s="46"/>
      <c r="AA2408" s="95">
        <f>IFERROR(VLOOKUP(A2408,'[3]10_квартал_финансирование'!$A$24:$AA$2852,21,0),"0")-V2408</f>
        <v>0</v>
      </c>
    </row>
    <row r="2409" spans="1:27" ht="157.5" customHeight="1">
      <c r="A2409" s="45" t="s">
        <v>25</v>
      </c>
      <c r="B2409" s="44"/>
      <c r="C2409" s="50" t="s">
        <v>807</v>
      </c>
      <c r="D2409" s="71" t="s">
        <v>179</v>
      </c>
      <c r="E2409" s="39" t="s">
        <v>52</v>
      </c>
      <c r="F2409" s="51">
        <v>0</v>
      </c>
      <c r="G2409" s="74">
        <f t="shared" ref="G2409:Z2409" si="289">SUBTOTAL(9,G2410:G2414)</f>
        <v>0</v>
      </c>
      <c r="H2409" s="73">
        <f t="shared" si="289"/>
        <v>0</v>
      </c>
      <c r="I2409" s="73">
        <f t="shared" si="289"/>
        <v>0</v>
      </c>
      <c r="J2409" s="74">
        <f t="shared" si="289"/>
        <v>0</v>
      </c>
      <c r="K2409" s="74">
        <f t="shared" si="289"/>
        <v>0</v>
      </c>
      <c r="L2409" s="73">
        <f t="shared" si="289"/>
        <v>0</v>
      </c>
      <c r="M2409" s="73">
        <f t="shared" si="289"/>
        <v>0</v>
      </c>
      <c r="N2409" s="73">
        <f t="shared" si="289"/>
        <v>0</v>
      </c>
      <c r="O2409" s="73">
        <f t="shared" si="289"/>
        <v>0</v>
      </c>
      <c r="P2409" s="73">
        <f t="shared" si="289"/>
        <v>0</v>
      </c>
      <c r="Q2409" s="74">
        <f t="shared" si="289"/>
        <v>0</v>
      </c>
      <c r="R2409" s="73">
        <f t="shared" si="289"/>
        <v>0</v>
      </c>
      <c r="S2409" s="73">
        <f t="shared" si="289"/>
        <v>0</v>
      </c>
      <c r="T2409" s="73">
        <f t="shared" si="289"/>
        <v>0</v>
      </c>
      <c r="U2409" s="73">
        <f t="shared" si="289"/>
        <v>0</v>
      </c>
      <c r="V2409" s="73">
        <f t="shared" si="289"/>
        <v>0</v>
      </c>
      <c r="W2409" s="73">
        <f t="shared" si="289"/>
        <v>0</v>
      </c>
      <c r="X2409" s="73">
        <f t="shared" si="289"/>
        <v>0</v>
      </c>
      <c r="Y2409" s="73">
        <f t="shared" si="289"/>
        <v>0</v>
      </c>
      <c r="Z2409" s="73">
        <f t="shared" si="289"/>
        <v>0</v>
      </c>
      <c r="AA2409" s="95"/>
    </row>
    <row r="2410" spans="1:27" ht="15.75" hidden="1">
      <c r="A2410" s="45" t="s">
        <v>25</v>
      </c>
      <c r="B2410" s="44" t="s">
        <v>727</v>
      </c>
      <c r="C2410" s="52" t="str">
        <f>IF(A2410&lt;&gt;0,C2409,0)</f>
        <v>7.2.3.3</v>
      </c>
      <c r="D2410" s="51"/>
      <c r="E2410" s="51"/>
      <c r="F2410" s="51"/>
      <c r="G2410" s="46"/>
      <c r="H2410" s="46"/>
      <c r="I2410" s="46"/>
      <c r="J2410" s="46"/>
      <c r="K2410" s="46"/>
      <c r="L2410" s="46"/>
      <c r="M2410" s="46"/>
      <c r="N2410" s="46"/>
      <c r="O2410" s="46"/>
      <c r="P2410" s="46"/>
      <c r="Q2410" s="47"/>
      <c r="R2410" s="46"/>
      <c r="S2410" s="46"/>
      <c r="T2410" s="46"/>
      <c r="U2410" s="46"/>
      <c r="V2410" s="46"/>
      <c r="W2410" s="46"/>
      <c r="X2410" s="46"/>
      <c r="Y2410" s="46"/>
      <c r="Z2410" s="46"/>
      <c r="AA2410" s="95">
        <f>IFERROR(VLOOKUP(A2410,'[3]10_квартал_финансирование'!$A$24:$AA$2852,21,0),"0")-V2410</f>
        <v>0</v>
      </c>
    </row>
    <row r="2411" spans="1:27" ht="15.75" hidden="1">
      <c r="A2411" s="45" t="s">
        <v>25</v>
      </c>
      <c r="B2411" s="44" t="s">
        <v>728</v>
      </c>
      <c r="C2411" s="52" t="str">
        <f>IF(A2411&lt;&gt;0,C2409,0)</f>
        <v>7.2.3.3</v>
      </c>
      <c r="D2411" s="51"/>
      <c r="E2411" s="51"/>
      <c r="F2411" s="51"/>
      <c r="G2411" s="46"/>
      <c r="H2411" s="46"/>
      <c r="I2411" s="46"/>
      <c r="J2411" s="46"/>
      <c r="K2411" s="46"/>
      <c r="L2411" s="46"/>
      <c r="M2411" s="46"/>
      <c r="N2411" s="46"/>
      <c r="O2411" s="46"/>
      <c r="P2411" s="46"/>
      <c r="Q2411" s="47"/>
      <c r="R2411" s="46"/>
      <c r="S2411" s="46"/>
      <c r="T2411" s="46"/>
      <c r="U2411" s="46"/>
      <c r="V2411" s="46"/>
      <c r="W2411" s="46"/>
      <c r="X2411" s="46"/>
      <c r="Y2411" s="46"/>
      <c r="Z2411" s="46"/>
      <c r="AA2411" s="95">
        <f>IFERROR(VLOOKUP(A2411,'[3]10_квартал_финансирование'!$A$24:$AA$2852,21,0),"0")-V2411</f>
        <v>0</v>
      </c>
    </row>
    <row r="2412" spans="1:27" ht="15.75" hidden="1">
      <c r="A2412" s="45" t="s">
        <v>25</v>
      </c>
      <c r="B2412" s="44" t="s">
        <v>729</v>
      </c>
      <c r="C2412" s="52" t="str">
        <f>IF(A2412&lt;&gt;0,C2409,0)</f>
        <v>7.2.3.3</v>
      </c>
      <c r="D2412" s="51"/>
      <c r="E2412" s="51"/>
      <c r="F2412" s="51"/>
      <c r="G2412" s="46"/>
      <c r="H2412" s="46"/>
      <c r="I2412" s="46"/>
      <c r="J2412" s="46"/>
      <c r="K2412" s="46"/>
      <c r="L2412" s="46"/>
      <c r="M2412" s="46"/>
      <c r="N2412" s="46"/>
      <c r="O2412" s="46"/>
      <c r="P2412" s="46"/>
      <c r="Q2412" s="47"/>
      <c r="R2412" s="46"/>
      <c r="S2412" s="46"/>
      <c r="T2412" s="46"/>
      <c r="U2412" s="46"/>
      <c r="V2412" s="46"/>
      <c r="W2412" s="46"/>
      <c r="X2412" s="46"/>
      <c r="Y2412" s="46"/>
      <c r="Z2412" s="46"/>
      <c r="AA2412" s="95">
        <f>IFERROR(VLOOKUP(A2412,'[3]10_квартал_финансирование'!$A$24:$AA$2852,21,0),"0")-V2412</f>
        <v>0</v>
      </c>
    </row>
    <row r="2413" spans="1:27" ht="15.75" hidden="1">
      <c r="A2413" s="45" t="s">
        <v>25</v>
      </c>
      <c r="B2413" s="44" t="s">
        <v>730</v>
      </c>
      <c r="C2413" s="52" t="str">
        <f>IF(A2413&lt;&gt;0,C2409,0)</f>
        <v>7.2.3.3</v>
      </c>
      <c r="D2413" s="51"/>
      <c r="E2413" s="51"/>
      <c r="F2413" s="51"/>
      <c r="G2413" s="46"/>
      <c r="H2413" s="46"/>
      <c r="I2413" s="46"/>
      <c r="J2413" s="46"/>
      <c r="K2413" s="46"/>
      <c r="L2413" s="46"/>
      <c r="M2413" s="46"/>
      <c r="N2413" s="46"/>
      <c r="O2413" s="46"/>
      <c r="P2413" s="46"/>
      <c r="Q2413" s="47"/>
      <c r="R2413" s="46"/>
      <c r="S2413" s="46"/>
      <c r="T2413" s="46"/>
      <c r="U2413" s="46"/>
      <c r="V2413" s="46"/>
      <c r="W2413" s="46"/>
      <c r="X2413" s="46"/>
      <c r="Y2413" s="46"/>
      <c r="Z2413" s="46"/>
      <c r="AA2413" s="95">
        <f>IFERROR(VLOOKUP(A2413,'[3]10_квартал_финансирование'!$A$24:$AA$2852,21,0),"0")-V2413</f>
        <v>0</v>
      </c>
    </row>
    <row r="2414" spans="1:27" ht="15.75" hidden="1">
      <c r="A2414" s="45" t="s">
        <v>25</v>
      </c>
      <c r="B2414" s="44" t="s">
        <v>731</v>
      </c>
      <c r="C2414" s="52" t="str">
        <f>IF(A2414&lt;&gt;0,C2409,0)</f>
        <v>7.2.3.3</v>
      </c>
      <c r="D2414" s="51"/>
      <c r="E2414" s="51"/>
      <c r="F2414" s="51"/>
      <c r="G2414" s="46"/>
      <c r="H2414" s="46"/>
      <c r="I2414" s="46"/>
      <c r="J2414" s="46"/>
      <c r="K2414" s="46"/>
      <c r="L2414" s="46"/>
      <c r="M2414" s="46"/>
      <c r="N2414" s="46"/>
      <c r="O2414" s="46"/>
      <c r="P2414" s="46"/>
      <c r="Q2414" s="47"/>
      <c r="R2414" s="46"/>
      <c r="S2414" s="46"/>
      <c r="T2414" s="46"/>
      <c r="U2414" s="46"/>
      <c r="V2414" s="46"/>
      <c r="W2414" s="46"/>
      <c r="X2414" s="46"/>
      <c r="Y2414" s="46"/>
      <c r="Z2414" s="46"/>
      <c r="AA2414" s="95">
        <f>IFERROR(VLOOKUP(A2414,'[3]10_квартал_финансирование'!$A$24:$AA$2852,21,0),"0")-V2414</f>
        <v>0</v>
      </c>
    </row>
    <row r="2415" spans="1:27" ht="78.75" customHeight="1">
      <c r="A2415" s="45" t="s">
        <v>25</v>
      </c>
      <c r="B2415" s="44"/>
      <c r="C2415" s="50" t="s">
        <v>808</v>
      </c>
      <c r="D2415" s="71" t="s">
        <v>181</v>
      </c>
      <c r="E2415" s="39" t="s">
        <v>52</v>
      </c>
      <c r="F2415" s="51">
        <v>0</v>
      </c>
      <c r="G2415" s="74">
        <f t="shared" ref="G2415:Z2415" si="290">SUBTOTAL(9,G2416:G2420)</f>
        <v>0</v>
      </c>
      <c r="H2415" s="73">
        <f t="shared" si="290"/>
        <v>0</v>
      </c>
      <c r="I2415" s="73">
        <f t="shared" si="290"/>
        <v>0</v>
      </c>
      <c r="J2415" s="74">
        <f t="shared" si="290"/>
        <v>0</v>
      </c>
      <c r="K2415" s="74">
        <f t="shared" si="290"/>
        <v>0</v>
      </c>
      <c r="L2415" s="73">
        <f t="shared" si="290"/>
        <v>0</v>
      </c>
      <c r="M2415" s="73">
        <f t="shared" si="290"/>
        <v>0</v>
      </c>
      <c r="N2415" s="73">
        <f t="shared" si="290"/>
        <v>0</v>
      </c>
      <c r="O2415" s="73">
        <f t="shared" si="290"/>
        <v>0</v>
      </c>
      <c r="P2415" s="73">
        <f t="shared" si="290"/>
        <v>0</v>
      </c>
      <c r="Q2415" s="74">
        <f t="shared" si="290"/>
        <v>0</v>
      </c>
      <c r="R2415" s="73">
        <f t="shared" si="290"/>
        <v>0</v>
      </c>
      <c r="S2415" s="73">
        <f t="shared" si="290"/>
        <v>0</v>
      </c>
      <c r="T2415" s="73">
        <f t="shared" si="290"/>
        <v>0</v>
      </c>
      <c r="U2415" s="73">
        <f t="shared" si="290"/>
        <v>0</v>
      </c>
      <c r="V2415" s="73">
        <f t="shared" si="290"/>
        <v>0</v>
      </c>
      <c r="W2415" s="73">
        <f t="shared" si="290"/>
        <v>0</v>
      </c>
      <c r="X2415" s="73">
        <f t="shared" si="290"/>
        <v>0</v>
      </c>
      <c r="Y2415" s="73">
        <f t="shared" si="290"/>
        <v>0</v>
      </c>
      <c r="Z2415" s="73">
        <f t="shared" si="290"/>
        <v>0</v>
      </c>
      <c r="AA2415" s="95"/>
    </row>
    <row r="2416" spans="1:27" ht="15.75" hidden="1">
      <c r="A2416" s="45" t="s">
        <v>25</v>
      </c>
      <c r="B2416" s="44" t="s">
        <v>727</v>
      </c>
      <c r="C2416" s="52" t="str">
        <f>IF(A2416&lt;&gt;0,C2415,0)</f>
        <v>7.2.3.4</v>
      </c>
      <c r="D2416" s="51"/>
      <c r="E2416" s="51"/>
      <c r="F2416" s="51"/>
      <c r="G2416" s="46"/>
      <c r="H2416" s="46"/>
      <c r="I2416" s="46"/>
      <c r="J2416" s="46"/>
      <c r="K2416" s="46"/>
      <c r="L2416" s="46"/>
      <c r="M2416" s="46"/>
      <c r="N2416" s="46"/>
      <c r="O2416" s="46"/>
      <c r="P2416" s="46"/>
      <c r="Q2416" s="47"/>
      <c r="R2416" s="46"/>
      <c r="S2416" s="46"/>
      <c r="T2416" s="46"/>
      <c r="U2416" s="46"/>
      <c r="V2416" s="46"/>
      <c r="W2416" s="46"/>
      <c r="X2416" s="46"/>
      <c r="Y2416" s="46"/>
      <c r="Z2416" s="46"/>
      <c r="AA2416" s="95">
        <f>IFERROR(VLOOKUP(A2416,'[3]10_квартал_финансирование'!$A$24:$AA$2852,21,0),"0")-V2416</f>
        <v>0</v>
      </c>
    </row>
    <row r="2417" spans="1:27" ht="15.75" hidden="1">
      <c r="A2417" s="45" t="s">
        <v>25</v>
      </c>
      <c r="B2417" s="44" t="s">
        <v>728</v>
      </c>
      <c r="C2417" s="52" t="str">
        <f>IF(A2417&lt;&gt;0,C2415,0)</f>
        <v>7.2.3.4</v>
      </c>
      <c r="D2417" s="51"/>
      <c r="E2417" s="51"/>
      <c r="F2417" s="51"/>
      <c r="G2417" s="46"/>
      <c r="H2417" s="46"/>
      <c r="I2417" s="46"/>
      <c r="J2417" s="46"/>
      <c r="K2417" s="46"/>
      <c r="L2417" s="46"/>
      <c r="M2417" s="46"/>
      <c r="N2417" s="46"/>
      <c r="O2417" s="46"/>
      <c r="P2417" s="46"/>
      <c r="Q2417" s="47"/>
      <c r="R2417" s="46"/>
      <c r="S2417" s="46"/>
      <c r="T2417" s="46"/>
      <c r="U2417" s="46"/>
      <c r="V2417" s="46"/>
      <c r="W2417" s="46"/>
      <c r="X2417" s="46"/>
      <c r="Y2417" s="46"/>
      <c r="Z2417" s="46"/>
      <c r="AA2417" s="95">
        <f>IFERROR(VLOOKUP(A2417,'[3]10_квартал_финансирование'!$A$24:$AA$2852,21,0),"0")-V2417</f>
        <v>0</v>
      </c>
    </row>
    <row r="2418" spans="1:27" ht="15.75" hidden="1">
      <c r="A2418" s="45" t="s">
        <v>25</v>
      </c>
      <c r="B2418" s="44" t="s">
        <v>729</v>
      </c>
      <c r="C2418" s="52" t="str">
        <f>IF(A2418&lt;&gt;0,C2415,0)</f>
        <v>7.2.3.4</v>
      </c>
      <c r="D2418" s="51"/>
      <c r="E2418" s="51"/>
      <c r="F2418" s="51"/>
      <c r="G2418" s="46"/>
      <c r="H2418" s="46"/>
      <c r="I2418" s="46"/>
      <c r="J2418" s="46"/>
      <c r="K2418" s="46"/>
      <c r="L2418" s="46"/>
      <c r="M2418" s="46"/>
      <c r="N2418" s="46"/>
      <c r="O2418" s="46"/>
      <c r="P2418" s="46"/>
      <c r="Q2418" s="47"/>
      <c r="R2418" s="46"/>
      <c r="S2418" s="46"/>
      <c r="T2418" s="46"/>
      <c r="U2418" s="46"/>
      <c r="V2418" s="46"/>
      <c r="W2418" s="46"/>
      <c r="X2418" s="46"/>
      <c r="Y2418" s="46"/>
      <c r="Z2418" s="46"/>
      <c r="AA2418" s="95">
        <f>IFERROR(VLOOKUP(A2418,'[3]10_квартал_финансирование'!$A$24:$AA$2852,21,0),"0")-V2418</f>
        <v>0</v>
      </c>
    </row>
    <row r="2419" spans="1:27" ht="63" hidden="1" customHeight="1">
      <c r="A2419" s="45" t="s">
        <v>25</v>
      </c>
      <c r="B2419" s="44" t="s">
        <v>730</v>
      </c>
      <c r="C2419" s="52" t="str">
        <f>IF(A2419&lt;&gt;0,C2415,0)</f>
        <v>7.2.3.4</v>
      </c>
      <c r="D2419" s="51"/>
      <c r="E2419" s="51"/>
      <c r="F2419" s="51"/>
      <c r="G2419" s="46"/>
      <c r="H2419" s="46"/>
      <c r="I2419" s="46"/>
      <c r="J2419" s="46"/>
      <c r="K2419" s="46"/>
      <c r="L2419" s="46"/>
      <c r="M2419" s="46"/>
      <c r="N2419" s="46"/>
      <c r="O2419" s="46"/>
      <c r="P2419" s="46"/>
      <c r="Q2419" s="47"/>
      <c r="R2419" s="46"/>
      <c r="S2419" s="46"/>
      <c r="T2419" s="46"/>
      <c r="U2419" s="46"/>
      <c r="V2419" s="46"/>
      <c r="W2419" s="46"/>
      <c r="X2419" s="46"/>
      <c r="Y2419" s="46"/>
      <c r="Z2419" s="46"/>
      <c r="AA2419" s="95">
        <f>IFERROR(VLOOKUP(A2419,'[3]10_квартал_финансирование'!$A$24:$AA$2852,21,0),"0")-V2419</f>
        <v>0</v>
      </c>
    </row>
    <row r="2420" spans="1:27" ht="63" hidden="1" customHeight="1">
      <c r="A2420" s="45" t="s">
        <v>25</v>
      </c>
      <c r="B2420" s="44" t="s">
        <v>731</v>
      </c>
      <c r="C2420" s="52" t="str">
        <f>IF(A2420&lt;&gt;0,C2415,0)</f>
        <v>7.2.3.4</v>
      </c>
      <c r="D2420" s="51"/>
      <c r="E2420" s="51"/>
      <c r="F2420" s="51"/>
      <c r="G2420" s="46"/>
      <c r="H2420" s="46"/>
      <c r="I2420" s="46"/>
      <c r="J2420" s="46"/>
      <c r="K2420" s="46"/>
      <c r="L2420" s="46"/>
      <c r="M2420" s="46"/>
      <c r="N2420" s="46"/>
      <c r="O2420" s="46"/>
      <c r="P2420" s="46"/>
      <c r="Q2420" s="47"/>
      <c r="R2420" s="46"/>
      <c r="S2420" s="46"/>
      <c r="T2420" s="46"/>
      <c r="U2420" s="46"/>
      <c r="V2420" s="46"/>
      <c r="W2420" s="46"/>
      <c r="X2420" s="46"/>
      <c r="Y2420" s="46"/>
      <c r="Z2420" s="46"/>
      <c r="AA2420" s="95">
        <f>IFERROR(VLOOKUP(A2420,'[3]10_квартал_финансирование'!$A$24:$AA$2852,21,0),"0")-V2420</f>
        <v>0</v>
      </c>
    </row>
    <row r="2421" spans="1:27" ht="47.25">
      <c r="A2421" s="45" t="s">
        <v>25</v>
      </c>
      <c r="B2421" s="44"/>
      <c r="C2421" s="50" t="s">
        <v>809</v>
      </c>
      <c r="D2421" s="71" t="s">
        <v>183</v>
      </c>
      <c r="E2421" s="39" t="s">
        <v>52</v>
      </c>
      <c r="F2421" s="51">
        <v>0</v>
      </c>
      <c r="G2421" s="74">
        <f t="shared" ref="G2421:Z2421" si="291">SUBTOTAL(9,G2422:G2426)</f>
        <v>0</v>
      </c>
      <c r="H2421" s="73">
        <f t="shared" si="291"/>
        <v>0</v>
      </c>
      <c r="I2421" s="73">
        <f t="shared" si="291"/>
        <v>0</v>
      </c>
      <c r="J2421" s="74">
        <f t="shared" si="291"/>
        <v>0</v>
      </c>
      <c r="K2421" s="74">
        <f t="shared" si="291"/>
        <v>0</v>
      </c>
      <c r="L2421" s="73">
        <f t="shared" si="291"/>
        <v>0</v>
      </c>
      <c r="M2421" s="73">
        <f t="shared" si="291"/>
        <v>0</v>
      </c>
      <c r="N2421" s="73">
        <f t="shared" si="291"/>
        <v>0</v>
      </c>
      <c r="O2421" s="73">
        <f t="shared" si="291"/>
        <v>0</v>
      </c>
      <c r="P2421" s="73">
        <f t="shared" si="291"/>
        <v>0</v>
      </c>
      <c r="Q2421" s="74">
        <f t="shared" si="291"/>
        <v>0</v>
      </c>
      <c r="R2421" s="73">
        <f t="shared" si="291"/>
        <v>0</v>
      </c>
      <c r="S2421" s="73">
        <f t="shared" si="291"/>
        <v>0</v>
      </c>
      <c r="T2421" s="73">
        <f t="shared" si="291"/>
        <v>0</v>
      </c>
      <c r="U2421" s="73">
        <f t="shared" si="291"/>
        <v>0</v>
      </c>
      <c r="V2421" s="73">
        <f t="shared" si="291"/>
        <v>0</v>
      </c>
      <c r="W2421" s="73">
        <f t="shared" si="291"/>
        <v>0</v>
      </c>
      <c r="X2421" s="73">
        <f t="shared" si="291"/>
        <v>0</v>
      </c>
      <c r="Y2421" s="73">
        <f t="shared" si="291"/>
        <v>0</v>
      </c>
      <c r="Z2421" s="73">
        <f t="shared" si="291"/>
        <v>0</v>
      </c>
      <c r="AA2421" s="95"/>
    </row>
    <row r="2422" spans="1:27" ht="15.75" hidden="1">
      <c r="A2422" s="45" t="s">
        <v>25</v>
      </c>
      <c r="B2422" s="44" t="s">
        <v>727</v>
      </c>
      <c r="C2422" s="52" t="str">
        <f>IF(A2422&lt;&gt;0,C2421,0)</f>
        <v>7.2.3.5</v>
      </c>
      <c r="D2422" s="51"/>
      <c r="E2422" s="51"/>
      <c r="F2422" s="51"/>
      <c r="G2422" s="46"/>
      <c r="H2422" s="46"/>
      <c r="I2422" s="46"/>
      <c r="J2422" s="46"/>
      <c r="K2422" s="46"/>
      <c r="L2422" s="46"/>
      <c r="M2422" s="46"/>
      <c r="N2422" s="46"/>
      <c r="O2422" s="46"/>
      <c r="P2422" s="46"/>
      <c r="Q2422" s="47"/>
      <c r="R2422" s="46"/>
      <c r="S2422" s="46"/>
      <c r="T2422" s="46"/>
      <c r="U2422" s="46"/>
      <c r="V2422" s="46"/>
      <c r="W2422" s="46"/>
      <c r="X2422" s="46"/>
      <c r="Y2422" s="46"/>
      <c r="Z2422" s="46"/>
      <c r="AA2422" s="95">
        <f>IFERROR(VLOOKUP(A2422,'[3]10_квартал_финансирование'!$A$24:$AA$2852,21,0),"0")-V2422</f>
        <v>0</v>
      </c>
    </row>
    <row r="2423" spans="1:27" ht="15.75" hidden="1">
      <c r="A2423" s="45" t="s">
        <v>25</v>
      </c>
      <c r="B2423" s="44" t="s">
        <v>728</v>
      </c>
      <c r="C2423" s="52" t="str">
        <f>IF(A2423&lt;&gt;0,C2421,0)</f>
        <v>7.2.3.5</v>
      </c>
      <c r="D2423" s="51"/>
      <c r="E2423" s="51"/>
      <c r="F2423" s="51"/>
      <c r="G2423" s="46"/>
      <c r="H2423" s="46"/>
      <c r="I2423" s="46"/>
      <c r="J2423" s="46"/>
      <c r="K2423" s="46"/>
      <c r="L2423" s="46"/>
      <c r="M2423" s="46"/>
      <c r="N2423" s="46"/>
      <c r="O2423" s="46"/>
      <c r="P2423" s="46"/>
      <c r="Q2423" s="47"/>
      <c r="R2423" s="46"/>
      <c r="S2423" s="46"/>
      <c r="T2423" s="46"/>
      <c r="U2423" s="46"/>
      <c r="V2423" s="46"/>
      <c r="W2423" s="46"/>
      <c r="X2423" s="46"/>
      <c r="Y2423" s="46"/>
      <c r="Z2423" s="46"/>
      <c r="AA2423" s="95">
        <f>IFERROR(VLOOKUP(A2423,'[3]10_квартал_финансирование'!$A$24:$AA$2852,21,0),"0")-V2423</f>
        <v>0</v>
      </c>
    </row>
    <row r="2424" spans="1:27" ht="15.75" hidden="1">
      <c r="A2424" s="45" t="s">
        <v>25</v>
      </c>
      <c r="B2424" s="44" t="s">
        <v>729</v>
      </c>
      <c r="C2424" s="52" t="str">
        <f>IF(A2424&lt;&gt;0,C2421,0)</f>
        <v>7.2.3.5</v>
      </c>
      <c r="D2424" s="51"/>
      <c r="E2424" s="51"/>
      <c r="F2424" s="51"/>
      <c r="G2424" s="46"/>
      <c r="H2424" s="46"/>
      <c r="I2424" s="46"/>
      <c r="J2424" s="46"/>
      <c r="K2424" s="46"/>
      <c r="L2424" s="46"/>
      <c r="M2424" s="46"/>
      <c r="N2424" s="46"/>
      <c r="O2424" s="46"/>
      <c r="P2424" s="46"/>
      <c r="Q2424" s="47"/>
      <c r="R2424" s="46"/>
      <c r="S2424" s="46"/>
      <c r="T2424" s="46"/>
      <c r="U2424" s="46"/>
      <c r="V2424" s="46"/>
      <c r="W2424" s="46"/>
      <c r="X2424" s="46"/>
      <c r="Y2424" s="46"/>
      <c r="Z2424" s="46"/>
      <c r="AA2424" s="95">
        <f>IFERROR(VLOOKUP(A2424,'[3]10_квартал_финансирование'!$A$24:$AA$2852,21,0),"0")-V2424</f>
        <v>0</v>
      </c>
    </row>
    <row r="2425" spans="1:27" ht="15.75" hidden="1">
      <c r="A2425" s="45" t="s">
        <v>25</v>
      </c>
      <c r="B2425" s="44" t="s">
        <v>730</v>
      </c>
      <c r="C2425" s="52" t="str">
        <f>IF(A2425&lt;&gt;0,C2421,0)</f>
        <v>7.2.3.5</v>
      </c>
      <c r="D2425" s="51"/>
      <c r="E2425" s="51"/>
      <c r="F2425" s="51"/>
      <c r="G2425" s="46"/>
      <c r="H2425" s="46"/>
      <c r="I2425" s="46"/>
      <c r="J2425" s="46"/>
      <c r="K2425" s="46"/>
      <c r="L2425" s="46"/>
      <c r="M2425" s="46"/>
      <c r="N2425" s="46"/>
      <c r="O2425" s="46"/>
      <c r="P2425" s="46"/>
      <c r="Q2425" s="47"/>
      <c r="R2425" s="46"/>
      <c r="S2425" s="46"/>
      <c r="T2425" s="46"/>
      <c r="U2425" s="46"/>
      <c r="V2425" s="46"/>
      <c r="W2425" s="46"/>
      <c r="X2425" s="46"/>
      <c r="Y2425" s="46"/>
      <c r="Z2425" s="46"/>
      <c r="AA2425" s="95">
        <f>IFERROR(VLOOKUP(A2425,'[3]10_квартал_финансирование'!$A$24:$AA$2852,21,0),"0")-V2425</f>
        <v>0</v>
      </c>
    </row>
    <row r="2426" spans="1:27" ht="15.75" hidden="1">
      <c r="A2426" s="45" t="s">
        <v>25</v>
      </c>
      <c r="B2426" s="44" t="s">
        <v>731</v>
      </c>
      <c r="C2426" s="52" t="str">
        <f>IF(A2426&lt;&gt;0,C2421,0)</f>
        <v>7.2.3.5</v>
      </c>
      <c r="D2426" s="51"/>
      <c r="E2426" s="51"/>
      <c r="F2426" s="51"/>
      <c r="G2426" s="46"/>
      <c r="H2426" s="46"/>
      <c r="I2426" s="46"/>
      <c r="J2426" s="46"/>
      <c r="K2426" s="46"/>
      <c r="L2426" s="46"/>
      <c r="M2426" s="46"/>
      <c r="N2426" s="46"/>
      <c r="O2426" s="46"/>
      <c r="P2426" s="46"/>
      <c r="Q2426" s="47"/>
      <c r="R2426" s="46"/>
      <c r="S2426" s="46"/>
      <c r="T2426" s="46"/>
      <c r="U2426" s="46"/>
      <c r="V2426" s="46"/>
      <c r="W2426" s="46"/>
      <c r="X2426" s="46"/>
      <c r="Y2426" s="46"/>
      <c r="Z2426" s="46"/>
      <c r="AA2426" s="95">
        <f>IFERROR(VLOOKUP(A2426,'[3]10_квартал_финансирование'!$A$24:$AA$2852,21,0),"0")-V2426</f>
        <v>0</v>
      </c>
    </row>
    <row r="2427" spans="1:27" ht="47.25">
      <c r="A2427" s="45" t="s">
        <v>25</v>
      </c>
      <c r="B2427" s="44"/>
      <c r="C2427" s="50" t="s">
        <v>810</v>
      </c>
      <c r="D2427" s="71" t="s">
        <v>185</v>
      </c>
      <c r="E2427" s="39" t="s">
        <v>52</v>
      </c>
      <c r="F2427" s="51">
        <v>0</v>
      </c>
      <c r="G2427" s="74">
        <f t="shared" ref="G2427:Z2427" si="292">SUBTOTAL(9,G2428:G2432)</f>
        <v>0</v>
      </c>
      <c r="H2427" s="73">
        <f t="shared" si="292"/>
        <v>0</v>
      </c>
      <c r="I2427" s="73">
        <f t="shared" si="292"/>
        <v>0</v>
      </c>
      <c r="J2427" s="74">
        <f t="shared" si="292"/>
        <v>0</v>
      </c>
      <c r="K2427" s="74">
        <f t="shared" si="292"/>
        <v>0</v>
      </c>
      <c r="L2427" s="73">
        <f t="shared" si="292"/>
        <v>0</v>
      </c>
      <c r="M2427" s="73">
        <f t="shared" si="292"/>
        <v>0</v>
      </c>
      <c r="N2427" s="73">
        <f t="shared" si="292"/>
        <v>0</v>
      </c>
      <c r="O2427" s="73">
        <f t="shared" si="292"/>
        <v>0</v>
      </c>
      <c r="P2427" s="73">
        <f t="shared" si="292"/>
        <v>0</v>
      </c>
      <c r="Q2427" s="74">
        <f t="shared" si="292"/>
        <v>0</v>
      </c>
      <c r="R2427" s="73">
        <f t="shared" si="292"/>
        <v>0</v>
      </c>
      <c r="S2427" s="73">
        <f t="shared" si="292"/>
        <v>0</v>
      </c>
      <c r="T2427" s="73">
        <f t="shared" si="292"/>
        <v>0</v>
      </c>
      <c r="U2427" s="73">
        <f t="shared" si="292"/>
        <v>0</v>
      </c>
      <c r="V2427" s="73">
        <f t="shared" si="292"/>
        <v>0</v>
      </c>
      <c r="W2427" s="73">
        <f t="shared" si="292"/>
        <v>0</v>
      </c>
      <c r="X2427" s="73">
        <f t="shared" si="292"/>
        <v>0</v>
      </c>
      <c r="Y2427" s="73">
        <f t="shared" si="292"/>
        <v>0</v>
      </c>
      <c r="Z2427" s="73">
        <f t="shared" si="292"/>
        <v>0</v>
      </c>
      <c r="AA2427" s="95"/>
    </row>
    <row r="2428" spans="1:27" ht="15.75" hidden="1">
      <c r="A2428" s="45" t="s">
        <v>25</v>
      </c>
      <c r="B2428" s="44" t="s">
        <v>727</v>
      </c>
      <c r="C2428" s="52" t="str">
        <f>IF(A2428&lt;&gt;0,C2427,0)</f>
        <v>7.2.3.6</v>
      </c>
      <c r="D2428" s="51"/>
      <c r="E2428" s="51"/>
      <c r="F2428" s="51"/>
      <c r="G2428" s="46"/>
      <c r="H2428" s="46"/>
      <c r="I2428" s="46"/>
      <c r="J2428" s="46"/>
      <c r="K2428" s="46"/>
      <c r="L2428" s="46"/>
      <c r="M2428" s="46"/>
      <c r="N2428" s="46"/>
      <c r="O2428" s="46"/>
      <c r="P2428" s="46"/>
      <c r="Q2428" s="47"/>
      <c r="R2428" s="46"/>
      <c r="S2428" s="46"/>
      <c r="T2428" s="46"/>
      <c r="U2428" s="46"/>
      <c r="V2428" s="46"/>
      <c r="W2428" s="46"/>
      <c r="X2428" s="46"/>
      <c r="Y2428" s="46"/>
      <c r="Z2428" s="46"/>
      <c r="AA2428" s="95">
        <f>IFERROR(VLOOKUP(A2428,'[3]10_квартал_финансирование'!$A$24:$AA$2852,21,0),"0")-V2428</f>
        <v>0</v>
      </c>
    </row>
    <row r="2429" spans="1:27" ht="15.75" hidden="1">
      <c r="A2429" s="45" t="s">
        <v>25</v>
      </c>
      <c r="B2429" s="44" t="s">
        <v>728</v>
      </c>
      <c r="C2429" s="52" t="str">
        <f>IF(A2429&lt;&gt;0,C2427,0)</f>
        <v>7.2.3.6</v>
      </c>
      <c r="D2429" s="51"/>
      <c r="E2429" s="51"/>
      <c r="F2429" s="51"/>
      <c r="G2429" s="46"/>
      <c r="H2429" s="46"/>
      <c r="I2429" s="46"/>
      <c r="J2429" s="46"/>
      <c r="K2429" s="46"/>
      <c r="L2429" s="46"/>
      <c r="M2429" s="46"/>
      <c r="N2429" s="46"/>
      <c r="O2429" s="46"/>
      <c r="P2429" s="46"/>
      <c r="Q2429" s="47"/>
      <c r="R2429" s="46"/>
      <c r="S2429" s="46"/>
      <c r="T2429" s="46"/>
      <c r="U2429" s="46"/>
      <c r="V2429" s="46"/>
      <c r="W2429" s="46"/>
      <c r="X2429" s="46"/>
      <c r="Y2429" s="46"/>
      <c r="Z2429" s="46"/>
      <c r="AA2429" s="95">
        <f>IFERROR(VLOOKUP(A2429,'[3]10_квартал_финансирование'!$A$24:$AA$2852,21,0),"0")-V2429</f>
        <v>0</v>
      </c>
    </row>
    <row r="2430" spans="1:27" ht="15.75" hidden="1">
      <c r="A2430" s="45" t="s">
        <v>25</v>
      </c>
      <c r="B2430" s="44" t="s">
        <v>729</v>
      </c>
      <c r="C2430" s="52" t="str">
        <f>IF(A2430&lt;&gt;0,C2427,0)</f>
        <v>7.2.3.6</v>
      </c>
      <c r="D2430" s="51"/>
      <c r="E2430" s="51"/>
      <c r="F2430" s="51"/>
      <c r="G2430" s="46"/>
      <c r="H2430" s="46"/>
      <c r="I2430" s="46"/>
      <c r="J2430" s="46"/>
      <c r="K2430" s="46"/>
      <c r="L2430" s="46"/>
      <c r="M2430" s="46"/>
      <c r="N2430" s="46"/>
      <c r="O2430" s="46"/>
      <c r="P2430" s="46"/>
      <c r="Q2430" s="47"/>
      <c r="R2430" s="46"/>
      <c r="S2430" s="46"/>
      <c r="T2430" s="46"/>
      <c r="U2430" s="46"/>
      <c r="V2430" s="46"/>
      <c r="W2430" s="46"/>
      <c r="X2430" s="46"/>
      <c r="Y2430" s="46"/>
      <c r="Z2430" s="46"/>
      <c r="AA2430" s="95">
        <f>IFERROR(VLOOKUP(A2430,'[3]10_квартал_финансирование'!$A$24:$AA$2852,21,0),"0")-V2430</f>
        <v>0</v>
      </c>
    </row>
    <row r="2431" spans="1:27" ht="15.75" hidden="1">
      <c r="A2431" s="45" t="s">
        <v>25</v>
      </c>
      <c r="B2431" s="44" t="s">
        <v>730</v>
      </c>
      <c r="C2431" s="52" t="str">
        <f>IF(A2431&lt;&gt;0,C2427,0)</f>
        <v>7.2.3.6</v>
      </c>
      <c r="D2431" s="51"/>
      <c r="E2431" s="51"/>
      <c r="F2431" s="51"/>
      <c r="G2431" s="46"/>
      <c r="H2431" s="46"/>
      <c r="I2431" s="46"/>
      <c r="J2431" s="46"/>
      <c r="K2431" s="46"/>
      <c r="L2431" s="46"/>
      <c r="M2431" s="46"/>
      <c r="N2431" s="46"/>
      <c r="O2431" s="46"/>
      <c r="P2431" s="46"/>
      <c r="Q2431" s="47"/>
      <c r="R2431" s="46"/>
      <c r="S2431" s="46"/>
      <c r="T2431" s="46"/>
      <c r="U2431" s="46"/>
      <c r="V2431" s="46"/>
      <c r="W2431" s="46"/>
      <c r="X2431" s="46"/>
      <c r="Y2431" s="46"/>
      <c r="Z2431" s="46"/>
      <c r="AA2431" s="95">
        <f>IFERROR(VLOOKUP(A2431,'[3]10_квартал_финансирование'!$A$24:$AA$2852,21,0),"0")-V2431</f>
        <v>0</v>
      </c>
    </row>
    <row r="2432" spans="1:27" ht="78.75" hidden="1" customHeight="1">
      <c r="A2432" s="45" t="s">
        <v>25</v>
      </c>
      <c r="B2432" s="44" t="s">
        <v>731</v>
      </c>
      <c r="C2432" s="52" t="str">
        <f>IF(A2432&lt;&gt;0,C2427,0)</f>
        <v>7.2.3.6</v>
      </c>
      <c r="D2432" s="51"/>
      <c r="E2432" s="51"/>
      <c r="F2432" s="51"/>
      <c r="G2432" s="46"/>
      <c r="H2432" s="46"/>
      <c r="I2432" s="46"/>
      <c r="J2432" s="46"/>
      <c r="K2432" s="46"/>
      <c r="L2432" s="46"/>
      <c r="M2432" s="46"/>
      <c r="N2432" s="46"/>
      <c r="O2432" s="46"/>
      <c r="P2432" s="46"/>
      <c r="Q2432" s="47"/>
      <c r="R2432" s="46"/>
      <c r="S2432" s="46"/>
      <c r="T2432" s="46"/>
      <c r="U2432" s="46"/>
      <c r="V2432" s="46"/>
      <c r="W2432" s="46"/>
      <c r="X2432" s="46"/>
      <c r="Y2432" s="46"/>
      <c r="Z2432" s="46"/>
      <c r="AA2432" s="95">
        <f>IFERROR(VLOOKUP(A2432,'[3]10_квартал_финансирование'!$A$24:$AA$2852,21,0),"0")-V2432</f>
        <v>0</v>
      </c>
    </row>
    <row r="2433" spans="1:27" ht="157.5" customHeight="1">
      <c r="A2433" s="45" t="s">
        <v>25</v>
      </c>
      <c r="B2433" s="44"/>
      <c r="C2433" s="50" t="s">
        <v>811</v>
      </c>
      <c r="D2433" s="71" t="s">
        <v>187</v>
      </c>
      <c r="E2433" s="39" t="s">
        <v>52</v>
      </c>
      <c r="F2433" s="51">
        <v>0</v>
      </c>
      <c r="G2433" s="74">
        <f t="shared" ref="G2433:Z2433" si="293">SUBTOTAL(9,G2434:G2438)</f>
        <v>0</v>
      </c>
      <c r="H2433" s="73">
        <f t="shared" si="293"/>
        <v>0</v>
      </c>
      <c r="I2433" s="73">
        <f t="shared" si="293"/>
        <v>0</v>
      </c>
      <c r="J2433" s="74">
        <f t="shared" si="293"/>
        <v>0</v>
      </c>
      <c r="K2433" s="74">
        <f t="shared" si="293"/>
        <v>0</v>
      </c>
      <c r="L2433" s="73">
        <f t="shared" si="293"/>
        <v>0</v>
      </c>
      <c r="M2433" s="73">
        <f t="shared" si="293"/>
        <v>0</v>
      </c>
      <c r="N2433" s="73">
        <f t="shared" si="293"/>
        <v>0</v>
      </c>
      <c r="O2433" s="73">
        <f t="shared" si="293"/>
        <v>0</v>
      </c>
      <c r="P2433" s="73">
        <f t="shared" si="293"/>
        <v>0</v>
      </c>
      <c r="Q2433" s="74">
        <f t="shared" si="293"/>
        <v>0</v>
      </c>
      <c r="R2433" s="73">
        <f t="shared" si="293"/>
        <v>0</v>
      </c>
      <c r="S2433" s="73">
        <f t="shared" si="293"/>
        <v>0</v>
      </c>
      <c r="T2433" s="73">
        <f t="shared" si="293"/>
        <v>0</v>
      </c>
      <c r="U2433" s="73">
        <f t="shared" si="293"/>
        <v>0</v>
      </c>
      <c r="V2433" s="73">
        <f t="shared" si="293"/>
        <v>0</v>
      </c>
      <c r="W2433" s="73">
        <f t="shared" si="293"/>
        <v>0</v>
      </c>
      <c r="X2433" s="73">
        <f t="shared" si="293"/>
        <v>0</v>
      </c>
      <c r="Y2433" s="73">
        <f t="shared" si="293"/>
        <v>0</v>
      </c>
      <c r="Z2433" s="73">
        <f t="shared" si="293"/>
        <v>0</v>
      </c>
      <c r="AA2433" s="95"/>
    </row>
    <row r="2434" spans="1:27" ht="110.25" hidden="1" customHeight="1">
      <c r="A2434" s="45" t="s">
        <v>25</v>
      </c>
      <c r="B2434" s="44" t="s">
        <v>727</v>
      </c>
      <c r="C2434" s="52" t="str">
        <f>IF(A2434&lt;&gt;0,C2433,0)</f>
        <v>7.2.3.7</v>
      </c>
      <c r="D2434" s="51"/>
      <c r="E2434" s="51"/>
      <c r="F2434" s="51"/>
      <c r="G2434" s="46"/>
      <c r="H2434" s="46"/>
      <c r="I2434" s="46"/>
      <c r="J2434" s="46"/>
      <c r="K2434" s="46"/>
      <c r="L2434" s="46"/>
      <c r="M2434" s="46"/>
      <c r="N2434" s="46"/>
      <c r="O2434" s="46"/>
      <c r="P2434" s="46"/>
      <c r="Q2434" s="47"/>
      <c r="R2434" s="46"/>
      <c r="S2434" s="46"/>
      <c r="T2434" s="46"/>
      <c r="U2434" s="46"/>
      <c r="V2434" s="46"/>
      <c r="W2434" s="46"/>
      <c r="X2434" s="46"/>
      <c r="Y2434" s="46"/>
      <c r="Z2434" s="46"/>
      <c r="AA2434" s="95">
        <f>IFERROR(VLOOKUP(A2434,'[3]10_квартал_финансирование'!$A$24:$AA$2852,21,0),"0")-V2434</f>
        <v>0</v>
      </c>
    </row>
    <row r="2435" spans="1:27" ht="157.5" hidden="1" customHeight="1">
      <c r="A2435" s="45" t="s">
        <v>25</v>
      </c>
      <c r="B2435" s="44" t="s">
        <v>728</v>
      </c>
      <c r="C2435" s="52" t="str">
        <f>IF(A2435&lt;&gt;0,C2433,0)</f>
        <v>7.2.3.7</v>
      </c>
      <c r="D2435" s="51"/>
      <c r="E2435" s="51"/>
      <c r="F2435" s="51"/>
      <c r="G2435" s="46"/>
      <c r="H2435" s="46"/>
      <c r="I2435" s="46"/>
      <c r="J2435" s="46"/>
      <c r="K2435" s="46"/>
      <c r="L2435" s="46"/>
      <c r="M2435" s="46"/>
      <c r="N2435" s="46"/>
      <c r="O2435" s="46"/>
      <c r="P2435" s="46"/>
      <c r="Q2435" s="47"/>
      <c r="R2435" s="46"/>
      <c r="S2435" s="46"/>
      <c r="T2435" s="46"/>
      <c r="U2435" s="46"/>
      <c r="V2435" s="46"/>
      <c r="W2435" s="46"/>
      <c r="X2435" s="46"/>
      <c r="Y2435" s="46"/>
      <c r="Z2435" s="46"/>
      <c r="AA2435" s="95">
        <f>IFERROR(VLOOKUP(A2435,'[3]10_квартал_финансирование'!$A$24:$AA$2852,21,0),"0")-V2435</f>
        <v>0</v>
      </c>
    </row>
    <row r="2436" spans="1:27" ht="78.75" hidden="1" customHeight="1">
      <c r="A2436" s="45" t="s">
        <v>25</v>
      </c>
      <c r="B2436" s="44" t="s">
        <v>729</v>
      </c>
      <c r="C2436" s="52" t="str">
        <f>IF(A2436&lt;&gt;0,C2433,0)</f>
        <v>7.2.3.7</v>
      </c>
      <c r="D2436" s="51"/>
      <c r="E2436" s="51"/>
      <c r="F2436" s="51"/>
      <c r="G2436" s="46"/>
      <c r="H2436" s="46"/>
      <c r="I2436" s="46"/>
      <c r="J2436" s="46"/>
      <c r="K2436" s="46"/>
      <c r="L2436" s="46"/>
      <c r="M2436" s="46"/>
      <c r="N2436" s="46"/>
      <c r="O2436" s="46"/>
      <c r="P2436" s="46"/>
      <c r="Q2436" s="47"/>
      <c r="R2436" s="46"/>
      <c r="S2436" s="46"/>
      <c r="T2436" s="46"/>
      <c r="U2436" s="46"/>
      <c r="V2436" s="46"/>
      <c r="W2436" s="46"/>
      <c r="X2436" s="46"/>
      <c r="Y2436" s="46"/>
      <c r="Z2436" s="46"/>
      <c r="AA2436" s="95">
        <f>IFERROR(VLOOKUP(A2436,'[3]10_квартал_финансирование'!$A$24:$AA$2852,21,0),"0")-V2436</f>
        <v>0</v>
      </c>
    </row>
    <row r="2437" spans="1:27" ht="15.75" hidden="1">
      <c r="A2437" s="45" t="s">
        <v>25</v>
      </c>
      <c r="B2437" s="44" t="s">
        <v>730</v>
      </c>
      <c r="C2437" s="52" t="str">
        <f>IF(A2437&lt;&gt;0,C2433,0)</f>
        <v>7.2.3.7</v>
      </c>
      <c r="D2437" s="51"/>
      <c r="E2437" s="51"/>
      <c r="F2437" s="51"/>
      <c r="G2437" s="46"/>
      <c r="H2437" s="46"/>
      <c r="I2437" s="46"/>
      <c r="J2437" s="46"/>
      <c r="K2437" s="46"/>
      <c r="L2437" s="46"/>
      <c r="M2437" s="46"/>
      <c r="N2437" s="46"/>
      <c r="O2437" s="46"/>
      <c r="P2437" s="46"/>
      <c r="Q2437" s="47"/>
      <c r="R2437" s="46"/>
      <c r="S2437" s="46"/>
      <c r="T2437" s="46"/>
      <c r="U2437" s="46"/>
      <c r="V2437" s="46"/>
      <c r="W2437" s="46"/>
      <c r="X2437" s="46"/>
      <c r="Y2437" s="46"/>
      <c r="Z2437" s="46"/>
      <c r="AA2437" s="95">
        <f>IFERROR(VLOOKUP(A2437,'[3]10_квартал_финансирование'!$A$24:$AA$2852,21,0),"0")-V2437</f>
        <v>0</v>
      </c>
    </row>
    <row r="2438" spans="1:27" ht="47.25" hidden="1" customHeight="1">
      <c r="A2438" s="45" t="s">
        <v>25</v>
      </c>
      <c r="B2438" s="44" t="s">
        <v>731</v>
      </c>
      <c r="C2438" s="52" t="str">
        <f>IF(A2438&lt;&gt;0,C2433,0)</f>
        <v>7.2.3.7</v>
      </c>
      <c r="D2438" s="51"/>
      <c r="E2438" s="51"/>
      <c r="F2438" s="51"/>
      <c r="G2438" s="46"/>
      <c r="H2438" s="46"/>
      <c r="I2438" s="46"/>
      <c r="J2438" s="46"/>
      <c r="K2438" s="46"/>
      <c r="L2438" s="46"/>
      <c r="M2438" s="46"/>
      <c r="N2438" s="46"/>
      <c r="O2438" s="46"/>
      <c r="P2438" s="46"/>
      <c r="Q2438" s="47"/>
      <c r="R2438" s="46"/>
      <c r="S2438" s="46"/>
      <c r="T2438" s="46"/>
      <c r="U2438" s="46"/>
      <c r="V2438" s="46"/>
      <c r="W2438" s="46"/>
      <c r="X2438" s="46"/>
      <c r="Y2438" s="46"/>
      <c r="Z2438" s="46"/>
      <c r="AA2438" s="95">
        <f>IFERROR(VLOOKUP(A2438,'[3]10_квартал_финансирование'!$A$24:$AA$2852,21,0),"0")-V2438</f>
        <v>0</v>
      </c>
    </row>
    <row r="2439" spans="1:27" ht="47.25" customHeight="1">
      <c r="A2439" s="45" t="s">
        <v>25</v>
      </c>
      <c r="B2439" s="44"/>
      <c r="C2439" s="50" t="s">
        <v>812</v>
      </c>
      <c r="D2439" s="71" t="s">
        <v>189</v>
      </c>
      <c r="E2439" s="39" t="s">
        <v>52</v>
      </c>
      <c r="F2439" s="51">
        <v>0</v>
      </c>
      <c r="G2439" s="74">
        <f t="shared" ref="G2439:Z2439" si="294">SUBTOTAL(9,G2440:G2444)</f>
        <v>0</v>
      </c>
      <c r="H2439" s="73">
        <f t="shared" si="294"/>
        <v>0</v>
      </c>
      <c r="I2439" s="73">
        <f t="shared" si="294"/>
        <v>0</v>
      </c>
      <c r="J2439" s="74">
        <f t="shared" si="294"/>
        <v>0</v>
      </c>
      <c r="K2439" s="74">
        <f t="shared" si="294"/>
        <v>0</v>
      </c>
      <c r="L2439" s="73">
        <f t="shared" si="294"/>
        <v>0</v>
      </c>
      <c r="M2439" s="73">
        <f t="shared" si="294"/>
        <v>0</v>
      </c>
      <c r="N2439" s="73">
        <f t="shared" si="294"/>
        <v>0</v>
      </c>
      <c r="O2439" s="73">
        <f t="shared" si="294"/>
        <v>0</v>
      </c>
      <c r="P2439" s="73">
        <f t="shared" si="294"/>
        <v>0</v>
      </c>
      <c r="Q2439" s="74">
        <f t="shared" si="294"/>
        <v>0</v>
      </c>
      <c r="R2439" s="73">
        <f t="shared" si="294"/>
        <v>0</v>
      </c>
      <c r="S2439" s="73">
        <f t="shared" si="294"/>
        <v>0</v>
      </c>
      <c r="T2439" s="73">
        <f t="shared" si="294"/>
        <v>0</v>
      </c>
      <c r="U2439" s="73">
        <f t="shared" si="294"/>
        <v>0</v>
      </c>
      <c r="V2439" s="73">
        <f t="shared" si="294"/>
        <v>0</v>
      </c>
      <c r="W2439" s="73">
        <f t="shared" si="294"/>
        <v>0</v>
      </c>
      <c r="X2439" s="73">
        <f t="shared" si="294"/>
        <v>0</v>
      </c>
      <c r="Y2439" s="73">
        <f t="shared" si="294"/>
        <v>0</v>
      </c>
      <c r="Z2439" s="73">
        <f t="shared" si="294"/>
        <v>0</v>
      </c>
      <c r="AA2439" s="95"/>
    </row>
    <row r="2440" spans="1:27" ht="157.5" hidden="1" customHeight="1">
      <c r="A2440" s="45" t="s">
        <v>25</v>
      </c>
      <c r="B2440" s="44" t="s">
        <v>727</v>
      </c>
      <c r="C2440" s="52" t="str">
        <f>IF(A2440&lt;&gt;0,C2439,0)</f>
        <v>7.2.3.8</v>
      </c>
      <c r="D2440" s="51"/>
      <c r="E2440" s="51"/>
      <c r="F2440" s="51"/>
      <c r="G2440" s="46"/>
      <c r="H2440" s="46"/>
      <c r="I2440" s="46"/>
      <c r="J2440" s="46"/>
      <c r="K2440" s="46"/>
      <c r="L2440" s="46"/>
      <c r="M2440" s="46"/>
      <c r="N2440" s="46"/>
      <c r="O2440" s="46"/>
      <c r="P2440" s="46"/>
      <c r="Q2440" s="47"/>
      <c r="R2440" s="46"/>
      <c r="S2440" s="46"/>
      <c r="T2440" s="46"/>
      <c r="U2440" s="46"/>
      <c r="V2440" s="46"/>
      <c r="W2440" s="46"/>
      <c r="X2440" s="46"/>
      <c r="Y2440" s="46"/>
      <c r="Z2440" s="46"/>
      <c r="AA2440" s="95">
        <f>IFERROR(VLOOKUP(A2440,'[3]10_квартал_финансирование'!$A$24:$AA$2852,21,0),"0")-V2440</f>
        <v>0</v>
      </c>
    </row>
    <row r="2441" spans="1:27" ht="63" hidden="1" customHeight="1">
      <c r="A2441" s="45" t="s">
        <v>25</v>
      </c>
      <c r="B2441" s="44" t="s">
        <v>728</v>
      </c>
      <c r="C2441" s="52" t="str">
        <f>IF(A2441&lt;&gt;0,C2439,0)</f>
        <v>7.2.3.8</v>
      </c>
      <c r="D2441" s="51"/>
      <c r="E2441" s="51"/>
      <c r="F2441" s="51"/>
      <c r="G2441" s="46"/>
      <c r="H2441" s="46"/>
      <c r="I2441" s="46"/>
      <c r="J2441" s="46"/>
      <c r="K2441" s="46"/>
      <c r="L2441" s="46"/>
      <c r="M2441" s="46"/>
      <c r="N2441" s="46"/>
      <c r="O2441" s="46"/>
      <c r="P2441" s="46"/>
      <c r="Q2441" s="47"/>
      <c r="R2441" s="46"/>
      <c r="S2441" s="46"/>
      <c r="T2441" s="46"/>
      <c r="U2441" s="46"/>
      <c r="V2441" s="46"/>
      <c r="W2441" s="46"/>
      <c r="X2441" s="46"/>
      <c r="Y2441" s="46"/>
      <c r="Z2441" s="46"/>
      <c r="AA2441" s="95">
        <f>IFERROR(VLOOKUP(A2441,'[3]10_квартал_финансирование'!$A$24:$AA$2852,21,0),"0")-V2441</f>
        <v>0</v>
      </c>
    </row>
    <row r="2442" spans="1:27" ht="63" hidden="1" customHeight="1">
      <c r="A2442" s="45" t="s">
        <v>25</v>
      </c>
      <c r="B2442" s="44" t="s">
        <v>729</v>
      </c>
      <c r="C2442" s="52" t="str">
        <f>IF(A2442&lt;&gt;0,C2439,0)</f>
        <v>7.2.3.8</v>
      </c>
      <c r="D2442" s="51"/>
      <c r="E2442" s="51"/>
      <c r="F2442" s="51"/>
      <c r="G2442" s="46"/>
      <c r="H2442" s="46"/>
      <c r="I2442" s="46"/>
      <c r="J2442" s="46"/>
      <c r="K2442" s="46"/>
      <c r="L2442" s="46"/>
      <c r="M2442" s="46"/>
      <c r="N2442" s="46"/>
      <c r="O2442" s="46"/>
      <c r="P2442" s="46"/>
      <c r="Q2442" s="47"/>
      <c r="R2442" s="46"/>
      <c r="S2442" s="46"/>
      <c r="T2442" s="46"/>
      <c r="U2442" s="46"/>
      <c r="V2442" s="46"/>
      <c r="W2442" s="46"/>
      <c r="X2442" s="46"/>
      <c r="Y2442" s="46"/>
      <c r="Z2442" s="46"/>
      <c r="AA2442" s="95">
        <f>IFERROR(VLOOKUP(A2442,'[3]10_квартал_финансирование'!$A$24:$AA$2852,21,0),"0")-V2442</f>
        <v>0</v>
      </c>
    </row>
    <row r="2443" spans="1:27" ht="110.25" hidden="1" customHeight="1">
      <c r="A2443" s="45" t="s">
        <v>25</v>
      </c>
      <c r="B2443" s="44" t="s">
        <v>730</v>
      </c>
      <c r="C2443" s="52" t="str">
        <f>IF(A2443&lt;&gt;0,C2439,0)</f>
        <v>7.2.3.8</v>
      </c>
      <c r="D2443" s="51"/>
      <c r="E2443" s="51"/>
      <c r="F2443" s="51"/>
      <c r="G2443" s="46"/>
      <c r="H2443" s="46"/>
      <c r="I2443" s="46"/>
      <c r="J2443" s="46"/>
      <c r="K2443" s="46"/>
      <c r="L2443" s="46"/>
      <c r="M2443" s="46"/>
      <c r="N2443" s="46"/>
      <c r="O2443" s="46"/>
      <c r="P2443" s="46"/>
      <c r="Q2443" s="47"/>
      <c r="R2443" s="46"/>
      <c r="S2443" s="46"/>
      <c r="T2443" s="46"/>
      <c r="U2443" s="46"/>
      <c r="V2443" s="46"/>
      <c r="W2443" s="46"/>
      <c r="X2443" s="46"/>
      <c r="Y2443" s="46"/>
      <c r="Z2443" s="46"/>
      <c r="AA2443" s="95">
        <f>IFERROR(VLOOKUP(A2443,'[3]10_квартал_финансирование'!$A$24:$AA$2852,21,0),"0")-V2443</f>
        <v>0</v>
      </c>
    </row>
    <row r="2444" spans="1:27" ht="15.75" hidden="1">
      <c r="A2444" s="45" t="s">
        <v>25</v>
      </c>
      <c r="B2444" s="44" t="s">
        <v>731</v>
      </c>
      <c r="C2444" s="52" t="str">
        <f>IF(A2444&lt;&gt;0,C2439,0)</f>
        <v>7.2.3.8</v>
      </c>
      <c r="D2444" s="51"/>
      <c r="E2444" s="51"/>
      <c r="F2444" s="51"/>
      <c r="G2444" s="46"/>
      <c r="H2444" s="46"/>
      <c r="I2444" s="46"/>
      <c r="J2444" s="46"/>
      <c r="K2444" s="46"/>
      <c r="L2444" s="46"/>
      <c r="M2444" s="46"/>
      <c r="N2444" s="46"/>
      <c r="O2444" s="46"/>
      <c r="P2444" s="46"/>
      <c r="Q2444" s="47"/>
      <c r="R2444" s="46"/>
      <c r="S2444" s="46"/>
      <c r="T2444" s="46"/>
      <c r="U2444" s="46"/>
      <c r="V2444" s="46"/>
      <c r="W2444" s="46"/>
      <c r="X2444" s="46"/>
      <c r="Y2444" s="46"/>
      <c r="Z2444" s="46"/>
      <c r="AA2444" s="95">
        <f>IFERROR(VLOOKUP(A2444,'[3]10_квартал_финансирование'!$A$24:$AA$2852,21,0),"0")-V2444</f>
        <v>0</v>
      </c>
    </row>
    <row r="2445" spans="1:27" ht="47.25">
      <c r="A2445" s="45" t="s">
        <v>25</v>
      </c>
      <c r="B2445" s="44"/>
      <c r="C2445" s="83" t="s">
        <v>813</v>
      </c>
      <c r="D2445" s="71" t="s">
        <v>191</v>
      </c>
      <c r="E2445" s="39" t="s">
        <v>49</v>
      </c>
      <c r="F2445" s="51">
        <v>0</v>
      </c>
      <c r="G2445" s="78">
        <f t="shared" ref="G2445:Z2445" si="295">G2446+G2457</f>
        <v>11.24</v>
      </c>
      <c r="H2445" s="45">
        <f t="shared" si="295"/>
        <v>0</v>
      </c>
      <c r="I2445" s="45">
        <f t="shared" si="295"/>
        <v>0</v>
      </c>
      <c r="J2445" s="78">
        <f t="shared" si="295"/>
        <v>11.24</v>
      </c>
      <c r="K2445" s="78">
        <f t="shared" si="295"/>
        <v>0</v>
      </c>
      <c r="L2445" s="45">
        <f t="shared" si="295"/>
        <v>5.7449221006000002</v>
      </c>
      <c r="M2445" s="45">
        <f t="shared" si="295"/>
        <v>0</v>
      </c>
      <c r="N2445" s="45">
        <f t="shared" si="295"/>
        <v>0</v>
      </c>
      <c r="O2445" s="45">
        <f t="shared" si="295"/>
        <v>5.4705508383999994</v>
      </c>
      <c r="P2445" s="45">
        <f t="shared" si="295"/>
        <v>0.27437126220000008</v>
      </c>
      <c r="Q2445" s="78">
        <f t="shared" si="295"/>
        <v>3.62</v>
      </c>
      <c r="R2445" s="45">
        <f t="shared" si="295"/>
        <v>0</v>
      </c>
      <c r="S2445" s="45">
        <f t="shared" si="295"/>
        <v>0</v>
      </c>
      <c r="T2445" s="45">
        <f t="shared" si="295"/>
        <v>3.62</v>
      </c>
      <c r="U2445" s="45">
        <f t="shared" si="295"/>
        <v>0</v>
      </c>
      <c r="V2445" s="45">
        <f t="shared" si="295"/>
        <v>2.1917694722000003</v>
      </c>
      <c r="W2445" s="45">
        <f t="shared" si="295"/>
        <v>0</v>
      </c>
      <c r="X2445" s="45">
        <f t="shared" si="295"/>
        <v>0</v>
      </c>
      <c r="Y2445" s="45">
        <f t="shared" si="295"/>
        <v>2.3221083794915254</v>
      </c>
      <c r="Z2445" s="45">
        <f t="shared" si="295"/>
        <v>-0.13033890729152531</v>
      </c>
      <c r="AA2445" s="95"/>
    </row>
    <row r="2446" spans="1:27" ht="31.5">
      <c r="A2446" s="45" t="s">
        <v>25</v>
      </c>
      <c r="B2446" s="44"/>
      <c r="C2446" s="50" t="s">
        <v>814</v>
      </c>
      <c r="D2446" s="71" t="s">
        <v>193</v>
      </c>
      <c r="E2446" s="39" t="s">
        <v>52</v>
      </c>
      <c r="F2446" s="51">
        <v>0</v>
      </c>
      <c r="G2446" s="74">
        <f t="shared" ref="G2446:Z2446" si="296">SUBTOTAL(9,G2447:G2456)</f>
        <v>0</v>
      </c>
      <c r="H2446" s="73">
        <f t="shared" si="296"/>
        <v>0</v>
      </c>
      <c r="I2446" s="73">
        <f t="shared" si="296"/>
        <v>0</v>
      </c>
      <c r="J2446" s="74">
        <f t="shared" si="296"/>
        <v>0</v>
      </c>
      <c r="K2446" s="74">
        <f t="shared" si="296"/>
        <v>0</v>
      </c>
      <c r="L2446" s="73">
        <f t="shared" si="296"/>
        <v>0</v>
      </c>
      <c r="M2446" s="73">
        <f t="shared" si="296"/>
        <v>0</v>
      </c>
      <c r="N2446" s="73">
        <f t="shared" si="296"/>
        <v>0</v>
      </c>
      <c r="O2446" s="73">
        <f t="shared" si="296"/>
        <v>0</v>
      </c>
      <c r="P2446" s="73">
        <f t="shared" si="296"/>
        <v>0</v>
      </c>
      <c r="Q2446" s="74">
        <f t="shared" si="296"/>
        <v>0</v>
      </c>
      <c r="R2446" s="73">
        <f t="shared" si="296"/>
        <v>0</v>
      </c>
      <c r="S2446" s="73">
        <f t="shared" si="296"/>
        <v>0</v>
      </c>
      <c r="T2446" s="73">
        <f t="shared" si="296"/>
        <v>0</v>
      </c>
      <c r="U2446" s="73">
        <f t="shared" si="296"/>
        <v>0</v>
      </c>
      <c r="V2446" s="73">
        <f t="shared" si="296"/>
        <v>0</v>
      </c>
      <c r="W2446" s="73">
        <f t="shared" si="296"/>
        <v>0</v>
      </c>
      <c r="X2446" s="73">
        <f t="shared" si="296"/>
        <v>0</v>
      </c>
      <c r="Y2446" s="73">
        <f t="shared" si="296"/>
        <v>0</v>
      </c>
      <c r="Z2446" s="73">
        <f t="shared" si="296"/>
        <v>0</v>
      </c>
      <c r="AA2446" s="95"/>
    </row>
    <row r="2447" spans="1:27" ht="15.75" hidden="1">
      <c r="A2447" s="45" t="s">
        <v>25</v>
      </c>
      <c r="B2447" s="44" t="s">
        <v>727</v>
      </c>
      <c r="C2447" s="52" t="str">
        <f>IF(A2447&lt;&gt;0,C2446,0)</f>
        <v>7.2.4.1</v>
      </c>
      <c r="D2447" s="51"/>
      <c r="E2447" s="51"/>
      <c r="F2447" s="51"/>
      <c r="G2447" s="46"/>
      <c r="H2447" s="46"/>
      <c r="I2447" s="46"/>
      <c r="J2447" s="46"/>
      <c r="K2447" s="46"/>
      <c r="L2447" s="46"/>
      <c r="M2447" s="46"/>
      <c r="N2447" s="46"/>
      <c r="O2447" s="46"/>
      <c r="P2447" s="46"/>
      <c r="Q2447" s="47"/>
      <c r="R2447" s="46"/>
      <c r="S2447" s="46"/>
      <c r="T2447" s="46"/>
      <c r="U2447" s="46"/>
      <c r="V2447" s="46"/>
      <c r="W2447" s="46"/>
      <c r="X2447" s="46"/>
      <c r="Y2447" s="46"/>
      <c r="Z2447" s="46"/>
      <c r="AA2447" s="95">
        <f>IFERROR(VLOOKUP(A2447,'[3]10_квартал_финансирование'!$A$24:$AA$2852,21,0),"0")-V2447</f>
        <v>0</v>
      </c>
    </row>
    <row r="2448" spans="1:27" ht="15.75" hidden="1">
      <c r="A2448" s="45" t="s">
        <v>25</v>
      </c>
      <c r="B2448" s="44" t="s">
        <v>728</v>
      </c>
      <c r="C2448" s="52" t="str">
        <f>IF(A2448&lt;&gt;0,C2446,0)</f>
        <v>7.2.4.1</v>
      </c>
      <c r="D2448" s="51"/>
      <c r="E2448" s="51"/>
      <c r="F2448" s="51"/>
      <c r="G2448" s="46"/>
      <c r="H2448" s="46"/>
      <c r="I2448" s="46"/>
      <c r="J2448" s="46"/>
      <c r="K2448" s="46"/>
      <c r="L2448" s="46"/>
      <c r="M2448" s="46"/>
      <c r="N2448" s="46"/>
      <c r="O2448" s="46"/>
      <c r="P2448" s="46"/>
      <c r="Q2448" s="47"/>
      <c r="R2448" s="46"/>
      <c r="S2448" s="46"/>
      <c r="T2448" s="46"/>
      <c r="U2448" s="46"/>
      <c r="V2448" s="46"/>
      <c r="W2448" s="46"/>
      <c r="X2448" s="46"/>
      <c r="Y2448" s="46"/>
      <c r="Z2448" s="46"/>
      <c r="AA2448" s="95">
        <f>IFERROR(VLOOKUP(A2448,'[3]10_квартал_финансирование'!$A$24:$AA$2852,21,0),"0")-V2448</f>
        <v>0</v>
      </c>
    </row>
    <row r="2449" spans="1:27" ht="15.75" hidden="1">
      <c r="A2449" s="45" t="s">
        <v>25</v>
      </c>
      <c r="B2449" s="44" t="s">
        <v>729</v>
      </c>
      <c r="C2449" s="52" t="str">
        <f>IF(A2449&lt;&gt;0,C2446,0)</f>
        <v>7.2.4.1</v>
      </c>
      <c r="D2449" s="51"/>
      <c r="E2449" s="51"/>
      <c r="F2449" s="51"/>
      <c r="G2449" s="46"/>
      <c r="H2449" s="46"/>
      <c r="I2449" s="46"/>
      <c r="J2449" s="46"/>
      <c r="K2449" s="46"/>
      <c r="L2449" s="46"/>
      <c r="M2449" s="46"/>
      <c r="N2449" s="46"/>
      <c r="O2449" s="46"/>
      <c r="P2449" s="46"/>
      <c r="Q2449" s="47"/>
      <c r="R2449" s="46"/>
      <c r="S2449" s="46"/>
      <c r="T2449" s="46"/>
      <c r="U2449" s="46"/>
      <c r="V2449" s="46"/>
      <c r="W2449" s="46"/>
      <c r="X2449" s="46"/>
      <c r="Y2449" s="46"/>
      <c r="Z2449" s="46"/>
      <c r="AA2449" s="95">
        <f>IFERROR(VLOOKUP(A2449,'[3]10_квартал_финансирование'!$A$24:$AA$2852,21,0),"0")-V2449</f>
        <v>0</v>
      </c>
    </row>
    <row r="2450" spans="1:27" ht="15.75" hidden="1">
      <c r="A2450" s="45" t="s">
        <v>25</v>
      </c>
      <c r="B2450" s="44" t="s">
        <v>730</v>
      </c>
      <c r="C2450" s="52" t="str">
        <f>IF(A2450&lt;&gt;0,C2446,0)</f>
        <v>7.2.4.1</v>
      </c>
      <c r="D2450" s="51"/>
      <c r="E2450" s="51"/>
      <c r="F2450" s="51"/>
      <c r="G2450" s="46"/>
      <c r="H2450" s="46"/>
      <c r="I2450" s="46"/>
      <c r="J2450" s="46"/>
      <c r="K2450" s="46"/>
      <c r="L2450" s="46"/>
      <c r="M2450" s="46"/>
      <c r="N2450" s="46"/>
      <c r="O2450" s="46"/>
      <c r="P2450" s="46"/>
      <c r="Q2450" s="47"/>
      <c r="R2450" s="46"/>
      <c r="S2450" s="46"/>
      <c r="T2450" s="46"/>
      <c r="U2450" s="46"/>
      <c r="V2450" s="46"/>
      <c r="W2450" s="46"/>
      <c r="X2450" s="46"/>
      <c r="Y2450" s="46"/>
      <c r="Z2450" s="46"/>
      <c r="AA2450" s="95">
        <f>IFERROR(VLOOKUP(A2450,'[3]10_квартал_финансирование'!$A$24:$AA$2852,21,0),"0")-V2450</f>
        <v>0</v>
      </c>
    </row>
    <row r="2451" spans="1:27" ht="15.75" hidden="1">
      <c r="A2451" s="45" t="s">
        <v>25</v>
      </c>
      <c r="B2451" s="44" t="s">
        <v>731</v>
      </c>
      <c r="C2451" s="52" t="str">
        <f>IF(A2451&lt;&gt;0,C2446,0)</f>
        <v>7.2.4.1</v>
      </c>
      <c r="D2451" s="51"/>
      <c r="E2451" s="51"/>
      <c r="F2451" s="51"/>
      <c r="G2451" s="46"/>
      <c r="H2451" s="46"/>
      <c r="I2451" s="46"/>
      <c r="J2451" s="46"/>
      <c r="K2451" s="46"/>
      <c r="L2451" s="46"/>
      <c r="M2451" s="46"/>
      <c r="N2451" s="46"/>
      <c r="O2451" s="46"/>
      <c r="P2451" s="46"/>
      <c r="Q2451" s="47"/>
      <c r="R2451" s="46"/>
      <c r="S2451" s="46"/>
      <c r="T2451" s="46"/>
      <c r="U2451" s="46"/>
      <c r="V2451" s="46"/>
      <c r="W2451" s="46"/>
      <c r="X2451" s="46"/>
      <c r="Y2451" s="46"/>
      <c r="Z2451" s="46"/>
      <c r="AA2451" s="95">
        <f>IFERROR(VLOOKUP(A2451,'[3]10_квартал_финансирование'!$A$24:$AA$2852,21,0),"0")-V2451</f>
        <v>0</v>
      </c>
    </row>
    <row r="2452" spans="1:27" ht="15.75" hidden="1">
      <c r="A2452" s="45" t="s">
        <v>25</v>
      </c>
      <c r="B2452" s="44" t="s">
        <v>732</v>
      </c>
      <c r="C2452" s="52" t="str">
        <f>IF(A2452&lt;&gt;0,C2446,0)</f>
        <v>7.2.4.1</v>
      </c>
      <c r="D2452" s="51"/>
      <c r="E2452" s="51"/>
      <c r="F2452" s="51"/>
      <c r="G2452" s="46"/>
      <c r="H2452" s="46"/>
      <c r="I2452" s="46"/>
      <c r="J2452" s="46"/>
      <c r="K2452" s="46"/>
      <c r="L2452" s="46"/>
      <c r="M2452" s="46"/>
      <c r="N2452" s="46"/>
      <c r="O2452" s="46"/>
      <c r="P2452" s="46"/>
      <c r="Q2452" s="47"/>
      <c r="R2452" s="46"/>
      <c r="S2452" s="46"/>
      <c r="T2452" s="46"/>
      <c r="U2452" s="46"/>
      <c r="V2452" s="46"/>
      <c r="W2452" s="46"/>
      <c r="X2452" s="46"/>
      <c r="Y2452" s="46"/>
      <c r="Z2452" s="46"/>
      <c r="AA2452" s="95">
        <f>IFERROR(VLOOKUP(A2452,'[3]10_квартал_финансирование'!$A$24:$AA$2852,21,0),"0")-V2452</f>
        <v>0</v>
      </c>
    </row>
    <row r="2453" spans="1:27" ht="15.75" hidden="1">
      <c r="A2453" s="45" t="s">
        <v>25</v>
      </c>
      <c r="B2453" s="44" t="s">
        <v>733</v>
      </c>
      <c r="C2453" s="52" t="str">
        <f>IF(A2453&lt;&gt;0,C2446,0)</f>
        <v>7.2.4.1</v>
      </c>
      <c r="D2453" s="51"/>
      <c r="E2453" s="51"/>
      <c r="F2453" s="51"/>
      <c r="G2453" s="46"/>
      <c r="H2453" s="46"/>
      <c r="I2453" s="46"/>
      <c r="J2453" s="46"/>
      <c r="K2453" s="46"/>
      <c r="L2453" s="46"/>
      <c r="M2453" s="46"/>
      <c r="N2453" s="46"/>
      <c r="O2453" s="46"/>
      <c r="P2453" s="46"/>
      <c r="Q2453" s="47"/>
      <c r="R2453" s="46"/>
      <c r="S2453" s="46"/>
      <c r="T2453" s="46"/>
      <c r="U2453" s="46"/>
      <c r="V2453" s="46"/>
      <c r="W2453" s="46"/>
      <c r="X2453" s="46"/>
      <c r="Y2453" s="46"/>
      <c r="Z2453" s="46"/>
      <c r="AA2453" s="95">
        <f>IFERROR(VLOOKUP(A2453,'[3]10_квартал_финансирование'!$A$24:$AA$2852,21,0),"0")-V2453</f>
        <v>0</v>
      </c>
    </row>
    <row r="2454" spans="1:27" ht="15.75" hidden="1">
      <c r="A2454" s="45" t="s">
        <v>25</v>
      </c>
      <c r="B2454" s="44" t="s">
        <v>734</v>
      </c>
      <c r="C2454" s="52" t="str">
        <f>IF(A2454&lt;&gt;0,C2446,0)</f>
        <v>7.2.4.1</v>
      </c>
      <c r="D2454" s="51"/>
      <c r="E2454" s="51"/>
      <c r="F2454" s="51"/>
      <c r="G2454" s="46"/>
      <c r="H2454" s="46"/>
      <c r="I2454" s="46"/>
      <c r="J2454" s="46"/>
      <c r="K2454" s="46"/>
      <c r="L2454" s="46"/>
      <c r="M2454" s="46"/>
      <c r="N2454" s="46"/>
      <c r="O2454" s="46"/>
      <c r="P2454" s="46"/>
      <c r="Q2454" s="47"/>
      <c r="R2454" s="46"/>
      <c r="S2454" s="46"/>
      <c r="T2454" s="46"/>
      <c r="U2454" s="46"/>
      <c r="V2454" s="46"/>
      <c r="W2454" s="46"/>
      <c r="X2454" s="46"/>
      <c r="Y2454" s="46"/>
      <c r="Z2454" s="46"/>
      <c r="AA2454" s="95">
        <f>IFERROR(VLOOKUP(A2454,'[3]10_квартал_финансирование'!$A$24:$AA$2852,21,0),"0")-V2454</f>
        <v>0</v>
      </c>
    </row>
    <row r="2455" spans="1:27" ht="15.75" hidden="1">
      <c r="A2455" s="45" t="s">
        <v>25</v>
      </c>
      <c r="B2455" s="44" t="s">
        <v>736</v>
      </c>
      <c r="C2455" s="52" t="str">
        <f>IF(A2455&lt;&gt;0,C2446,0)</f>
        <v>7.2.4.1</v>
      </c>
      <c r="D2455" s="51"/>
      <c r="E2455" s="51"/>
      <c r="F2455" s="51"/>
      <c r="G2455" s="46"/>
      <c r="H2455" s="46"/>
      <c r="I2455" s="46"/>
      <c r="J2455" s="46"/>
      <c r="K2455" s="46"/>
      <c r="L2455" s="46"/>
      <c r="M2455" s="46"/>
      <c r="N2455" s="46"/>
      <c r="O2455" s="46"/>
      <c r="P2455" s="46"/>
      <c r="Q2455" s="47"/>
      <c r="R2455" s="46"/>
      <c r="S2455" s="46"/>
      <c r="T2455" s="46"/>
      <c r="U2455" s="46"/>
      <c r="V2455" s="46"/>
      <c r="W2455" s="46"/>
      <c r="X2455" s="46"/>
      <c r="Y2455" s="46"/>
      <c r="Z2455" s="46"/>
      <c r="AA2455" s="95">
        <f>IFERROR(VLOOKUP(A2455,'[3]10_квартал_финансирование'!$A$24:$AA$2852,21,0),"0")-V2455</f>
        <v>0</v>
      </c>
    </row>
    <row r="2456" spans="1:27" ht="15.75" hidden="1">
      <c r="A2456" s="45" t="s">
        <v>25</v>
      </c>
      <c r="B2456" s="44" t="s">
        <v>737</v>
      </c>
      <c r="C2456" s="52" t="str">
        <f>IF(A2456&lt;&gt;0,C2446,0)</f>
        <v>7.2.4.1</v>
      </c>
      <c r="D2456" s="51"/>
      <c r="E2456" s="51"/>
      <c r="F2456" s="51"/>
      <c r="G2456" s="46"/>
      <c r="H2456" s="46"/>
      <c r="I2456" s="46"/>
      <c r="J2456" s="46"/>
      <c r="K2456" s="46"/>
      <c r="L2456" s="46"/>
      <c r="M2456" s="46"/>
      <c r="N2456" s="46"/>
      <c r="O2456" s="46"/>
      <c r="P2456" s="46"/>
      <c r="Q2456" s="47"/>
      <c r="R2456" s="46"/>
      <c r="S2456" s="46"/>
      <c r="T2456" s="46"/>
      <c r="U2456" s="46"/>
      <c r="V2456" s="46"/>
      <c r="W2456" s="46"/>
      <c r="X2456" s="46"/>
      <c r="Y2456" s="46"/>
      <c r="Z2456" s="46"/>
      <c r="AA2456" s="95">
        <f>IFERROR(VLOOKUP(A2456,'[3]10_квартал_финансирование'!$A$24:$AA$2852,21,0),"0")-V2456</f>
        <v>0</v>
      </c>
    </row>
    <row r="2457" spans="1:27" ht="31.5">
      <c r="A2457" s="45" t="s">
        <v>25</v>
      </c>
      <c r="B2457" s="44"/>
      <c r="C2457" s="50" t="s">
        <v>815</v>
      </c>
      <c r="D2457" s="71" t="s">
        <v>195</v>
      </c>
      <c r="E2457" s="51" t="s">
        <v>52</v>
      </c>
      <c r="F2457" s="51">
        <v>0</v>
      </c>
      <c r="G2457" s="74">
        <f t="shared" ref="G2457:Z2457" si="297">SUBTOTAL(9,G2458:G2475)</f>
        <v>11.24</v>
      </c>
      <c r="H2457" s="73">
        <f t="shared" si="297"/>
        <v>0</v>
      </c>
      <c r="I2457" s="73">
        <f t="shared" si="297"/>
        <v>0</v>
      </c>
      <c r="J2457" s="74">
        <f t="shared" si="297"/>
        <v>11.24</v>
      </c>
      <c r="K2457" s="74">
        <f t="shared" si="297"/>
        <v>0</v>
      </c>
      <c r="L2457" s="73">
        <f t="shared" si="297"/>
        <v>5.7449221006000002</v>
      </c>
      <c r="M2457" s="73">
        <f t="shared" si="297"/>
        <v>0</v>
      </c>
      <c r="N2457" s="73">
        <f t="shared" si="297"/>
        <v>0</v>
      </c>
      <c r="O2457" s="73">
        <f t="shared" si="297"/>
        <v>5.4705508383999994</v>
      </c>
      <c r="P2457" s="73">
        <f t="shared" si="297"/>
        <v>0.27437126220000008</v>
      </c>
      <c r="Q2457" s="74">
        <f t="shared" si="297"/>
        <v>3.62</v>
      </c>
      <c r="R2457" s="73">
        <f t="shared" si="297"/>
        <v>0</v>
      </c>
      <c r="S2457" s="73">
        <f t="shared" si="297"/>
        <v>0</v>
      </c>
      <c r="T2457" s="73">
        <f t="shared" si="297"/>
        <v>3.62</v>
      </c>
      <c r="U2457" s="73">
        <f t="shared" si="297"/>
        <v>0</v>
      </c>
      <c r="V2457" s="73">
        <f t="shared" si="297"/>
        <v>2.1917694722000003</v>
      </c>
      <c r="W2457" s="73">
        <f t="shared" si="297"/>
        <v>0</v>
      </c>
      <c r="X2457" s="73">
        <f t="shared" si="297"/>
        <v>0</v>
      </c>
      <c r="Y2457" s="73">
        <f t="shared" si="297"/>
        <v>2.3221083794915254</v>
      </c>
      <c r="Z2457" s="73">
        <f t="shared" si="297"/>
        <v>-0.13033890729152531</v>
      </c>
      <c r="AA2457" s="95"/>
    </row>
    <row r="2458" spans="1:27" ht="31.5">
      <c r="A2458" s="45" t="s">
        <v>2805</v>
      </c>
      <c r="B2458" s="44" t="s">
        <v>727</v>
      </c>
      <c r="C2458" s="52" t="str">
        <f>IF(A2458&lt;&gt;0,C2457,0)</f>
        <v>7.2.7.2</v>
      </c>
      <c r="D2458" s="51" t="s">
        <v>2806</v>
      </c>
      <c r="E2458" s="51" t="s">
        <v>2664</v>
      </c>
      <c r="F2458" s="51" t="s">
        <v>3595</v>
      </c>
      <c r="G2458" s="47">
        <v>0</v>
      </c>
      <c r="H2458" s="46">
        <v>0</v>
      </c>
      <c r="I2458" s="46">
        <v>0</v>
      </c>
      <c r="J2458" s="47">
        <v>0</v>
      </c>
      <c r="K2458" s="47">
        <v>0</v>
      </c>
      <c r="L2458" s="46">
        <v>1.9727377522000002</v>
      </c>
      <c r="M2458" s="46"/>
      <c r="N2458" s="46"/>
      <c r="O2458" s="46">
        <v>1.6983664900000002</v>
      </c>
      <c r="P2458" s="46">
        <v>0.27437126220000008</v>
      </c>
      <c r="Q2458" s="47">
        <v>0</v>
      </c>
      <c r="R2458" s="46">
        <v>0</v>
      </c>
      <c r="S2458" s="46">
        <v>0</v>
      </c>
      <c r="T2458" s="46">
        <v>0</v>
      </c>
      <c r="U2458" s="46">
        <v>0</v>
      </c>
      <c r="V2458" s="46">
        <v>1.9727377522000002</v>
      </c>
      <c r="W2458" s="46"/>
      <c r="X2458" s="46">
        <v>0</v>
      </c>
      <c r="Y2458" s="46">
        <v>1.6983664900000002</v>
      </c>
      <c r="Z2458" s="46">
        <v>0.27437126220000008</v>
      </c>
      <c r="AA2458" s="95"/>
    </row>
    <row r="2459" spans="1:27" ht="31.5">
      <c r="A2459" s="45" t="s">
        <v>2807</v>
      </c>
      <c r="B2459" s="44" t="s">
        <v>728</v>
      </c>
      <c r="C2459" s="52" t="str">
        <f>IF(A2459&lt;&gt;0,C2457,0)</f>
        <v>7.2.7.2</v>
      </c>
      <c r="D2459" s="51" t="s">
        <v>2808</v>
      </c>
      <c r="E2459" s="51" t="s">
        <v>2664</v>
      </c>
      <c r="F2459" s="51" t="s">
        <v>3596</v>
      </c>
      <c r="G2459" s="47">
        <v>3.62</v>
      </c>
      <c r="H2459" s="46">
        <v>0</v>
      </c>
      <c r="I2459" s="46">
        <v>0</v>
      </c>
      <c r="J2459" s="47">
        <v>3.62</v>
      </c>
      <c r="K2459" s="47">
        <v>0</v>
      </c>
      <c r="L2459" s="46">
        <v>-1.3877787807814457E-17</v>
      </c>
      <c r="M2459" s="46"/>
      <c r="N2459" s="46"/>
      <c r="O2459" s="46">
        <v>-1.3877787807814457E-17</v>
      </c>
      <c r="P2459" s="46">
        <v>0</v>
      </c>
      <c r="Q2459" s="47">
        <v>3.62</v>
      </c>
      <c r="R2459" s="46">
        <v>0</v>
      </c>
      <c r="S2459" s="46">
        <v>0</v>
      </c>
      <c r="T2459" s="46">
        <v>3.62</v>
      </c>
      <c r="U2459" s="46">
        <v>0</v>
      </c>
      <c r="V2459" s="46">
        <v>-9.3825580000000006E-2</v>
      </c>
      <c r="W2459" s="46"/>
      <c r="X2459" s="46">
        <v>0</v>
      </c>
      <c r="Y2459" s="46">
        <v>-9.3825580000000006E-2</v>
      </c>
      <c r="Z2459" s="46">
        <v>0</v>
      </c>
      <c r="AA2459" s="95"/>
    </row>
    <row r="2460" spans="1:27" ht="31.5">
      <c r="A2460" s="45" t="s">
        <v>2809</v>
      </c>
      <c r="B2460" s="44" t="s">
        <v>729</v>
      </c>
      <c r="C2460" s="52" t="str">
        <f>IF(A2460&lt;&gt;0,C2457,0)</f>
        <v>7.2.7.2</v>
      </c>
      <c r="D2460" s="51" t="s">
        <v>2810</v>
      </c>
      <c r="E2460" s="51" t="s">
        <v>2664</v>
      </c>
      <c r="F2460" s="51" t="s">
        <v>3597</v>
      </c>
      <c r="G2460" s="47">
        <v>0</v>
      </c>
      <c r="H2460" s="46">
        <v>0</v>
      </c>
      <c r="I2460" s="46">
        <v>0</v>
      </c>
      <c r="J2460" s="47">
        <v>0</v>
      </c>
      <c r="K2460" s="47">
        <v>0</v>
      </c>
      <c r="L2460" s="46">
        <v>0</v>
      </c>
      <c r="M2460" s="46"/>
      <c r="N2460" s="46"/>
      <c r="O2460" s="46">
        <v>0</v>
      </c>
      <c r="P2460" s="46">
        <v>0</v>
      </c>
      <c r="Q2460" s="47">
        <v>0</v>
      </c>
      <c r="R2460" s="46">
        <v>0</v>
      </c>
      <c r="S2460" s="46">
        <v>0</v>
      </c>
      <c r="T2460" s="46">
        <v>0</v>
      </c>
      <c r="U2460" s="46">
        <v>0</v>
      </c>
      <c r="V2460" s="46">
        <v>0</v>
      </c>
      <c r="W2460" s="46"/>
      <c r="X2460" s="46">
        <v>0</v>
      </c>
      <c r="Y2460" s="46">
        <v>0</v>
      </c>
      <c r="Z2460" s="46">
        <v>0</v>
      </c>
      <c r="AA2460" s="95"/>
    </row>
    <row r="2461" spans="1:27" ht="47.25">
      <c r="A2461" s="45" t="s">
        <v>2811</v>
      </c>
      <c r="B2461" s="44" t="s">
        <v>730</v>
      </c>
      <c r="C2461" s="52" t="str">
        <f>IF(A2461&lt;&gt;0,C2457,0)</f>
        <v>7.2.7.2</v>
      </c>
      <c r="D2461" s="51" t="s">
        <v>2812</v>
      </c>
      <c r="E2461" s="51" t="s">
        <v>2664</v>
      </c>
      <c r="F2461" s="51" t="s">
        <v>3598</v>
      </c>
      <c r="G2461" s="47">
        <v>1.77</v>
      </c>
      <c r="H2461" s="46">
        <v>0</v>
      </c>
      <c r="I2461" s="46">
        <v>0</v>
      </c>
      <c r="J2461" s="47">
        <v>1.77</v>
      </c>
      <c r="K2461" s="47">
        <v>0</v>
      </c>
      <c r="L2461" s="46">
        <v>0.75344217840000005</v>
      </c>
      <c r="M2461" s="46"/>
      <c r="N2461" s="46"/>
      <c r="O2461" s="46">
        <v>0.75344217840000005</v>
      </c>
      <c r="P2461" s="46">
        <v>0</v>
      </c>
      <c r="Q2461" s="47">
        <v>0</v>
      </c>
      <c r="R2461" s="46">
        <v>0</v>
      </c>
      <c r="S2461" s="46">
        <v>0</v>
      </c>
      <c r="T2461" s="46">
        <v>0</v>
      </c>
      <c r="U2461" s="46">
        <v>0</v>
      </c>
      <c r="V2461" s="46">
        <v>5.0097620000000065E-2</v>
      </c>
      <c r="W2461" s="46"/>
      <c r="X2461" s="46">
        <v>0</v>
      </c>
      <c r="Y2461" s="46">
        <v>5.0097620000000065E-2</v>
      </c>
      <c r="Z2461" s="46">
        <v>0</v>
      </c>
      <c r="AA2461" s="95"/>
    </row>
    <row r="2462" spans="1:27" ht="47.25">
      <c r="A2462" s="45" t="s">
        <v>2813</v>
      </c>
      <c r="B2462" s="44" t="s">
        <v>731</v>
      </c>
      <c r="C2462" s="52" t="str">
        <f>IF(A2462&lt;&gt;0,C2457,0)</f>
        <v>7.2.7.2</v>
      </c>
      <c r="D2462" s="51" t="s">
        <v>1442</v>
      </c>
      <c r="E2462" s="51" t="s">
        <v>2664</v>
      </c>
      <c r="F2462" s="51" t="s">
        <v>3599</v>
      </c>
      <c r="G2462" s="47">
        <v>5.36</v>
      </c>
      <c r="H2462" s="46">
        <v>0</v>
      </c>
      <c r="I2462" s="46">
        <v>0</v>
      </c>
      <c r="J2462" s="47">
        <v>5.36</v>
      </c>
      <c r="K2462" s="47">
        <v>0</v>
      </c>
      <c r="L2462" s="46">
        <v>0</v>
      </c>
      <c r="M2462" s="46"/>
      <c r="N2462" s="46"/>
      <c r="O2462" s="46">
        <v>0</v>
      </c>
      <c r="P2462" s="46">
        <v>0</v>
      </c>
      <c r="Q2462" s="47">
        <v>0</v>
      </c>
      <c r="R2462" s="46">
        <v>0</v>
      </c>
      <c r="S2462" s="46">
        <v>0</v>
      </c>
      <c r="T2462" s="46">
        <v>0</v>
      </c>
      <c r="U2462" s="46">
        <v>0</v>
      </c>
      <c r="V2462" s="46">
        <v>0</v>
      </c>
      <c r="W2462" s="46"/>
      <c r="X2462" s="46">
        <v>0</v>
      </c>
      <c r="Y2462" s="46">
        <v>0</v>
      </c>
      <c r="Z2462" s="46">
        <v>0</v>
      </c>
      <c r="AA2462" s="95"/>
    </row>
    <row r="2463" spans="1:27" ht="31.5">
      <c r="A2463" s="45" t="s">
        <v>2814</v>
      </c>
      <c r="B2463" s="44" t="s">
        <v>732</v>
      </c>
      <c r="C2463" s="52" t="str">
        <f>IF(A2463&lt;&gt;0,C2457,0)</f>
        <v>7.2.7.2</v>
      </c>
      <c r="D2463" s="51" t="s">
        <v>2815</v>
      </c>
      <c r="E2463" s="51" t="s">
        <v>2664</v>
      </c>
      <c r="F2463" s="51" t="s">
        <v>3600</v>
      </c>
      <c r="G2463" s="47">
        <v>0</v>
      </c>
      <c r="H2463" s="46">
        <v>0</v>
      </c>
      <c r="I2463" s="46">
        <v>0</v>
      </c>
      <c r="J2463" s="47">
        <v>0</v>
      </c>
      <c r="K2463" s="47">
        <v>0</v>
      </c>
      <c r="L2463" s="46">
        <v>0</v>
      </c>
      <c r="M2463" s="46"/>
      <c r="N2463" s="46"/>
      <c r="O2463" s="46">
        <v>0</v>
      </c>
      <c r="P2463" s="46">
        <v>0</v>
      </c>
      <c r="Q2463" s="47">
        <v>0</v>
      </c>
      <c r="R2463" s="46">
        <v>0</v>
      </c>
      <c r="S2463" s="46">
        <v>0</v>
      </c>
      <c r="T2463" s="46">
        <v>0</v>
      </c>
      <c r="U2463" s="46">
        <v>0</v>
      </c>
      <c r="V2463" s="46">
        <v>0</v>
      </c>
      <c r="W2463" s="46"/>
      <c r="X2463" s="46">
        <v>0</v>
      </c>
      <c r="Y2463" s="46">
        <v>0</v>
      </c>
      <c r="Z2463" s="46">
        <v>0</v>
      </c>
      <c r="AA2463" s="95"/>
    </row>
    <row r="2464" spans="1:27" ht="47.25" customHeight="1">
      <c r="A2464" s="45" t="s">
        <v>2816</v>
      </c>
      <c r="B2464" s="44" t="s">
        <v>733</v>
      </c>
      <c r="C2464" s="52" t="str">
        <f>IF(A2464&lt;&gt;0,C2457,0)</f>
        <v>7.2.7.2</v>
      </c>
      <c r="D2464" s="51" t="s">
        <v>2817</v>
      </c>
      <c r="E2464" s="51" t="s">
        <v>2664</v>
      </c>
      <c r="F2464" s="51" t="s">
        <v>3601</v>
      </c>
      <c r="G2464" s="47">
        <v>0</v>
      </c>
      <c r="H2464" s="46">
        <v>0</v>
      </c>
      <c r="I2464" s="46">
        <v>0</v>
      </c>
      <c r="J2464" s="47">
        <v>0</v>
      </c>
      <c r="K2464" s="47">
        <v>0</v>
      </c>
      <c r="L2464" s="46">
        <v>0</v>
      </c>
      <c r="M2464" s="46"/>
      <c r="N2464" s="46"/>
      <c r="O2464" s="46">
        <v>0</v>
      </c>
      <c r="P2464" s="46">
        <v>0</v>
      </c>
      <c r="Q2464" s="47">
        <v>0</v>
      </c>
      <c r="R2464" s="46">
        <v>0</v>
      </c>
      <c r="S2464" s="46">
        <v>0</v>
      </c>
      <c r="T2464" s="46">
        <v>0</v>
      </c>
      <c r="U2464" s="46">
        <v>0</v>
      </c>
      <c r="V2464" s="46">
        <v>0</v>
      </c>
      <c r="W2464" s="46"/>
      <c r="X2464" s="46">
        <v>0</v>
      </c>
      <c r="Y2464" s="46">
        <v>0</v>
      </c>
      <c r="Z2464" s="46">
        <v>0</v>
      </c>
      <c r="AA2464" s="95"/>
    </row>
    <row r="2465" spans="1:27" ht="31.5">
      <c r="A2465" s="45" t="s">
        <v>2818</v>
      </c>
      <c r="B2465" s="44" t="s">
        <v>734</v>
      </c>
      <c r="C2465" s="52" t="str">
        <f>IF(A2465&lt;&gt;0,C2457,0)</f>
        <v>7.2.7.2</v>
      </c>
      <c r="D2465" s="51" t="s">
        <v>2819</v>
      </c>
      <c r="E2465" s="51" t="s">
        <v>2664</v>
      </c>
      <c r="F2465" s="51">
        <v>0</v>
      </c>
      <c r="G2465" s="47">
        <v>0</v>
      </c>
      <c r="H2465" s="46">
        <v>0</v>
      </c>
      <c r="I2465" s="46">
        <v>0</v>
      </c>
      <c r="J2465" s="47">
        <v>0</v>
      </c>
      <c r="K2465" s="47">
        <v>0</v>
      </c>
      <c r="L2465" s="46">
        <v>8.0129939999999997E-2</v>
      </c>
      <c r="M2465" s="46"/>
      <c r="N2465" s="46"/>
      <c r="O2465" s="46">
        <v>8.0129939999999997E-2</v>
      </c>
      <c r="P2465" s="46">
        <v>0</v>
      </c>
      <c r="Q2465" s="47">
        <v>0</v>
      </c>
      <c r="R2465" s="46">
        <v>0</v>
      </c>
      <c r="S2465" s="46">
        <v>0</v>
      </c>
      <c r="T2465" s="46">
        <v>0</v>
      </c>
      <c r="U2465" s="46">
        <v>0</v>
      </c>
      <c r="V2465" s="46">
        <v>1.776349999999996E-3</v>
      </c>
      <c r="W2465" s="46"/>
      <c r="X2465" s="46">
        <v>0</v>
      </c>
      <c r="Y2465" s="46">
        <v>1.776349999999996E-3</v>
      </c>
      <c r="Z2465" s="46">
        <v>0</v>
      </c>
      <c r="AA2465" s="95"/>
    </row>
    <row r="2466" spans="1:27" ht="78.75">
      <c r="A2466" s="45" t="s">
        <v>2820</v>
      </c>
      <c r="B2466" s="44" t="s">
        <v>736</v>
      </c>
      <c r="C2466" s="52" t="str">
        <f>IF(A2466&lt;&gt;0,C2457,0)</f>
        <v>7.2.7.2</v>
      </c>
      <c r="D2466" s="51" t="s">
        <v>2821</v>
      </c>
      <c r="E2466" s="51" t="s">
        <v>2664</v>
      </c>
      <c r="F2466" s="51" t="s">
        <v>3602</v>
      </c>
      <c r="G2466" s="47">
        <v>0</v>
      </c>
      <c r="H2466" s="46">
        <v>0</v>
      </c>
      <c r="I2466" s="46">
        <v>0</v>
      </c>
      <c r="J2466" s="47">
        <v>0</v>
      </c>
      <c r="K2466" s="47">
        <v>0</v>
      </c>
      <c r="L2466" s="46">
        <v>2.6530999999999998</v>
      </c>
      <c r="M2466" s="46"/>
      <c r="N2466" s="46"/>
      <c r="O2466" s="46">
        <v>2.6530999999999998</v>
      </c>
      <c r="P2466" s="46">
        <v>0</v>
      </c>
      <c r="Q2466" s="47">
        <v>0</v>
      </c>
      <c r="R2466" s="46">
        <v>0</v>
      </c>
      <c r="S2466" s="46">
        <v>0</v>
      </c>
      <c r="T2466" s="46">
        <v>0</v>
      </c>
      <c r="U2466" s="46">
        <v>0</v>
      </c>
      <c r="V2466" s="46">
        <v>0</v>
      </c>
      <c r="W2466" s="46"/>
      <c r="X2466" s="46">
        <v>0</v>
      </c>
      <c r="Y2466" s="46">
        <v>0.40471016949152538</v>
      </c>
      <c r="Z2466" s="46">
        <v>-0.40471016949152538</v>
      </c>
      <c r="AA2466" s="95"/>
    </row>
    <row r="2467" spans="1:27" ht="47.25">
      <c r="A2467" s="45" t="s">
        <v>2822</v>
      </c>
      <c r="B2467" s="44" t="s">
        <v>737</v>
      </c>
      <c r="C2467" s="52" t="str">
        <f>IF(A2467&lt;&gt;0,C2457,0)</f>
        <v>7.2.7.2</v>
      </c>
      <c r="D2467" s="51" t="s">
        <v>2823</v>
      </c>
      <c r="E2467" s="51" t="s">
        <v>2664</v>
      </c>
      <c r="F2467" s="51">
        <v>0</v>
      </c>
      <c r="G2467" s="47">
        <v>0</v>
      </c>
      <c r="H2467" s="46">
        <v>0</v>
      </c>
      <c r="I2467" s="46">
        <v>0</v>
      </c>
      <c r="J2467" s="47">
        <v>0</v>
      </c>
      <c r="K2467" s="47">
        <v>0</v>
      </c>
      <c r="L2467" s="46">
        <v>0</v>
      </c>
      <c r="M2467" s="46"/>
      <c r="N2467" s="46"/>
      <c r="O2467" s="46">
        <v>0</v>
      </c>
      <c r="P2467" s="46">
        <v>0</v>
      </c>
      <c r="Q2467" s="47">
        <v>0</v>
      </c>
      <c r="R2467" s="46">
        <v>0</v>
      </c>
      <c r="S2467" s="46">
        <v>0</v>
      </c>
      <c r="T2467" s="46">
        <v>0</v>
      </c>
      <c r="U2467" s="46">
        <v>0</v>
      </c>
      <c r="V2467" s="46">
        <v>0</v>
      </c>
      <c r="W2467" s="46"/>
      <c r="X2467" s="46">
        <v>0</v>
      </c>
      <c r="Y2467" s="46">
        <v>0</v>
      </c>
      <c r="Z2467" s="46">
        <v>0</v>
      </c>
      <c r="AA2467" s="95"/>
    </row>
    <row r="2468" spans="1:27" ht="47.25">
      <c r="A2468" s="45" t="s">
        <v>2824</v>
      </c>
      <c r="B2468" s="44" t="s">
        <v>739</v>
      </c>
      <c r="C2468" s="52" t="str">
        <f>IF(A2468&lt;&gt;0,C2457,0)</f>
        <v>7.2.7.2</v>
      </c>
      <c r="D2468" s="51" t="s">
        <v>2825</v>
      </c>
      <c r="E2468" s="51" t="s">
        <v>2664</v>
      </c>
      <c r="F2468" s="51">
        <v>0</v>
      </c>
      <c r="G2468" s="47">
        <v>0</v>
      </c>
      <c r="H2468" s="46">
        <v>0</v>
      </c>
      <c r="I2468" s="46">
        <v>0</v>
      </c>
      <c r="J2468" s="47">
        <v>0</v>
      </c>
      <c r="K2468" s="47">
        <v>0</v>
      </c>
      <c r="L2468" s="46">
        <v>0.20900450000000001</v>
      </c>
      <c r="M2468" s="46"/>
      <c r="N2468" s="46"/>
      <c r="O2468" s="46">
        <v>0.20900450000000001</v>
      </c>
      <c r="P2468" s="46">
        <v>0</v>
      </c>
      <c r="Q2468" s="47">
        <v>0</v>
      </c>
      <c r="R2468" s="46">
        <v>0</v>
      </c>
      <c r="S2468" s="46">
        <v>0</v>
      </c>
      <c r="T2468" s="46">
        <v>0</v>
      </c>
      <c r="U2468" s="46">
        <v>0</v>
      </c>
      <c r="V2468" s="46">
        <v>0.20900450000000001</v>
      </c>
      <c r="W2468" s="46"/>
      <c r="X2468" s="46">
        <v>0</v>
      </c>
      <c r="Y2468" s="46">
        <v>0.20900450000000001</v>
      </c>
      <c r="Z2468" s="46">
        <v>0</v>
      </c>
      <c r="AA2468" s="95"/>
    </row>
    <row r="2469" spans="1:27" ht="47.25">
      <c r="A2469" s="45" t="s">
        <v>2826</v>
      </c>
      <c r="B2469" s="44" t="s">
        <v>740</v>
      </c>
      <c r="C2469" s="52" t="str">
        <f t="shared" ref="C2469:C2474" si="298">IF(A2469&lt;&gt;0,C2458,0)</f>
        <v>7.2.7.2</v>
      </c>
      <c r="D2469" s="51" t="s">
        <v>2827</v>
      </c>
      <c r="E2469" s="51" t="s">
        <v>2664</v>
      </c>
      <c r="F2469" s="51" t="s">
        <v>3603</v>
      </c>
      <c r="G2469" s="47">
        <v>0.49</v>
      </c>
      <c r="H2469" s="46">
        <v>0</v>
      </c>
      <c r="I2469" s="46">
        <v>0</v>
      </c>
      <c r="J2469" s="47">
        <v>0.49</v>
      </c>
      <c r="K2469" s="47">
        <v>0</v>
      </c>
      <c r="L2469" s="46">
        <v>7.6507729999999996E-2</v>
      </c>
      <c r="M2469" s="46"/>
      <c r="N2469" s="46"/>
      <c r="O2469" s="46">
        <v>7.6507729999999996E-2</v>
      </c>
      <c r="P2469" s="46">
        <v>0</v>
      </c>
      <c r="Q2469" s="47">
        <v>0</v>
      </c>
      <c r="R2469" s="46">
        <v>0</v>
      </c>
      <c r="S2469" s="46">
        <v>0</v>
      </c>
      <c r="T2469" s="46">
        <v>0</v>
      </c>
      <c r="U2469" s="46">
        <v>0</v>
      </c>
      <c r="V2469" s="46">
        <v>5.197882999999999E-2</v>
      </c>
      <c r="W2469" s="46"/>
      <c r="X2469" s="46">
        <v>0</v>
      </c>
      <c r="Y2469" s="46">
        <v>5.197882999999999E-2</v>
      </c>
      <c r="Z2469" s="46">
        <v>0</v>
      </c>
      <c r="AA2469" s="95"/>
    </row>
    <row r="2470" spans="1:27" ht="15.75" hidden="1">
      <c r="A2470" s="45" t="s">
        <v>25</v>
      </c>
      <c r="B2470" s="44" t="s">
        <v>741</v>
      </c>
      <c r="C2470" s="52" t="str">
        <f t="shared" si="298"/>
        <v>7.2.7.2</v>
      </c>
      <c r="D2470" s="51"/>
      <c r="E2470" s="51"/>
      <c r="F2470" s="51"/>
      <c r="G2470" s="46"/>
      <c r="H2470" s="46"/>
      <c r="I2470" s="46"/>
      <c r="J2470" s="46"/>
      <c r="K2470" s="46"/>
      <c r="L2470" s="46"/>
      <c r="M2470" s="46"/>
      <c r="N2470" s="46"/>
      <c r="O2470" s="46"/>
      <c r="P2470" s="46"/>
      <c r="Q2470" s="47"/>
      <c r="R2470" s="46"/>
      <c r="S2470" s="46"/>
      <c r="T2470" s="46"/>
      <c r="U2470" s="46"/>
      <c r="V2470" s="46"/>
      <c r="W2470" s="46"/>
      <c r="X2470" s="46"/>
      <c r="Y2470" s="46"/>
      <c r="Z2470" s="46"/>
      <c r="AA2470" s="95">
        <f>IFERROR(VLOOKUP(A2470,'[3]10_квартал_финансирование'!$A$24:$AA$2852,21,0),"0")-V2470</f>
        <v>0</v>
      </c>
    </row>
    <row r="2471" spans="1:27" ht="15.75" hidden="1">
      <c r="A2471" s="45" t="s">
        <v>25</v>
      </c>
      <c r="B2471" s="44" t="s">
        <v>742</v>
      </c>
      <c r="C2471" s="52" t="str">
        <f t="shared" si="298"/>
        <v>7.2.7.2</v>
      </c>
      <c r="D2471" s="51"/>
      <c r="E2471" s="51"/>
      <c r="F2471" s="51"/>
      <c r="G2471" s="46"/>
      <c r="H2471" s="46"/>
      <c r="I2471" s="46"/>
      <c r="J2471" s="46"/>
      <c r="K2471" s="46"/>
      <c r="L2471" s="46"/>
      <c r="M2471" s="46"/>
      <c r="N2471" s="46"/>
      <c r="O2471" s="46"/>
      <c r="P2471" s="46"/>
      <c r="Q2471" s="47"/>
      <c r="R2471" s="46"/>
      <c r="S2471" s="46"/>
      <c r="T2471" s="46"/>
      <c r="U2471" s="46"/>
      <c r="V2471" s="46"/>
      <c r="W2471" s="46"/>
      <c r="X2471" s="46"/>
      <c r="Y2471" s="46"/>
      <c r="Z2471" s="46"/>
      <c r="AA2471" s="95">
        <f>IFERROR(VLOOKUP(A2471,'[3]10_квартал_финансирование'!$A$24:$AA$2852,21,0),"0")-V2471</f>
        <v>0</v>
      </c>
    </row>
    <row r="2472" spans="1:27" ht="15.75" hidden="1">
      <c r="A2472" s="45" t="s">
        <v>25</v>
      </c>
      <c r="B2472" s="44" t="s">
        <v>743</v>
      </c>
      <c r="C2472" s="52" t="str">
        <f t="shared" si="298"/>
        <v>7.2.7.2</v>
      </c>
      <c r="D2472" s="51"/>
      <c r="E2472" s="51"/>
      <c r="F2472" s="51"/>
      <c r="G2472" s="46"/>
      <c r="H2472" s="46"/>
      <c r="I2472" s="46"/>
      <c r="J2472" s="46"/>
      <c r="K2472" s="46"/>
      <c r="L2472" s="46"/>
      <c r="M2472" s="46"/>
      <c r="N2472" s="46"/>
      <c r="O2472" s="46"/>
      <c r="P2472" s="46"/>
      <c r="Q2472" s="47"/>
      <c r="R2472" s="46"/>
      <c r="S2472" s="46"/>
      <c r="T2472" s="46"/>
      <c r="U2472" s="46"/>
      <c r="V2472" s="46"/>
      <c r="W2472" s="46"/>
      <c r="X2472" s="46"/>
      <c r="Y2472" s="46"/>
      <c r="Z2472" s="46"/>
      <c r="AA2472" s="95">
        <f>IFERROR(VLOOKUP(A2472,'[3]10_квартал_финансирование'!$A$24:$AA$2852,21,0),"0")-V2472</f>
        <v>0</v>
      </c>
    </row>
    <row r="2473" spans="1:27" ht="15.75" hidden="1">
      <c r="A2473" s="45" t="s">
        <v>25</v>
      </c>
      <c r="B2473" s="44" t="s">
        <v>744</v>
      </c>
      <c r="C2473" s="52" t="str">
        <f t="shared" si="298"/>
        <v>7.2.7.2</v>
      </c>
      <c r="D2473" s="51"/>
      <c r="E2473" s="51"/>
      <c r="F2473" s="51"/>
      <c r="G2473" s="46"/>
      <c r="H2473" s="46"/>
      <c r="I2473" s="46"/>
      <c r="J2473" s="46"/>
      <c r="K2473" s="46"/>
      <c r="L2473" s="46"/>
      <c r="M2473" s="46"/>
      <c r="N2473" s="46"/>
      <c r="O2473" s="46"/>
      <c r="P2473" s="46"/>
      <c r="Q2473" s="47"/>
      <c r="R2473" s="46"/>
      <c r="S2473" s="46"/>
      <c r="T2473" s="46"/>
      <c r="U2473" s="46"/>
      <c r="V2473" s="46"/>
      <c r="W2473" s="46"/>
      <c r="X2473" s="46"/>
      <c r="Y2473" s="46"/>
      <c r="Z2473" s="46"/>
      <c r="AA2473" s="95">
        <f>IFERROR(VLOOKUP(A2473,'[3]10_квартал_финансирование'!$A$24:$AA$2852,21,0),"0")-V2473</f>
        <v>0</v>
      </c>
    </row>
    <row r="2474" spans="1:27" ht="15.75" hidden="1">
      <c r="A2474" s="45" t="s">
        <v>25</v>
      </c>
      <c r="B2474" s="44" t="s">
        <v>745</v>
      </c>
      <c r="C2474" s="52" t="str">
        <f t="shared" si="298"/>
        <v>7.2.7.2</v>
      </c>
      <c r="D2474" s="51"/>
      <c r="E2474" s="51"/>
      <c r="F2474" s="51"/>
      <c r="G2474" s="46"/>
      <c r="H2474" s="46"/>
      <c r="I2474" s="46"/>
      <c r="J2474" s="46"/>
      <c r="K2474" s="46"/>
      <c r="L2474" s="46"/>
      <c r="M2474" s="46"/>
      <c r="N2474" s="46"/>
      <c r="O2474" s="46"/>
      <c r="P2474" s="46"/>
      <c r="Q2474" s="47"/>
      <c r="R2474" s="46"/>
      <c r="S2474" s="46"/>
      <c r="T2474" s="46"/>
      <c r="U2474" s="46"/>
      <c r="V2474" s="46"/>
      <c r="W2474" s="46"/>
      <c r="X2474" s="46"/>
      <c r="Y2474" s="46"/>
      <c r="Z2474" s="46"/>
      <c r="AA2474" s="95">
        <f>IFERROR(VLOOKUP(A2474,'[3]10_квартал_финансирование'!$A$24:$AA$2852,21,0),"0")-V2474</f>
        <v>0</v>
      </c>
    </row>
    <row r="2475" spans="1:27" ht="47.25" hidden="1" customHeight="1">
      <c r="A2475" s="45" t="s">
        <v>25</v>
      </c>
      <c r="B2475" s="44" t="s">
        <v>746</v>
      </c>
      <c r="C2475" s="52" t="str">
        <f>IF(A2475&lt;&gt;0,C2457,0)</f>
        <v>7.2.7.2</v>
      </c>
      <c r="D2475" s="51"/>
      <c r="E2475" s="51"/>
      <c r="F2475" s="51"/>
      <c r="G2475" s="46"/>
      <c r="H2475" s="46"/>
      <c r="I2475" s="46"/>
      <c r="J2475" s="46"/>
      <c r="K2475" s="46"/>
      <c r="L2475" s="46"/>
      <c r="M2475" s="46"/>
      <c r="N2475" s="46"/>
      <c r="O2475" s="46"/>
      <c r="P2475" s="46"/>
      <c r="Q2475" s="47"/>
      <c r="R2475" s="46"/>
      <c r="S2475" s="46"/>
      <c r="T2475" s="46"/>
      <c r="U2475" s="46"/>
      <c r="V2475" s="46"/>
      <c r="W2475" s="46"/>
      <c r="X2475" s="46"/>
      <c r="Y2475" s="46"/>
      <c r="Z2475" s="46"/>
      <c r="AA2475" s="95">
        <f>IFERROR(VLOOKUP(A2475,'[3]10_квартал_финансирование'!$A$24:$AA$2852,21,0),"0")-V2475</f>
        <v>0</v>
      </c>
    </row>
    <row r="2476" spans="1:27" ht="63">
      <c r="A2476" s="45" t="s">
        <v>25</v>
      </c>
      <c r="B2476" s="44"/>
      <c r="C2476" s="50" t="s">
        <v>816</v>
      </c>
      <c r="D2476" s="71" t="s">
        <v>197</v>
      </c>
      <c r="E2476" s="39" t="s">
        <v>30</v>
      </c>
      <c r="F2476" s="51">
        <v>0</v>
      </c>
      <c r="G2476" s="81">
        <f t="shared" ref="G2476:Z2476" si="299">G2477+G2479</f>
        <v>0</v>
      </c>
      <c r="H2476" s="48">
        <f t="shared" si="299"/>
        <v>0</v>
      </c>
      <c r="I2476" s="48">
        <f t="shared" si="299"/>
        <v>0</v>
      </c>
      <c r="J2476" s="81">
        <f t="shared" si="299"/>
        <v>0</v>
      </c>
      <c r="K2476" s="81">
        <f t="shared" si="299"/>
        <v>0</v>
      </c>
      <c r="L2476" s="48">
        <f t="shared" si="299"/>
        <v>0</v>
      </c>
      <c r="M2476" s="48">
        <f t="shared" si="299"/>
        <v>0</v>
      </c>
      <c r="N2476" s="48">
        <f t="shared" si="299"/>
        <v>0</v>
      </c>
      <c r="O2476" s="48">
        <f t="shared" si="299"/>
        <v>0</v>
      </c>
      <c r="P2476" s="48">
        <f t="shared" si="299"/>
        <v>0</v>
      </c>
      <c r="Q2476" s="81">
        <f t="shared" si="299"/>
        <v>0</v>
      </c>
      <c r="R2476" s="48">
        <f t="shared" si="299"/>
        <v>0</v>
      </c>
      <c r="S2476" s="48">
        <f t="shared" si="299"/>
        <v>0</v>
      </c>
      <c r="T2476" s="48">
        <f t="shared" si="299"/>
        <v>0</v>
      </c>
      <c r="U2476" s="48">
        <f t="shared" si="299"/>
        <v>0</v>
      </c>
      <c r="V2476" s="48">
        <f t="shared" si="299"/>
        <v>0</v>
      </c>
      <c r="W2476" s="48">
        <f t="shared" si="299"/>
        <v>0</v>
      </c>
      <c r="X2476" s="48">
        <f t="shared" si="299"/>
        <v>0</v>
      </c>
      <c r="Y2476" s="48">
        <f t="shared" si="299"/>
        <v>0</v>
      </c>
      <c r="Z2476" s="48">
        <f t="shared" si="299"/>
        <v>0</v>
      </c>
      <c r="AA2476" s="95"/>
    </row>
    <row r="2477" spans="1:27" ht="78.75" customHeight="1">
      <c r="A2477" s="45"/>
      <c r="B2477" s="44"/>
      <c r="C2477" s="83" t="s">
        <v>817</v>
      </c>
      <c r="D2477" s="71" t="s">
        <v>199</v>
      </c>
      <c r="E2477" s="39" t="s">
        <v>49</v>
      </c>
      <c r="F2477" s="51"/>
      <c r="G2477" s="81"/>
      <c r="H2477" s="48"/>
      <c r="I2477" s="48"/>
      <c r="J2477" s="81"/>
      <c r="K2477" s="81"/>
      <c r="L2477" s="48"/>
      <c r="M2477" s="48"/>
      <c r="N2477" s="48"/>
      <c r="O2477" s="48"/>
      <c r="P2477" s="48"/>
      <c r="Q2477" s="81"/>
      <c r="R2477" s="48"/>
      <c r="S2477" s="48"/>
      <c r="T2477" s="48"/>
      <c r="U2477" s="48"/>
      <c r="V2477" s="48"/>
      <c r="W2477" s="48"/>
      <c r="X2477" s="48"/>
      <c r="Y2477" s="48"/>
      <c r="Z2477" s="48"/>
      <c r="AA2477" s="95"/>
    </row>
    <row r="2478" spans="1:27" ht="15.75" hidden="1">
      <c r="A2478" s="45"/>
      <c r="B2478" s="44"/>
      <c r="C2478" s="50"/>
      <c r="D2478" s="51"/>
      <c r="E2478" s="51"/>
      <c r="F2478" s="51"/>
      <c r="G2478" s="46"/>
      <c r="H2478" s="46"/>
      <c r="I2478" s="46"/>
      <c r="J2478" s="46"/>
      <c r="K2478" s="46"/>
      <c r="L2478" s="46"/>
      <c r="M2478" s="46"/>
      <c r="N2478" s="46"/>
      <c r="O2478" s="46"/>
      <c r="P2478" s="46"/>
      <c r="Q2478" s="47"/>
      <c r="R2478" s="46"/>
      <c r="S2478" s="46"/>
      <c r="T2478" s="46"/>
      <c r="U2478" s="46"/>
      <c r="V2478" s="46"/>
      <c r="W2478" s="46"/>
      <c r="X2478" s="46"/>
      <c r="Y2478" s="46"/>
      <c r="Z2478" s="46"/>
      <c r="AA2478" s="95">
        <f>IFERROR(VLOOKUP(A2478,'[3]10_квартал_финансирование'!$A$24:$AA$2852,21,0),"0")-V2478</f>
        <v>0</v>
      </c>
    </row>
    <row r="2479" spans="1:27" ht="47.25">
      <c r="A2479" s="45" t="s">
        <v>25</v>
      </c>
      <c r="B2479" s="44"/>
      <c r="C2479" s="83" t="s">
        <v>818</v>
      </c>
      <c r="D2479" s="71" t="s">
        <v>201</v>
      </c>
      <c r="E2479" s="39" t="s">
        <v>49</v>
      </c>
      <c r="F2479" s="51">
        <v>0</v>
      </c>
      <c r="G2479" s="74">
        <f t="shared" ref="G2479:Z2479" si="300">SUBTOTAL(9,G2480:G2484)</f>
        <v>0</v>
      </c>
      <c r="H2479" s="73">
        <f t="shared" si="300"/>
        <v>0</v>
      </c>
      <c r="I2479" s="73">
        <f t="shared" si="300"/>
        <v>0</v>
      </c>
      <c r="J2479" s="74">
        <f t="shared" si="300"/>
        <v>0</v>
      </c>
      <c r="K2479" s="74">
        <f t="shared" si="300"/>
        <v>0</v>
      </c>
      <c r="L2479" s="73">
        <f t="shared" si="300"/>
        <v>0</v>
      </c>
      <c r="M2479" s="73">
        <f t="shared" si="300"/>
        <v>0</v>
      </c>
      <c r="N2479" s="73">
        <f t="shared" si="300"/>
        <v>0</v>
      </c>
      <c r="O2479" s="73">
        <f t="shared" si="300"/>
        <v>0</v>
      </c>
      <c r="P2479" s="73">
        <f t="shared" si="300"/>
        <v>0</v>
      </c>
      <c r="Q2479" s="74">
        <f t="shared" si="300"/>
        <v>0</v>
      </c>
      <c r="R2479" s="73">
        <f t="shared" si="300"/>
        <v>0</v>
      </c>
      <c r="S2479" s="73">
        <f t="shared" si="300"/>
        <v>0</v>
      </c>
      <c r="T2479" s="73">
        <f t="shared" si="300"/>
        <v>0</v>
      </c>
      <c r="U2479" s="73">
        <f t="shared" si="300"/>
        <v>0</v>
      </c>
      <c r="V2479" s="73">
        <f t="shared" si="300"/>
        <v>0</v>
      </c>
      <c r="W2479" s="73">
        <f t="shared" si="300"/>
        <v>0</v>
      </c>
      <c r="X2479" s="73">
        <f t="shared" si="300"/>
        <v>0</v>
      </c>
      <c r="Y2479" s="73">
        <f t="shared" si="300"/>
        <v>0</v>
      </c>
      <c r="Z2479" s="73">
        <f t="shared" si="300"/>
        <v>0</v>
      </c>
      <c r="AA2479" s="95"/>
    </row>
    <row r="2480" spans="1:27" ht="15.75" hidden="1">
      <c r="A2480" s="45" t="s">
        <v>25</v>
      </c>
      <c r="B2480" s="44" t="s">
        <v>727</v>
      </c>
      <c r="C2480" s="52" t="str">
        <f>IF(A2480&lt;&gt;0,C2479,0)</f>
        <v>7.3.2..</v>
      </c>
      <c r="D2480" s="51"/>
      <c r="E2480" s="51"/>
      <c r="F2480" s="51"/>
      <c r="G2480" s="46"/>
      <c r="H2480" s="46"/>
      <c r="I2480" s="46"/>
      <c r="J2480" s="46"/>
      <c r="K2480" s="46"/>
      <c r="L2480" s="46"/>
      <c r="M2480" s="46"/>
      <c r="N2480" s="46"/>
      <c r="O2480" s="46"/>
      <c r="P2480" s="46"/>
      <c r="Q2480" s="47"/>
      <c r="R2480" s="46"/>
      <c r="S2480" s="46"/>
      <c r="T2480" s="46"/>
      <c r="U2480" s="46"/>
      <c r="V2480" s="46"/>
      <c r="W2480" s="46"/>
      <c r="X2480" s="46"/>
      <c r="Y2480" s="46"/>
      <c r="Z2480" s="46"/>
      <c r="AA2480" s="95">
        <f>IFERROR(VLOOKUP(A2480,'[3]10_квартал_финансирование'!$A$24:$AA$2852,21,0),"0")-V2480</f>
        <v>0</v>
      </c>
    </row>
    <row r="2481" spans="1:27" ht="15.75" hidden="1">
      <c r="A2481" s="45" t="s">
        <v>25</v>
      </c>
      <c r="B2481" s="44" t="s">
        <v>728</v>
      </c>
      <c r="C2481" s="52" t="str">
        <f>IF(A2481&lt;&gt;0,C2479,0)</f>
        <v>7.3.2..</v>
      </c>
      <c r="D2481" s="51"/>
      <c r="E2481" s="51"/>
      <c r="F2481" s="51"/>
      <c r="G2481" s="46"/>
      <c r="H2481" s="46"/>
      <c r="I2481" s="46"/>
      <c r="J2481" s="46"/>
      <c r="K2481" s="46"/>
      <c r="L2481" s="46"/>
      <c r="M2481" s="46"/>
      <c r="N2481" s="46"/>
      <c r="O2481" s="46"/>
      <c r="P2481" s="46"/>
      <c r="Q2481" s="47"/>
      <c r="R2481" s="46"/>
      <c r="S2481" s="46"/>
      <c r="T2481" s="46"/>
      <c r="U2481" s="46"/>
      <c r="V2481" s="46"/>
      <c r="W2481" s="46"/>
      <c r="X2481" s="46"/>
      <c r="Y2481" s="46"/>
      <c r="Z2481" s="46"/>
      <c r="AA2481" s="95">
        <f>IFERROR(VLOOKUP(A2481,'[3]10_квартал_финансирование'!$A$24:$AA$2852,21,0),"0")-V2481</f>
        <v>0</v>
      </c>
    </row>
    <row r="2482" spans="1:27" ht="15.75" hidden="1">
      <c r="A2482" s="45" t="s">
        <v>25</v>
      </c>
      <c r="B2482" s="44" t="s">
        <v>729</v>
      </c>
      <c r="C2482" s="52" t="str">
        <f>IF(A2482&lt;&gt;0,C2479,0)</f>
        <v>7.3.2..</v>
      </c>
      <c r="D2482" s="51"/>
      <c r="E2482" s="51"/>
      <c r="F2482" s="51"/>
      <c r="G2482" s="46"/>
      <c r="H2482" s="46"/>
      <c r="I2482" s="46"/>
      <c r="J2482" s="46"/>
      <c r="K2482" s="46"/>
      <c r="L2482" s="46"/>
      <c r="M2482" s="46"/>
      <c r="N2482" s="46"/>
      <c r="O2482" s="46"/>
      <c r="P2482" s="46"/>
      <c r="Q2482" s="47"/>
      <c r="R2482" s="46"/>
      <c r="S2482" s="46"/>
      <c r="T2482" s="46"/>
      <c r="U2482" s="46"/>
      <c r="V2482" s="46"/>
      <c r="W2482" s="46"/>
      <c r="X2482" s="46"/>
      <c r="Y2482" s="46"/>
      <c r="Z2482" s="46"/>
      <c r="AA2482" s="95">
        <f>IFERROR(VLOOKUP(A2482,'[3]10_квартал_финансирование'!$A$24:$AA$2852,21,0),"0")-V2482</f>
        <v>0</v>
      </c>
    </row>
    <row r="2483" spans="1:27" ht="15.75" hidden="1">
      <c r="A2483" s="45" t="s">
        <v>25</v>
      </c>
      <c r="B2483" s="44" t="s">
        <v>730</v>
      </c>
      <c r="C2483" s="52" t="str">
        <f>IF(A2483&lt;&gt;0,C2480,0)</f>
        <v>7.3.2..</v>
      </c>
      <c r="D2483" s="51"/>
      <c r="E2483" s="51"/>
      <c r="F2483" s="51"/>
      <c r="G2483" s="46"/>
      <c r="H2483" s="46"/>
      <c r="I2483" s="46"/>
      <c r="J2483" s="46"/>
      <c r="K2483" s="46"/>
      <c r="L2483" s="46"/>
      <c r="M2483" s="46"/>
      <c r="N2483" s="46"/>
      <c r="O2483" s="46"/>
      <c r="P2483" s="46"/>
      <c r="Q2483" s="47"/>
      <c r="R2483" s="46"/>
      <c r="S2483" s="46"/>
      <c r="T2483" s="46"/>
      <c r="U2483" s="46"/>
      <c r="V2483" s="46"/>
      <c r="W2483" s="46"/>
      <c r="X2483" s="46"/>
      <c r="Y2483" s="46"/>
      <c r="Z2483" s="46"/>
      <c r="AA2483" s="95">
        <f>IFERROR(VLOOKUP(A2483,'[3]10_квартал_финансирование'!$A$24:$AA$2852,21,0),"0")-V2483</f>
        <v>0</v>
      </c>
    </row>
    <row r="2484" spans="1:27" ht="15.75" hidden="1">
      <c r="A2484" s="45" t="s">
        <v>25</v>
      </c>
      <c r="B2484" s="44" t="s">
        <v>731</v>
      </c>
      <c r="C2484" s="52" t="str">
        <f>IF(A2484&lt;&gt;0,C2481,0)</f>
        <v>7.3.2..</v>
      </c>
      <c r="D2484" s="51"/>
      <c r="E2484" s="51"/>
      <c r="F2484" s="51"/>
      <c r="G2484" s="46"/>
      <c r="H2484" s="46"/>
      <c r="I2484" s="46"/>
      <c r="J2484" s="46"/>
      <c r="K2484" s="46"/>
      <c r="L2484" s="46"/>
      <c r="M2484" s="46"/>
      <c r="N2484" s="46"/>
      <c r="O2484" s="46"/>
      <c r="P2484" s="46"/>
      <c r="Q2484" s="47"/>
      <c r="R2484" s="46"/>
      <c r="S2484" s="46"/>
      <c r="T2484" s="46"/>
      <c r="U2484" s="46"/>
      <c r="V2484" s="46"/>
      <c r="W2484" s="46"/>
      <c r="X2484" s="46"/>
      <c r="Y2484" s="46"/>
      <c r="Z2484" s="46"/>
      <c r="AA2484" s="95">
        <f>IFERROR(VLOOKUP(A2484,'[3]10_квартал_финансирование'!$A$24:$AA$2852,21,0),"0")-V2484</f>
        <v>0</v>
      </c>
    </row>
    <row r="2485" spans="1:27" ht="31.5">
      <c r="A2485" s="45" t="s">
        <v>25</v>
      </c>
      <c r="B2485" s="44"/>
      <c r="C2485" s="50" t="s">
        <v>819</v>
      </c>
      <c r="D2485" s="71" t="s">
        <v>203</v>
      </c>
      <c r="E2485" s="39" t="s">
        <v>30</v>
      </c>
      <c r="F2485" s="51">
        <v>0</v>
      </c>
      <c r="G2485" s="74">
        <f t="shared" ref="G2485:Z2485" si="301">SUBTOTAL(9,G2486:G2494)</f>
        <v>0</v>
      </c>
      <c r="H2485" s="73">
        <f t="shared" si="301"/>
        <v>0</v>
      </c>
      <c r="I2485" s="73">
        <f t="shared" si="301"/>
        <v>0</v>
      </c>
      <c r="J2485" s="74">
        <f t="shared" si="301"/>
        <v>0</v>
      </c>
      <c r="K2485" s="74">
        <f t="shared" si="301"/>
        <v>0</v>
      </c>
      <c r="L2485" s="73">
        <f t="shared" si="301"/>
        <v>4.3048999999999974E-4</v>
      </c>
      <c r="M2485" s="73">
        <f t="shared" si="301"/>
        <v>0</v>
      </c>
      <c r="N2485" s="73">
        <f t="shared" si="301"/>
        <v>0</v>
      </c>
      <c r="O2485" s="73">
        <f t="shared" si="301"/>
        <v>4.3048999999999974E-4</v>
      </c>
      <c r="P2485" s="73">
        <f t="shared" si="301"/>
        <v>0</v>
      </c>
      <c r="Q2485" s="74">
        <f t="shared" si="301"/>
        <v>0</v>
      </c>
      <c r="R2485" s="73">
        <f t="shared" si="301"/>
        <v>0</v>
      </c>
      <c r="S2485" s="73">
        <f t="shared" si="301"/>
        <v>0</v>
      </c>
      <c r="T2485" s="73">
        <f t="shared" si="301"/>
        <v>0</v>
      </c>
      <c r="U2485" s="73">
        <f t="shared" si="301"/>
        <v>0</v>
      </c>
      <c r="V2485" s="73">
        <f t="shared" si="301"/>
        <v>-1.6025400000000002E-3</v>
      </c>
      <c r="W2485" s="73">
        <f t="shared" si="301"/>
        <v>0</v>
      </c>
      <c r="X2485" s="73">
        <f t="shared" si="301"/>
        <v>0</v>
      </c>
      <c r="Y2485" s="73">
        <f t="shared" si="301"/>
        <v>-1.6025400000000002E-3</v>
      </c>
      <c r="Z2485" s="73">
        <f t="shared" si="301"/>
        <v>0</v>
      </c>
      <c r="AA2485" s="95"/>
    </row>
    <row r="2486" spans="1:27" ht="47.25">
      <c r="A2486" s="45" t="s">
        <v>2836</v>
      </c>
      <c r="B2486" s="44" t="s">
        <v>727</v>
      </c>
      <c r="C2486" s="52" t="str">
        <f>IF(A2486&lt;&gt;0,C2485,0)</f>
        <v>7.4.</v>
      </c>
      <c r="D2486" s="51" t="s">
        <v>2828</v>
      </c>
      <c r="E2486" s="51" t="s">
        <v>2664</v>
      </c>
      <c r="F2486" s="51" t="s">
        <v>3604</v>
      </c>
      <c r="G2486" s="47">
        <v>0</v>
      </c>
      <c r="H2486" s="46">
        <v>0</v>
      </c>
      <c r="I2486" s="46">
        <v>0</v>
      </c>
      <c r="J2486" s="47">
        <v>0</v>
      </c>
      <c r="K2486" s="47">
        <v>0</v>
      </c>
      <c r="L2486" s="46">
        <v>4.3048999999999974E-4</v>
      </c>
      <c r="M2486" s="46"/>
      <c r="N2486" s="46"/>
      <c r="O2486" s="46">
        <v>4.3048999999999974E-4</v>
      </c>
      <c r="P2486" s="46">
        <v>0</v>
      </c>
      <c r="Q2486" s="47">
        <v>0</v>
      </c>
      <c r="R2486" s="46">
        <v>0</v>
      </c>
      <c r="S2486" s="46">
        <v>0</v>
      </c>
      <c r="T2486" s="46">
        <v>0</v>
      </c>
      <c r="U2486" s="46">
        <v>0</v>
      </c>
      <c r="V2486" s="46">
        <v>-1.6025400000000002E-3</v>
      </c>
      <c r="W2486" s="46"/>
      <c r="X2486" s="46">
        <v>0</v>
      </c>
      <c r="Y2486" s="46">
        <v>-1.6025400000000002E-3</v>
      </c>
      <c r="Z2486" s="46">
        <v>0</v>
      </c>
      <c r="AA2486" s="95"/>
    </row>
    <row r="2487" spans="1:27" ht="15.75" hidden="1">
      <c r="A2487" s="45" t="s">
        <v>25</v>
      </c>
      <c r="B2487" s="44" t="s">
        <v>728</v>
      </c>
      <c r="C2487" s="52" t="str">
        <f>IF(A2487&lt;&gt;0,C2485,0)</f>
        <v>7.4.</v>
      </c>
      <c r="D2487" s="51"/>
      <c r="E2487" s="51"/>
      <c r="F2487" s="51"/>
      <c r="G2487" s="46"/>
      <c r="H2487" s="46"/>
      <c r="I2487" s="46"/>
      <c r="J2487" s="46"/>
      <c r="K2487" s="46"/>
      <c r="L2487" s="46"/>
      <c r="M2487" s="46"/>
      <c r="N2487" s="46"/>
      <c r="O2487" s="46"/>
      <c r="P2487" s="46"/>
      <c r="Q2487" s="47"/>
      <c r="R2487" s="46"/>
      <c r="S2487" s="46"/>
      <c r="T2487" s="46"/>
      <c r="U2487" s="46"/>
      <c r="V2487" s="46"/>
      <c r="W2487" s="46"/>
      <c r="X2487" s="46"/>
      <c r="Y2487" s="46"/>
      <c r="Z2487" s="46"/>
      <c r="AA2487" s="95">
        <f>IFERROR(VLOOKUP(A2487,'[3]10_квартал_финансирование'!$A$24:$AA$2852,21,0),"0")-V2487</f>
        <v>0</v>
      </c>
    </row>
    <row r="2488" spans="1:27" ht="15.75" hidden="1">
      <c r="A2488" s="45" t="s">
        <v>25</v>
      </c>
      <c r="B2488" s="44" t="s">
        <v>729</v>
      </c>
      <c r="C2488" s="52" t="str">
        <f>IF(A2488&lt;&gt;0,C2485,0)</f>
        <v>7.4.</v>
      </c>
      <c r="D2488" s="51"/>
      <c r="E2488" s="51"/>
      <c r="F2488" s="51"/>
      <c r="G2488" s="46"/>
      <c r="H2488" s="46"/>
      <c r="I2488" s="46"/>
      <c r="J2488" s="46"/>
      <c r="K2488" s="46"/>
      <c r="L2488" s="46"/>
      <c r="M2488" s="46"/>
      <c r="N2488" s="46"/>
      <c r="O2488" s="46"/>
      <c r="P2488" s="46"/>
      <c r="Q2488" s="47"/>
      <c r="R2488" s="46"/>
      <c r="S2488" s="46"/>
      <c r="T2488" s="46"/>
      <c r="U2488" s="46"/>
      <c r="V2488" s="46"/>
      <c r="W2488" s="46"/>
      <c r="X2488" s="46"/>
      <c r="Y2488" s="46"/>
      <c r="Z2488" s="46"/>
      <c r="AA2488" s="95">
        <f>IFERROR(VLOOKUP(A2488,'[3]10_квартал_финансирование'!$A$24:$AA$2852,21,0),"0")-V2488</f>
        <v>0</v>
      </c>
    </row>
    <row r="2489" spans="1:27" ht="15.75" hidden="1">
      <c r="A2489" s="45" t="s">
        <v>25</v>
      </c>
      <c r="B2489" s="44" t="s">
        <v>730</v>
      </c>
      <c r="C2489" s="52" t="str">
        <f>IF(A2489&lt;&gt;0,C2485,0)</f>
        <v>7.4.</v>
      </c>
      <c r="D2489" s="51"/>
      <c r="E2489" s="51"/>
      <c r="F2489" s="51"/>
      <c r="G2489" s="46"/>
      <c r="H2489" s="46"/>
      <c r="I2489" s="46"/>
      <c r="J2489" s="46"/>
      <c r="K2489" s="46"/>
      <c r="L2489" s="46"/>
      <c r="M2489" s="46"/>
      <c r="N2489" s="46"/>
      <c r="O2489" s="46"/>
      <c r="P2489" s="46"/>
      <c r="Q2489" s="47"/>
      <c r="R2489" s="46"/>
      <c r="S2489" s="46"/>
      <c r="T2489" s="46"/>
      <c r="U2489" s="46"/>
      <c r="V2489" s="46"/>
      <c r="W2489" s="46"/>
      <c r="X2489" s="46"/>
      <c r="Y2489" s="46"/>
      <c r="Z2489" s="46"/>
      <c r="AA2489" s="95">
        <f>IFERROR(VLOOKUP(A2489,'[3]10_квартал_финансирование'!$A$24:$AA$2852,21,0),"0")-V2489</f>
        <v>0</v>
      </c>
    </row>
    <row r="2490" spans="1:27" ht="15.75" hidden="1">
      <c r="A2490" s="45" t="s">
        <v>25</v>
      </c>
      <c r="B2490" s="44" t="s">
        <v>731</v>
      </c>
      <c r="C2490" s="52" t="str">
        <f>IF(A2490&lt;&gt;0,C2485,0)</f>
        <v>7.4.</v>
      </c>
      <c r="D2490" s="51"/>
      <c r="E2490" s="51"/>
      <c r="F2490" s="51"/>
      <c r="G2490" s="46"/>
      <c r="H2490" s="46"/>
      <c r="I2490" s="46"/>
      <c r="J2490" s="46"/>
      <c r="K2490" s="46"/>
      <c r="L2490" s="46"/>
      <c r="M2490" s="46"/>
      <c r="N2490" s="46"/>
      <c r="O2490" s="46"/>
      <c r="P2490" s="46"/>
      <c r="Q2490" s="47"/>
      <c r="R2490" s="46"/>
      <c r="S2490" s="46"/>
      <c r="T2490" s="46"/>
      <c r="U2490" s="46"/>
      <c r="V2490" s="46"/>
      <c r="W2490" s="46"/>
      <c r="X2490" s="46"/>
      <c r="Y2490" s="46"/>
      <c r="Z2490" s="46"/>
      <c r="AA2490" s="95">
        <f>IFERROR(VLOOKUP(A2490,'[3]10_квартал_финансирование'!$A$24:$AA$2852,21,0),"0")-V2490</f>
        <v>0</v>
      </c>
    </row>
    <row r="2491" spans="1:27" ht="15.75" hidden="1">
      <c r="A2491" s="45" t="s">
        <v>25</v>
      </c>
      <c r="B2491" s="44" t="s">
        <v>732</v>
      </c>
      <c r="C2491" s="52" t="str">
        <f>IF(A2491&lt;&gt;0,C2485,0)</f>
        <v>7.4.</v>
      </c>
      <c r="D2491" s="51"/>
      <c r="E2491" s="51"/>
      <c r="F2491" s="51"/>
      <c r="G2491" s="46"/>
      <c r="H2491" s="46"/>
      <c r="I2491" s="46"/>
      <c r="J2491" s="46"/>
      <c r="K2491" s="46"/>
      <c r="L2491" s="46"/>
      <c r="M2491" s="46"/>
      <c r="N2491" s="46"/>
      <c r="O2491" s="46"/>
      <c r="P2491" s="46"/>
      <c r="Q2491" s="47"/>
      <c r="R2491" s="46"/>
      <c r="S2491" s="46"/>
      <c r="T2491" s="46"/>
      <c r="U2491" s="46"/>
      <c r="V2491" s="46"/>
      <c r="W2491" s="46"/>
      <c r="X2491" s="46"/>
      <c r="Y2491" s="46"/>
      <c r="Z2491" s="46"/>
      <c r="AA2491" s="95">
        <f>IFERROR(VLOOKUP(A2491,'[3]10_квартал_финансирование'!$A$24:$AA$2852,21,0),"0")-V2491</f>
        <v>0</v>
      </c>
    </row>
    <row r="2492" spans="1:27" ht="15.75" hidden="1">
      <c r="A2492" s="45" t="s">
        <v>25</v>
      </c>
      <c r="B2492" s="44" t="s">
        <v>733</v>
      </c>
      <c r="C2492" s="52" t="str">
        <f>IF(A2492&lt;&gt;0,C2485,0)</f>
        <v>7.4.</v>
      </c>
      <c r="D2492" s="51"/>
      <c r="E2492" s="51"/>
      <c r="F2492" s="51"/>
      <c r="G2492" s="46"/>
      <c r="H2492" s="46"/>
      <c r="I2492" s="46"/>
      <c r="J2492" s="46"/>
      <c r="K2492" s="46"/>
      <c r="L2492" s="46"/>
      <c r="M2492" s="46"/>
      <c r="N2492" s="46"/>
      <c r="O2492" s="46"/>
      <c r="P2492" s="46"/>
      <c r="Q2492" s="47"/>
      <c r="R2492" s="46"/>
      <c r="S2492" s="46"/>
      <c r="T2492" s="46"/>
      <c r="U2492" s="46"/>
      <c r="V2492" s="46"/>
      <c r="W2492" s="46"/>
      <c r="X2492" s="46"/>
      <c r="Y2492" s="46"/>
      <c r="Z2492" s="46"/>
      <c r="AA2492" s="95">
        <f>IFERROR(VLOOKUP(A2492,'[3]10_квартал_финансирование'!$A$24:$AA$2852,21,0),"0")-V2492</f>
        <v>0</v>
      </c>
    </row>
    <row r="2493" spans="1:27" ht="15.75" hidden="1">
      <c r="A2493" s="45" t="s">
        <v>25</v>
      </c>
      <c r="B2493" s="44" t="s">
        <v>734</v>
      </c>
      <c r="C2493" s="52" t="str">
        <f>IF(A2493&lt;&gt;0,C2485,0)</f>
        <v>7.4.</v>
      </c>
      <c r="D2493" s="51"/>
      <c r="E2493" s="51"/>
      <c r="F2493" s="51"/>
      <c r="G2493" s="46"/>
      <c r="H2493" s="46"/>
      <c r="I2493" s="46"/>
      <c r="J2493" s="46"/>
      <c r="K2493" s="46"/>
      <c r="L2493" s="46"/>
      <c r="M2493" s="46"/>
      <c r="N2493" s="46"/>
      <c r="O2493" s="46"/>
      <c r="P2493" s="46"/>
      <c r="Q2493" s="47"/>
      <c r="R2493" s="46"/>
      <c r="S2493" s="46"/>
      <c r="T2493" s="46"/>
      <c r="U2493" s="46"/>
      <c r="V2493" s="46"/>
      <c r="W2493" s="46"/>
      <c r="X2493" s="46"/>
      <c r="Y2493" s="46"/>
      <c r="Z2493" s="46"/>
      <c r="AA2493" s="95">
        <f>IFERROR(VLOOKUP(A2493,'[3]10_квартал_финансирование'!$A$24:$AA$2852,21,0),"0")-V2493</f>
        <v>0</v>
      </c>
    </row>
    <row r="2494" spans="1:27" ht="47.25" hidden="1" customHeight="1">
      <c r="A2494" s="45" t="s">
        <v>25</v>
      </c>
      <c r="B2494" s="44" t="s">
        <v>736</v>
      </c>
      <c r="C2494" s="52" t="str">
        <f>IF(A2494&lt;&gt;0,C2485,0)</f>
        <v>7.4.</v>
      </c>
      <c r="D2494" s="51"/>
      <c r="E2494" s="51"/>
      <c r="F2494" s="51"/>
      <c r="G2494" s="46"/>
      <c r="H2494" s="46"/>
      <c r="I2494" s="46"/>
      <c r="J2494" s="46"/>
      <c r="K2494" s="46"/>
      <c r="L2494" s="46"/>
      <c r="M2494" s="46"/>
      <c r="N2494" s="46"/>
      <c r="O2494" s="46"/>
      <c r="P2494" s="46"/>
      <c r="Q2494" s="47"/>
      <c r="R2494" s="46"/>
      <c r="S2494" s="46"/>
      <c r="T2494" s="46"/>
      <c r="U2494" s="46"/>
      <c r="V2494" s="46"/>
      <c r="W2494" s="46"/>
      <c r="X2494" s="46"/>
      <c r="Y2494" s="46"/>
      <c r="Z2494" s="46"/>
      <c r="AA2494" s="95">
        <f>IFERROR(VLOOKUP(A2494,'[3]10_квартал_финансирование'!$A$24:$AA$2852,21,0),"0")-V2494</f>
        <v>0</v>
      </c>
    </row>
    <row r="2495" spans="1:27" ht="31.5">
      <c r="A2495" s="45" t="s">
        <v>25</v>
      </c>
      <c r="B2495" s="44"/>
      <c r="C2495" s="50" t="s">
        <v>820</v>
      </c>
      <c r="D2495" s="76" t="s">
        <v>205</v>
      </c>
      <c r="E2495" s="39" t="s">
        <v>30</v>
      </c>
      <c r="F2495" s="51">
        <v>0</v>
      </c>
      <c r="G2495" s="74">
        <f t="shared" ref="G2495:Z2495" si="302">SUBTOTAL(9,G2496:G2498)</f>
        <v>0</v>
      </c>
      <c r="H2495" s="73">
        <f t="shared" si="302"/>
        <v>0</v>
      </c>
      <c r="I2495" s="73">
        <f t="shared" si="302"/>
        <v>0</v>
      </c>
      <c r="J2495" s="74">
        <f t="shared" si="302"/>
        <v>0</v>
      </c>
      <c r="K2495" s="74">
        <f t="shared" si="302"/>
        <v>0</v>
      </c>
      <c r="L2495" s="73">
        <f t="shared" si="302"/>
        <v>0</v>
      </c>
      <c r="M2495" s="73">
        <f t="shared" si="302"/>
        <v>0</v>
      </c>
      <c r="N2495" s="73">
        <f t="shared" si="302"/>
        <v>0</v>
      </c>
      <c r="O2495" s="73">
        <f t="shared" si="302"/>
        <v>0</v>
      </c>
      <c r="P2495" s="73">
        <f t="shared" si="302"/>
        <v>0</v>
      </c>
      <c r="Q2495" s="74">
        <f t="shared" si="302"/>
        <v>0</v>
      </c>
      <c r="R2495" s="73">
        <f t="shared" si="302"/>
        <v>0</v>
      </c>
      <c r="S2495" s="73">
        <f t="shared" si="302"/>
        <v>0</v>
      </c>
      <c r="T2495" s="73">
        <f t="shared" si="302"/>
        <v>0</v>
      </c>
      <c r="U2495" s="73">
        <f t="shared" si="302"/>
        <v>0</v>
      </c>
      <c r="V2495" s="73">
        <f t="shared" si="302"/>
        <v>0</v>
      </c>
      <c r="W2495" s="73">
        <f t="shared" si="302"/>
        <v>0</v>
      </c>
      <c r="X2495" s="73">
        <f t="shared" si="302"/>
        <v>0</v>
      </c>
      <c r="Y2495" s="73">
        <f t="shared" si="302"/>
        <v>0</v>
      </c>
      <c r="Z2495" s="73">
        <f t="shared" si="302"/>
        <v>0</v>
      </c>
      <c r="AA2495" s="95"/>
    </row>
    <row r="2496" spans="1:27" ht="15.75" hidden="1">
      <c r="A2496" s="45" t="s">
        <v>25</v>
      </c>
      <c r="B2496" s="44" t="s">
        <v>727</v>
      </c>
      <c r="C2496" s="52" t="str">
        <f>IF(A2496&lt;&gt;0,C2495,0)</f>
        <v>7.5.</v>
      </c>
      <c r="D2496" s="51"/>
      <c r="E2496" s="51"/>
      <c r="F2496" s="51"/>
      <c r="G2496" s="46"/>
      <c r="H2496" s="46"/>
      <c r="I2496" s="46"/>
      <c r="J2496" s="46"/>
      <c r="K2496" s="46"/>
      <c r="L2496" s="46"/>
      <c r="M2496" s="46"/>
      <c r="N2496" s="46"/>
      <c r="O2496" s="46"/>
      <c r="P2496" s="46"/>
      <c r="Q2496" s="47"/>
      <c r="R2496" s="46"/>
      <c r="S2496" s="46"/>
      <c r="T2496" s="46"/>
      <c r="U2496" s="46"/>
      <c r="V2496" s="46"/>
      <c r="W2496" s="46"/>
      <c r="X2496" s="46"/>
      <c r="Y2496" s="46"/>
      <c r="Z2496" s="46"/>
      <c r="AA2496" s="95">
        <f>IFERROR(VLOOKUP(A2496,'[3]10_квартал_финансирование'!$A$24:$AA$2852,21,0),"0")-V2496</f>
        <v>0</v>
      </c>
    </row>
    <row r="2497" spans="1:27" ht="15.75" hidden="1">
      <c r="A2497" s="45" t="s">
        <v>25</v>
      </c>
      <c r="B2497" s="44" t="s">
        <v>728</v>
      </c>
      <c r="C2497" s="52" t="str">
        <f>IF(A2497&lt;&gt;0,C2495,0)</f>
        <v>7.5.</v>
      </c>
      <c r="D2497" s="51"/>
      <c r="E2497" s="51"/>
      <c r="F2497" s="51"/>
      <c r="G2497" s="46"/>
      <c r="H2497" s="46"/>
      <c r="I2497" s="46"/>
      <c r="J2497" s="46"/>
      <c r="K2497" s="46"/>
      <c r="L2497" s="46"/>
      <c r="M2497" s="46"/>
      <c r="N2497" s="46"/>
      <c r="O2497" s="46"/>
      <c r="P2497" s="46"/>
      <c r="Q2497" s="47"/>
      <c r="R2497" s="46"/>
      <c r="S2497" s="46"/>
      <c r="T2497" s="46"/>
      <c r="U2497" s="46"/>
      <c r="V2497" s="46"/>
      <c r="W2497" s="46"/>
      <c r="X2497" s="46"/>
      <c r="Y2497" s="46"/>
      <c r="Z2497" s="46"/>
      <c r="AA2497" s="95">
        <f>IFERROR(VLOOKUP(A2497,'[3]10_квартал_финансирование'!$A$24:$AA$2852,21,0),"0")-V2497</f>
        <v>0</v>
      </c>
    </row>
    <row r="2498" spans="1:27" ht="15.75" hidden="1">
      <c r="A2498" s="45" t="s">
        <v>25</v>
      </c>
      <c r="B2498" s="44" t="s">
        <v>729</v>
      </c>
      <c r="C2498" s="52" t="str">
        <f>IF(A2498&lt;&gt;0,C2495,0)</f>
        <v>7.5.</v>
      </c>
      <c r="D2498" s="51"/>
      <c r="E2498" s="51"/>
      <c r="F2498" s="51"/>
      <c r="G2498" s="46"/>
      <c r="H2498" s="46"/>
      <c r="I2498" s="46"/>
      <c r="J2498" s="46"/>
      <c r="K2498" s="46"/>
      <c r="L2498" s="46"/>
      <c r="M2498" s="46"/>
      <c r="N2498" s="46"/>
      <c r="O2498" s="46"/>
      <c r="P2498" s="46"/>
      <c r="Q2498" s="47"/>
      <c r="R2498" s="46"/>
      <c r="S2498" s="46"/>
      <c r="T2498" s="46"/>
      <c r="U2498" s="46"/>
      <c r="V2498" s="46"/>
      <c r="W2498" s="46"/>
      <c r="X2498" s="46"/>
      <c r="Y2498" s="46"/>
      <c r="Z2498" s="46"/>
      <c r="AA2498" s="95">
        <f>IFERROR(VLOOKUP(A2498,'[3]10_квартал_финансирование'!$A$24:$AA$2852,21,0),"0")-V2498</f>
        <v>0</v>
      </c>
    </row>
    <row r="2499" spans="1:27" ht="31.5">
      <c r="A2499" s="45" t="s">
        <v>25</v>
      </c>
      <c r="B2499" s="44"/>
      <c r="C2499" s="52" t="s">
        <v>821</v>
      </c>
      <c r="D2499" s="71" t="s">
        <v>40</v>
      </c>
      <c r="E2499" s="51" t="s">
        <v>30</v>
      </c>
      <c r="F2499" s="51">
        <v>0</v>
      </c>
      <c r="G2499" s="74">
        <f t="shared" ref="G2499:Z2499" si="303">SUBTOTAL(9,G2500:G2504)</f>
        <v>0</v>
      </c>
      <c r="H2499" s="73">
        <f t="shared" si="303"/>
        <v>0</v>
      </c>
      <c r="I2499" s="73">
        <f t="shared" si="303"/>
        <v>0</v>
      </c>
      <c r="J2499" s="74">
        <f t="shared" si="303"/>
        <v>0</v>
      </c>
      <c r="K2499" s="74">
        <f t="shared" si="303"/>
        <v>0</v>
      </c>
      <c r="L2499" s="73">
        <f t="shared" si="303"/>
        <v>0</v>
      </c>
      <c r="M2499" s="73">
        <f t="shared" si="303"/>
        <v>0</v>
      </c>
      <c r="N2499" s="73">
        <f t="shared" si="303"/>
        <v>0</v>
      </c>
      <c r="O2499" s="73">
        <f t="shared" si="303"/>
        <v>0</v>
      </c>
      <c r="P2499" s="73">
        <f t="shared" si="303"/>
        <v>0</v>
      </c>
      <c r="Q2499" s="74">
        <f t="shared" si="303"/>
        <v>0</v>
      </c>
      <c r="R2499" s="73">
        <f t="shared" si="303"/>
        <v>0</v>
      </c>
      <c r="S2499" s="73">
        <f t="shared" si="303"/>
        <v>0</v>
      </c>
      <c r="T2499" s="73">
        <f t="shared" si="303"/>
        <v>0</v>
      </c>
      <c r="U2499" s="73">
        <f t="shared" si="303"/>
        <v>0</v>
      </c>
      <c r="V2499" s="73">
        <f t="shared" si="303"/>
        <v>0</v>
      </c>
      <c r="W2499" s="73">
        <f t="shared" si="303"/>
        <v>0</v>
      </c>
      <c r="X2499" s="73">
        <f t="shared" si="303"/>
        <v>0</v>
      </c>
      <c r="Y2499" s="73">
        <f t="shared" si="303"/>
        <v>0</v>
      </c>
      <c r="Z2499" s="73">
        <f t="shared" si="303"/>
        <v>0</v>
      </c>
      <c r="AA2499" s="95"/>
    </row>
    <row r="2500" spans="1:27" ht="15.75" hidden="1">
      <c r="A2500" s="45" t="s">
        <v>25</v>
      </c>
      <c r="B2500" s="44" t="s">
        <v>727</v>
      </c>
      <c r="C2500" s="52" t="s">
        <v>821</v>
      </c>
      <c r="D2500" s="51"/>
      <c r="E2500" s="51"/>
      <c r="F2500" s="51"/>
      <c r="G2500" s="46"/>
      <c r="H2500" s="46"/>
      <c r="I2500" s="46"/>
      <c r="J2500" s="46"/>
      <c r="K2500" s="46"/>
      <c r="L2500" s="46"/>
      <c r="M2500" s="46"/>
      <c r="N2500" s="46"/>
      <c r="O2500" s="46"/>
      <c r="P2500" s="46"/>
      <c r="Q2500" s="47"/>
      <c r="R2500" s="46"/>
      <c r="S2500" s="46"/>
      <c r="T2500" s="46"/>
      <c r="U2500" s="46"/>
      <c r="V2500" s="46"/>
      <c r="W2500" s="46"/>
      <c r="X2500" s="46"/>
      <c r="Y2500" s="46"/>
      <c r="Z2500" s="46"/>
      <c r="AA2500" s="95">
        <f>IFERROR(VLOOKUP(A2500,'[3]10_квартал_финансирование'!$A$24:$AA$2852,21,0),"0")-V2500</f>
        <v>0</v>
      </c>
    </row>
    <row r="2501" spans="1:27" ht="15.75" hidden="1">
      <c r="A2501" s="45" t="s">
        <v>25</v>
      </c>
      <c r="B2501" s="44" t="s">
        <v>728</v>
      </c>
      <c r="C2501" s="52" t="s">
        <v>821</v>
      </c>
      <c r="D2501" s="51"/>
      <c r="E2501" s="51"/>
      <c r="F2501" s="51"/>
      <c r="G2501" s="46"/>
      <c r="H2501" s="46"/>
      <c r="I2501" s="46"/>
      <c r="J2501" s="46"/>
      <c r="K2501" s="46"/>
      <c r="L2501" s="46"/>
      <c r="M2501" s="46"/>
      <c r="N2501" s="46"/>
      <c r="O2501" s="46"/>
      <c r="P2501" s="46"/>
      <c r="Q2501" s="47"/>
      <c r="R2501" s="46"/>
      <c r="S2501" s="46"/>
      <c r="T2501" s="46"/>
      <c r="U2501" s="46"/>
      <c r="V2501" s="46"/>
      <c r="W2501" s="46"/>
      <c r="X2501" s="46"/>
      <c r="Y2501" s="46"/>
      <c r="Z2501" s="46"/>
      <c r="AA2501" s="95">
        <f>IFERROR(VLOOKUP(A2501,'[3]10_квартал_финансирование'!$A$24:$AA$2852,21,0),"0")-V2501</f>
        <v>0</v>
      </c>
    </row>
    <row r="2502" spans="1:27" ht="15.75" hidden="1">
      <c r="A2502" s="45" t="s">
        <v>25</v>
      </c>
      <c r="B2502" s="44" t="s">
        <v>729</v>
      </c>
      <c r="C2502" s="52" t="s">
        <v>821</v>
      </c>
      <c r="D2502" s="51"/>
      <c r="E2502" s="51"/>
      <c r="F2502" s="51"/>
      <c r="G2502" s="46"/>
      <c r="H2502" s="46"/>
      <c r="I2502" s="46"/>
      <c r="J2502" s="46"/>
      <c r="K2502" s="46"/>
      <c r="L2502" s="46"/>
      <c r="M2502" s="46"/>
      <c r="N2502" s="46"/>
      <c r="O2502" s="46"/>
      <c r="P2502" s="46"/>
      <c r="Q2502" s="47"/>
      <c r="R2502" s="46"/>
      <c r="S2502" s="46"/>
      <c r="T2502" s="46"/>
      <c r="U2502" s="46"/>
      <c r="V2502" s="46"/>
      <c r="W2502" s="46"/>
      <c r="X2502" s="46"/>
      <c r="Y2502" s="46"/>
      <c r="Z2502" s="46"/>
      <c r="AA2502" s="95">
        <f>IFERROR(VLOOKUP(A2502,'[3]10_квартал_финансирование'!$A$24:$AA$2852,21,0),"0")-V2502</f>
        <v>0</v>
      </c>
    </row>
    <row r="2503" spans="1:27" ht="15.75" hidden="1">
      <c r="A2503" s="45" t="s">
        <v>25</v>
      </c>
      <c r="B2503" s="44" t="s">
        <v>730</v>
      </c>
      <c r="C2503" s="52" t="s">
        <v>821</v>
      </c>
      <c r="D2503" s="51"/>
      <c r="E2503" s="51"/>
      <c r="F2503" s="51"/>
      <c r="G2503" s="46"/>
      <c r="H2503" s="46"/>
      <c r="I2503" s="46"/>
      <c r="J2503" s="46"/>
      <c r="K2503" s="46"/>
      <c r="L2503" s="46"/>
      <c r="M2503" s="46"/>
      <c r="N2503" s="46"/>
      <c r="O2503" s="46"/>
      <c r="P2503" s="46"/>
      <c r="Q2503" s="47"/>
      <c r="R2503" s="46"/>
      <c r="S2503" s="46"/>
      <c r="T2503" s="46"/>
      <c r="U2503" s="46"/>
      <c r="V2503" s="46"/>
      <c r="W2503" s="46"/>
      <c r="X2503" s="46"/>
      <c r="Y2503" s="46"/>
      <c r="Z2503" s="46"/>
      <c r="AA2503" s="95">
        <f>IFERROR(VLOOKUP(A2503,'[3]10_квартал_финансирование'!$A$24:$AA$2852,21,0),"0")-V2503</f>
        <v>0</v>
      </c>
    </row>
    <row r="2504" spans="1:27" ht="15.75" hidden="1">
      <c r="A2504" s="45" t="s">
        <v>25</v>
      </c>
      <c r="B2504" s="44" t="s">
        <v>731</v>
      </c>
      <c r="C2504" s="52" t="s">
        <v>821</v>
      </c>
      <c r="D2504" s="51"/>
      <c r="E2504" s="51"/>
      <c r="F2504" s="51"/>
      <c r="G2504" s="46"/>
      <c r="H2504" s="46"/>
      <c r="I2504" s="46"/>
      <c r="J2504" s="46"/>
      <c r="K2504" s="46"/>
      <c r="L2504" s="46"/>
      <c r="M2504" s="46"/>
      <c r="N2504" s="46"/>
      <c r="O2504" s="46"/>
      <c r="P2504" s="46"/>
      <c r="Q2504" s="47"/>
      <c r="R2504" s="46"/>
      <c r="S2504" s="46"/>
      <c r="T2504" s="46"/>
      <c r="U2504" s="46"/>
      <c r="V2504" s="46"/>
      <c r="W2504" s="46"/>
      <c r="X2504" s="46"/>
      <c r="Y2504" s="46"/>
      <c r="Z2504" s="46"/>
      <c r="AA2504" s="95">
        <f>IFERROR(VLOOKUP(A2504,'[3]10_квартал_финансирование'!$A$24:$AA$2852,21,0),"0")-V2504</f>
        <v>0</v>
      </c>
    </row>
    <row r="2505" spans="1:27" ht="15.75">
      <c r="A2505" s="45" t="s">
        <v>25</v>
      </c>
      <c r="B2505" s="44"/>
      <c r="C2505" s="50" t="s">
        <v>821</v>
      </c>
      <c r="D2505" s="76" t="s">
        <v>565</v>
      </c>
      <c r="E2505" s="39" t="s">
        <v>30</v>
      </c>
      <c r="F2505" s="51">
        <v>0</v>
      </c>
      <c r="G2505" s="74">
        <f t="shared" ref="G2505:Z2505" si="304">SUBTOTAL(9,G2506:G2526)</f>
        <v>6.06</v>
      </c>
      <c r="H2505" s="73">
        <f t="shared" si="304"/>
        <v>0</v>
      </c>
      <c r="I2505" s="73">
        <f t="shared" si="304"/>
        <v>0</v>
      </c>
      <c r="J2505" s="74">
        <f t="shared" si="304"/>
        <v>6.06</v>
      </c>
      <c r="K2505" s="74">
        <f t="shared" si="304"/>
        <v>0</v>
      </c>
      <c r="L2505" s="73">
        <f t="shared" si="304"/>
        <v>3.7644292489999991</v>
      </c>
      <c r="M2505" s="73">
        <f t="shared" si="304"/>
        <v>0</v>
      </c>
      <c r="N2505" s="73">
        <f t="shared" si="304"/>
        <v>0</v>
      </c>
      <c r="O2505" s="73">
        <f t="shared" si="304"/>
        <v>3.1552126221999988</v>
      </c>
      <c r="P2505" s="73">
        <f t="shared" si="304"/>
        <v>0.60921662679999988</v>
      </c>
      <c r="Q2505" s="74">
        <f t="shared" si="304"/>
        <v>0.28000000000000003</v>
      </c>
      <c r="R2505" s="73">
        <f t="shared" si="304"/>
        <v>0</v>
      </c>
      <c r="S2505" s="73">
        <f t="shared" si="304"/>
        <v>0</v>
      </c>
      <c r="T2505" s="73">
        <f t="shared" si="304"/>
        <v>0.28000000000000003</v>
      </c>
      <c r="U2505" s="73">
        <f t="shared" si="304"/>
        <v>0</v>
      </c>
      <c r="V2505" s="73">
        <f t="shared" si="304"/>
        <v>1.5510125583999987</v>
      </c>
      <c r="W2505" s="73">
        <f t="shared" si="304"/>
        <v>0</v>
      </c>
      <c r="X2505" s="73">
        <f t="shared" si="304"/>
        <v>0</v>
      </c>
      <c r="Y2505" s="73">
        <f t="shared" si="304"/>
        <v>1.269009931599999</v>
      </c>
      <c r="Z2505" s="73">
        <f t="shared" si="304"/>
        <v>0.28200262679999988</v>
      </c>
      <c r="AA2505" s="95"/>
    </row>
    <row r="2506" spans="1:27" ht="409.5">
      <c r="A2506" s="45" t="s">
        <v>2837</v>
      </c>
      <c r="B2506" s="44" t="s">
        <v>727</v>
      </c>
      <c r="C2506" s="52" t="str">
        <f>IF(A2506&lt;&gt;0,C2505,0)</f>
        <v>7.6.</v>
      </c>
      <c r="D2506" s="51" t="s">
        <v>2829</v>
      </c>
      <c r="E2506" s="51" t="s">
        <v>2664</v>
      </c>
      <c r="F2506" s="51">
        <v>0</v>
      </c>
      <c r="G2506" s="47">
        <v>0</v>
      </c>
      <c r="H2506" s="46">
        <v>0</v>
      </c>
      <c r="I2506" s="46">
        <v>0</v>
      </c>
      <c r="J2506" s="47">
        <v>0</v>
      </c>
      <c r="K2506" s="47">
        <v>0</v>
      </c>
      <c r="L2506" s="46">
        <v>0</v>
      </c>
      <c r="M2506" s="46"/>
      <c r="N2506" s="46"/>
      <c r="O2506" s="46">
        <v>0</v>
      </c>
      <c r="P2506" s="46">
        <v>0</v>
      </c>
      <c r="Q2506" s="47">
        <v>0</v>
      </c>
      <c r="R2506" s="46">
        <v>0</v>
      </c>
      <c r="S2506" s="46">
        <v>0</v>
      </c>
      <c r="T2506" s="46">
        <v>0</v>
      </c>
      <c r="U2506" s="46">
        <v>0</v>
      </c>
      <c r="V2506" s="46">
        <v>0</v>
      </c>
      <c r="W2506" s="46"/>
      <c r="X2506" s="46">
        <v>0</v>
      </c>
      <c r="Y2506" s="46">
        <v>0</v>
      </c>
      <c r="Z2506" s="46">
        <v>0</v>
      </c>
      <c r="AA2506" s="95"/>
    </row>
    <row r="2507" spans="1:27" ht="47.25">
      <c r="A2507" s="45" t="s">
        <v>2838</v>
      </c>
      <c r="B2507" s="44" t="s">
        <v>728</v>
      </c>
      <c r="C2507" s="52" t="str">
        <f>IF(A2507&lt;&gt;0,C2505,0)</f>
        <v>7.6.</v>
      </c>
      <c r="D2507" s="51" t="s">
        <v>2185</v>
      </c>
      <c r="E2507" s="51" t="s">
        <v>2664</v>
      </c>
      <c r="F2507" s="51" t="s">
        <v>3605</v>
      </c>
      <c r="G2507" s="47">
        <v>0.14000000000000001</v>
      </c>
      <c r="H2507" s="46">
        <v>0</v>
      </c>
      <c r="I2507" s="46">
        <v>0</v>
      </c>
      <c r="J2507" s="47">
        <v>0.14000000000000001</v>
      </c>
      <c r="K2507" s="47">
        <v>0</v>
      </c>
      <c r="L2507" s="46">
        <v>0.34599999999999997</v>
      </c>
      <c r="M2507" s="46"/>
      <c r="N2507" s="46"/>
      <c r="O2507" s="46">
        <v>0.29700000000000004</v>
      </c>
      <c r="P2507" s="46">
        <v>4.8999999999999932E-2</v>
      </c>
      <c r="Q2507" s="47">
        <v>0</v>
      </c>
      <c r="R2507" s="46">
        <v>0</v>
      </c>
      <c r="S2507" s="46">
        <v>0</v>
      </c>
      <c r="T2507" s="46">
        <v>0</v>
      </c>
      <c r="U2507" s="46">
        <v>0</v>
      </c>
      <c r="V2507" s="46">
        <v>9.9999999999999978E-2</v>
      </c>
      <c r="W2507" s="46"/>
      <c r="X2507" s="46">
        <v>0</v>
      </c>
      <c r="Y2507" s="46">
        <v>8.5000000000000034E-2</v>
      </c>
      <c r="Z2507" s="46">
        <v>1.4999999999999958E-2</v>
      </c>
      <c r="AA2507" s="95"/>
    </row>
    <row r="2508" spans="1:27" ht="47.25">
      <c r="A2508" s="45" t="s">
        <v>2839</v>
      </c>
      <c r="B2508" s="44" t="s">
        <v>729</v>
      </c>
      <c r="C2508" s="52" t="str">
        <f>IF(A2508&lt;&gt;0,C2505,0)</f>
        <v>7.6.</v>
      </c>
      <c r="D2508" s="51" t="s">
        <v>2830</v>
      </c>
      <c r="E2508" s="51" t="s">
        <v>2664</v>
      </c>
      <c r="F2508" s="51" t="s">
        <v>3606</v>
      </c>
      <c r="G2508" s="47">
        <v>0</v>
      </c>
      <c r="H2508" s="46">
        <v>0</v>
      </c>
      <c r="I2508" s="46">
        <v>0</v>
      </c>
      <c r="J2508" s="47">
        <v>0</v>
      </c>
      <c r="K2508" s="47">
        <v>0</v>
      </c>
      <c r="L2508" s="46">
        <v>3.3280000000246446E-7</v>
      </c>
      <c r="M2508" s="46"/>
      <c r="N2508" s="46"/>
      <c r="O2508" s="46">
        <v>3.3280000000246446E-7</v>
      </c>
      <c r="P2508" s="46">
        <v>0</v>
      </c>
      <c r="Q2508" s="47">
        <v>0</v>
      </c>
      <c r="R2508" s="46">
        <v>0</v>
      </c>
      <c r="S2508" s="46">
        <v>0</v>
      </c>
      <c r="T2508" s="46">
        <v>0</v>
      </c>
      <c r="U2508" s="46">
        <v>0</v>
      </c>
      <c r="V2508" s="46">
        <v>0</v>
      </c>
      <c r="W2508" s="46"/>
      <c r="X2508" s="46">
        <v>0</v>
      </c>
      <c r="Y2508" s="46">
        <v>0</v>
      </c>
      <c r="Z2508" s="46">
        <v>0</v>
      </c>
      <c r="AA2508" s="95"/>
    </row>
    <row r="2509" spans="1:27" ht="47.25">
      <c r="A2509" s="45" t="s">
        <v>2840</v>
      </c>
      <c r="B2509" s="44" t="s">
        <v>730</v>
      </c>
      <c r="C2509" s="52" t="str">
        <f>IF(A2509&lt;&gt;0,C2505,0)</f>
        <v>7.6.</v>
      </c>
      <c r="D2509" s="51" t="s">
        <v>2831</v>
      </c>
      <c r="E2509" s="51" t="s">
        <v>2664</v>
      </c>
      <c r="F2509" s="51" t="s">
        <v>3607</v>
      </c>
      <c r="G2509" s="47">
        <v>0</v>
      </c>
      <c r="H2509" s="46">
        <v>0</v>
      </c>
      <c r="I2509" s="46">
        <v>0</v>
      </c>
      <c r="J2509" s="47">
        <v>0</v>
      </c>
      <c r="K2509" s="47">
        <v>0</v>
      </c>
      <c r="L2509" s="46">
        <v>0</v>
      </c>
      <c r="M2509" s="46"/>
      <c r="N2509" s="46"/>
      <c r="O2509" s="46">
        <v>0</v>
      </c>
      <c r="P2509" s="46">
        <v>0</v>
      </c>
      <c r="Q2509" s="47">
        <v>0</v>
      </c>
      <c r="R2509" s="46">
        <v>0</v>
      </c>
      <c r="S2509" s="46">
        <v>0</v>
      </c>
      <c r="T2509" s="46">
        <v>0</v>
      </c>
      <c r="U2509" s="46">
        <v>0</v>
      </c>
      <c r="V2509" s="46">
        <v>0</v>
      </c>
      <c r="W2509" s="46"/>
      <c r="X2509" s="46">
        <v>0</v>
      </c>
      <c r="Y2509" s="46">
        <v>0</v>
      </c>
      <c r="Z2509" s="46">
        <v>0</v>
      </c>
      <c r="AA2509" s="95"/>
    </row>
    <row r="2510" spans="1:27" ht="47.25">
      <c r="A2510" s="45" t="s">
        <v>2841</v>
      </c>
      <c r="B2510" s="44" t="s">
        <v>731</v>
      </c>
      <c r="C2510" s="52" t="str">
        <f>IF(A2510&lt;&gt;0,C2505,0)</f>
        <v>7.6.</v>
      </c>
      <c r="D2510" s="51" t="s">
        <v>2832</v>
      </c>
      <c r="E2510" s="51" t="s">
        <v>2664</v>
      </c>
      <c r="F2510" s="51">
        <v>0</v>
      </c>
      <c r="G2510" s="47">
        <v>0</v>
      </c>
      <c r="H2510" s="46">
        <v>0</v>
      </c>
      <c r="I2510" s="46">
        <v>0</v>
      </c>
      <c r="J2510" s="47">
        <v>0</v>
      </c>
      <c r="K2510" s="47">
        <v>0</v>
      </c>
      <c r="L2510" s="46">
        <v>0.376554</v>
      </c>
      <c r="M2510" s="46"/>
      <c r="N2510" s="46"/>
      <c r="O2510" s="46">
        <v>0.31911400000000001</v>
      </c>
      <c r="P2510" s="46">
        <v>5.7439999999999991E-2</v>
      </c>
      <c r="Q2510" s="47">
        <v>0</v>
      </c>
      <c r="R2510" s="46">
        <v>0</v>
      </c>
      <c r="S2510" s="46">
        <v>0</v>
      </c>
      <c r="T2510" s="46">
        <v>0</v>
      </c>
      <c r="U2510" s="46">
        <v>0</v>
      </c>
      <c r="V2510" s="46">
        <v>0.376554</v>
      </c>
      <c r="W2510" s="46"/>
      <c r="X2510" s="46">
        <v>0</v>
      </c>
      <c r="Y2510" s="46">
        <v>0.31911400000000001</v>
      </c>
      <c r="Z2510" s="46">
        <v>5.7439999999999991E-2</v>
      </c>
      <c r="AA2510" s="95"/>
    </row>
    <row r="2511" spans="1:27" ht="47.25">
      <c r="A2511" s="45" t="s">
        <v>2842</v>
      </c>
      <c r="B2511" s="44" t="s">
        <v>732</v>
      </c>
      <c r="C2511" s="52" t="str">
        <f t="shared" ref="C2511:C2526" si="305">IF(A2511&lt;&gt;0,C2506,0)</f>
        <v>7.6.</v>
      </c>
      <c r="D2511" s="51" t="s">
        <v>2833</v>
      </c>
      <c r="E2511" s="51" t="s">
        <v>2664</v>
      </c>
      <c r="F2511" s="51" t="s">
        <v>3608</v>
      </c>
      <c r="G2511" s="47">
        <v>0</v>
      </c>
      <c r="H2511" s="46">
        <v>0</v>
      </c>
      <c r="I2511" s="46">
        <v>0</v>
      </c>
      <c r="J2511" s="47">
        <v>0</v>
      </c>
      <c r="K2511" s="47">
        <v>0</v>
      </c>
      <c r="L2511" s="46">
        <v>1.4409019561999989</v>
      </c>
      <c r="M2511" s="46"/>
      <c r="N2511" s="46"/>
      <c r="O2511" s="46">
        <v>1.1761253293999989</v>
      </c>
      <c r="P2511" s="46">
        <v>0.26477662680000003</v>
      </c>
      <c r="Q2511" s="47">
        <v>0</v>
      </c>
      <c r="R2511" s="46">
        <v>0</v>
      </c>
      <c r="S2511" s="46">
        <v>0</v>
      </c>
      <c r="T2511" s="46">
        <v>0</v>
      </c>
      <c r="U2511" s="46">
        <v>0</v>
      </c>
      <c r="V2511" s="46">
        <v>0.82313394839999887</v>
      </c>
      <c r="W2511" s="46"/>
      <c r="X2511" s="46">
        <v>0</v>
      </c>
      <c r="Y2511" s="46">
        <v>0.65057132159999886</v>
      </c>
      <c r="Z2511" s="46">
        <v>0.17256262680000001</v>
      </c>
      <c r="AA2511" s="95"/>
    </row>
    <row r="2512" spans="1:27" ht="393.75">
      <c r="A2512" s="45" t="s">
        <v>2843</v>
      </c>
      <c r="B2512" s="44" t="s">
        <v>733</v>
      </c>
      <c r="C2512" s="52" t="str">
        <f t="shared" si="305"/>
        <v>7.6.</v>
      </c>
      <c r="D2512" s="51" t="s">
        <v>2834</v>
      </c>
      <c r="E2512" s="51" t="s">
        <v>2664</v>
      </c>
      <c r="F2512" s="51" t="s">
        <v>3609</v>
      </c>
      <c r="G2512" s="47">
        <v>0</v>
      </c>
      <c r="H2512" s="46">
        <v>0</v>
      </c>
      <c r="I2512" s="46">
        <v>0</v>
      </c>
      <c r="J2512" s="47">
        <v>0</v>
      </c>
      <c r="K2512" s="47">
        <v>0</v>
      </c>
      <c r="L2512" s="46">
        <v>1.9999999997821761E-7</v>
      </c>
      <c r="M2512" s="46"/>
      <c r="N2512" s="46"/>
      <c r="O2512" s="46">
        <v>1.9999999997821761E-7</v>
      </c>
      <c r="P2512" s="46">
        <v>0</v>
      </c>
      <c r="Q2512" s="47">
        <v>0</v>
      </c>
      <c r="R2512" s="46">
        <v>0</v>
      </c>
      <c r="S2512" s="46">
        <v>0</v>
      </c>
      <c r="T2512" s="46">
        <v>0</v>
      </c>
      <c r="U2512" s="46">
        <v>0</v>
      </c>
      <c r="V2512" s="46">
        <v>1.9999999997821761E-7</v>
      </c>
      <c r="W2512" s="46"/>
      <c r="X2512" s="46">
        <v>0</v>
      </c>
      <c r="Y2512" s="46">
        <v>1.9999999997821761E-7</v>
      </c>
      <c r="Z2512" s="46">
        <v>0</v>
      </c>
      <c r="AA2512" s="95"/>
    </row>
    <row r="2513" spans="1:27" ht="189">
      <c r="A2513" s="45" t="s">
        <v>2844</v>
      </c>
      <c r="B2513" s="44" t="s">
        <v>734</v>
      </c>
      <c r="C2513" s="52" t="str">
        <f t="shared" si="305"/>
        <v>7.6.</v>
      </c>
      <c r="D2513" s="51" t="s">
        <v>2835</v>
      </c>
      <c r="E2513" s="51" t="s">
        <v>2664</v>
      </c>
      <c r="F2513" s="51" t="s">
        <v>3610</v>
      </c>
      <c r="G2513" s="47">
        <v>4.79</v>
      </c>
      <c r="H2513" s="46">
        <v>0</v>
      </c>
      <c r="I2513" s="46">
        <v>0</v>
      </c>
      <c r="J2513" s="47">
        <v>4.79</v>
      </c>
      <c r="K2513" s="47">
        <v>0</v>
      </c>
      <c r="L2513" s="46">
        <v>1.58307847</v>
      </c>
      <c r="M2513" s="46"/>
      <c r="N2513" s="46"/>
      <c r="O2513" s="46">
        <v>1.34507847</v>
      </c>
      <c r="P2513" s="46">
        <v>0.23799999999999999</v>
      </c>
      <c r="Q2513" s="47">
        <v>0</v>
      </c>
      <c r="R2513" s="46">
        <v>0</v>
      </c>
      <c r="S2513" s="46">
        <v>0</v>
      </c>
      <c r="T2513" s="46">
        <v>0</v>
      </c>
      <c r="U2513" s="46">
        <v>0</v>
      </c>
      <c r="V2513" s="46">
        <v>0.24399999999999999</v>
      </c>
      <c r="W2513" s="46"/>
      <c r="X2513" s="46">
        <v>0</v>
      </c>
      <c r="Y2513" s="46">
        <v>0.20700000000000007</v>
      </c>
      <c r="Z2513" s="46">
        <v>3.6999999999999922E-2</v>
      </c>
      <c r="AA2513" s="95"/>
    </row>
    <row r="2514" spans="1:27" ht="47.25">
      <c r="A2514" s="45" t="s">
        <v>2845</v>
      </c>
      <c r="B2514" s="44" t="s">
        <v>736</v>
      </c>
      <c r="C2514" s="52" t="str">
        <f t="shared" si="305"/>
        <v>7.6.</v>
      </c>
      <c r="D2514" s="51" t="s">
        <v>1504</v>
      </c>
      <c r="E2514" s="51" t="s">
        <v>2664</v>
      </c>
      <c r="F2514" s="51" t="s">
        <v>3611</v>
      </c>
      <c r="G2514" s="47">
        <v>1.1000000000000001</v>
      </c>
      <c r="H2514" s="46">
        <v>0</v>
      </c>
      <c r="I2514" s="46">
        <v>0</v>
      </c>
      <c r="J2514" s="47">
        <v>1.1000000000000001</v>
      </c>
      <c r="K2514" s="47">
        <v>0</v>
      </c>
      <c r="L2514" s="46">
        <v>1.789429E-2</v>
      </c>
      <c r="M2514" s="46"/>
      <c r="N2514" s="46"/>
      <c r="O2514" s="46">
        <v>1.789429E-2</v>
      </c>
      <c r="P2514" s="46">
        <v>0</v>
      </c>
      <c r="Q2514" s="47">
        <v>0.27</v>
      </c>
      <c r="R2514" s="46">
        <v>0</v>
      </c>
      <c r="S2514" s="46">
        <v>0</v>
      </c>
      <c r="T2514" s="46">
        <v>0.27</v>
      </c>
      <c r="U2514" s="46">
        <v>0</v>
      </c>
      <c r="V2514" s="46">
        <v>7.3244099999999999E-3</v>
      </c>
      <c r="W2514" s="46"/>
      <c r="X2514" s="46">
        <v>0</v>
      </c>
      <c r="Y2514" s="46">
        <v>7.3244099999999999E-3</v>
      </c>
      <c r="Z2514" s="46">
        <v>0</v>
      </c>
      <c r="AA2514" s="95"/>
    </row>
    <row r="2515" spans="1:27" ht="31.5">
      <c r="A2515" s="45" t="s">
        <v>2846</v>
      </c>
      <c r="B2515" s="44" t="s">
        <v>737</v>
      </c>
      <c r="C2515" s="52" t="str">
        <f t="shared" si="305"/>
        <v>7.6.</v>
      </c>
      <c r="D2515" s="51" t="s">
        <v>1331</v>
      </c>
      <c r="E2515" s="51" t="s">
        <v>2664</v>
      </c>
      <c r="F2515" s="51" t="s">
        <v>3612</v>
      </c>
      <c r="G2515" s="47">
        <v>0.03</v>
      </c>
      <c r="H2515" s="46">
        <v>0</v>
      </c>
      <c r="I2515" s="46">
        <v>0</v>
      </c>
      <c r="J2515" s="47">
        <v>0.03</v>
      </c>
      <c r="K2515" s="47">
        <v>0</v>
      </c>
      <c r="L2515" s="46">
        <v>0</v>
      </c>
      <c r="M2515" s="46"/>
      <c r="N2515" s="46"/>
      <c r="O2515" s="46">
        <v>0</v>
      </c>
      <c r="P2515" s="46">
        <v>0</v>
      </c>
      <c r="Q2515" s="47">
        <v>0.01</v>
      </c>
      <c r="R2515" s="46">
        <v>0</v>
      </c>
      <c r="S2515" s="46">
        <v>0</v>
      </c>
      <c r="T2515" s="46">
        <v>0.01</v>
      </c>
      <c r="U2515" s="46">
        <v>0</v>
      </c>
      <c r="V2515" s="46">
        <v>0</v>
      </c>
      <c r="W2515" s="46"/>
      <c r="X2515" s="46">
        <v>0</v>
      </c>
      <c r="Y2515" s="46">
        <v>0</v>
      </c>
      <c r="Z2515" s="46">
        <v>0</v>
      </c>
      <c r="AA2515" s="95"/>
    </row>
    <row r="2516" spans="1:27" ht="47.25">
      <c r="A2516" s="45" t="s">
        <v>2847</v>
      </c>
      <c r="B2516" s="44" t="s">
        <v>739</v>
      </c>
      <c r="C2516" s="52" t="str">
        <f t="shared" si="305"/>
        <v>7.6.</v>
      </c>
      <c r="D2516" s="51" t="s">
        <v>1333</v>
      </c>
      <c r="E2516" s="51" t="s">
        <v>2664</v>
      </c>
      <c r="F2516" s="51">
        <v>0</v>
      </c>
      <c r="G2516" s="47">
        <v>0</v>
      </c>
      <c r="H2516" s="46">
        <v>0</v>
      </c>
      <c r="I2516" s="46">
        <v>0</v>
      </c>
      <c r="J2516" s="47">
        <v>0</v>
      </c>
      <c r="K2516" s="47">
        <v>0</v>
      </c>
      <c r="L2516" s="46">
        <v>0</v>
      </c>
      <c r="M2516" s="46"/>
      <c r="N2516" s="46"/>
      <c r="O2516" s="46">
        <v>0</v>
      </c>
      <c r="P2516" s="46">
        <v>0</v>
      </c>
      <c r="Q2516" s="47">
        <v>0</v>
      </c>
      <c r="R2516" s="46">
        <v>0</v>
      </c>
      <c r="S2516" s="46">
        <v>0</v>
      </c>
      <c r="T2516" s="46">
        <v>0</v>
      </c>
      <c r="U2516" s="46">
        <v>0</v>
      </c>
      <c r="V2516" s="46">
        <v>0</v>
      </c>
      <c r="W2516" s="46"/>
      <c r="X2516" s="46">
        <v>0</v>
      </c>
      <c r="Y2516" s="46">
        <v>0</v>
      </c>
      <c r="Z2516" s="46">
        <v>0</v>
      </c>
      <c r="AA2516" s="95"/>
    </row>
    <row r="2517" spans="1:27" ht="47.25">
      <c r="A2517" s="45" t="s">
        <v>2848</v>
      </c>
      <c r="B2517" s="44" t="s">
        <v>740</v>
      </c>
      <c r="C2517" s="52" t="str">
        <f t="shared" si="305"/>
        <v>7.6.</v>
      </c>
      <c r="D2517" s="51" t="s">
        <v>1335</v>
      </c>
      <c r="E2517" s="51" t="s">
        <v>2664</v>
      </c>
      <c r="F2517" s="51">
        <v>0</v>
      </c>
      <c r="G2517" s="47">
        <v>0</v>
      </c>
      <c r="H2517" s="46">
        <v>0</v>
      </c>
      <c r="I2517" s="46">
        <v>0</v>
      </c>
      <c r="J2517" s="47">
        <v>0</v>
      </c>
      <c r="K2517" s="47">
        <v>0</v>
      </c>
      <c r="L2517" s="46">
        <v>0</v>
      </c>
      <c r="M2517" s="46"/>
      <c r="N2517" s="46"/>
      <c r="O2517" s="46">
        <v>0</v>
      </c>
      <c r="P2517" s="46">
        <v>0</v>
      </c>
      <c r="Q2517" s="47">
        <v>0</v>
      </c>
      <c r="R2517" s="46">
        <v>0</v>
      </c>
      <c r="S2517" s="46">
        <v>0</v>
      </c>
      <c r="T2517" s="46">
        <v>0</v>
      </c>
      <c r="U2517" s="46">
        <v>0</v>
      </c>
      <c r="V2517" s="46">
        <v>0</v>
      </c>
      <c r="W2517" s="46"/>
      <c r="X2517" s="46">
        <v>0</v>
      </c>
      <c r="Y2517" s="46">
        <v>0</v>
      </c>
      <c r="Z2517" s="46">
        <v>0</v>
      </c>
      <c r="AA2517" s="95"/>
    </row>
    <row r="2518" spans="1:27" ht="47.25">
      <c r="A2518" s="45" t="s">
        <v>2849</v>
      </c>
      <c r="B2518" s="44" t="s">
        <v>741</v>
      </c>
      <c r="C2518" s="52" t="str">
        <f t="shared" si="305"/>
        <v>7.6.</v>
      </c>
      <c r="D2518" s="51" t="s">
        <v>1335</v>
      </c>
      <c r="E2518" s="51" t="s">
        <v>2664</v>
      </c>
      <c r="F2518" s="51">
        <v>0</v>
      </c>
      <c r="G2518" s="47">
        <v>0</v>
      </c>
      <c r="H2518" s="46">
        <v>0</v>
      </c>
      <c r="I2518" s="46">
        <v>0</v>
      </c>
      <c r="J2518" s="47">
        <v>0</v>
      </c>
      <c r="K2518" s="47">
        <v>0</v>
      </c>
      <c r="L2518" s="46">
        <v>0</v>
      </c>
      <c r="M2518" s="46"/>
      <c r="N2518" s="46"/>
      <c r="O2518" s="46">
        <v>0</v>
      </c>
      <c r="P2518" s="46">
        <v>0</v>
      </c>
      <c r="Q2518" s="47">
        <v>0</v>
      </c>
      <c r="R2518" s="46">
        <v>0</v>
      </c>
      <c r="S2518" s="46">
        <v>0</v>
      </c>
      <c r="T2518" s="46">
        <v>0</v>
      </c>
      <c r="U2518" s="46">
        <v>0</v>
      </c>
      <c r="V2518" s="46">
        <v>0</v>
      </c>
      <c r="W2518" s="46"/>
      <c r="X2518" s="46">
        <v>0</v>
      </c>
      <c r="Y2518" s="46">
        <v>0</v>
      </c>
      <c r="Z2518" s="46">
        <v>0</v>
      </c>
      <c r="AA2518" s="95"/>
    </row>
    <row r="2519" spans="1:27" ht="15.75" hidden="1">
      <c r="A2519" s="45" t="s">
        <v>25</v>
      </c>
      <c r="B2519" s="44" t="s">
        <v>742</v>
      </c>
      <c r="C2519" s="52" t="str">
        <f t="shared" si="305"/>
        <v>7.6.</v>
      </c>
      <c r="D2519" s="51"/>
      <c r="E2519" s="51"/>
      <c r="F2519" s="51"/>
      <c r="G2519" s="46"/>
      <c r="H2519" s="46"/>
      <c r="I2519" s="46"/>
      <c r="J2519" s="46"/>
      <c r="K2519" s="46"/>
      <c r="L2519" s="46"/>
      <c r="M2519" s="46"/>
      <c r="N2519" s="46"/>
      <c r="O2519" s="46"/>
      <c r="P2519" s="46"/>
      <c r="Q2519" s="47"/>
      <c r="R2519" s="46"/>
      <c r="S2519" s="46"/>
      <c r="T2519" s="46"/>
      <c r="U2519" s="46"/>
      <c r="V2519" s="46"/>
      <c r="W2519" s="46"/>
      <c r="X2519" s="46"/>
      <c r="Y2519" s="46"/>
      <c r="Z2519" s="46"/>
      <c r="AA2519" s="95">
        <f>IFERROR(VLOOKUP(A2519,'[3]10_квартал_финансирование'!$A$24:$AA$2852,21,0),"0")-V2519</f>
        <v>0</v>
      </c>
    </row>
    <row r="2520" spans="1:27" ht="15.75" hidden="1">
      <c r="A2520" s="45" t="s">
        <v>25</v>
      </c>
      <c r="B2520" s="44" t="s">
        <v>743</v>
      </c>
      <c r="C2520" s="52" t="str">
        <f t="shared" si="305"/>
        <v>7.6.</v>
      </c>
      <c r="D2520" s="51"/>
      <c r="E2520" s="51"/>
      <c r="F2520" s="51"/>
      <c r="G2520" s="46"/>
      <c r="H2520" s="46"/>
      <c r="I2520" s="46"/>
      <c r="J2520" s="46"/>
      <c r="K2520" s="46"/>
      <c r="L2520" s="46"/>
      <c r="M2520" s="46"/>
      <c r="N2520" s="46"/>
      <c r="O2520" s="46"/>
      <c r="P2520" s="46"/>
      <c r="Q2520" s="47"/>
      <c r="R2520" s="46"/>
      <c r="S2520" s="46"/>
      <c r="T2520" s="46"/>
      <c r="U2520" s="46"/>
      <c r="V2520" s="46"/>
      <c r="W2520" s="46"/>
      <c r="X2520" s="46"/>
      <c r="Y2520" s="46"/>
      <c r="Z2520" s="46"/>
      <c r="AA2520" s="95">
        <f>IFERROR(VLOOKUP(A2520,'[3]10_квартал_финансирование'!$A$24:$AA$2852,21,0),"0")-V2520</f>
        <v>0</v>
      </c>
    </row>
    <row r="2521" spans="1:27" ht="15.75" hidden="1">
      <c r="A2521" s="45" t="s">
        <v>25</v>
      </c>
      <c r="B2521" s="44" t="s">
        <v>744</v>
      </c>
      <c r="C2521" s="52" t="str">
        <f t="shared" si="305"/>
        <v>7.6.</v>
      </c>
      <c r="D2521" s="51"/>
      <c r="E2521" s="51"/>
      <c r="F2521" s="51"/>
      <c r="G2521" s="46"/>
      <c r="H2521" s="46"/>
      <c r="I2521" s="46"/>
      <c r="J2521" s="46"/>
      <c r="K2521" s="46"/>
      <c r="L2521" s="46"/>
      <c r="M2521" s="46"/>
      <c r="N2521" s="46"/>
      <c r="O2521" s="46"/>
      <c r="P2521" s="46"/>
      <c r="Q2521" s="47"/>
      <c r="R2521" s="46"/>
      <c r="S2521" s="46"/>
      <c r="T2521" s="46"/>
      <c r="U2521" s="46"/>
      <c r="V2521" s="46"/>
      <c r="W2521" s="46"/>
      <c r="X2521" s="46"/>
      <c r="Y2521" s="46"/>
      <c r="Z2521" s="46"/>
      <c r="AA2521" s="95">
        <f>IFERROR(VLOOKUP(A2521,'[3]10_квартал_финансирование'!$A$24:$AA$2852,21,0),"0")-V2521</f>
        <v>0</v>
      </c>
    </row>
    <row r="2522" spans="1:27" ht="15.75" hidden="1">
      <c r="A2522" s="45" t="s">
        <v>25</v>
      </c>
      <c r="B2522" s="44" t="s">
        <v>745</v>
      </c>
      <c r="C2522" s="52" t="str">
        <f t="shared" si="305"/>
        <v>7.6.</v>
      </c>
      <c r="D2522" s="51"/>
      <c r="E2522" s="51"/>
      <c r="F2522" s="51"/>
      <c r="G2522" s="46"/>
      <c r="H2522" s="46"/>
      <c r="I2522" s="46"/>
      <c r="J2522" s="46"/>
      <c r="K2522" s="46"/>
      <c r="L2522" s="46"/>
      <c r="M2522" s="46"/>
      <c r="N2522" s="46"/>
      <c r="O2522" s="46"/>
      <c r="P2522" s="46"/>
      <c r="Q2522" s="47"/>
      <c r="R2522" s="46"/>
      <c r="S2522" s="46"/>
      <c r="T2522" s="46"/>
      <c r="U2522" s="46"/>
      <c r="V2522" s="46"/>
      <c r="W2522" s="46"/>
      <c r="X2522" s="46"/>
      <c r="Y2522" s="46"/>
      <c r="Z2522" s="46"/>
      <c r="AA2522" s="95">
        <f>IFERROR(VLOOKUP(A2522,'[3]10_квартал_финансирование'!$A$24:$AA$2852,21,0),"0")-V2522</f>
        <v>0</v>
      </c>
    </row>
    <row r="2523" spans="1:27" ht="15.75" hidden="1">
      <c r="A2523" s="45" t="s">
        <v>25</v>
      </c>
      <c r="B2523" s="44" t="s">
        <v>746</v>
      </c>
      <c r="C2523" s="52" t="str">
        <f t="shared" si="305"/>
        <v>7.6.</v>
      </c>
      <c r="D2523" s="51"/>
      <c r="E2523" s="51"/>
      <c r="F2523" s="51"/>
      <c r="G2523" s="46"/>
      <c r="H2523" s="46"/>
      <c r="I2523" s="46"/>
      <c r="J2523" s="46"/>
      <c r="K2523" s="46"/>
      <c r="L2523" s="46"/>
      <c r="M2523" s="46"/>
      <c r="N2523" s="46"/>
      <c r="O2523" s="46"/>
      <c r="P2523" s="46"/>
      <c r="Q2523" s="47"/>
      <c r="R2523" s="46"/>
      <c r="S2523" s="46"/>
      <c r="T2523" s="46"/>
      <c r="U2523" s="46"/>
      <c r="V2523" s="46"/>
      <c r="W2523" s="46"/>
      <c r="X2523" s="46"/>
      <c r="Y2523" s="46"/>
      <c r="Z2523" s="46"/>
      <c r="AA2523" s="95">
        <f>IFERROR(VLOOKUP(A2523,'[3]10_квартал_финансирование'!$A$24:$AA$2852,21,0),"0")-V2523</f>
        <v>0</v>
      </c>
    </row>
    <row r="2524" spans="1:27" ht="15.75" hidden="1">
      <c r="A2524" s="45" t="s">
        <v>25</v>
      </c>
      <c r="B2524" s="44" t="s">
        <v>747</v>
      </c>
      <c r="C2524" s="52" t="str">
        <f t="shared" si="305"/>
        <v>7.6.</v>
      </c>
      <c r="D2524" s="51"/>
      <c r="E2524" s="51"/>
      <c r="F2524" s="51"/>
      <c r="G2524" s="46"/>
      <c r="H2524" s="46"/>
      <c r="I2524" s="46"/>
      <c r="J2524" s="46"/>
      <c r="K2524" s="46"/>
      <c r="L2524" s="46"/>
      <c r="M2524" s="46"/>
      <c r="N2524" s="46"/>
      <c r="O2524" s="46"/>
      <c r="P2524" s="46"/>
      <c r="Q2524" s="47"/>
      <c r="R2524" s="46"/>
      <c r="S2524" s="46"/>
      <c r="T2524" s="46"/>
      <c r="U2524" s="46"/>
      <c r="V2524" s="46"/>
      <c r="W2524" s="46"/>
      <c r="X2524" s="46"/>
      <c r="Y2524" s="46"/>
      <c r="Z2524" s="46"/>
      <c r="AA2524" s="95">
        <f>IFERROR(VLOOKUP(A2524,'[3]10_квартал_финансирование'!$A$24:$AA$2852,21,0),"0")-V2524</f>
        <v>0</v>
      </c>
    </row>
    <row r="2525" spans="1:27" ht="15.75" hidden="1">
      <c r="A2525" s="45" t="s">
        <v>25</v>
      </c>
      <c r="B2525" s="44" t="s">
        <v>748</v>
      </c>
      <c r="C2525" s="52" t="str">
        <f t="shared" si="305"/>
        <v>7.6.</v>
      </c>
      <c r="D2525" s="51"/>
      <c r="E2525" s="51"/>
      <c r="F2525" s="51"/>
      <c r="G2525" s="46"/>
      <c r="H2525" s="46"/>
      <c r="I2525" s="46"/>
      <c r="J2525" s="46"/>
      <c r="K2525" s="46"/>
      <c r="L2525" s="46"/>
      <c r="M2525" s="46"/>
      <c r="N2525" s="46"/>
      <c r="O2525" s="46"/>
      <c r="P2525" s="46"/>
      <c r="Q2525" s="47"/>
      <c r="R2525" s="46"/>
      <c r="S2525" s="46"/>
      <c r="T2525" s="46"/>
      <c r="U2525" s="46"/>
      <c r="V2525" s="46"/>
      <c r="W2525" s="46"/>
      <c r="X2525" s="46"/>
      <c r="Y2525" s="46"/>
      <c r="Z2525" s="46"/>
      <c r="AA2525" s="95">
        <f>IFERROR(VLOOKUP(A2525,'[3]10_квартал_финансирование'!$A$24:$AA$2852,21,0),"0")-V2525</f>
        <v>0</v>
      </c>
    </row>
    <row r="2526" spans="1:27" ht="15.75" hidden="1">
      <c r="A2526" s="45" t="s">
        <v>25</v>
      </c>
      <c r="B2526" s="44" t="s">
        <v>749</v>
      </c>
      <c r="C2526" s="52" t="str">
        <f t="shared" si="305"/>
        <v>7.6.</v>
      </c>
      <c r="D2526" s="51"/>
      <c r="E2526" s="51"/>
      <c r="F2526" s="51"/>
      <c r="G2526" s="46"/>
      <c r="H2526" s="46"/>
      <c r="I2526" s="46"/>
      <c r="J2526" s="46"/>
      <c r="K2526" s="46"/>
      <c r="L2526" s="46"/>
      <c r="M2526" s="46"/>
      <c r="N2526" s="46"/>
      <c r="O2526" s="46"/>
      <c r="P2526" s="46"/>
      <c r="Q2526" s="47"/>
      <c r="R2526" s="46"/>
      <c r="S2526" s="46"/>
      <c r="T2526" s="46"/>
      <c r="U2526" s="46"/>
      <c r="V2526" s="46"/>
      <c r="W2526" s="46"/>
      <c r="X2526" s="46"/>
      <c r="Y2526" s="46"/>
      <c r="Z2526" s="46"/>
      <c r="AA2526" s="95">
        <f>IFERROR(VLOOKUP(A2526,'[3]10_квартал_финансирование'!$A$24:$AA$2852,21,0),"0")-V2526</f>
        <v>0</v>
      </c>
    </row>
    <row r="2527" spans="1:27" ht="18.75">
      <c r="A2527" s="45"/>
      <c r="B2527" s="44"/>
      <c r="C2527" s="65" t="s">
        <v>822</v>
      </c>
      <c r="D2527" s="66" t="s">
        <v>823</v>
      </c>
      <c r="E2527" s="51" t="s">
        <v>30</v>
      </c>
      <c r="F2527" s="51">
        <v>0</v>
      </c>
      <c r="G2527" s="70">
        <f t="shared" ref="G2527:Z2527" si="306">G2528+G2619+G2784+G2802+G2818+G2828+G2822</f>
        <v>905.81</v>
      </c>
      <c r="H2527" s="69">
        <f t="shared" si="306"/>
        <v>0</v>
      </c>
      <c r="I2527" s="69">
        <f t="shared" si="306"/>
        <v>0</v>
      </c>
      <c r="J2527" s="70">
        <f t="shared" si="306"/>
        <v>905.81</v>
      </c>
      <c r="K2527" s="70">
        <f t="shared" si="306"/>
        <v>0</v>
      </c>
      <c r="L2527" s="69">
        <f t="shared" si="306"/>
        <v>487.11100000000005</v>
      </c>
      <c r="M2527" s="69">
        <f t="shared" si="306"/>
        <v>0</v>
      </c>
      <c r="N2527" s="69">
        <f t="shared" si="306"/>
        <v>0</v>
      </c>
      <c r="O2527" s="69">
        <f t="shared" si="306"/>
        <v>389.60899999999998</v>
      </c>
      <c r="P2527" s="69">
        <f t="shared" si="306"/>
        <v>97.501999999999995</v>
      </c>
      <c r="Q2527" s="70">
        <f t="shared" si="306"/>
        <v>210.67</v>
      </c>
      <c r="R2527" s="69">
        <f t="shared" si="306"/>
        <v>0</v>
      </c>
      <c r="S2527" s="69">
        <f t="shared" si="306"/>
        <v>0</v>
      </c>
      <c r="T2527" s="69">
        <f t="shared" si="306"/>
        <v>210.67</v>
      </c>
      <c r="U2527" s="69">
        <f t="shared" si="306"/>
        <v>0</v>
      </c>
      <c r="V2527" s="69">
        <f t="shared" si="306"/>
        <v>258.50200000000001</v>
      </c>
      <c r="W2527" s="69">
        <f t="shared" si="306"/>
        <v>0</v>
      </c>
      <c r="X2527" s="69">
        <f t="shared" si="306"/>
        <v>0</v>
      </c>
      <c r="Y2527" s="69">
        <f t="shared" si="306"/>
        <v>199.57099999999997</v>
      </c>
      <c r="Z2527" s="69">
        <f t="shared" si="306"/>
        <v>58.930999999999997</v>
      </c>
      <c r="AA2527" s="95"/>
    </row>
    <row r="2528" spans="1:27" ht="15.75">
      <c r="A2528" s="44"/>
      <c r="B2528" s="44"/>
      <c r="C2528" s="50" t="s">
        <v>824</v>
      </c>
      <c r="D2528" s="71" t="s">
        <v>46</v>
      </c>
      <c r="E2528" s="39" t="s">
        <v>30</v>
      </c>
      <c r="F2528" s="75"/>
      <c r="G2528" s="74">
        <f t="shared" ref="G2528:Z2528" si="307">G2529+G2574+G2577+G2594</f>
        <v>218.13</v>
      </c>
      <c r="H2528" s="73">
        <f t="shared" si="307"/>
        <v>0</v>
      </c>
      <c r="I2528" s="73">
        <f t="shared" si="307"/>
        <v>0</v>
      </c>
      <c r="J2528" s="74">
        <f t="shared" si="307"/>
        <v>218.13</v>
      </c>
      <c r="K2528" s="74">
        <f t="shared" si="307"/>
        <v>0</v>
      </c>
      <c r="L2528" s="73">
        <f t="shared" si="307"/>
        <v>236.46099999999998</v>
      </c>
      <c r="M2528" s="73">
        <f t="shared" si="307"/>
        <v>0</v>
      </c>
      <c r="N2528" s="73">
        <f t="shared" si="307"/>
        <v>0</v>
      </c>
      <c r="O2528" s="73">
        <f t="shared" si="307"/>
        <v>182.37899999999996</v>
      </c>
      <c r="P2528" s="73">
        <f t="shared" si="307"/>
        <v>54.081999999999994</v>
      </c>
      <c r="Q2528" s="74">
        <f t="shared" si="307"/>
        <v>41.489999999999995</v>
      </c>
      <c r="R2528" s="73">
        <f t="shared" si="307"/>
        <v>0</v>
      </c>
      <c r="S2528" s="73">
        <f t="shared" si="307"/>
        <v>0</v>
      </c>
      <c r="T2528" s="73">
        <f t="shared" si="307"/>
        <v>41.489999999999995</v>
      </c>
      <c r="U2528" s="73">
        <f t="shared" si="307"/>
        <v>0</v>
      </c>
      <c r="V2528" s="73">
        <f t="shared" si="307"/>
        <v>96.08799999999998</v>
      </c>
      <c r="W2528" s="73">
        <f t="shared" si="307"/>
        <v>0</v>
      </c>
      <c r="X2528" s="73">
        <f t="shared" si="307"/>
        <v>0</v>
      </c>
      <c r="Y2528" s="73">
        <f t="shared" si="307"/>
        <v>71.328999999999979</v>
      </c>
      <c r="Z2528" s="73">
        <f t="shared" si="307"/>
        <v>24.759000000000004</v>
      </c>
      <c r="AA2528" s="95"/>
    </row>
    <row r="2529" spans="1:27" ht="31.5">
      <c r="A2529" s="44"/>
      <c r="B2529" s="44"/>
      <c r="C2529" s="83" t="s">
        <v>825</v>
      </c>
      <c r="D2529" s="71" t="s">
        <v>48</v>
      </c>
      <c r="E2529" s="39" t="s">
        <v>49</v>
      </c>
      <c r="F2529" s="75"/>
      <c r="G2529" s="74">
        <f t="shared" ref="G2529:Z2529" si="308">G2530+G2540+G2551</f>
        <v>200.67</v>
      </c>
      <c r="H2529" s="73">
        <f t="shared" si="308"/>
        <v>0</v>
      </c>
      <c r="I2529" s="73">
        <f t="shared" si="308"/>
        <v>0</v>
      </c>
      <c r="J2529" s="74">
        <f t="shared" si="308"/>
        <v>200.67</v>
      </c>
      <c r="K2529" s="74">
        <f t="shared" si="308"/>
        <v>0</v>
      </c>
      <c r="L2529" s="73">
        <f t="shared" si="308"/>
        <v>212.29899999999998</v>
      </c>
      <c r="M2529" s="73">
        <f t="shared" si="308"/>
        <v>0</v>
      </c>
      <c r="N2529" s="73">
        <f t="shared" si="308"/>
        <v>0</v>
      </c>
      <c r="O2529" s="73">
        <f t="shared" si="308"/>
        <v>161.54599999999996</v>
      </c>
      <c r="P2529" s="73">
        <f t="shared" si="308"/>
        <v>50.752999999999993</v>
      </c>
      <c r="Q2529" s="74">
        <f t="shared" si="308"/>
        <v>40.299999999999997</v>
      </c>
      <c r="R2529" s="73">
        <f t="shared" si="308"/>
        <v>0</v>
      </c>
      <c r="S2529" s="73">
        <f t="shared" si="308"/>
        <v>0</v>
      </c>
      <c r="T2529" s="73">
        <f t="shared" si="308"/>
        <v>40.299999999999997</v>
      </c>
      <c r="U2529" s="73">
        <f t="shared" si="308"/>
        <v>0</v>
      </c>
      <c r="V2529" s="73">
        <f t="shared" si="308"/>
        <v>95.191999999999979</v>
      </c>
      <c r="W2529" s="73">
        <f t="shared" si="308"/>
        <v>0</v>
      </c>
      <c r="X2529" s="73">
        <f t="shared" si="308"/>
        <v>0</v>
      </c>
      <c r="Y2529" s="73">
        <f t="shared" si="308"/>
        <v>70.507999999999981</v>
      </c>
      <c r="Z2529" s="73">
        <f t="shared" si="308"/>
        <v>24.684000000000005</v>
      </c>
      <c r="AA2529" s="95"/>
    </row>
    <row r="2530" spans="1:27" ht="47.25">
      <c r="A2530" s="45"/>
      <c r="B2530" s="44"/>
      <c r="C2530" s="50" t="s">
        <v>826</v>
      </c>
      <c r="D2530" s="71" t="s">
        <v>51</v>
      </c>
      <c r="E2530" s="39" t="s">
        <v>52</v>
      </c>
      <c r="F2530" s="75"/>
      <c r="G2530" s="74">
        <f t="shared" ref="G2530:Z2530" si="309">SUBTOTAL(9,G2531:G2532)</f>
        <v>113.44</v>
      </c>
      <c r="H2530" s="73">
        <f t="shared" si="309"/>
        <v>0</v>
      </c>
      <c r="I2530" s="73">
        <f t="shared" si="309"/>
        <v>0</v>
      </c>
      <c r="J2530" s="74">
        <f t="shared" si="309"/>
        <v>113.44</v>
      </c>
      <c r="K2530" s="74">
        <f t="shared" si="309"/>
        <v>0</v>
      </c>
      <c r="L2530" s="73">
        <f t="shared" si="309"/>
        <v>128.06599999999997</v>
      </c>
      <c r="M2530" s="73">
        <f t="shared" si="309"/>
        <v>0</v>
      </c>
      <c r="N2530" s="73">
        <f t="shared" si="309"/>
        <v>0</v>
      </c>
      <c r="O2530" s="73">
        <f t="shared" si="309"/>
        <v>116.17099999999998</v>
      </c>
      <c r="P2530" s="73">
        <f t="shared" si="309"/>
        <v>11.894999999999996</v>
      </c>
      <c r="Q2530" s="74">
        <f t="shared" si="309"/>
        <v>25.02</v>
      </c>
      <c r="R2530" s="73">
        <f t="shared" si="309"/>
        <v>0</v>
      </c>
      <c r="S2530" s="73">
        <f t="shared" si="309"/>
        <v>0</v>
      </c>
      <c r="T2530" s="73">
        <f t="shared" si="309"/>
        <v>25.02</v>
      </c>
      <c r="U2530" s="73">
        <f t="shared" si="309"/>
        <v>0</v>
      </c>
      <c r="V2530" s="73">
        <f t="shared" si="309"/>
        <v>46.580999999999989</v>
      </c>
      <c r="W2530" s="73">
        <f t="shared" si="309"/>
        <v>0</v>
      </c>
      <c r="X2530" s="73">
        <f t="shared" si="309"/>
        <v>0</v>
      </c>
      <c r="Y2530" s="73">
        <f t="shared" si="309"/>
        <v>42.237999999999992</v>
      </c>
      <c r="Z2530" s="73">
        <f t="shared" si="309"/>
        <v>4.3430000000000035</v>
      </c>
      <c r="AA2530" s="95"/>
    </row>
    <row r="2531" spans="1:27" ht="47.25">
      <c r="A2531" s="45" t="s">
        <v>2850</v>
      </c>
      <c r="B2531" s="44" t="s">
        <v>827</v>
      </c>
      <c r="C2531" s="52" t="str">
        <f>IF(A2531&lt;&gt;0,C2530,0)</f>
        <v>8.1.1.1</v>
      </c>
      <c r="D2531" s="51" t="s">
        <v>903</v>
      </c>
      <c r="E2531" s="51" t="s">
        <v>2851</v>
      </c>
      <c r="F2531" s="51" t="s">
        <v>2989</v>
      </c>
      <c r="G2531" s="47">
        <v>113.44</v>
      </c>
      <c r="H2531" s="46">
        <v>0</v>
      </c>
      <c r="I2531" s="46">
        <v>0</v>
      </c>
      <c r="J2531" s="47">
        <v>113.44</v>
      </c>
      <c r="K2531" s="47">
        <v>0</v>
      </c>
      <c r="L2531" s="46">
        <v>128.06599999999997</v>
      </c>
      <c r="M2531" s="46"/>
      <c r="N2531" s="46"/>
      <c r="O2531" s="46">
        <v>116.17099999999998</v>
      </c>
      <c r="P2531" s="46">
        <v>11.894999999999996</v>
      </c>
      <c r="Q2531" s="47">
        <v>25.02</v>
      </c>
      <c r="R2531" s="46">
        <v>0</v>
      </c>
      <c r="S2531" s="46">
        <v>0</v>
      </c>
      <c r="T2531" s="46">
        <v>25.02</v>
      </c>
      <c r="U2531" s="46">
        <v>0</v>
      </c>
      <c r="V2531" s="46">
        <v>46.580999999999989</v>
      </c>
      <c r="W2531" s="46"/>
      <c r="X2531" s="46">
        <v>0</v>
      </c>
      <c r="Y2531" s="46">
        <v>42.237999999999992</v>
      </c>
      <c r="Z2531" s="46">
        <v>4.3430000000000035</v>
      </c>
      <c r="AA2531" s="95"/>
    </row>
    <row r="2532" spans="1:27" ht="15.75" hidden="1">
      <c r="A2532" s="45" t="s">
        <v>25</v>
      </c>
      <c r="B2532" s="44" t="s">
        <v>828</v>
      </c>
      <c r="C2532" s="52" t="str">
        <f>IF(A2532&lt;&gt;0,C2530,0)</f>
        <v>8.1.1.1</v>
      </c>
      <c r="D2532" s="51"/>
      <c r="E2532" s="51"/>
      <c r="F2532" s="51"/>
      <c r="G2532" s="46"/>
      <c r="H2532" s="46"/>
      <c r="I2532" s="46"/>
      <c r="J2532" s="46"/>
      <c r="K2532" s="46"/>
      <c r="L2532" s="46"/>
      <c r="M2532" s="46"/>
      <c r="N2532" s="46"/>
      <c r="O2532" s="46"/>
      <c r="P2532" s="46"/>
      <c r="Q2532" s="47"/>
      <c r="R2532" s="46"/>
      <c r="S2532" s="46"/>
      <c r="T2532" s="46"/>
      <c r="U2532" s="46"/>
      <c r="V2532" s="46"/>
      <c r="W2532" s="46"/>
      <c r="X2532" s="46"/>
      <c r="Y2532" s="46"/>
      <c r="Z2532" s="46"/>
      <c r="AA2532" s="95">
        <f>IFERROR(VLOOKUP(A2532,'[3]10_квартал_финансирование'!$A$24:$AA$2852,21,0),"0")-V2532</f>
        <v>0</v>
      </c>
    </row>
    <row r="2533" spans="1:27" ht="15.75" hidden="1">
      <c r="A2533" s="45" t="s">
        <v>25</v>
      </c>
      <c r="B2533" s="44" t="s">
        <v>829</v>
      </c>
      <c r="C2533" s="52" t="str">
        <f t="shared" ref="C2533:C2539" si="310">IF(A2533&lt;&gt;0,C2532,0)</f>
        <v>8.1.1.1</v>
      </c>
      <c r="D2533" s="51"/>
      <c r="E2533" s="51"/>
      <c r="F2533" s="51"/>
      <c r="G2533" s="46"/>
      <c r="H2533" s="46"/>
      <c r="I2533" s="46"/>
      <c r="J2533" s="46"/>
      <c r="K2533" s="46"/>
      <c r="L2533" s="46"/>
      <c r="M2533" s="46"/>
      <c r="N2533" s="46"/>
      <c r="O2533" s="46"/>
      <c r="P2533" s="46"/>
      <c r="Q2533" s="47"/>
      <c r="R2533" s="46"/>
      <c r="S2533" s="46"/>
      <c r="T2533" s="46"/>
      <c r="U2533" s="46"/>
      <c r="V2533" s="46"/>
      <c r="W2533" s="46"/>
      <c r="X2533" s="46"/>
      <c r="Y2533" s="46"/>
      <c r="Z2533" s="46"/>
      <c r="AA2533" s="95">
        <f>IFERROR(VLOOKUP(A2533,'[3]10_квартал_финансирование'!$A$24:$AA$2852,21,0),"0")-V2533</f>
        <v>0</v>
      </c>
    </row>
    <row r="2534" spans="1:27" ht="15.75" hidden="1">
      <c r="A2534" s="45" t="s">
        <v>25</v>
      </c>
      <c r="B2534" s="44" t="s">
        <v>830</v>
      </c>
      <c r="C2534" s="52" t="str">
        <f t="shared" si="310"/>
        <v>8.1.1.1</v>
      </c>
      <c r="D2534" s="51"/>
      <c r="E2534" s="51"/>
      <c r="F2534" s="51"/>
      <c r="G2534" s="46"/>
      <c r="H2534" s="46"/>
      <c r="I2534" s="46"/>
      <c r="J2534" s="46"/>
      <c r="K2534" s="46"/>
      <c r="L2534" s="46"/>
      <c r="M2534" s="46"/>
      <c r="N2534" s="46"/>
      <c r="O2534" s="46"/>
      <c r="P2534" s="46"/>
      <c r="Q2534" s="47"/>
      <c r="R2534" s="46"/>
      <c r="S2534" s="46"/>
      <c r="T2534" s="46"/>
      <c r="U2534" s="46"/>
      <c r="V2534" s="46"/>
      <c r="W2534" s="46"/>
      <c r="X2534" s="46"/>
      <c r="Y2534" s="46"/>
      <c r="Z2534" s="46"/>
      <c r="AA2534" s="95">
        <f>IFERROR(VLOOKUP(A2534,'[3]10_квартал_финансирование'!$A$24:$AA$2852,21,0),"0")-V2534</f>
        <v>0</v>
      </c>
    </row>
    <row r="2535" spans="1:27" ht="15.75" hidden="1">
      <c r="A2535" s="45" t="s">
        <v>25</v>
      </c>
      <c r="B2535" s="44" t="s">
        <v>831</v>
      </c>
      <c r="C2535" s="52" t="str">
        <f t="shared" si="310"/>
        <v>8.1.1.1</v>
      </c>
      <c r="D2535" s="51"/>
      <c r="E2535" s="51"/>
      <c r="F2535" s="51"/>
      <c r="G2535" s="46"/>
      <c r="H2535" s="46"/>
      <c r="I2535" s="46"/>
      <c r="J2535" s="46"/>
      <c r="K2535" s="46"/>
      <c r="L2535" s="46"/>
      <c r="M2535" s="46"/>
      <c r="N2535" s="46"/>
      <c r="O2535" s="46"/>
      <c r="P2535" s="46"/>
      <c r="Q2535" s="47"/>
      <c r="R2535" s="46"/>
      <c r="S2535" s="46"/>
      <c r="T2535" s="46"/>
      <c r="U2535" s="46"/>
      <c r="V2535" s="46"/>
      <c r="W2535" s="46"/>
      <c r="X2535" s="46"/>
      <c r="Y2535" s="46"/>
      <c r="Z2535" s="46"/>
      <c r="AA2535" s="95">
        <f>IFERROR(VLOOKUP(A2535,'[3]10_квартал_финансирование'!$A$24:$AA$2852,21,0),"0")-V2535</f>
        <v>0</v>
      </c>
    </row>
    <row r="2536" spans="1:27" ht="15.75" hidden="1">
      <c r="A2536" s="45" t="s">
        <v>25</v>
      </c>
      <c r="B2536" s="44" t="s">
        <v>832</v>
      </c>
      <c r="C2536" s="52" t="str">
        <f t="shared" si="310"/>
        <v>8.1.1.1</v>
      </c>
      <c r="D2536" s="51"/>
      <c r="E2536" s="51"/>
      <c r="F2536" s="51"/>
      <c r="G2536" s="46"/>
      <c r="H2536" s="46"/>
      <c r="I2536" s="46"/>
      <c r="J2536" s="46"/>
      <c r="K2536" s="46"/>
      <c r="L2536" s="46"/>
      <c r="M2536" s="46"/>
      <c r="N2536" s="46"/>
      <c r="O2536" s="46"/>
      <c r="P2536" s="46"/>
      <c r="Q2536" s="47"/>
      <c r="R2536" s="46"/>
      <c r="S2536" s="46"/>
      <c r="T2536" s="46"/>
      <c r="U2536" s="46"/>
      <c r="V2536" s="46"/>
      <c r="W2536" s="46"/>
      <c r="X2536" s="46"/>
      <c r="Y2536" s="46"/>
      <c r="Z2536" s="46"/>
      <c r="AA2536" s="95">
        <f>IFERROR(VLOOKUP(A2536,'[3]10_квартал_финансирование'!$A$24:$AA$2852,21,0),"0")-V2536</f>
        <v>0</v>
      </c>
    </row>
    <row r="2537" spans="1:27" ht="47.25" hidden="1" customHeight="1">
      <c r="A2537" s="45" t="s">
        <v>25</v>
      </c>
      <c r="B2537" s="44" t="s">
        <v>833</v>
      </c>
      <c r="C2537" s="52" t="str">
        <f t="shared" si="310"/>
        <v>8.1.1.1</v>
      </c>
      <c r="D2537" s="51"/>
      <c r="E2537" s="51"/>
      <c r="F2537" s="51"/>
      <c r="G2537" s="46"/>
      <c r="H2537" s="46"/>
      <c r="I2537" s="46"/>
      <c r="J2537" s="46"/>
      <c r="K2537" s="46"/>
      <c r="L2537" s="46"/>
      <c r="M2537" s="46"/>
      <c r="N2537" s="46"/>
      <c r="O2537" s="46"/>
      <c r="P2537" s="46"/>
      <c r="Q2537" s="47"/>
      <c r="R2537" s="46"/>
      <c r="S2537" s="46"/>
      <c r="T2537" s="46"/>
      <c r="U2537" s="46"/>
      <c r="V2537" s="46"/>
      <c r="W2537" s="46"/>
      <c r="X2537" s="46"/>
      <c r="Y2537" s="46"/>
      <c r="Z2537" s="46"/>
      <c r="AA2537" s="95">
        <f>IFERROR(VLOOKUP(A2537,'[3]10_квартал_финансирование'!$A$24:$AA$2852,21,0),"0")-V2537</f>
        <v>0</v>
      </c>
    </row>
    <row r="2538" spans="1:27" ht="63" hidden="1" customHeight="1">
      <c r="A2538" s="45" t="s">
        <v>25</v>
      </c>
      <c r="B2538" s="44" t="s">
        <v>834</v>
      </c>
      <c r="C2538" s="52" t="str">
        <f t="shared" si="310"/>
        <v>8.1.1.1</v>
      </c>
      <c r="D2538" s="51"/>
      <c r="E2538" s="51"/>
      <c r="F2538" s="51"/>
      <c r="G2538" s="46"/>
      <c r="H2538" s="46"/>
      <c r="I2538" s="46"/>
      <c r="J2538" s="46"/>
      <c r="K2538" s="46"/>
      <c r="L2538" s="46"/>
      <c r="M2538" s="46"/>
      <c r="N2538" s="46"/>
      <c r="O2538" s="46"/>
      <c r="P2538" s="46"/>
      <c r="Q2538" s="47"/>
      <c r="R2538" s="46"/>
      <c r="S2538" s="46"/>
      <c r="T2538" s="46"/>
      <c r="U2538" s="46"/>
      <c r="V2538" s="46"/>
      <c r="W2538" s="46"/>
      <c r="X2538" s="46"/>
      <c r="Y2538" s="46"/>
      <c r="Z2538" s="46"/>
      <c r="AA2538" s="95">
        <f>IFERROR(VLOOKUP(A2538,'[3]10_квартал_финансирование'!$A$24:$AA$2852,21,0),"0")-V2538</f>
        <v>0</v>
      </c>
    </row>
    <row r="2539" spans="1:27" ht="15.75" hidden="1">
      <c r="A2539" s="45" t="s">
        <v>25</v>
      </c>
      <c r="B2539" s="44" t="s">
        <v>835</v>
      </c>
      <c r="C2539" s="52" t="str">
        <f t="shared" si="310"/>
        <v>8.1.1.1</v>
      </c>
      <c r="D2539" s="51"/>
      <c r="E2539" s="51"/>
      <c r="F2539" s="51"/>
      <c r="G2539" s="46"/>
      <c r="H2539" s="46"/>
      <c r="I2539" s="46"/>
      <c r="J2539" s="46"/>
      <c r="K2539" s="46"/>
      <c r="L2539" s="46"/>
      <c r="M2539" s="46"/>
      <c r="N2539" s="46"/>
      <c r="O2539" s="46"/>
      <c r="P2539" s="46"/>
      <c r="Q2539" s="47"/>
      <c r="R2539" s="46"/>
      <c r="S2539" s="46"/>
      <c r="T2539" s="46"/>
      <c r="U2539" s="46"/>
      <c r="V2539" s="46"/>
      <c r="W2539" s="46"/>
      <c r="X2539" s="46"/>
      <c r="Y2539" s="46"/>
      <c r="Z2539" s="46"/>
      <c r="AA2539" s="95">
        <f>IFERROR(VLOOKUP(A2539,'[3]10_квартал_финансирование'!$A$24:$AA$2852,21,0),"0")-V2539</f>
        <v>0</v>
      </c>
    </row>
    <row r="2540" spans="1:27" ht="47.25" customHeight="1">
      <c r="A2540" s="45" t="s">
        <v>25</v>
      </c>
      <c r="B2540" s="44"/>
      <c r="C2540" s="50" t="s">
        <v>836</v>
      </c>
      <c r="D2540" s="71" t="s">
        <v>60</v>
      </c>
      <c r="E2540" s="39" t="s">
        <v>52</v>
      </c>
      <c r="F2540" s="51">
        <v>0</v>
      </c>
      <c r="G2540" s="74">
        <f t="shared" ref="G2540:Z2540" si="311">SUBTOTAL(9,G2541:G2550)</f>
        <v>0</v>
      </c>
      <c r="H2540" s="73">
        <f t="shared" si="311"/>
        <v>0</v>
      </c>
      <c r="I2540" s="73">
        <f t="shared" si="311"/>
        <v>0</v>
      </c>
      <c r="J2540" s="74">
        <f t="shared" si="311"/>
        <v>0</v>
      </c>
      <c r="K2540" s="74">
        <f t="shared" si="311"/>
        <v>0</v>
      </c>
      <c r="L2540" s="73">
        <f t="shared" si="311"/>
        <v>25.611000000000001</v>
      </c>
      <c r="M2540" s="73">
        <f t="shared" si="311"/>
        <v>0</v>
      </c>
      <c r="N2540" s="73">
        <f t="shared" si="311"/>
        <v>0</v>
      </c>
      <c r="O2540" s="73">
        <f t="shared" si="311"/>
        <v>23.038</v>
      </c>
      <c r="P2540" s="73">
        <f t="shared" si="311"/>
        <v>2.5730000000000004</v>
      </c>
      <c r="Q2540" s="74">
        <f t="shared" si="311"/>
        <v>0</v>
      </c>
      <c r="R2540" s="73">
        <f t="shared" si="311"/>
        <v>0</v>
      </c>
      <c r="S2540" s="73">
        <f t="shared" si="311"/>
        <v>0</v>
      </c>
      <c r="T2540" s="73">
        <f t="shared" si="311"/>
        <v>0</v>
      </c>
      <c r="U2540" s="73">
        <f t="shared" si="311"/>
        <v>0</v>
      </c>
      <c r="V2540" s="73">
        <f t="shared" si="311"/>
        <v>8.4189999999999987</v>
      </c>
      <c r="W2540" s="73">
        <f t="shared" si="311"/>
        <v>0</v>
      </c>
      <c r="X2540" s="73">
        <f t="shared" si="311"/>
        <v>0</v>
      </c>
      <c r="Y2540" s="73">
        <f t="shared" si="311"/>
        <v>7.3879999999999999</v>
      </c>
      <c r="Z2540" s="73">
        <f t="shared" si="311"/>
        <v>1.0310000000000006</v>
      </c>
      <c r="AA2540" s="95"/>
    </row>
    <row r="2541" spans="1:27" ht="47.25" customHeight="1">
      <c r="A2541" s="45" t="s">
        <v>2852</v>
      </c>
      <c r="B2541" s="44" t="s">
        <v>827</v>
      </c>
      <c r="C2541" s="52" t="str">
        <f>IF(A2541&lt;&gt;0,C2540,0)</f>
        <v>8.1.1.2</v>
      </c>
      <c r="D2541" s="51" t="s">
        <v>907</v>
      </c>
      <c r="E2541" s="51" t="s">
        <v>2851</v>
      </c>
      <c r="F2541" s="51" t="s">
        <v>2989</v>
      </c>
      <c r="G2541" s="47">
        <v>0</v>
      </c>
      <c r="H2541" s="46">
        <v>0</v>
      </c>
      <c r="I2541" s="46">
        <v>0</v>
      </c>
      <c r="J2541" s="47">
        <v>0</v>
      </c>
      <c r="K2541" s="47">
        <v>0</v>
      </c>
      <c r="L2541" s="46">
        <v>25.611000000000001</v>
      </c>
      <c r="M2541" s="46"/>
      <c r="N2541" s="46"/>
      <c r="O2541" s="46">
        <v>23.038</v>
      </c>
      <c r="P2541" s="46">
        <v>2.5730000000000004</v>
      </c>
      <c r="Q2541" s="47">
        <v>0</v>
      </c>
      <c r="R2541" s="46">
        <v>0</v>
      </c>
      <c r="S2541" s="46">
        <v>0</v>
      </c>
      <c r="T2541" s="46">
        <v>0</v>
      </c>
      <c r="U2541" s="46">
        <v>0</v>
      </c>
      <c r="V2541" s="46">
        <v>8.4189999999999987</v>
      </c>
      <c r="W2541" s="46"/>
      <c r="X2541" s="46">
        <v>0</v>
      </c>
      <c r="Y2541" s="46">
        <v>7.3879999999999999</v>
      </c>
      <c r="Z2541" s="46">
        <v>1.0310000000000006</v>
      </c>
      <c r="AA2541" s="95"/>
    </row>
    <row r="2542" spans="1:27" ht="63" hidden="1" customHeight="1">
      <c r="A2542" s="45" t="s">
        <v>25</v>
      </c>
      <c r="B2542" s="44" t="s">
        <v>828</v>
      </c>
      <c r="C2542" s="52" t="str">
        <f>IF(A2542&lt;&gt;0,C2540,0)</f>
        <v>8.1.1.2</v>
      </c>
      <c r="D2542" s="51"/>
      <c r="E2542" s="51"/>
      <c r="F2542" s="51"/>
      <c r="G2542" s="46"/>
      <c r="H2542" s="46"/>
      <c r="I2542" s="46"/>
      <c r="J2542" s="46"/>
      <c r="K2542" s="46"/>
      <c r="L2542" s="46"/>
      <c r="M2542" s="46"/>
      <c r="N2542" s="46"/>
      <c r="O2542" s="46"/>
      <c r="P2542" s="46"/>
      <c r="Q2542" s="47"/>
      <c r="R2542" s="46"/>
      <c r="S2542" s="46"/>
      <c r="T2542" s="46"/>
      <c r="U2542" s="46"/>
      <c r="V2542" s="46"/>
      <c r="W2542" s="46"/>
      <c r="X2542" s="46"/>
      <c r="Y2542" s="46"/>
      <c r="Z2542" s="46"/>
      <c r="AA2542" s="95">
        <f>IFERROR(VLOOKUP(A2542,'[3]10_квартал_финансирование'!$A$24:$AA$2852,21,0),"0")-V2542</f>
        <v>0</v>
      </c>
    </row>
    <row r="2543" spans="1:27" ht="15.75" hidden="1">
      <c r="A2543" s="45" t="s">
        <v>25</v>
      </c>
      <c r="B2543" s="44" t="s">
        <v>829</v>
      </c>
      <c r="C2543" s="52" t="str">
        <f>IF(A2543&lt;&gt;0,C2540,0)</f>
        <v>8.1.1.2</v>
      </c>
      <c r="D2543" s="51"/>
      <c r="E2543" s="51"/>
      <c r="F2543" s="51"/>
      <c r="G2543" s="46"/>
      <c r="H2543" s="46"/>
      <c r="I2543" s="46"/>
      <c r="J2543" s="46"/>
      <c r="K2543" s="46"/>
      <c r="L2543" s="46"/>
      <c r="M2543" s="46"/>
      <c r="N2543" s="46"/>
      <c r="O2543" s="46"/>
      <c r="P2543" s="46"/>
      <c r="Q2543" s="47"/>
      <c r="R2543" s="46"/>
      <c r="S2543" s="46"/>
      <c r="T2543" s="46"/>
      <c r="U2543" s="46"/>
      <c r="V2543" s="46"/>
      <c r="W2543" s="46"/>
      <c r="X2543" s="46"/>
      <c r="Y2543" s="46"/>
      <c r="Z2543" s="46"/>
      <c r="AA2543" s="95">
        <f>IFERROR(VLOOKUP(A2543,'[3]10_квартал_финансирование'!$A$24:$AA$2852,21,0),"0")-V2543</f>
        <v>0</v>
      </c>
    </row>
    <row r="2544" spans="1:27" ht="78.75" hidden="1" customHeight="1">
      <c r="A2544" s="45" t="s">
        <v>25</v>
      </c>
      <c r="B2544" s="44" t="s">
        <v>830</v>
      </c>
      <c r="C2544" s="52" t="str">
        <f>IF(A2544&lt;&gt;0,C2540,0)</f>
        <v>8.1.1.2</v>
      </c>
      <c r="D2544" s="51"/>
      <c r="E2544" s="51"/>
      <c r="F2544" s="51"/>
      <c r="G2544" s="46"/>
      <c r="H2544" s="46"/>
      <c r="I2544" s="46"/>
      <c r="J2544" s="46"/>
      <c r="K2544" s="46"/>
      <c r="L2544" s="46"/>
      <c r="M2544" s="46"/>
      <c r="N2544" s="46"/>
      <c r="O2544" s="46"/>
      <c r="P2544" s="46"/>
      <c r="Q2544" s="47"/>
      <c r="R2544" s="46"/>
      <c r="S2544" s="46"/>
      <c r="T2544" s="46"/>
      <c r="U2544" s="46"/>
      <c r="V2544" s="46"/>
      <c r="W2544" s="46"/>
      <c r="X2544" s="46"/>
      <c r="Y2544" s="46"/>
      <c r="Z2544" s="46"/>
      <c r="AA2544" s="95">
        <f>IFERROR(VLOOKUP(A2544,'[3]10_квартал_финансирование'!$A$24:$AA$2852,21,0),"0")-V2544</f>
        <v>0</v>
      </c>
    </row>
    <row r="2545" spans="1:27" ht="15.75" hidden="1">
      <c r="A2545" s="45" t="s">
        <v>25</v>
      </c>
      <c r="B2545" s="44" t="s">
        <v>831</v>
      </c>
      <c r="C2545" s="52" t="str">
        <f>IF(A2545&lt;&gt;0,C2540,0)</f>
        <v>8.1.1.2</v>
      </c>
      <c r="D2545" s="51"/>
      <c r="E2545" s="51"/>
      <c r="F2545" s="51"/>
      <c r="G2545" s="46"/>
      <c r="H2545" s="46"/>
      <c r="I2545" s="46"/>
      <c r="J2545" s="46"/>
      <c r="K2545" s="46"/>
      <c r="L2545" s="46"/>
      <c r="M2545" s="46"/>
      <c r="N2545" s="46"/>
      <c r="O2545" s="46"/>
      <c r="P2545" s="46"/>
      <c r="Q2545" s="47"/>
      <c r="R2545" s="46"/>
      <c r="S2545" s="46"/>
      <c r="T2545" s="46"/>
      <c r="U2545" s="46"/>
      <c r="V2545" s="46"/>
      <c r="W2545" s="46"/>
      <c r="X2545" s="46"/>
      <c r="Y2545" s="46"/>
      <c r="Z2545" s="46"/>
      <c r="AA2545" s="95">
        <f>IFERROR(VLOOKUP(A2545,'[3]10_квартал_финансирование'!$A$24:$AA$2852,21,0),"0")-V2545</f>
        <v>0</v>
      </c>
    </row>
    <row r="2546" spans="1:27" ht="15.75" hidden="1">
      <c r="A2546" s="45" t="s">
        <v>25</v>
      </c>
      <c r="B2546" s="44" t="s">
        <v>832</v>
      </c>
      <c r="C2546" s="52" t="str">
        <f>IF(A2546&lt;&gt;0,C2540,0)</f>
        <v>8.1.1.2</v>
      </c>
      <c r="D2546" s="51"/>
      <c r="E2546" s="51"/>
      <c r="F2546" s="51"/>
      <c r="G2546" s="46"/>
      <c r="H2546" s="46"/>
      <c r="I2546" s="46"/>
      <c r="J2546" s="46"/>
      <c r="K2546" s="46"/>
      <c r="L2546" s="46"/>
      <c r="M2546" s="46"/>
      <c r="N2546" s="46"/>
      <c r="O2546" s="46"/>
      <c r="P2546" s="46"/>
      <c r="Q2546" s="47"/>
      <c r="R2546" s="46"/>
      <c r="S2546" s="46"/>
      <c r="T2546" s="46"/>
      <c r="U2546" s="46"/>
      <c r="V2546" s="46"/>
      <c r="W2546" s="46"/>
      <c r="X2546" s="46"/>
      <c r="Y2546" s="46"/>
      <c r="Z2546" s="46"/>
      <c r="AA2546" s="95">
        <f>IFERROR(VLOOKUP(A2546,'[3]10_квартал_финансирование'!$A$24:$AA$2852,21,0),"0")-V2546</f>
        <v>0</v>
      </c>
    </row>
    <row r="2547" spans="1:27" ht="15.75" hidden="1">
      <c r="A2547" s="45" t="s">
        <v>25</v>
      </c>
      <c r="B2547" s="44" t="s">
        <v>833</v>
      </c>
      <c r="C2547" s="52" t="str">
        <f>IF(A2547&lt;&gt;0,C2540,0)</f>
        <v>8.1.1.2</v>
      </c>
      <c r="D2547" s="51"/>
      <c r="E2547" s="51"/>
      <c r="F2547" s="51"/>
      <c r="G2547" s="46"/>
      <c r="H2547" s="46"/>
      <c r="I2547" s="46"/>
      <c r="J2547" s="46"/>
      <c r="K2547" s="46"/>
      <c r="L2547" s="46"/>
      <c r="M2547" s="46"/>
      <c r="N2547" s="46"/>
      <c r="O2547" s="46"/>
      <c r="P2547" s="46"/>
      <c r="Q2547" s="47"/>
      <c r="R2547" s="46"/>
      <c r="S2547" s="46"/>
      <c r="T2547" s="46"/>
      <c r="U2547" s="46"/>
      <c r="V2547" s="46"/>
      <c r="W2547" s="46"/>
      <c r="X2547" s="46"/>
      <c r="Y2547" s="46"/>
      <c r="Z2547" s="46"/>
      <c r="AA2547" s="95">
        <f>IFERROR(VLOOKUP(A2547,'[3]10_квартал_финансирование'!$A$24:$AA$2852,21,0),"0")-V2547</f>
        <v>0</v>
      </c>
    </row>
    <row r="2548" spans="1:27" ht="15.75" hidden="1">
      <c r="A2548" s="45" t="s">
        <v>25</v>
      </c>
      <c r="B2548" s="44" t="s">
        <v>834</v>
      </c>
      <c r="C2548" s="52" t="str">
        <f>IF(A2548&lt;&gt;0,C2540,0)</f>
        <v>8.1.1.2</v>
      </c>
      <c r="D2548" s="51"/>
      <c r="E2548" s="51"/>
      <c r="F2548" s="51"/>
      <c r="G2548" s="46"/>
      <c r="H2548" s="46"/>
      <c r="I2548" s="46"/>
      <c r="J2548" s="46"/>
      <c r="K2548" s="46"/>
      <c r="L2548" s="46"/>
      <c r="M2548" s="46"/>
      <c r="N2548" s="46"/>
      <c r="O2548" s="46"/>
      <c r="P2548" s="46"/>
      <c r="Q2548" s="47"/>
      <c r="R2548" s="46"/>
      <c r="S2548" s="46"/>
      <c r="T2548" s="46"/>
      <c r="U2548" s="46"/>
      <c r="V2548" s="46"/>
      <c r="W2548" s="46"/>
      <c r="X2548" s="46"/>
      <c r="Y2548" s="46"/>
      <c r="Z2548" s="46"/>
      <c r="AA2548" s="95">
        <f>IFERROR(VLOOKUP(A2548,'[3]10_квартал_финансирование'!$A$24:$AA$2852,21,0),"0")-V2548</f>
        <v>0</v>
      </c>
    </row>
    <row r="2549" spans="1:27" ht="15.75" hidden="1">
      <c r="A2549" s="45" t="s">
        <v>25</v>
      </c>
      <c r="B2549" s="44" t="s">
        <v>835</v>
      </c>
      <c r="C2549" s="52" t="str">
        <f>IF(A2549&lt;&gt;0,C2540,0)</f>
        <v>8.1.1.2</v>
      </c>
      <c r="D2549" s="51"/>
      <c r="E2549" s="51"/>
      <c r="F2549" s="51"/>
      <c r="G2549" s="46"/>
      <c r="H2549" s="46"/>
      <c r="I2549" s="46"/>
      <c r="J2549" s="46"/>
      <c r="K2549" s="46"/>
      <c r="L2549" s="46"/>
      <c r="M2549" s="46"/>
      <c r="N2549" s="46"/>
      <c r="O2549" s="46"/>
      <c r="P2549" s="46"/>
      <c r="Q2549" s="47"/>
      <c r="R2549" s="46"/>
      <c r="S2549" s="46"/>
      <c r="T2549" s="46"/>
      <c r="U2549" s="46"/>
      <c r="V2549" s="46"/>
      <c r="W2549" s="46"/>
      <c r="X2549" s="46"/>
      <c r="Y2549" s="46"/>
      <c r="Z2549" s="46"/>
      <c r="AA2549" s="95">
        <f>IFERROR(VLOOKUP(A2549,'[3]10_квартал_финансирование'!$A$24:$AA$2852,21,0),"0")-V2549</f>
        <v>0</v>
      </c>
    </row>
    <row r="2550" spans="1:27" ht="15.75" hidden="1">
      <c r="A2550" s="45" t="s">
        <v>25</v>
      </c>
      <c r="B2550" s="44" t="s">
        <v>837</v>
      </c>
      <c r="C2550" s="52" t="str">
        <f>IF(A2550&lt;&gt;0,C2540,0)</f>
        <v>8.1.1.2</v>
      </c>
      <c r="D2550" s="51"/>
      <c r="E2550" s="51"/>
      <c r="F2550" s="51"/>
      <c r="G2550" s="46"/>
      <c r="H2550" s="46"/>
      <c r="I2550" s="46"/>
      <c r="J2550" s="46"/>
      <c r="K2550" s="46"/>
      <c r="L2550" s="46"/>
      <c r="M2550" s="46"/>
      <c r="N2550" s="46"/>
      <c r="O2550" s="46"/>
      <c r="P2550" s="46"/>
      <c r="Q2550" s="47"/>
      <c r="R2550" s="46"/>
      <c r="S2550" s="46"/>
      <c r="T2550" s="46"/>
      <c r="U2550" s="46"/>
      <c r="V2550" s="46"/>
      <c r="W2550" s="46"/>
      <c r="X2550" s="46"/>
      <c r="Y2550" s="46"/>
      <c r="Z2550" s="46"/>
      <c r="AA2550" s="95">
        <f>IFERROR(VLOOKUP(A2550,'[3]10_квартал_финансирование'!$A$24:$AA$2852,21,0),"0")-V2550</f>
        <v>0</v>
      </c>
    </row>
    <row r="2551" spans="1:27" ht="47.25">
      <c r="A2551" s="45" t="s">
        <v>25</v>
      </c>
      <c r="B2551" s="44"/>
      <c r="C2551" s="50" t="s">
        <v>838</v>
      </c>
      <c r="D2551" s="71" t="s">
        <v>62</v>
      </c>
      <c r="E2551" s="39" t="s">
        <v>52</v>
      </c>
      <c r="F2551" s="51">
        <v>0</v>
      </c>
      <c r="G2551" s="74">
        <f t="shared" ref="G2551:Z2551" si="312">SUBTOTAL(9,G2552:G2573)</f>
        <v>87.22999999999999</v>
      </c>
      <c r="H2551" s="73">
        <f t="shared" si="312"/>
        <v>0</v>
      </c>
      <c r="I2551" s="73">
        <f t="shared" si="312"/>
        <v>0</v>
      </c>
      <c r="J2551" s="74">
        <f t="shared" si="312"/>
        <v>87.22999999999999</v>
      </c>
      <c r="K2551" s="74">
        <f t="shared" si="312"/>
        <v>0</v>
      </c>
      <c r="L2551" s="73">
        <f t="shared" si="312"/>
        <v>58.622</v>
      </c>
      <c r="M2551" s="73">
        <f t="shared" si="312"/>
        <v>0</v>
      </c>
      <c r="N2551" s="73">
        <f t="shared" si="312"/>
        <v>0</v>
      </c>
      <c r="O2551" s="73">
        <f t="shared" si="312"/>
        <v>22.337</v>
      </c>
      <c r="P2551" s="73">
        <f t="shared" si="312"/>
        <v>36.284999999999997</v>
      </c>
      <c r="Q2551" s="74">
        <f t="shared" si="312"/>
        <v>15.28</v>
      </c>
      <c r="R2551" s="73">
        <f t="shared" si="312"/>
        <v>0</v>
      </c>
      <c r="S2551" s="73">
        <f t="shared" si="312"/>
        <v>0</v>
      </c>
      <c r="T2551" s="73">
        <f t="shared" si="312"/>
        <v>15.28</v>
      </c>
      <c r="U2551" s="73">
        <f t="shared" si="312"/>
        <v>0</v>
      </c>
      <c r="V2551" s="73">
        <f t="shared" si="312"/>
        <v>40.192</v>
      </c>
      <c r="W2551" s="73">
        <f t="shared" si="312"/>
        <v>0</v>
      </c>
      <c r="X2551" s="73">
        <f t="shared" si="312"/>
        <v>0</v>
      </c>
      <c r="Y2551" s="73">
        <f t="shared" si="312"/>
        <v>20.881999999999998</v>
      </c>
      <c r="Z2551" s="73">
        <f t="shared" si="312"/>
        <v>19.309999999999999</v>
      </c>
      <c r="AA2551" s="95"/>
    </row>
    <row r="2552" spans="1:27" ht="47.25">
      <c r="A2552" s="45" t="s">
        <v>2853</v>
      </c>
      <c r="B2552" s="44" t="s">
        <v>827</v>
      </c>
      <c r="C2552" s="52" t="str">
        <f>IF(A2552&lt;&gt;0,C2551,0)</f>
        <v>8.1.1.3</v>
      </c>
      <c r="D2552" s="51" t="s">
        <v>2854</v>
      </c>
      <c r="E2552" s="51" t="s">
        <v>2851</v>
      </c>
      <c r="F2552" s="51" t="s">
        <v>3613</v>
      </c>
      <c r="G2552" s="47">
        <v>5.97</v>
      </c>
      <c r="H2552" s="46">
        <v>0</v>
      </c>
      <c r="I2552" s="46">
        <v>0</v>
      </c>
      <c r="J2552" s="47">
        <v>5.97</v>
      </c>
      <c r="K2552" s="47">
        <v>0</v>
      </c>
      <c r="L2552" s="46">
        <v>1.873</v>
      </c>
      <c r="M2552" s="46"/>
      <c r="N2552" s="46"/>
      <c r="O2552" s="46">
        <v>1.661</v>
      </c>
      <c r="P2552" s="46">
        <v>0.21199999999999997</v>
      </c>
      <c r="Q2552" s="47">
        <v>1.91</v>
      </c>
      <c r="R2552" s="46">
        <v>0</v>
      </c>
      <c r="S2552" s="46">
        <v>0</v>
      </c>
      <c r="T2552" s="46">
        <v>1.91</v>
      </c>
      <c r="U2552" s="46">
        <v>0</v>
      </c>
      <c r="V2552" s="46">
        <v>1.859</v>
      </c>
      <c r="W2552" s="46"/>
      <c r="X2552" s="46">
        <v>0</v>
      </c>
      <c r="Y2552" s="46">
        <v>1.647</v>
      </c>
      <c r="Z2552" s="46">
        <v>0.21199999999999997</v>
      </c>
      <c r="AA2552" s="95"/>
    </row>
    <row r="2553" spans="1:27" ht="63" customHeight="1">
      <c r="A2553" s="45" t="s">
        <v>2855</v>
      </c>
      <c r="B2553" s="44" t="s">
        <v>828</v>
      </c>
      <c r="C2553" s="52" t="str">
        <f>IF(A2553&lt;&gt;0,C2551,0)</f>
        <v>8.1.1.3</v>
      </c>
      <c r="D2553" s="51" t="s">
        <v>2856</v>
      </c>
      <c r="E2553" s="51" t="s">
        <v>2851</v>
      </c>
      <c r="F2553" s="51" t="s">
        <v>3614</v>
      </c>
      <c r="G2553" s="47">
        <v>34.65</v>
      </c>
      <c r="H2553" s="46">
        <v>0</v>
      </c>
      <c r="I2553" s="46">
        <v>0</v>
      </c>
      <c r="J2553" s="47">
        <v>34.65</v>
      </c>
      <c r="K2553" s="47">
        <v>0</v>
      </c>
      <c r="L2553" s="46">
        <v>17.977</v>
      </c>
      <c r="M2553" s="46"/>
      <c r="N2553" s="46"/>
      <c r="O2553" s="46">
        <v>15.677</v>
      </c>
      <c r="P2553" s="46">
        <v>2.3000000000000007</v>
      </c>
      <c r="Q2553" s="47">
        <v>13.37</v>
      </c>
      <c r="R2553" s="46">
        <v>0</v>
      </c>
      <c r="S2553" s="46">
        <v>0</v>
      </c>
      <c r="T2553" s="46">
        <v>13.37</v>
      </c>
      <c r="U2553" s="46">
        <v>0</v>
      </c>
      <c r="V2553" s="46">
        <v>17.774999999999999</v>
      </c>
      <c r="W2553" s="46"/>
      <c r="X2553" s="46">
        <v>0</v>
      </c>
      <c r="Y2553" s="46">
        <v>15.475</v>
      </c>
      <c r="Z2553" s="46">
        <v>2.3000000000000007</v>
      </c>
      <c r="AA2553" s="95"/>
    </row>
    <row r="2554" spans="1:27" ht="31.5">
      <c r="A2554" s="45" t="s">
        <v>2857</v>
      </c>
      <c r="B2554" s="44" t="s">
        <v>829</v>
      </c>
      <c r="C2554" s="52" t="str">
        <f>IF(A2554&lt;&gt;0,C2551,0)</f>
        <v>8.1.1.3</v>
      </c>
      <c r="D2554" s="51" t="s">
        <v>2858</v>
      </c>
      <c r="E2554" s="51" t="s">
        <v>2851</v>
      </c>
      <c r="F2554" s="51" t="s">
        <v>3615</v>
      </c>
      <c r="G2554" s="47">
        <v>0</v>
      </c>
      <c r="H2554" s="46">
        <v>0</v>
      </c>
      <c r="I2554" s="46">
        <v>0</v>
      </c>
      <c r="J2554" s="47">
        <v>0</v>
      </c>
      <c r="K2554" s="47">
        <v>0</v>
      </c>
      <c r="L2554" s="46">
        <v>2.87</v>
      </c>
      <c r="M2554" s="46"/>
      <c r="N2554" s="46"/>
      <c r="O2554" s="46">
        <v>0</v>
      </c>
      <c r="P2554" s="46">
        <v>2.87</v>
      </c>
      <c r="Q2554" s="47">
        <v>0</v>
      </c>
      <c r="R2554" s="46">
        <v>0</v>
      </c>
      <c r="S2554" s="46">
        <v>0</v>
      </c>
      <c r="T2554" s="46">
        <v>0</v>
      </c>
      <c r="U2554" s="46">
        <v>0</v>
      </c>
      <c r="V2554" s="46">
        <v>0.22999999999999998</v>
      </c>
      <c r="W2554" s="46"/>
      <c r="X2554" s="46">
        <v>0</v>
      </c>
      <c r="Y2554" s="46">
        <v>0</v>
      </c>
      <c r="Z2554" s="46">
        <v>0.2300000000000002</v>
      </c>
      <c r="AA2554" s="95"/>
    </row>
    <row r="2555" spans="1:27" ht="47.25">
      <c r="A2555" s="45" t="s">
        <v>2859</v>
      </c>
      <c r="B2555" s="44" t="s">
        <v>830</v>
      </c>
      <c r="C2555" s="52" t="str">
        <f>IF(A2555&lt;&gt;0,C2551,0)</f>
        <v>8.1.1.3</v>
      </c>
      <c r="D2555" s="51" t="s">
        <v>2860</v>
      </c>
      <c r="E2555" s="51" t="s">
        <v>2851</v>
      </c>
      <c r="F2555" s="51" t="s">
        <v>3616</v>
      </c>
      <c r="G2555" s="47">
        <v>8.74</v>
      </c>
      <c r="H2555" s="46">
        <v>0</v>
      </c>
      <c r="I2555" s="46">
        <v>0</v>
      </c>
      <c r="J2555" s="47">
        <v>8.74</v>
      </c>
      <c r="K2555" s="47">
        <v>0</v>
      </c>
      <c r="L2555" s="46">
        <v>0</v>
      </c>
      <c r="M2555" s="46"/>
      <c r="N2555" s="46"/>
      <c r="O2555" s="46">
        <v>0</v>
      </c>
      <c r="P2555" s="46">
        <v>0</v>
      </c>
      <c r="Q2555" s="47">
        <v>0</v>
      </c>
      <c r="R2555" s="46">
        <v>0</v>
      </c>
      <c r="S2555" s="46">
        <v>0</v>
      </c>
      <c r="T2555" s="46">
        <v>0</v>
      </c>
      <c r="U2555" s="46">
        <v>0</v>
      </c>
      <c r="V2555" s="46">
        <v>0</v>
      </c>
      <c r="W2555" s="46"/>
      <c r="X2555" s="46">
        <v>0</v>
      </c>
      <c r="Y2555" s="46">
        <v>0</v>
      </c>
      <c r="Z2555" s="46">
        <v>0</v>
      </c>
      <c r="AA2555" s="95"/>
    </row>
    <row r="2556" spans="1:27" ht="31.5">
      <c r="A2556" s="45" t="s">
        <v>2861</v>
      </c>
      <c r="B2556" s="44" t="s">
        <v>831</v>
      </c>
      <c r="C2556" s="52" t="str">
        <f>IF(A2556&lt;&gt;0,C2551,0)</f>
        <v>8.1.1.3</v>
      </c>
      <c r="D2556" s="51" t="s">
        <v>2862</v>
      </c>
      <c r="E2556" s="51" t="s">
        <v>2851</v>
      </c>
      <c r="F2556" s="51" t="s">
        <v>3617</v>
      </c>
      <c r="G2556" s="47">
        <v>37.869999999999997</v>
      </c>
      <c r="H2556" s="46">
        <v>0</v>
      </c>
      <c r="I2556" s="46">
        <v>0</v>
      </c>
      <c r="J2556" s="47">
        <v>37.869999999999997</v>
      </c>
      <c r="K2556" s="47">
        <v>0</v>
      </c>
      <c r="L2556" s="46">
        <v>5.8369999999999997</v>
      </c>
      <c r="M2556" s="46"/>
      <c r="N2556" s="46"/>
      <c r="O2556" s="46">
        <v>4.9989999999999997</v>
      </c>
      <c r="P2556" s="46">
        <v>0.83800000000000008</v>
      </c>
      <c r="Q2556" s="47">
        <v>0</v>
      </c>
      <c r="R2556" s="46">
        <v>0</v>
      </c>
      <c r="S2556" s="46">
        <v>0</v>
      </c>
      <c r="T2556" s="46">
        <v>0</v>
      </c>
      <c r="U2556" s="46">
        <v>0</v>
      </c>
      <c r="V2556" s="46">
        <v>4.4369999999999994</v>
      </c>
      <c r="W2556" s="46"/>
      <c r="X2556" s="46">
        <v>0</v>
      </c>
      <c r="Y2556" s="46">
        <v>3.7599999999999993</v>
      </c>
      <c r="Z2556" s="46">
        <v>0.67700000000000005</v>
      </c>
      <c r="AA2556" s="95"/>
    </row>
    <row r="2557" spans="1:27" ht="63" customHeight="1">
      <c r="A2557" s="45" t="s">
        <v>2863</v>
      </c>
      <c r="B2557" s="44" t="s">
        <v>832</v>
      </c>
      <c r="C2557" s="52" t="str">
        <f>IF(A2557&lt;&gt;0,C2551,0)</f>
        <v>8.1.1.3</v>
      </c>
      <c r="D2557" s="51" t="s">
        <v>2864</v>
      </c>
      <c r="E2557" s="51" t="s">
        <v>2851</v>
      </c>
      <c r="F2557" s="51" t="s">
        <v>3618</v>
      </c>
      <c r="G2557" s="47">
        <v>0</v>
      </c>
      <c r="H2557" s="46">
        <v>0</v>
      </c>
      <c r="I2557" s="46">
        <v>0</v>
      </c>
      <c r="J2557" s="47">
        <v>0</v>
      </c>
      <c r="K2557" s="47">
        <v>0</v>
      </c>
      <c r="L2557" s="46">
        <v>30.064999999999998</v>
      </c>
      <c r="M2557" s="46"/>
      <c r="N2557" s="46"/>
      <c r="O2557" s="46">
        <v>0</v>
      </c>
      <c r="P2557" s="46">
        <v>30.064999999999998</v>
      </c>
      <c r="Q2557" s="47">
        <v>0</v>
      </c>
      <c r="R2557" s="46">
        <v>0</v>
      </c>
      <c r="S2557" s="46">
        <v>0</v>
      </c>
      <c r="T2557" s="46">
        <v>0</v>
      </c>
      <c r="U2557" s="46">
        <v>0</v>
      </c>
      <c r="V2557" s="46">
        <v>15.890999999999998</v>
      </c>
      <c r="W2557" s="46"/>
      <c r="X2557" s="46">
        <v>0</v>
      </c>
      <c r="Y2557" s="46">
        <v>0</v>
      </c>
      <c r="Z2557" s="46">
        <v>15.890999999999996</v>
      </c>
      <c r="AA2557" s="95"/>
    </row>
    <row r="2558" spans="1:27" ht="15.75" hidden="1">
      <c r="A2558" s="45" t="s">
        <v>25</v>
      </c>
      <c r="B2558" s="44" t="s">
        <v>833</v>
      </c>
      <c r="C2558" s="52" t="str">
        <f>IF(A2558&lt;&gt;0,C2551,0)</f>
        <v>8.1.1.3</v>
      </c>
      <c r="D2558" s="51"/>
      <c r="E2558" s="51"/>
      <c r="F2558" s="51"/>
      <c r="G2558" s="46"/>
      <c r="H2558" s="46"/>
      <c r="I2558" s="46"/>
      <c r="J2558" s="46"/>
      <c r="K2558" s="46"/>
      <c r="L2558" s="46"/>
      <c r="M2558" s="46"/>
      <c r="N2558" s="46"/>
      <c r="O2558" s="46"/>
      <c r="P2558" s="46"/>
      <c r="Q2558" s="47"/>
      <c r="R2558" s="46"/>
      <c r="S2558" s="46"/>
      <c r="T2558" s="46"/>
      <c r="U2558" s="46"/>
      <c r="V2558" s="46"/>
      <c r="W2558" s="46"/>
      <c r="X2558" s="46"/>
      <c r="Y2558" s="46"/>
      <c r="Z2558" s="46"/>
      <c r="AA2558" s="95">
        <f>IFERROR(VLOOKUP(A2558,'[3]10_квартал_финансирование'!$A$24:$AA$2852,21,0),"0")-V2558</f>
        <v>0</v>
      </c>
    </row>
    <row r="2559" spans="1:27" ht="110.25" hidden="1" customHeight="1">
      <c r="A2559" s="45" t="s">
        <v>25</v>
      </c>
      <c r="B2559" s="44" t="s">
        <v>834</v>
      </c>
      <c r="C2559" s="52" t="str">
        <f>IF(A2559&lt;&gt;0,C2551,0)</f>
        <v>8.1.1.3</v>
      </c>
      <c r="D2559" s="51"/>
      <c r="E2559" s="51"/>
      <c r="F2559" s="51"/>
      <c r="G2559" s="46"/>
      <c r="H2559" s="46"/>
      <c r="I2559" s="46"/>
      <c r="J2559" s="46"/>
      <c r="K2559" s="46"/>
      <c r="L2559" s="46"/>
      <c r="M2559" s="46"/>
      <c r="N2559" s="46"/>
      <c r="O2559" s="46"/>
      <c r="P2559" s="46"/>
      <c r="Q2559" s="47"/>
      <c r="R2559" s="46"/>
      <c r="S2559" s="46"/>
      <c r="T2559" s="46"/>
      <c r="U2559" s="46"/>
      <c r="V2559" s="46"/>
      <c r="W2559" s="46"/>
      <c r="X2559" s="46"/>
      <c r="Y2559" s="46"/>
      <c r="Z2559" s="46"/>
      <c r="AA2559" s="95">
        <f>IFERROR(VLOOKUP(A2559,'[3]10_квартал_финансирование'!$A$24:$AA$2852,21,0),"0")-V2559</f>
        <v>0</v>
      </c>
    </row>
    <row r="2560" spans="1:27" ht="15.75" hidden="1">
      <c r="A2560" s="45" t="s">
        <v>25</v>
      </c>
      <c r="B2560" s="44" t="s">
        <v>835</v>
      </c>
      <c r="C2560" s="52" t="str">
        <f>IF(A2560&lt;&gt;0,C2551,0)</f>
        <v>8.1.1.3</v>
      </c>
      <c r="D2560" s="51"/>
      <c r="E2560" s="51"/>
      <c r="F2560" s="51"/>
      <c r="G2560" s="46"/>
      <c r="H2560" s="46"/>
      <c r="I2560" s="46"/>
      <c r="J2560" s="46"/>
      <c r="K2560" s="46"/>
      <c r="L2560" s="46"/>
      <c r="M2560" s="46"/>
      <c r="N2560" s="46"/>
      <c r="O2560" s="46"/>
      <c r="P2560" s="46"/>
      <c r="Q2560" s="47"/>
      <c r="R2560" s="46"/>
      <c r="S2560" s="46"/>
      <c r="T2560" s="46"/>
      <c r="U2560" s="46"/>
      <c r="V2560" s="46"/>
      <c r="W2560" s="46"/>
      <c r="X2560" s="46"/>
      <c r="Y2560" s="46"/>
      <c r="Z2560" s="46"/>
      <c r="AA2560" s="95">
        <f>IFERROR(VLOOKUP(A2560,'[3]10_квартал_финансирование'!$A$24:$AA$2852,21,0),"0")-V2560</f>
        <v>0</v>
      </c>
    </row>
    <row r="2561" spans="1:27" ht="15.75" hidden="1">
      <c r="A2561" s="45" t="s">
        <v>25</v>
      </c>
      <c r="B2561" s="44" t="s">
        <v>837</v>
      </c>
      <c r="C2561" s="52" t="str">
        <f>IF(A2561&lt;&gt;0,C2551,0)</f>
        <v>8.1.1.3</v>
      </c>
      <c r="D2561" s="51"/>
      <c r="E2561" s="51"/>
      <c r="F2561" s="51"/>
      <c r="G2561" s="46"/>
      <c r="H2561" s="46"/>
      <c r="I2561" s="46"/>
      <c r="J2561" s="46"/>
      <c r="K2561" s="46"/>
      <c r="L2561" s="46"/>
      <c r="M2561" s="46"/>
      <c r="N2561" s="46"/>
      <c r="O2561" s="46"/>
      <c r="P2561" s="46"/>
      <c r="Q2561" s="47"/>
      <c r="R2561" s="46"/>
      <c r="S2561" s="46"/>
      <c r="T2561" s="46"/>
      <c r="U2561" s="46"/>
      <c r="V2561" s="46"/>
      <c r="W2561" s="46"/>
      <c r="X2561" s="46"/>
      <c r="Y2561" s="46"/>
      <c r="Z2561" s="46"/>
      <c r="AA2561" s="95">
        <f>IFERROR(VLOOKUP(A2561,'[3]10_квартал_финансирование'!$A$24:$AA$2852,21,0),"0")-V2561</f>
        <v>0</v>
      </c>
    </row>
    <row r="2562" spans="1:27" ht="15.75" hidden="1">
      <c r="A2562" s="45" t="s">
        <v>25</v>
      </c>
      <c r="B2562" s="44" t="s">
        <v>839</v>
      </c>
      <c r="C2562" s="52" t="str">
        <f>IF(A2562&lt;&gt;0,C2551,0)</f>
        <v>8.1.1.3</v>
      </c>
      <c r="D2562" s="51"/>
      <c r="E2562" s="51"/>
      <c r="F2562" s="51"/>
      <c r="G2562" s="46"/>
      <c r="H2562" s="46"/>
      <c r="I2562" s="46"/>
      <c r="J2562" s="46"/>
      <c r="K2562" s="46"/>
      <c r="L2562" s="46"/>
      <c r="M2562" s="46"/>
      <c r="N2562" s="46"/>
      <c r="O2562" s="46"/>
      <c r="P2562" s="46"/>
      <c r="Q2562" s="47"/>
      <c r="R2562" s="46"/>
      <c r="S2562" s="46"/>
      <c r="T2562" s="46"/>
      <c r="U2562" s="46"/>
      <c r="V2562" s="46"/>
      <c r="W2562" s="46"/>
      <c r="X2562" s="46"/>
      <c r="Y2562" s="46"/>
      <c r="Z2562" s="46"/>
      <c r="AA2562" s="95">
        <f>IFERROR(VLOOKUP(A2562,'[3]10_квартал_финансирование'!$A$24:$AA$2852,21,0),"0")-V2562</f>
        <v>0</v>
      </c>
    </row>
    <row r="2563" spans="1:27" ht="15.75" hidden="1">
      <c r="A2563" s="45" t="s">
        <v>25</v>
      </c>
      <c r="B2563" s="44" t="s">
        <v>840</v>
      </c>
      <c r="C2563" s="52" t="str">
        <f>IF(A2563&lt;&gt;0,C2551,0)</f>
        <v>8.1.1.3</v>
      </c>
      <c r="D2563" s="51"/>
      <c r="E2563" s="51"/>
      <c r="F2563" s="51"/>
      <c r="G2563" s="46"/>
      <c r="H2563" s="46"/>
      <c r="I2563" s="46"/>
      <c r="J2563" s="46"/>
      <c r="K2563" s="46"/>
      <c r="L2563" s="46"/>
      <c r="M2563" s="46"/>
      <c r="N2563" s="46"/>
      <c r="O2563" s="46"/>
      <c r="P2563" s="46"/>
      <c r="Q2563" s="47"/>
      <c r="R2563" s="46"/>
      <c r="S2563" s="46"/>
      <c r="T2563" s="46"/>
      <c r="U2563" s="46"/>
      <c r="V2563" s="46"/>
      <c r="W2563" s="46"/>
      <c r="X2563" s="46"/>
      <c r="Y2563" s="46"/>
      <c r="Z2563" s="46"/>
      <c r="AA2563" s="95">
        <f>IFERROR(VLOOKUP(A2563,'[3]10_квартал_финансирование'!$A$24:$AA$2852,21,0),"0")-V2563</f>
        <v>0</v>
      </c>
    </row>
    <row r="2564" spans="1:27" ht="15.75" hidden="1">
      <c r="A2564" s="45" t="s">
        <v>25</v>
      </c>
      <c r="B2564" s="44" t="s">
        <v>841</v>
      </c>
      <c r="C2564" s="52" t="str">
        <f>IF(A2564&lt;&gt;0,C2551,0)</f>
        <v>8.1.1.3</v>
      </c>
      <c r="D2564" s="51"/>
      <c r="E2564" s="51"/>
      <c r="F2564" s="51"/>
      <c r="G2564" s="46"/>
      <c r="H2564" s="46"/>
      <c r="I2564" s="46"/>
      <c r="J2564" s="46"/>
      <c r="K2564" s="46"/>
      <c r="L2564" s="46"/>
      <c r="M2564" s="46"/>
      <c r="N2564" s="46"/>
      <c r="O2564" s="46"/>
      <c r="P2564" s="46"/>
      <c r="Q2564" s="47"/>
      <c r="R2564" s="46"/>
      <c r="S2564" s="46"/>
      <c r="T2564" s="46"/>
      <c r="U2564" s="46"/>
      <c r="V2564" s="46"/>
      <c r="W2564" s="46"/>
      <c r="X2564" s="46"/>
      <c r="Y2564" s="46"/>
      <c r="Z2564" s="46"/>
      <c r="AA2564" s="95">
        <f>IFERROR(VLOOKUP(A2564,'[3]10_квартал_финансирование'!$A$24:$AA$2852,21,0),"0")-V2564</f>
        <v>0</v>
      </c>
    </row>
    <row r="2565" spans="1:27" ht="15.75" hidden="1">
      <c r="A2565" s="45" t="s">
        <v>25</v>
      </c>
      <c r="B2565" s="44" t="s">
        <v>842</v>
      </c>
      <c r="C2565" s="52" t="str">
        <f>IF(A2565&lt;&gt;0,C2551,0)</f>
        <v>8.1.1.3</v>
      </c>
      <c r="D2565" s="51"/>
      <c r="E2565" s="51"/>
      <c r="F2565" s="51"/>
      <c r="G2565" s="46"/>
      <c r="H2565" s="46"/>
      <c r="I2565" s="46"/>
      <c r="J2565" s="46"/>
      <c r="K2565" s="46"/>
      <c r="L2565" s="46"/>
      <c r="M2565" s="46"/>
      <c r="N2565" s="46"/>
      <c r="O2565" s="46"/>
      <c r="P2565" s="46"/>
      <c r="Q2565" s="47"/>
      <c r="R2565" s="46"/>
      <c r="S2565" s="46"/>
      <c r="T2565" s="46"/>
      <c r="U2565" s="46"/>
      <c r="V2565" s="46"/>
      <c r="W2565" s="46"/>
      <c r="X2565" s="46"/>
      <c r="Y2565" s="46"/>
      <c r="Z2565" s="46"/>
      <c r="AA2565" s="95">
        <f>IFERROR(VLOOKUP(A2565,'[3]10_квартал_финансирование'!$A$24:$AA$2852,21,0),"0")-V2565</f>
        <v>0</v>
      </c>
    </row>
    <row r="2566" spans="1:27" ht="15.75" hidden="1">
      <c r="A2566" s="45" t="s">
        <v>25</v>
      </c>
      <c r="B2566" s="44" t="s">
        <v>843</v>
      </c>
      <c r="C2566" s="52" t="str">
        <f>IF(A2566&lt;&gt;0,C2551,0)</f>
        <v>8.1.1.3</v>
      </c>
      <c r="D2566" s="51"/>
      <c r="E2566" s="51"/>
      <c r="F2566" s="51"/>
      <c r="G2566" s="46"/>
      <c r="H2566" s="46"/>
      <c r="I2566" s="46"/>
      <c r="J2566" s="46"/>
      <c r="K2566" s="46"/>
      <c r="L2566" s="46"/>
      <c r="M2566" s="46"/>
      <c r="N2566" s="46"/>
      <c r="O2566" s="46"/>
      <c r="P2566" s="46"/>
      <c r="Q2566" s="47"/>
      <c r="R2566" s="46"/>
      <c r="S2566" s="46"/>
      <c r="T2566" s="46"/>
      <c r="U2566" s="46"/>
      <c r="V2566" s="46"/>
      <c r="W2566" s="46"/>
      <c r="X2566" s="46"/>
      <c r="Y2566" s="46"/>
      <c r="Z2566" s="46"/>
      <c r="AA2566" s="95">
        <f>IFERROR(VLOOKUP(A2566,'[3]10_квартал_финансирование'!$A$24:$AA$2852,21,0),"0")-V2566</f>
        <v>0</v>
      </c>
    </row>
    <row r="2567" spans="1:27" ht="15.75" hidden="1">
      <c r="A2567" s="45" t="s">
        <v>25</v>
      </c>
      <c r="B2567" s="44" t="s">
        <v>844</v>
      </c>
      <c r="C2567" s="52" t="str">
        <f>IF(A2567&lt;&gt;0,C2551,0)</f>
        <v>8.1.1.3</v>
      </c>
      <c r="D2567" s="51"/>
      <c r="E2567" s="51"/>
      <c r="F2567" s="51"/>
      <c r="G2567" s="46"/>
      <c r="H2567" s="46"/>
      <c r="I2567" s="46"/>
      <c r="J2567" s="46"/>
      <c r="K2567" s="46"/>
      <c r="L2567" s="46"/>
      <c r="M2567" s="46"/>
      <c r="N2567" s="46"/>
      <c r="O2567" s="46"/>
      <c r="P2567" s="46"/>
      <c r="Q2567" s="47"/>
      <c r="R2567" s="46"/>
      <c r="S2567" s="46"/>
      <c r="T2567" s="46"/>
      <c r="U2567" s="46"/>
      <c r="V2567" s="46"/>
      <c r="W2567" s="46"/>
      <c r="X2567" s="46"/>
      <c r="Y2567" s="46"/>
      <c r="Z2567" s="46"/>
      <c r="AA2567" s="95">
        <f>IFERROR(VLOOKUP(A2567,'[3]10_квартал_финансирование'!$A$24:$AA$2852,21,0),"0")-V2567</f>
        <v>0</v>
      </c>
    </row>
    <row r="2568" spans="1:27" ht="15.75" hidden="1">
      <c r="A2568" s="45" t="s">
        <v>25</v>
      </c>
      <c r="B2568" s="44" t="s">
        <v>845</v>
      </c>
      <c r="C2568" s="52" t="str">
        <f>IF(A2568&lt;&gt;0,C2551,0)</f>
        <v>8.1.1.3</v>
      </c>
      <c r="D2568" s="51"/>
      <c r="E2568" s="51"/>
      <c r="F2568" s="51"/>
      <c r="G2568" s="46"/>
      <c r="H2568" s="46"/>
      <c r="I2568" s="46"/>
      <c r="J2568" s="46"/>
      <c r="K2568" s="46"/>
      <c r="L2568" s="46"/>
      <c r="M2568" s="46"/>
      <c r="N2568" s="46"/>
      <c r="O2568" s="46"/>
      <c r="P2568" s="46"/>
      <c r="Q2568" s="47"/>
      <c r="R2568" s="46"/>
      <c r="S2568" s="46"/>
      <c r="T2568" s="46"/>
      <c r="U2568" s="46"/>
      <c r="V2568" s="46"/>
      <c r="W2568" s="46"/>
      <c r="X2568" s="46"/>
      <c r="Y2568" s="46"/>
      <c r="Z2568" s="46"/>
      <c r="AA2568" s="95">
        <f>IFERROR(VLOOKUP(A2568,'[3]10_квартал_финансирование'!$A$24:$AA$2852,21,0),"0")-V2568</f>
        <v>0</v>
      </c>
    </row>
    <row r="2569" spans="1:27" ht="15.75" hidden="1">
      <c r="A2569" s="45" t="s">
        <v>25</v>
      </c>
      <c r="B2569" s="44" t="s">
        <v>846</v>
      </c>
      <c r="C2569" s="52" t="str">
        <f>IF(A2569&lt;&gt;0,C2551,0)</f>
        <v>8.1.1.3</v>
      </c>
      <c r="D2569" s="51"/>
      <c r="E2569" s="51"/>
      <c r="F2569" s="51"/>
      <c r="G2569" s="46"/>
      <c r="H2569" s="46"/>
      <c r="I2569" s="46"/>
      <c r="J2569" s="46"/>
      <c r="K2569" s="46"/>
      <c r="L2569" s="46"/>
      <c r="M2569" s="46"/>
      <c r="N2569" s="46"/>
      <c r="O2569" s="46"/>
      <c r="P2569" s="46"/>
      <c r="Q2569" s="47"/>
      <c r="R2569" s="46"/>
      <c r="S2569" s="46"/>
      <c r="T2569" s="46"/>
      <c r="U2569" s="46"/>
      <c r="V2569" s="46"/>
      <c r="W2569" s="46"/>
      <c r="X2569" s="46"/>
      <c r="Y2569" s="46"/>
      <c r="Z2569" s="46"/>
      <c r="AA2569" s="95">
        <f>IFERROR(VLOOKUP(A2569,'[3]10_квартал_финансирование'!$A$24:$AA$2852,21,0),"0")-V2569</f>
        <v>0</v>
      </c>
    </row>
    <row r="2570" spans="1:27" ht="15.75" hidden="1">
      <c r="A2570" s="45" t="s">
        <v>25</v>
      </c>
      <c r="B2570" s="44" t="s">
        <v>847</v>
      </c>
      <c r="C2570" s="52" t="str">
        <f>IF(A2570&lt;&gt;0,C2551,0)</f>
        <v>8.1.1.3</v>
      </c>
      <c r="D2570" s="51"/>
      <c r="E2570" s="51"/>
      <c r="F2570" s="51"/>
      <c r="G2570" s="46"/>
      <c r="H2570" s="46"/>
      <c r="I2570" s="46"/>
      <c r="J2570" s="46"/>
      <c r="K2570" s="46"/>
      <c r="L2570" s="46"/>
      <c r="M2570" s="46"/>
      <c r="N2570" s="46"/>
      <c r="O2570" s="46"/>
      <c r="P2570" s="46"/>
      <c r="Q2570" s="47"/>
      <c r="R2570" s="46"/>
      <c r="S2570" s="46"/>
      <c r="T2570" s="46"/>
      <c r="U2570" s="46"/>
      <c r="V2570" s="46"/>
      <c r="W2570" s="46"/>
      <c r="X2570" s="46"/>
      <c r="Y2570" s="46"/>
      <c r="Z2570" s="46"/>
      <c r="AA2570" s="95">
        <f>IFERROR(VLOOKUP(A2570,'[3]10_квартал_финансирование'!$A$24:$AA$2852,21,0),"0")-V2570</f>
        <v>0</v>
      </c>
    </row>
    <row r="2571" spans="1:27" ht="63" hidden="1" customHeight="1">
      <c r="A2571" s="45" t="s">
        <v>25</v>
      </c>
      <c r="B2571" s="44" t="s">
        <v>848</v>
      </c>
      <c r="C2571" s="52" t="str">
        <f>IF(A2571&lt;&gt;0,C2551,0)</f>
        <v>8.1.1.3</v>
      </c>
      <c r="D2571" s="51"/>
      <c r="E2571" s="51"/>
      <c r="F2571" s="51"/>
      <c r="G2571" s="46"/>
      <c r="H2571" s="46"/>
      <c r="I2571" s="46"/>
      <c r="J2571" s="46"/>
      <c r="K2571" s="46"/>
      <c r="L2571" s="46"/>
      <c r="M2571" s="46"/>
      <c r="N2571" s="46"/>
      <c r="O2571" s="46"/>
      <c r="P2571" s="46"/>
      <c r="Q2571" s="47"/>
      <c r="R2571" s="46"/>
      <c r="S2571" s="46"/>
      <c r="T2571" s="46"/>
      <c r="U2571" s="46"/>
      <c r="V2571" s="46"/>
      <c r="W2571" s="46"/>
      <c r="X2571" s="46"/>
      <c r="Y2571" s="46"/>
      <c r="Z2571" s="46"/>
      <c r="AA2571" s="95">
        <f>IFERROR(VLOOKUP(A2571,'[3]10_квартал_финансирование'!$A$24:$AA$2852,21,0),"0")-V2571</f>
        <v>0</v>
      </c>
    </row>
    <row r="2572" spans="1:27" ht="78.75" hidden="1" customHeight="1">
      <c r="A2572" s="45" t="s">
        <v>25</v>
      </c>
      <c r="B2572" s="44" t="s">
        <v>849</v>
      </c>
      <c r="C2572" s="52" t="str">
        <f>IF(A2572&lt;&gt;0,C2551,0)</f>
        <v>8.1.1.3</v>
      </c>
      <c r="D2572" s="51"/>
      <c r="E2572" s="51"/>
      <c r="F2572" s="51"/>
      <c r="G2572" s="46"/>
      <c r="H2572" s="46"/>
      <c r="I2572" s="46"/>
      <c r="J2572" s="46"/>
      <c r="K2572" s="46"/>
      <c r="L2572" s="46"/>
      <c r="M2572" s="46"/>
      <c r="N2572" s="46"/>
      <c r="O2572" s="46"/>
      <c r="P2572" s="46"/>
      <c r="Q2572" s="47"/>
      <c r="R2572" s="46"/>
      <c r="S2572" s="46"/>
      <c r="T2572" s="46"/>
      <c r="U2572" s="46"/>
      <c r="V2572" s="46"/>
      <c r="W2572" s="46"/>
      <c r="X2572" s="46"/>
      <c r="Y2572" s="46"/>
      <c r="Z2572" s="46"/>
      <c r="AA2572" s="95">
        <f>IFERROR(VLOOKUP(A2572,'[3]10_квартал_финансирование'!$A$24:$AA$2852,21,0),"0")-V2572</f>
        <v>0</v>
      </c>
    </row>
    <row r="2573" spans="1:27" ht="94.5" hidden="1" customHeight="1">
      <c r="A2573" s="45" t="s">
        <v>25</v>
      </c>
      <c r="B2573" s="44" t="s">
        <v>850</v>
      </c>
      <c r="C2573" s="52" t="str">
        <f>IF(A2573&lt;&gt;0,C2551,0)</f>
        <v>8.1.1.3</v>
      </c>
      <c r="D2573" s="51"/>
      <c r="E2573" s="51"/>
      <c r="F2573" s="51"/>
      <c r="G2573" s="46"/>
      <c r="H2573" s="46"/>
      <c r="I2573" s="46"/>
      <c r="J2573" s="46"/>
      <c r="K2573" s="46"/>
      <c r="L2573" s="46"/>
      <c r="M2573" s="46"/>
      <c r="N2573" s="46"/>
      <c r="O2573" s="46"/>
      <c r="P2573" s="46"/>
      <c r="Q2573" s="47"/>
      <c r="R2573" s="46"/>
      <c r="S2573" s="46"/>
      <c r="T2573" s="46"/>
      <c r="U2573" s="46"/>
      <c r="V2573" s="46"/>
      <c r="W2573" s="46"/>
      <c r="X2573" s="46"/>
      <c r="Y2573" s="46"/>
      <c r="Z2573" s="46"/>
      <c r="AA2573" s="95">
        <f>IFERROR(VLOOKUP(A2573,'[3]10_квартал_финансирование'!$A$24:$AA$2852,21,0),"0")-V2573</f>
        <v>0</v>
      </c>
    </row>
    <row r="2574" spans="1:27" ht="31.5">
      <c r="A2574" s="45" t="s">
        <v>25</v>
      </c>
      <c r="B2574" s="44"/>
      <c r="C2574" s="83" t="s">
        <v>851</v>
      </c>
      <c r="D2574" s="71" t="s">
        <v>138</v>
      </c>
      <c r="E2574" s="39" t="s">
        <v>49</v>
      </c>
      <c r="F2574" s="51">
        <v>0</v>
      </c>
      <c r="G2574" s="78">
        <f t="shared" ref="G2574:Z2574" si="313">G2575+G2576</f>
        <v>0</v>
      </c>
      <c r="H2574" s="45">
        <f t="shared" si="313"/>
        <v>0</v>
      </c>
      <c r="I2574" s="45">
        <f t="shared" si="313"/>
        <v>0</v>
      </c>
      <c r="J2574" s="78">
        <f t="shared" si="313"/>
        <v>0</v>
      </c>
      <c r="K2574" s="78">
        <f t="shared" si="313"/>
        <v>0</v>
      </c>
      <c r="L2574" s="45">
        <f t="shared" si="313"/>
        <v>0</v>
      </c>
      <c r="M2574" s="45">
        <f t="shared" si="313"/>
        <v>0</v>
      </c>
      <c r="N2574" s="45">
        <f t="shared" si="313"/>
        <v>0</v>
      </c>
      <c r="O2574" s="45">
        <f t="shared" si="313"/>
        <v>0</v>
      </c>
      <c r="P2574" s="45">
        <f t="shared" si="313"/>
        <v>0</v>
      </c>
      <c r="Q2574" s="78">
        <f t="shared" si="313"/>
        <v>0</v>
      </c>
      <c r="R2574" s="45">
        <f t="shared" si="313"/>
        <v>0</v>
      </c>
      <c r="S2574" s="45">
        <f t="shared" si="313"/>
        <v>0</v>
      </c>
      <c r="T2574" s="45">
        <f t="shared" si="313"/>
        <v>0</v>
      </c>
      <c r="U2574" s="45">
        <f t="shared" si="313"/>
        <v>0</v>
      </c>
      <c r="V2574" s="45">
        <f t="shared" si="313"/>
        <v>0</v>
      </c>
      <c r="W2574" s="45">
        <f t="shared" si="313"/>
        <v>0</v>
      </c>
      <c r="X2574" s="45">
        <f t="shared" si="313"/>
        <v>0</v>
      </c>
      <c r="Y2574" s="45">
        <f t="shared" si="313"/>
        <v>0</v>
      </c>
      <c r="Z2574" s="45">
        <f t="shared" si="313"/>
        <v>0</v>
      </c>
      <c r="AA2574" s="95"/>
    </row>
    <row r="2575" spans="1:27" ht="47.25" customHeight="1">
      <c r="A2575" s="45" t="s">
        <v>25</v>
      </c>
      <c r="B2575" s="44"/>
      <c r="C2575" s="79" t="s">
        <v>852</v>
      </c>
      <c r="D2575" s="71" t="s">
        <v>140</v>
      </c>
      <c r="E2575" s="39" t="s">
        <v>52</v>
      </c>
      <c r="F2575" s="51">
        <v>0</v>
      </c>
      <c r="G2575" s="74"/>
      <c r="H2575" s="73"/>
      <c r="I2575" s="73"/>
      <c r="J2575" s="74"/>
      <c r="K2575" s="74"/>
      <c r="L2575" s="73"/>
      <c r="M2575" s="73"/>
      <c r="N2575" s="73"/>
      <c r="O2575" s="73"/>
      <c r="P2575" s="73"/>
      <c r="Q2575" s="74"/>
      <c r="R2575" s="73"/>
      <c r="S2575" s="73"/>
      <c r="T2575" s="73"/>
      <c r="U2575" s="73"/>
      <c r="V2575" s="73"/>
      <c r="W2575" s="73"/>
      <c r="X2575" s="73"/>
      <c r="Y2575" s="73"/>
      <c r="Z2575" s="73"/>
      <c r="AA2575" s="95"/>
    </row>
    <row r="2576" spans="1:27" ht="31.5">
      <c r="A2576" s="45" t="s">
        <v>25</v>
      </c>
      <c r="B2576" s="44"/>
      <c r="C2576" s="79" t="s">
        <v>853</v>
      </c>
      <c r="D2576" s="71" t="s">
        <v>142</v>
      </c>
      <c r="E2576" s="39" t="s">
        <v>52</v>
      </c>
      <c r="F2576" s="51">
        <v>0</v>
      </c>
      <c r="G2576" s="78"/>
      <c r="H2576" s="45"/>
      <c r="I2576" s="45"/>
      <c r="J2576" s="78"/>
      <c r="K2576" s="78"/>
      <c r="L2576" s="45"/>
      <c r="M2576" s="45"/>
      <c r="N2576" s="45"/>
      <c r="O2576" s="45"/>
      <c r="P2576" s="45"/>
      <c r="Q2576" s="78"/>
      <c r="R2576" s="45"/>
      <c r="S2576" s="45"/>
      <c r="T2576" s="45"/>
      <c r="U2576" s="45"/>
      <c r="V2576" s="45"/>
      <c r="W2576" s="45"/>
      <c r="X2576" s="45"/>
      <c r="Y2576" s="45"/>
      <c r="Z2576" s="45"/>
      <c r="AA2576" s="95"/>
    </row>
    <row r="2577" spans="1:27" ht="47.25">
      <c r="A2577" s="45" t="s">
        <v>25</v>
      </c>
      <c r="B2577" s="44"/>
      <c r="C2577" s="83" t="s">
        <v>854</v>
      </c>
      <c r="D2577" s="71" t="s">
        <v>144</v>
      </c>
      <c r="E2577" s="39" t="s">
        <v>49</v>
      </c>
      <c r="F2577" s="51">
        <v>0</v>
      </c>
      <c r="G2577" s="74">
        <f t="shared" ref="G2577:Z2577" si="314">G2579+G2584+G2589</f>
        <v>0</v>
      </c>
      <c r="H2577" s="73">
        <f t="shared" si="314"/>
        <v>0</v>
      </c>
      <c r="I2577" s="73">
        <f t="shared" si="314"/>
        <v>0</v>
      </c>
      <c r="J2577" s="74">
        <f t="shared" si="314"/>
        <v>0</v>
      </c>
      <c r="K2577" s="74">
        <f t="shared" si="314"/>
        <v>0</v>
      </c>
      <c r="L2577" s="73">
        <f t="shared" si="314"/>
        <v>0</v>
      </c>
      <c r="M2577" s="73">
        <f t="shared" si="314"/>
        <v>0</v>
      </c>
      <c r="N2577" s="73">
        <f t="shared" si="314"/>
        <v>0</v>
      </c>
      <c r="O2577" s="73">
        <f t="shared" si="314"/>
        <v>0</v>
      </c>
      <c r="P2577" s="73">
        <f t="shared" si="314"/>
        <v>0</v>
      </c>
      <c r="Q2577" s="74">
        <f t="shared" si="314"/>
        <v>0</v>
      </c>
      <c r="R2577" s="73">
        <f t="shared" si="314"/>
        <v>0</v>
      </c>
      <c r="S2577" s="73">
        <f t="shared" si="314"/>
        <v>0</v>
      </c>
      <c r="T2577" s="73">
        <f t="shared" si="314"/>
        <v>0</v>
      </c>
      <c r="U2577" s="73">
        <f t="shared" si="314"/>
        <v>0</v>
      </c>
      <c r="V2577" s="73">
        <f t="shared" si="314"/>
        <v>0</v>
      </c>
      <c r="W2577" s="73">
        <f t="shared" si="314"/>
        <v>0</v>
      </c>
      <c r="X2577" s="73">
        <f t="shared" si="314"/>
        <v>0</v>
      </c>
      <c r="Y2577" s="73">
        <f t="shared" si="314"/>
        <v>0</v>
      </c>
      <c r="Z2577" s="73">
        <f t="shared" si="314"/>
        <v>0</v>
      </c>
      <c r="AA2577" s="95"/>
    </row>
    <row r="2578" spans="1:27" ht="31.5">
      <c r="A2578" s="45" t="s">
        <v>25</v>
      </c>
      <c r="B2578" s="44"/>
      <c r="C2578" s="79" t="s">
        <v>855</v>
      </c>
      <c r="D2578" s="71" t="s">
        <v>146</v>
      </c>
      <c r="E2578" s="39" t="s">
        <v>52</v>
      </c>
      <c r="F2578" s="51">
        <v>0</v>
      </c>
      <c r="G2578" s="78"/>
      <c r="H2578" s="45"/>
      <c r="I2578" s="45"/>
      <c r="J2578" s="78"/>
      <c r="K2578" s="78"/>
      <c r="L2578" s="45"/>
      <c r="M2578" s="45"/>
      <c r="N2578" s="45"/>
      <c r="O2578" s="45"/>
      <c r="P2578" s="45"/>
      <c r="Q2578" s="78"/>
      <c r="R2578" s="45"/>
      <c r="S2578" s="45"/>
      <c r="T2578" s="45"/>
      <c r="U2578" s="45"/>
      <c r="V2578" s="45"/>
      <c r="W2578" s="45"/>
      <c r="X2578" s="45"/>
      <c r="Y2578" s="45"/>
      <c r="Z2578" s="45"/>
      <c r="AA2578" s="95"/>
    </row>
    <row r="2579" spans="1:27" ht="94.5">
      <c r="A2579" s="45" t="s">
        <v>25</v>
      </c>
      <c r="B2579" s="44"/>
      <c r="C2579" s="50" t="s">
        <v>855</v>
      </c>
      <c r="D2579" s="71" t="s">
        <v>147</v>
      </c>
      <c r="E2579" s="39" t="s">
        <v>52</v>
      </c>
      <c r="F2579" s="51">
        <v>0</v>
      </c>
      <c r="G2579" s="74">
        <f t="shared" ref="G2579:Z2579" si="315">SUBTOTAL(9,G2580:G2583)</f>
        <v>0</v>
      </c>
      <c r="H2579" s="73">
        <f t="shared" si="315"/>
        <v>0</v>
      </c>
      <c r="I2579" s="73">
        <f t="shared" si="315"/>
        <v>0</v>
      </c>
      <c r="J2579" s="74">
        <f t="shared" si="315"/>
        <v>0</v>
      </c>
      <c r="K2579" s="74">
        <f t="shared" si="315"/>
        <v>0</v>
      </c>
      <c r="L2579" s="73">
        <f t="shared" si="315"/>
        <v>0</v>
      </c>
      <c r="M2579" s="73">
        <f t="shared" si="315"/>
        <v>0</v>
      </c>
      <c r="N2579" s="73">
        <f t="shared" si="315"/>
        <v>0</v>
      </c>
      <c r="O2579" s="73">
        <f t="shared" si="315"/>
        <v>0</v>
      </c>
      <c r="P2579" s="73">
        <f t="shared" si="315"/>
        <v>0</v>
      </c>
      <c r="Q2579" s="74">
        <f t="shared" si="315"/>
        <v>0</v>
      </c>
      <c r="R2579" s="73">
        <f t="shared" si="315"/>
        <v>0</v>
      </c>
      <c r="S2579" s="73">
        <f t="shared" si="315"/>
        <v>0</v>
      </c>
      <c r="T2579" s="73">
        <f t="shared" si="315"/>
        <v>0</v>
      </c>
      <c r="U2579" s="73">
        <f t="shared" si="315"/>
        <v>0</v>
      </c>
      <c r="V2579" s="73">
        <f t="shared" si="315"/>
        <v>0</v>
      </c>
      <c r="W2579" s="73">
        <f t="shared" si="315"/>
        <v>0</v>
      </c>
      <c r="X2579" s="73">
        <f t="shared" si="315"/>
        <v>0</v>
      </c>
      <c r="Y2579" s="73">
        <f t="shared" si="315"/>
        <v>0</v>
      </c>
      <c r="Z2579" s="73">
        <f t="shared" si="315"/>
        <v>0</v>
      </c>
      <c r="AA2579" s="95"/>
    </row>
    <row r="2580" spans="1:27" ht="15.75" hidden="1">
      <c r="A2580" s="45" t="s">
        <v>25</v>
      </c>
      <c r="B2580" s="44" t="s">
        <v>827</v>
      </c>
      <c r="C2580" s="52" t="str">
        <f>IF(A2580&lt;&gt;0,C2579,0)</f>
        <v>8.1.3.1</v>
      </c>
      <c r="D2580" s="51"/>
      <c r="E2580" s="51"/>
      <c r="F2580" s="51"/>
      <c r="G2580" s="46"/>
      <c r="H2580" s="46"/>
      <c r="I2580" s="46"/>
      <c r="J2580" s="46"/>
      <c r="K2580" s="46"/>
      <c r="L2580" s="46"/>
      <c r="M2580" s="46"/>
      <c r="N2580" s="46"/>
      <c r="O2580" s="46"/>
      <c r="P2580" s="46"/>
      <c r="Q2580" s="47"/>
      <c r="R2580" s="46"/>
      <c r="S2580" s="46"/>
      <c r="T2580" s="46"/>
      <c r="U2580" s="46"/>
      <c r="V2580" s="46"/>
      <c r="W2580" s="46"/>
      <c r="X2580" s="46"/>
      <c r="Y2580" s="46"/>
      <c r="Z2580" s="46"/>
      <c r="AA2580" s="95">
        <f>IFERROR(VLOOKUP(A2580,'[3]10_квартал_финансирование'!$A$24:$AA$2852,21,0),"0")-V2580</f>
        <v>0</v>
      </c>
    </row>
    <row r="2581" spans="1:27" ht="15.75" hidden="1">
      <c r="A2581" s="45" t="s">
        <v>25</v>
      </c>
      <c r="B2581" s="44" t="s">
        <v>828</v>
      </c>
      <c r="C2581" s="52" t="str">
        <f>IF(A2581&lt;&gt;0,C2579,0)</f>
        <v>8.1.3.1</v>
      </c>
      <c r="D2581" s="51"/>
      <c r="E2581" s="51"/>
      <c r="F2581" s="51"/>
      <c r="G2581" s="46"/>
      <c r="H2581" s="46"/>
      <c r="I2581" s="46"/>
      <c r="J2581" s="46"/>
      <c r="K2581" s="46"/>
      <c r="L2581" s="46"/>
      <c r="M2581" s="46"/>
      <c r="N2581" s="46"/>
      <c r="O2581" s="46"/>
      <c r="P2581" s="46"/>
      <c r="Q2581" s="47"/>
      <c r="R2581" s="46"/>
      <c r="S2581" s="46"/>
      <c r="T2581" s="46"/>
      <c r="U2581" s="46"/>
      <c r="V2581" s="46"/>
      <c r="W2581" s="46"/>
      <c r="X2581" s="46"/>
      <c r="Y2581" s="46"/>
      <c r="Z2581" s="46"/>
      <c r="AA2581" s="95">
        <f>IFERROR(VLOOKUP(A2581,'[3]10_квартал_финансирование'!$A$24:$AA$2852,21,0),"0")-V2581</f>
        <v>0</v>
      </c>
    </row>
    <row r="2582" spans="1:27" ht="15.75" hidden="1">
      <c r="A2582" s="45" t="s">
        <v>25</v>
      </c>
      <c r="B2582" s="44" t="s">
        <v>829</v>
      </c>
      <c r="C2582" s="52" t="str">
        <f>IF(A2582&lt;&gt;0,C2579,0)</f>
        <v>8.1.3.1</v>
      </c>
      <c r="D2582" s="51"/>
      <c r="E2582" s="51"/>
      <c r="F2582" s="51"/>
      <c r="G2582" s="46"/>
      <c r="H2582" s="46"/>
      <c r="I2582" s="46"/>
      <c r="J2582" s="46"/>
      <c r="K2582" s="46"/>
      <c r="L2582" s="46"/>
      <c r="M2582" s="46"/>
      <c r="N2582" s="46"/>
      <c r="O2582" s="46"/>
      <c r="P2582" s="46"/>
      <c r="Q2582" s="47"/>
      <c r="R2582" s="46"/>
      <c r="S2582" s="46"/>
      <c r="T2582" s="46"/>
      <c r="U2582" s="46"/>
      <c r="V2582" s="46"/>
      <c r="W2582" s="46"/>
      <c r="X2582" s="46"/>
      <c r="Y2582" s="46"/>
      <c r="Z2582" s="46"/>
      <c r="AA2582" s="95">
        <f>IFERROR(VLOOKUP(A2582,'[3]10_квартал_финансирование'!$A$24:$AA$2852,21,0),"0")-V2582</f>
        <v>0</v>
      </c>
    </row>
    <row r="2583" spans="1:27" ht="15.75" hidden="1">
      <c r="A2583" s="45" t="s">
        <v>25</v>
      </c>
      <c r="B2583" s="44" t="s">
        <v>830</v>
      </c>
      <c r="C2583" s="52" t="str">
        <f>IF(A2583&lt;&gt;0,C2579,0)</f>
        <v>8.1.3.1</v>
      </c>
      <c r="D2583" s="51"/>
      <c r="E2583" s="51"/>
      <c r="F2583" s="51"/>
      <c r="G2583" s="46"/>
      <c r="H2583" s="46"/>
      <c r="I2583" s="46"/>
      <c r="J2583" s="46"/>
      <c r="K2583" s="46"/>
      <c r="L2583" s="46"/>
      <c r="M2583" s="46"/>
      <c r="N2583" s="46"/>
      <c r="O2583" s="46"/>
      <c r="P2583" s="46"/>
      <c r="Q2583" s="47"/>
      <c r="R2583" s="46"/>
      <c r="S2583" s="46"/>
      <c r="T2583" s="46"/>
      <c r="U2583" s="46"/>
      <c r="V2583" s="46"/>
      <c r="W2583" s="46"/>
      <c r="X2583" s="46"/>
      <c r="Y2583" s="46"/>
      <c r="Z2583" s="46"/>
      <c r="AA2583" s="95">
        <f>IFERROR(VLOOKUP(A2583,'[3]10_квартал_финансирование'!$A$24:$AA$2852,21,0),"0")-V2583</f>
        <v>0</v>
      </c>
    </row>
    <row r="2584" spans="1:27" ht="78.75">
      <c r="A2584" s="45" t="s">
        <v>25</v>
      </c>
      <c r="B2584" s="44"/>
      <c r="C2584" s="50" t="s">
        <v>855</v>
      </c>
      <c r="D2584" s="71" t="s">
        <v>149</v>
      </c>
      <c r="E2584" s="39" t="s">
        <v>52</v>
      </c>
      <c r="F2584" s="51">
        <v>0</v>
      </c>
      <c r="G2584" s="74">
        <f t="shared" ref="G2584:Z2584" si="316">SUBTOTAL(9,G2585:G2588)</f>
        <v>0</v>
      </c>
      <c r="H2584" s="73">
        <f t="shared" si="316"/>
        <v>0</v>
      </c>
      <c r="I2584" s="73">
        <f t="shared" si="316"/>
        <v>0</v>
      </c>
      <c r="J2584" s="74">
        <f t="shared" si="316"/>
        <v>0</v>
      </c>
      <c r="K2584" s="74">
        <f t="shared" si="316"/>
        <v>0</v>
      </c>
      <c r="L2584" s="73">
        <f t="shared" si="316"/>
        <v>0</v>
      </c>
      <c r="M2584" s="73">
        <f t="shared" si="316"/>
        <v>0</v>
      </c>
      <c r="N2584" s="73">
        <f t="shared" si="316"/>
        <v>0</v>
      </c>
      <c r="O2584" s="73">
        <f t="shared" si="316"/>
        <v>0</v>
      </c>
      <c r="P2584" s="73">
        <f t="shared" si="316"/>
        <v>0</v>
      </c>
      <c r="Q2584" s="74">
        <f t="shared" si="316"/>
        <v>0</v>
      </c>
      <c r="R2584" s="73">
        <f t="shared" si="316"/>
        <v>0</v>
      </c>
      <c r="S2584" s="73">
        <f t="shared" si="316"/>
        <v>0</v>
      </c>
      <c r="T2584" s="73">
        <f t="shared" si="316"/>
        <v>0</v>
      </c>
      <c r="U2584" s="73">
        <f t="shared" si="316"/>
        <v>0</v>
      </c>
      <c r="V2584" s="73">
        <f t="shared" si="316"/>
        <v>0</v>
      </c>
      <c r="W2584" s="73">
        <f t="shared" si="316"/>
        <v>0</v>
      </c>
      <c r="X2584" s="73">
        <f t="shared" si="316"/>
        <v>0</v>
      </c>
      <c r="Y2584" s="73">
        <f t="shared" si="316"/>
        <v>0</v>
      </c>
      <c r="Z2584" s="73">
        <f t="shared" si="316"/>
        <v>0</v>
      </c>
      <c r="AA2584" s="95"/>
    </row>
    <row r="2585" spans="1:27" ht="15.75" hidden="1">
      <c r="A2585" s="45" t="s">
        <v>25</v>
      </c>
      <c r="B2585" s="44" t="s">
        <v>827</v>
      </c>
      <c r="C2585" s="52" t="str">
        <f>IF(A2585&lt;&gt;0,C2584,0)</f>
        <v>8.1.3.1</v>
      </c>
      <c r="D2585" s="51"/>
      <c r="E2585" s="51"/>
      <c r="F2585" s="51"/>
      <c r="G2585" s="46"/>
      <c r="H2585" s="46"/>
      <c r="I2585" s="46"/>
      <c r="J2585" s="46"/>
      <c r="K2585" s="46"/>
      <c r="L2585" s="46"/>
      <c r="M2585" s="46"/>
      <c r="N2585" s="46"/>
      <c r="O2585" s="46"/>
      <c r="P2585" s="46"/>
      <c r="Q2585" s="47"/>
      <c r="R2585" s="46"/>
      <c r="S2585" s="46"/>
      <c r="T2585" s="46"/>
      <c r="U2585" s="46"/>
      <c r="V2585" s="46"/>
      <c r="W2585" s="46"/>
      <c r="X2585" s="46"/>
      <c r="Y2585" s="46"/>
      <c r="Z2585" s="46"/>
      <c r="AA2585" s="95">
        <f>IFERROR(VLOOKUP(A2585,'[3]10_квартал_финансирование'!$A$24:$AA$2852,21,0),"0")-V2585</f>
        <v>0</v>
      </c>
    </row>
    <row r="2586" spans="1:27" ht="47.25" hidden="1" customHeight="1">
      <c r="A2586" s="45" t="s">
        <v>25</v>
      </c>
      <c r="B2586" s="44" t="s">
        <v>828</v>
      </c>
      <c r="C2586" s="52" t="str">
        <f>IF(A2586&lt;&gt;0,C2584,0)</f>
        <v>8.1.3.1</v>
      </c>
      <c r="D2586" s="51"/>
      <c r="E2586" s="51"/>
      <c r="F2586" s="51"/>
      <c r="G2586" s="46"/>
      <c r="H2586" s="46"/>
      <c r="I2586" s="46"/>
      <c r="J2586" s="46"/>
      <c r="K2586" s="46"/>
      <c r="L2586" s="46"/>
      <c r="M2586" s="46"/>
      <c r="N2586" s="46"/>
      <c r="O2586" s="46"/>
      <c r="P2586" s="46"/>
      <c r="Q2586" s="47"/>
      <c r="R2586" s="46"/>
      <c r="S2586" s="46"/>
      <c r="T2586" s="46"/>
      <c r="U2586" s="46"/>
      <c r="V2586" s="46"/>
      <c r="W2586" s="46"/>
      <c r="X2586" s="46"/>
      <c r="Y2586" s="46"/>
      <c r="Z2586" s="46"/>
      <c r="AA2586" s="95">
        <f>IFERROR(VLOOKUP(A2586,'[3]10_квартал_финансирование'!$A$24:$AA$2852,21,0),"0")-V2586</f>
        <v>0</v>
      </c>
    </row>
    <row r="2587" spans="1:27" ht="15.75" hidden="1">
      <c r="A2587" s="45" t="s">
        <v>25</v>
      </c>
      <c r="B2587" s="44" t="s">
        <v>829</v>
      </c>
      <c r="C2587" s="52" t="str">
        <f>IF(A2587&lt;&gt;0,C2584,0)</f>
        <v>8.1.3.1</v>
      </c>
      <c r="D2587" s="51"/>
      <c r="E2587" s="51"/>
      <c r="F2587" s="51"/>
      <c r="G2587" s="46"/>
      <c r="H2587" s="46"/>
      <c r="I2587" s="46"/>
      <c r="J2587" s="46"/>
      <c r="K2587" s="46"/>
      <c r="L2587" s="46"/>
      <c r="M2587" s="46"/>
      <c r="N2587" s="46"/>
      <c r="O2587" s="46"/>
      <c r="P2587" s="46"/>
      <c r="Q2587" s="47"/>
      <c r="R2587" s="46"/>
      <c r="S2587" s="46"/>
      <c r="T2587" s="46"/>
      <c r="U2587" s="46"/>
      <c r="V2587" s="46"/>
      <c r="W2587" s="46"/>
      <c r="X2587" s="46"/>
      <c r="Y2587" s="46"/>
      <c r="Z2587" s="46"/>
      <c r="AA2587" s="95">
        <f>IFERROR(VLOOKUP(A2587,'[3]10_квартал_финансирование'!$A$24:$AA$2852,21,0),"0")-V2587</f>
        <v>0</v>
      </c>
    </row>
    <row r="2588" spans="1:27" ht="15.75" hidden="1">
      <c r="A2588" s="45" t="s">
        <v>25</v>
      </c>
      <c r="B2588" s="44" t="s">
        <v>830</v>
      </c>
      <c r="C2588" s="52" t="str">
        <f>IF(A2588&lt;&gt;0,C2584,0)</f>
        <v>8.1.3.1</v>
      </c>
      <c r="D2588" s="51"/>
      <c r="E2588" s="51"/>
      <c r="F2588" s="51"/>
      <c r="G2588" s="46"/>
      <c r="H2588" s="46"/>
      <c r="I2588" s="46"/>
      <c r="J2588" s="46"/>
      <c r="K2588" s="46"/>
      <c r="L2588" s="46"/>
      <c r="M2588" s="46"/>
      <c r="N2588" s="46"/>
      <c r="O2588" s="46"/>
      <c r="P2588" s="46"/>
      <c r="Q2588" s="47"/>
      <c r="R2588" s="46"/>
      <c r="S2588" s="46"/>
      <c r="T2588" s="46"/>
      <c r="U2588" s="46"/>
      <c r="V2588" s="46"/>
      <c r="W2588" s="46"/>
      <c r="X2588" s="46"/>
      <c r="Y2588" s="46"/>
      <c r="Z2588" s="46"/>
      <c r="AA2588" s="95">
        <f>IFERROR(VLOOKUP(A2588,'[3]10_квартал_финансирование'!$A$24:$AA$2852,21,0),"0")-V2588</f>
        <v>0</v>
      </c>
    </row>
    <row r="2589" spans="1:27" ht="94.5">
      <c r="A2589" s="45" t="s">
        <v>25</v>
      </c>
      <c r="B2589" s="44"/>
      <c r="C2589" s="50" t="s">
        <v>855</v>
      </c>
      <c r="D2589" s="71" t="s">
        <v>151</v>
      </c>
      <c r="E2589" s="39" t="s">
        <v>52</v>
      </c>
      <c r="F2589" s="51">
        <v>0</v>
      </c>
      <c r="G2589" s="74">
        <f t="shared" ref="G2589:Z2589" si="317">SUBTOTAL(9,G2590:G2593)</f>
        <v>0</v>
      </c>
      <c r="H2589" s="73">
        <f t="shared" si="317"/>
        <v>0</v>
      </c>
      <c r="I2589" s="73">
        <f t="shared" si="317"/>
        <v>0</v>
      </c>
      <c r="J2589" s="74">
        <f t="shared" si="317"/>
        <v>0</v>
      </c>
      <c r="K2589" s="74">
        <f t="shared" si="317"/>
        <v>0</v>
      </c>
      <c r="L2589" s="73">
        <f t="shared" si="317"/>
        <v>0</v>
      </c>
      <c r="M2589" s="73">
        <f t="shared" si="317"/>
        <v>0</v>
      </c>
      <c r="N2589" s="73">
        <f t="shared" si="317"/>
        <v>0</v>
      </c>
      <c r="O2589" s="73">
        <f t="shared" si="317"/>
        <v>0</v>
      </c>
      <c r="P2589" s="73">
        <f t="shared" si="317"/>
        <v>0</v>
      </c>
      <c r="Q2589" s="74">
        <f t="shared" si="317"/>
        <v>0</v>
      </c>
      <c r="R2589" s="73">
        <f t="shared" si="317"/>
        <v>0</v>
      </c>
      <c r="S2589" s="73">
        <f t="shared" si="317"/>
        <v>0</v>
      </c>
      <c r="T2589" s="73">
        <f t="shared" si="317"/>
        <v>0</v>
      </c>
      <c r="U2589" s="73">
        <f t="shared" si="317"/>
        <v>0</v>
      </c>
      <c r="V2589" s="73">
        <f t="shared" si="317"/>
        <v>0</v>
      </c>
      <c r="W2589" s="73">
        <f t="shared" si="317"/>
        <v>0</v>
      </c>
      <c r="X2589" s="73">
        <f t="shared" si="317"/>
        <v>0</v>
      </c>
      <c r="Y2589" s="73">
        <f t="shared" si="317"/>
        <v>0</v>
      </c>
      <c r="Z2589" s="73">
        <f t="shared" si="317"/>
        <v>0</v>
      </c>
      <c r="AA2589" s="95"/>
    </row>
    <row r="2590" spans="1:27" ht="15.75" hidden="1">
      <c r="A2590" s="45" t="s">
        <v>25</v>
      </c>
      <c r="B2590" s="44" t="s">
        <v>827</v>
      </c>
      <c r="C2590" s="52" t="str">
        <f>IF(A2590&lt;&gt;0,C2589,0)</f>
        <v>8.1.3.1</v>
      </c>
      <c r="D2590" s="51"/>
      <c r="E2590" s="51"/>
      <c r="F2590" s="51"/>
      <c r="G2590" s="46"/>
      <c r="H2590" s="46"/>
      <c r="I2590" s="46"/>
      <c r="J2590" s="46"/>
      <c r="K2590" s="46"/>
      <c r="L2590" s="46"/>
      <c r="M2590" s="46"/>
      <c r="N2590" s="46"/>
      <c r="O2590" s="46"/>
      <c r="P2590" s="46"/>
      <c r="Q2590" s="47"/>
      <c r="R2590" s="46"/>
      <c r="S2590" s="46"/>
      <c r="T2590" s="46"/>
      <c r="U2590" s="46"/>
      <c r="V2590" s="46"/>
      <c r="W2590" s="46"/>
      <c r="X2590" s="46"/>
      <c r="Y2590" s="46"/>
      <c r="Z2590" s="46"/>
      <c r="AA2590" s="95">
        <f>IFERROR(VLOOKUP(A2590,'[3]10_квартал_финансирование'!$A$24:$AA$2852,21,0),"0")-V2590</f>
        <v>0</v>
      </c>
    </row>
    <row r="2591" spans="1:27" ht="15.75" hidden="1">
      <c r="A2591" s="45" t="s">
        <v>25</v>
      </c>
      <c r="B2591" s="44" t="s">
        <v>828</v>
      </c>
      <c r="C2591" s="52" t="str">
        <f>IF(A2591&lt;&gt;0,C2589,0)</f>
        <v>8.1.3.1</v>
      </c>
      <c r="D2591" s="51"/>
      <c r="E2591" s="51"/>
      <c r="F2591" s="51"/>
      <c r="G2591" s="46"/>
      <c r="H2591" s="46"/>
      <c r="I2591" s="46"/>
      <c r="J2591" s="46"/>
      <c r="K2591" s="46"/>
      <c r="L2591" s="46"/>
      <c r="M2591" s="46"/>
      <c r="N2591" s="46"/>
      <c r="O2591" s="46"/>
      <c r="P2591" s="46"/>
      <c r="Q2591" s="47"/>
      <c r="R2591" s="46"/>
      <c r="S2591" s="46"/>
      <c r="T2591" s="46"/>
      <c r="U2591" s="46"/>
      <c r="V2591" s="46"/>
      <c r="W2591" s="46"/>
      <c r="X2591" s="46"/>
      <c r="Y2591" s="46"/>
      <c r="Z2591" s="46"/>
      <c r="AA2591" s="95">
        <f>IFERROR(VLOOKUP(A2591,'[3]10_квартал_финансирование'!$A$24:$AA$2852,21,0),"0")-V2591</f>
        <v>0</v>
      </c>
    </row>
    <row r="2592" spans="1:27" ht="15.75" hidden="1">
      <c r="A2592" s="45" t="s">
        <v>25</v>
      </c>
      <c r="B2592" s="44" t="s">
        <v>829</v>
      </c>
      <c r="C2592" s="52" t="str">
        <f>IF(A2592&lt;&gt;0,C2589,0)</f>
        <v>8.1.3.1</v>
      </c>
      <c r="D2592" s="51"/>
      <c r="E2592" s="51"/>
      <c r="F2592" s="51"/>
      <c r="G2592" s="46"/>
      <c r="H2592" s="46"/>
      <c r="I2592" s="46"/>
      <c r="J2592" s="46"/>
      <c r="K2592" s="46"/>
      <c r="L2592" s="46"/>
      <c r="M2592" s="46"/>
      <c r="N2592" s="46"/>
      <c r="O2592" s="46"/>
      <c r="P2592" s="46"/>
      <c r="Q2592" s="47"/>
      <c r="R2592" s="46"/>
      <c r="S2592" s="46"/>
      <c r="T2592" s="46"/>
      <c r="U2592" s="46"/>
      <c r="V2592" s="46"/>
      <c r="W2592" s="46"/>
      <c r="X2592" s="46"/>
      <c r="Y2592" s="46"/>
      <c r="Z2592" s="46"/>
      <c r="AA2592" s="95">
        <f>IFERROR(VLOOKUP(A2592,'[3]10_квартал_финансирование'!$A$24:$AA$2852,21,0),"0")-V2592</f>
        <v>0</v>
      </c>
    </row>
    <row r="2593" spans="1:27" ht="15.75" hidden="1">
      <c r="A2593" s="45" t="s">
        <v>25</v>
      </c>
      <c r="B2593" s="44" t="s">
        <v>830</v>
      </c>
      <c r="C2593" s="52" t="str">
        <f>IF(A2593&lt;&gt;0,C2589,0)</f>
        <v>8.1.3.1</v>
      </c>
      <c r="D2593" s="51"/>
      <c r="E2593" s="51"/>
      <c r="F2593" s="51"/>
      <c r="G2593" s="46"/>
      <c r="H2593" s="46"/>
      <c r="I2593" s="46"/>
      <c r="J2593" s="46"/>
      <c r="K2593" s="46"/>
      <c r="L2593" s="46"/>
      <c r="M2593" s="46"/>
      <c r="N2593" s="46"/>
      <c r="O2593" s="46"/>
      <c r="P2593" s="46"/>
      <c r="Q2593" s="47"/>
      <c r="R2593" s="46"/>
      <c r="S2593" s="46"/>
      <c r="T2593" s="46"/>
      <c r="U2593" s="46"/>
      <c r="V2593" s="46"/>
      <c r="W2593" s="46"/>
      <c r="X2593" s="46"/>
      <c r="Y2593" s="46"/>
      <c r="Z2593" s="46"/>
      <c r="AA2593" s="95">
        <f>IFERROR(VLOOKUP(A2593,'[3]10_квартал_финансирование'!$A$24:$AA$2852,21,0),"0")-V2593</f>
        <v>0</v>
      </c>
    </row>
    <row r="2594" spans="1:27" ht="78.75">
      <c r="A2594" s="45" t="s">
        <v>25</v>
      </c>
      <c r="B2594" s="44"/>
      <c r="C2594" s="83" t="s">
        <v>856</v>
      </c>
      <c r="D2594" s="71" t="s">
        <v>153</v>
      </c>
      <c r="E2594" s="39" t="s">
        <v>49</v>
      </c>
      <c r="F2594" s="51">
        <v>0</v>
      </c>
      <c r="G2594" s="74">
        <f t="shared" ref="G2594:Z2594" si="318">G2595+G2606</f>
        <v>17.46</v>
      </c>
      <c r="H2594" s="73">
        <f t="shared" si="318"/>
        <v>0</v>
      </c>
      <c r="I2594" s="73">
        <f t="shared" si="318"/>
        <v>0</v>
      </c>
      <c r="J2594" s="74">
        <f t="shared" si="318"/>
        <v>17.46</v>
      </c>
      <c r="K2594" s="74">
        <f t="shared" si="318"/>
        <v>0</v>
      </c>
      <c r="L2594" s="73">
        <f t="shared" si="318"/>
        <v>24.162000000000003</v>
      </c>
      <c r="M2594" s="73">
        <f t="shared" si="318"/>
        <v>0</v>
      </c>
      <c r="N2594" s="73">
        <f t="shared" si="318"/>
        <v>0</v>
      </c>
      <c r="O2594" s="73">
        <f t="shared" si="318"/>
        <v>20.833000000000002</v>
      </c>
      <c r="P2594" s="73">
        <f t="shared" si="318"/>
        <v>3.3289999999999997</v>
      </c>
      <c r="Q2594" s="74">
        <f t="shared" si="318"/>
        <v>1.19</v>
      </c>
      <c r="R2594" s="73">
        <f t="shared" si="318"/>
        <v>0</v>
      </c>
      <c r="S2594" s="73">
        <f t="shared" si="318"/>
        <v>0</v>
      </c>
      <c r="T2594" s="73">
        <f t="shared" si="318"/>
        <v>1.19</v>
      </c>
      <c r="U2594" s="73">
        <f t="shared" si="318"/>
        <v>0</v>
      </c>
      <c r="V2594" s="73">
        <f t="shared" si="318"/>
        <v>0.89600000000000157</v>
      </c>
      <c r="W2594" s="73">
        <f t="shared" si="318"/>
        <v>0</v>
      </c>
      <c r="X2594" s="73">
        <f t="shared" si="318"/>
        <v>0</v>
      </c>
      <c r="Y2594" s="73">
        <f t="shared" si="318"/>
        <v>0.82100000000000162</v>
      </c>
      <c r="Z2594" s="73">
        <f t="shared" si="318"/>
        <v>7.4999999999999956E-2</v>
      </c>
      <c r="AA2594" s="95"/>
    </row>
    <row r="2595" spans="1:27" ht="63">
      <c r="A2595" s="45" t="s">
        <v>25</v>
      </c>
      <c r="B2595" s="44"/>
      <c r="C2595" s="50" t="s">
        <v>857</v>
      </c>
      <c r="D2595" s="71" t="s">
        <v>155</v>
      </c>
      <c r="E2595" s="39" t="s">
        <v>52</v>
      </c>
      <c r="F2595" s="51">
        <v>0</v>
      </c>
      <c r="G2595" s="74">
        <f t="shared" ref="G2595:Z2595" si="319">SUBTOTAL(9,G2596:G2605)</f>
        <v>0</v>
      </c>
      <c r="H2595" s="73">
        <f t="shared" si="319"/>
        <v>0</v>
      </c>
      <c r="I2595" s="73">
        <f t="shared" si="319"/>
        <v>0</v>
      </c>
      <c r="J2595" s="74">
        <f t="shared" si="319"/>
        <v>0</v>
      </c>
      <c r="K2595" s="74">
        <f t="shared" si="319"/>
        <v>0</v>
      </c>
      <c r="L2595" s="73">
        <f t="shared" si="319"/>
        <v>1.1020000000000001</v>
      </c>
      <c r="M2595" s="73">
        <f t="shared" si="319"/>
        <v>0</v>
      </c>
      <c r="N2595" s="73">
        <f t="shared" si="319"/>
        <v>0</v>
      </c>
      <c r="O2595" s="73">
        <f t="shared" si="319"/>
        <v>0.99900000000000011</v>
      </c>
      <c r="P2595" s="73">
        <f t="shared" si="319"/>
        <v>0.10299999999999998</v>
      </c>
      <c r="Q2595" s="74">
        <f t="shared" si="319"/>
        <v>0</v>
      </c>
      <c r="R2595" s="73">
        <f t="shared" si="319"/>
        <v>0</v>
      </c>
      <c r="S2595" s="73">
        <f t="shared" si="319"/>
        <v>0</v>
      </c>
      <c r="T2595" s="73">
        <f t="shared" si="319"/>
        <v>0</v>
      </c>
      <c r="U2595" s="73">
        <f t="shared" si="319"/>
        <v>0</v>
      </c>
      <c r="V2595" s="73">
        <f t="shared" si="319"/>
        <v>0</v>
      </c>
      <c r="W2595" s="73">
        <f t="shared" si="319"/>
        <v>0</v>
      </c>
      <c r="X2595" s="73">
        <f t="shared" si="319"/>
        <v>0</v>
      </c>
      <c r="Y2595" s="73">
        <f t="shared" si="319"/>
        <v>0</v>
      </c>
      <c r="Z2595" s="73">
        <f t="shared" si="319"/>
        <v>0</v>
      </c>
      <c r="AA2595" s="95"/>
    </row>
    <row r="2596" spans="1:27" ht="31.5" customHeight="1">
      <c r="A2596" s="45" t="s">
        <v>2865</v>
      </c>
      <c r="B2596" s="44" t="s">
        <v>827</v>
      </c>
      <c r="C2596" s="52" t="str">
        <f>IF(A2596&lt;&gt;0,C2595,0)</f>
        <v>8.1.4.1</v>
      </c>
      <c r="D2596" s="51" t="s">
        <v>2866</v>
      </c>
      <c r="E2596" s="51" t="s">
        <v>2851</v>
      </c>
      <c r="F2596" s="51" t="s">
        <v>3619</v>
      </c>
      <c r="G2596" s="47">
        <v>0</v>
      </c>
      <c r="H2596" s="46">
        <v>0</v>
      </c>
      <c r="I2596" s="46">
        <v>0</v>
      </c>
      <c r="J2596" s="47">
        <v>0</v>
      </c>
      <c r="K2596" s="47">
        <v>0</v>
      </c>
      <c r="L2596" s="46">
        <v>1.1020000000000001</v>
      </c>
      <c r="M2596" s="46"/>
      <c r="N2596" s="46"/>
      <c r="O2596" s="46">
        <v>0.99900000000000011</v>
      </c>
      <c r="P2596" s="46">
        <v>0.10299999999999998</v>
      </c>
      <c r="Q2596" s="47">
        <v>0</v>
      </c>
      <c r="R2596" s="46">
        <v>0</v>
      </c>
      <c r="S2596" s="46">
        <v>0</v>
      </c>
      <c r="T2596" s="46">
        <v>0</v>
      </c>
      <c r="U2596" s="46">
        <v>0</v>
      </c>
      <c r="V2596" s="46">
        <v>0</v>
      </c>
      <c r="W2596" s="46"/>
      <c r="X2596" s="46">
        <v>0</v>
      </c>
      <c r="Y2596" s="46">
        <v>0</v>
      </c>
      <c r="Z2596" s="46">
        <v>0</v>
      </c>
      <c r="AA2596" s="95"/>
    </row>
    <row r="2597" spans="1:27" ht="78.75" hidden="1" customHeight="1">
      <c r="A2597" s="45" t="s">
        <v>25</v>
      </c>
      <c r="B2597" s="44" t="s">
        <v>828</v>
      </c>
      <c r="C2597" s="52" t="str">
        <f>IF(A2597&lt;&gt;0,C2595,0)</f>
        <v>8.1.4.1</v>
      </c>
      <c r="D2597" s="51"/>
      <c r="E2597" s="51"/>
      <c r="F2597" s="51"/>
      <c r="G2597" s="46"/>
      <c r="H2597" s="46"/>
      <c r="I2597" s="46"/>
      <c r="J2597" s="46"/>
      <c r="K2597" s="46"/>
      <c r="L2597" s="46"/>
      <c r="M2597" s="46"/>
      <c r="N2597" s="46"/>
      <c r="O2597" s="46"/>
      <c r="P2597" s="46"/>
      <c r="Q2597" s="47"/>
      <c r="R2597" s="46"/>
      <c r="S2597" s="46"/>
      <c r="T2597" s="46"/>
      <c r="U2597" s="46"/>
      <c r="V2597" s="46"/>
      <c r="W2597" s="46"/>
      <c r="X2597" s="46"/>
      <c r="Y2597" s="46"/>
      <c r="Z2597" s="46"/>
      <c r="AA2597" s="95">
        <f>IFERROR(VLOOKUP(A2597,'[3]10_квартал_финансирование'!$A$24:$AA$2852,21,0),"0")-V2597</f>
        <v>0</v>
      </c>
    </row>
    <row r="2598" spans="1:27" ht="15.75" hidden="1">
      <c r="A2598" s="45" t="s">
        <v>25</v>
      </c>
      <c r="B2598" s="44" t="s">
        <v>829</v>
      </c>
      <c r="C2598" s="52" t="str">
        <f>IF(A2598&lt;&gt;0,C2595,0)</f>
        <v>8.1.4.1</v>
      </c>
      <c r="D2598" s="51"/>
      <c r="E2598" s="51"/>
      <c r="F2598" s="51"/>
      <c r="G2598" s="46"/>
      <c r="H2598" s="46"/>
      <c r="I2598" s="46"/>
      <c r="J2598" s="46"/>
      <c r="K2598" s="46"/>
      <c r="L2598" s="46"/>
      <c r="M2598" s="46"/>
      <c r="N2598" s="46"/>
      <c r="O2598" s="46"/>
      <c r="P2598" s="46"/>
      <c r="Q2598" s="47"/>
      <c r="R2598" s="46"/>
      <c r="S2598" s="46"/>
      <c r="T2598" s="46"/>
      <c r="U2598" s="46"/>
      <c r="V2598" s="46"/>
      <c r="W2598" s="46"/>
      <c r="X2598" s="46"/>
      <c r="Y2598" s="46"/>
      <c r="Z2598" s="46"/>
      <c r="AA2598" s="95">
        <f>IFERROR(VLOOKUP(A2598,'[3]10_квартал_финансирование'!$A$24:$AA$2852,21,0),"0")-V2598</f>
        <v>0</v>
      </c>
    </row>
    <row r="2599" spans="1:27" ht="15.75" hidden="1">
      <c r="A2599" s="45" t="s">
        <v>25</v>
      </c>
      <c r="B2599" s="44" t="s">
        <v>830</v>
      </c>
      <c r="C2599" s="52" t="str">
        <f>IF(A2599&lt;&gt;0,C2595,0)</f>
        <v>8.1.4.1</v>
      </c>
      <c r="D2599" s="51"/>
      <c r="E2599" s="51"/>
      <c r="F2599" s="51"/>
      <c r="G2599" s="46"/>
      <c r="H2599" s="46"/>
      <c r="I2599" s="46"/>
      <c r="J2599" s="46"/>
      <c r="K2599" s="46"/>
      <c r="L2599" s="46"/>
      <c r="M2599" s="46"/>
      <c r="N2599" s="46"/>
      <c r="O2599" s="46"/>
      <c r="P2599" s="46"/>
      <c r="Q2599" s="47"/>
      <c r="R2599" s="46"/>
      <c r="S2599" s="46"/>
      <c r="T2599" s="46"/>
      <c r="U2599" s="46"/>
      <c r="V2599" s="46"/>
      <c r="W2599" s="46"/>
      <c r="X2599" s="46"/>
      <c r="Y2599" s="46"/>
      <c r="Z2599" s="46"/>
      <c r="AA2599" s="95">
        <f>IFERROR(VLOOKUP(A2599,'[3]10_квартал_финансирование'!$A$24:$AA$2852,21,0),"0")-V2599</f>
        <v>0</v>
      </c>
    </row>
    <row r="2600" spans="1:27" ht="15.75" hidden="1">
      <c r="A2600" s="45" t="s">
        <v>25</v>
      </c>
      <c r="B2600" s="44" t="s">
        <v>831</v>
      </c>
      <c r="C2600" s="52" t="str">
        <f>IF(A2600&lt;&gt;0,C2595,0)</f>
        <v>8.1.4.1</v>
      </c>
      <c r="D2600" s="51"/>
      <c r="E2600" s="51"/>
      <c r="F2600" s="51"/>
      <c r="G2600" s="46"/>
      <c r="H2600" s="46"/>
      <c r="I2600" s="46"/>
      <c r="J2600" s="46"/>
      <c r="K2600" s="46"/>
      <c r="L2600" s="46"/>
      <c r="M2600" s="46"/>
      <c r="N2600" s="46"/>
      <c r="O2600" s="46"/>
      <c r="P2600" s="46"/>
      <c r="Q2600" s="47"/>
      <c r="R2600" s="46"/>
      <c r="S2600" s="46"/>
      <c r="T2600" s="46"/>
      <c r="U2600" s="46"/>
      <c r="V2600" s="46"/>
      <c r="W2600" s="46"/>
      <c r="X2600" s="46"/>
      <c r="Y2600" s="46"/>
      <c r="Z2600" s="46"/>
      <c r="AA2600" s="95">
        <f>IFERROR(VLOOKUP(A2600,'[3]10_квартал_финансирование'!$A$24:$AA$2852,21,0),"0")-V2600</f>
        <v>0</v>
      </c>
    </row>
    <row r="2601" spans="1:27" ht="15.75" hidden="1">
      <c r="A2601" s="45" t="s">
        <v>25</v>
      </c>
      <c r="B2601" s="44" t="s">
        <v>832</v>
      </c>
      <c r="C2601" s="52" t="str">
        <f>IF(A2601&lt;&gt;0,C2595,0)</f>
        <v>8.1.4.1</v>
      </c>
      <c r="D2601" s="51"/>
      <c r="E2601" s="51"/>
      <c r="F2601" s="51"/>
      <c r="G2601" s="46"/>
      <c r="H2601" s="46"/>
      <c r="I2601" s="46"/>
      <c r="J2601" s="46"/>
      <c r="K2601" s="46"/>
      <c r="L2601" s="46"/>
      <c r="M2601" s="46"/>
      <c r="N2601" s="46"/>
      <c r="O2601" s="46"/>
      <c r="P2601" s="46"/>
      <c r="Q2601" s="47"/>
      <c r="R2601" s="46"/>
      <c r="S2601" s="46"/>
      <c r="T2601" s="46"/>
      <c r="U2601" s="46"/>
      <c r="V2601" s="46"/>
      <c r="W2601" s="46"/>
      <c r="X2601" s="46"/>
      <c r="Y2601" s="46"/>
      <c r="Z2601" s="46"/>
      <c r="AA2601" s="95">
        <f>IFERROR(VLOOKUP(A2601,'[3]10_квартал_финансирование'!$A$24:$AA$2852,21,0),"0")-V2601</f>
        <v>0</v>
      </c>
    </row>
    <row r="2602" spans="1:27" ht="15.75" hidden="1">
      <c r="A2602" s="45" t="s">
        <v>25</v>
      </c>
      <c r="B2602" s="44" t="s">
        <v>833</v>
      </c>
      <c r="C2602" s="52" t="str">
        <f>IF(A2602&lt;&gt;0,C2595,0)</f>
        <v>8.1.4.1</v>
      </c>
      <c r="D2602" s="51"/>
      <c r="E2602" s="51"/>
      <c r="F2602" s="51"/>
      <c r="G2602" s="46"/>
      <c r="H2602" s="46"/>
      <c r="I2602" s="46"/>
      <c r="J2602" s="46"/>
      <c r="K2602" s="46"/>
      <c r="L2602" s="46"/>
      <c r="M2602" s="46"/>
      <c r="N2602" s="46"/>
      <c r="O2602" s="46"/>
      <c r="P2602" s="46"/>
      <c r="Q2602" s="47"/>
      <c r="R2602" s="46"/>
      <c r="S2602" s="46"/>
      <c r="T2602" s="46"/>
      <c r="U2602" s="46"/>
      <c r="V2602" s="46"/>
      <c r="W2602" s="46"/>
      <c r="X2602" s="46"/>
      <c r="Y2602" s="46"/>
      <c r="Z2602" s="46"/>
      <c r="AA2602" s="95">
        <f>IFERROR(VLOOKUP(A2602,'[3]10_квартал_финансирование'!$A$24:$AA$2852,21,0),"0")-V2602</f>
        <v>0</v>
      </c>
    </row>
    <row r="2603" spans="1:27" ht="15.75" hidden="1">
      <c r="A2603" s="45" t="s">
        <v>25</v>
      </c>
      <c r="B2603" s="44" t="s">
        <v>834</v>
      </c>
      <c r="C2603" s="52" t="str">
        <f>IF(A2603&lt;&gt;0,C2595,0)</f>
        <v>8.1.4.1</v>
      </c>
      <c r="D2603" s="51"/>
      <c r="E2603" s="51"/>
      <c r="F2603" s="51"/>
      <c r="G2603" s="46"/>
      <c r="H2603" s="46"/>
      <c r="I2603" s="46"/>
      <c r="J2603" s="46"/>
      <c r="K2603" s="46"/>
      <c r="L2603" s="46"/>
      <c r="M2603" s="46"/>
      <c r="N2603" s="46"/>
      <c r="O2603" s="46"/>
      <c r="P2603" s="46"/>
      <c r="Q2603" s="47"/>
      <c r="R2603" s="46"/>
      <c r="S2603" s="46"/>
      <c r="T2603" s="46"/>
      <c r="U2603" s="46"/>
      <c r="V2603" s="46"/>
      <c r="W2603" s="46"/>
      <c r="X2603" s="46"/>
      <c r="Y2603" s="46"/>
      <c r="Z2603" s="46"/>
      <c r="AA2603" s="95">
        <f>IFERROR(VLOOKUP(A2603,'[3]10_квартал_финансирование'!$A$24:$AA$2852,21,0),"0")-V2603</f>
        <v>0</v>
      </c>
    </row>
    <row r="2604" spans="1:27" ht="63" hidden="1" customHeight="1">
      <c r="A2604" s="45" t="s">
        <v>25</v>
      </c>
      <c r="B2604" s="44" t="s">
        <v>835</v>
      </c>
      <c r="C2604" s="52" t="str">
        <f>IF(A2604&lt;&gt;0,C2595,0)</f>
        <v>8.1.4.1</v>
      </c>
      <c r="D2604" s="51"/>
      <c r="E2604" s="51"/>
      <c r="F2604" s="51"/>
      <c r="G2604" s="46"/>
      <c r="H2604" s="46"/>
      <c r="I2604" s="46"/>
      <c r="J2604" s="46"/>
      <c r="K2604" s="46"/>
      <c r="L2604" s="46"/>
      <c r="M2604" s="46"/>
      <c r="N2604" s="46"/>
      <c r="O2604" s="46"/>
      <c r="P2604" s="46"/>
      <c r="Q2604" s="47"/>
      <c r="R2604" s="46"/>
      <c r="S2604" s="46"/>
      <c r="T2604" s="46"/>
      <c r="U2604" s="46"/>
      <c r="V2604" s="46"/>
      <c r="W2604" s="46"/>
      <c r="X2604" s="46"/>
      <c r="Y2604" s="46"/>
      <c r="Z2604" s="46"/>
      <c r="AA2604" s="95">
        <f>IFERROR(VLOOKUP(A2604,'[3]10_квартал_финансирование'!$A$24:$AA$2852,21,0),"0")-V2604</f>
        <v>0</v>
      </c>
    </row>
    <row r="2605" spans="1:27" ht="220.5" hidden="1" customHeight="1">
      <c r="A2605" s="45" t="s">
        <v>25</v>
      </c>
      <c r="B2605" s="44" t="s">
        <v>837</v>
      </c>
      <c r="C2605" s="52" t="str">
        <f>IF(A2605&lt;&gt;0,C2595,0)</f>
        <v>8.1.4.1</v>
      </c>
      <c r="D2605" s="51"/>
      <c r="E2605" s="51"/>
      <c r="F2605" s="51"/>
      <c r="G2605" s="46"/>
      <c r="H2605" s="46"/>
      <c r="I2605" s="46"/>
      <c r="J2605" s="46"/>
      <c r="K2605" s="46"/>
      <c r="L2605" s="46"/>
      <c r="M2605" s="46"/>
      <c r="N2605" s="46"/>
      <c r="O2605" s="46"/>
      <c r="P2605" s="46"/>
      <c r="Q2605" s="47"/>
      <c r="R2605" s="46"/>
      <c r="S2605" s="46"/>
      <c r="T2605" s="46"/>
      <c r="U2605" s="46"/>
      <c r="V2605" s="46"/>
      <c r="W2605" s="46"/>
      <c r="X2605" s="46"/>
      <c r="Y2605" s="46"/>
      <c r="Z2605" s="46"/>
      <c r="AA2605" s="95">
        <f>IFERROR(VLOOKUP(A2605,'[3]10_квартал_финансирование'!$A$24:$AA$2852,21,0),"0")-V2605</f>
        <v>0</v>
      </c>
    </row>
    <row r="2606" spans="1:27" ht="63" customHeight="1">
      <c r="A2606" s="45" t="s">
        <v>25</v>
      </c>
      <c r="B2606" s="44"/>
      <c r="C2606" s="50" t="s">
        <v>858</v>
      </c>
      <c r="D2606" s="71" t="s">
        <v>157</v>
      </c>
      <c r="E2606" s="39" t="s">
        <v>52</v>
      </c>
      <c r="F2606" s="51">
        <v>0</v>
      </c>
      <c r="G2606" s="74">
        <f t="shared" ref="G2606:Z2606" si="320">SUBTOTAL(9,G2607:G2618)</f>
        <v>17.46</v>
      </c>
      <c r="H2606" s="73">
        <f t="shared" si="320"/>
        <v>0</v>
      </c>
      <c r="I2606" s="73">
        <f t="shared" si="320"/>
        <v>0</v>
      </c>
      <c r="J2606" s="74">
        <f t="shared" si="320"/>
        <v>17.46</v>
      </c>
      <c r="K2606" s="74">
        <f t="shared" si="320"/>
        <v>0</v>
      </c>
      <c r="L2606" s="73">
        <f t="shared" si="320"/>
        <v>23.060000000000002</v>
      </c>
      <c r="M2606" s="73">
        <f t="shared" si="320"/>
        <v>0</v>
      </c>
      <c r="N2606" s="73">
        <f t="shared" si="320"/>
        <v>0</v>
      </c>
      <c r="O2606" s="73">
        <f t="shared" si="320"/>
        <v>19.834000000000003</v>
      </c>
      <c r="P2606" s="73">
        <f t="shared" si="320"/>
        <v>3.226</v>
      </c>
      <c r="Q2606" s="74">
        <f t="shared" si="320"/>
        <v>1.19</v>
      </c>
      <c r="R2606" s="73">
        <f t="shared" si="320"/>
        <v>0</v>
      </c>
      <c r="S2606" s="73">
        <f t="shared" si="320"/>
        <v>0</v>
      </c>
      <c r="T2606" s="73">
        <f t="shared" si="320"/>
        <v>1.19</v>
      </c>
      <c r="U2606" s="73">
        <f t="shared" si="320"/>
        <v>0</v>
      </c>
      <c r="V2606" s="73">
        <f t="shared" si="320"/>
        <v>0.89600000000000157</v>
      </c>
      <c r="W2606" s="73">
        <f t="shared" si="320"/>
        <v>0</v>
      </c>
      <c r="X2606" s="73">
        <f t="shared" si="320"/>
        <v>0</v>
      </c>
      <c r="Y2606" s="73">
        <f t="shared" si="320"/>
        <v>0.82100000000000162</v>
      </c>
      <c r="Z2606" s="73">
        <f t="shared" si="320"/>
        <v>7.4999999999999956E-2</v>
      </c>
      <c r="AA2606" s="95"/>
    </row>
    <row r="2607" spans="1:27" ht="47.25" customHeight="1">
      <c r="A2607" s="45" t="s">
        <v>2867</v>
      </c>
      <c r="B2607" s="44" t="s">
        <v>827</v>
      </c>
      <c r="C2607" s="52" t="str">
        <f>IF(A2607&lt;&gt;0,C2606,0)</f>
        <v>8.1.4.2</v>
      </c>
      <c r="D2607" s="51" t="s">
        <v>2868</v>
      </c>
      <c r="E2607" s="51" t="s">
        <v>2851</v>
      </c>
      <c r="F2607" s="51" t="s">
        <v>3620</v>
      </c>
      <c r="G2607" s="47">
        <v>13.75</v>
      </c>
      <c r="H2607" s="46">
        <v>0</v>
      </c>
      <c r="I2607" s="46">
        <v>0</v>
      </c>
      <c r="J2607" s="47">
        <v>13.75</v>
      </c>
      <c r="K2607" s="47">
        <v>0</v>
      </c>
      <c r="L2607" s="46">
        <v>22.258000000000003</v>
      </c>
      <c r="M2607" s="46"/>
      <c r="N2607" s="46"/>
      <c r="O2607" s="46">
        <v>19.107000000000003</v>
      </c>
      <c r="P2607" s="46">
        <v>3.1509999999999998</v>
      </c>
      <c r="Q2607" s="47">
        <v>0</v>
      </c>
      <c r="R2607" s="46">
        <v>0</v>
      </c>
      <c r="S2607" s="46">
        <v>0</v>
      </c>
      <c r="T2607" s="46">
        <v>0</v>
      </c>
      <c r="U2607" s="46">
        <v>0</v>
      </c>
      <c r="V2607" s="46">
        <v>0.10300000000000153</v>
      </c>
      <c r="W2607" s="46"/>
      <c r="X2607" s="46">
        <v>0</v>
      </c>
      <c r="Y2607" s="46">
        <v>0.10300000000000153</v>
      </c>
      <c r="Z2607" s="46">
        <v>0</v>
      </c>
      <c r="AA2607" s="95"/>
    </row>
    <row r="2608" spans="1:27" ht="47.25">
      <c r="A2608" s="45" t="s">
        <v>2869</v>
      </c>
      <c r="B2608" s="44" t="s">
        <v>828</v>
      </c>
      <c r="C2608" s="52" t="str">
        <f>IF(A2608&lt;&gt;0,C2606,0)</f>
        <v>8.1.4.2</v>
      </c>
      <c r="D2608" s="51" t="s">
        <v>2870</v>
      </c>
      <c r="E2608" s="51" t="s">
        <v>2851</v>
      </c>
      <c r="F2608" s="51" t="s">
        <v>3621</v>
      </c>
      <c r="G2608" s="47">
        <v>3.71</v>
      </c>
      <c r="H2608" s="46">
        <v>0</v>
      </c>
      <c r="I2608" s="46">
        <v>0</v>
      </c>
      <c r="J2608" s="47">
        <v>3.71</v>
      </c>
      <c r="K2608" s="47">
        <v>0</v>
      </c>
      <c r="L2608" s="46">
        <v>0.80200000000000005</v>
      </c>
      <c r="M2608" s="46"/>
      <c r="N2608" s="46"/>
      <c r="O2608" s="46">
        <v>0.72700000000000009</v>
      </c>
      <c r="P2608" s="46">
        <v>7.4999999999999956E-2</v>
      </c>
      <c r="Q2608" s="47">
        <v>1.19</v>
      </c>
      <c r="R2608" s="46">
        <v>0</v>
      </c>
      <c r="S2608" s="46">
        <v>0</v>
      </c>
      <c r="T2608" s="46">
        <v>1.19</v>
      </c>
      <c r="U2608" s="46">
        <v>0</v>
      </c>
      <c r="V2608" s="46">
        <v>0.79300000000000004</v>
      </c>
      <c r="W2608" s="46"/>
      <c r="X2608" s="46">
        <v>0</v>
      </c>
      <c r="Y2608" s="46">
        <v>0.71800000000000008</v>
      </c>
      <c r="Z2608" s="46">
        <v>7.4999999999999956E-2</v>
      </c>
      <c r="AA2608" s="95"/>
    </row>
    <row r="2609" spans="1:27" ht="47.25" hidden="1" customHeight="1">
      <c r="A2609" s="45" t="s">
        <v>25</v>
      </c>
      <c r="B2609" s="44" t="s">
        <v>829</v>
      </c>
      <c r="C2609" s="52" t="str">
        <f>IF(A2609&lt;&gt;0,C2606,0)</f>
        <v>8.1.4.2</v>
      </c>
      <c r="D2609" s="51"/>
      <c r="E2609" s="51"/>
      <c r="F2609" s="51"/>
      <c r="G2609" s="46"/>
      <c r="H2609" s="46"/>
      <c r="I2609" s="46"/>
      <c r="J2609" s="46"/>
      <c r="K2609" s="46"/>
      <c r="L2609" s="46"/>
      <c r="M2609" s="46"/>
      <c r="N2609" s="46"/>
      <c r="O2609" s="46"/>
      <c r="P2609" s="46"/>
      <c r="Q2609" s="47"/>
      <c r="R2609" s="46"/>
      <c r="S2609" s="46"/>
      <c r="T2609" s="46"/>
      <c r="U2609" s="46"/>
      <c r="V2609" s="46"/>
      <c r="W2609" s="46"/>
      <c r="X2609" s="46"/>
      <c r="Y2609" s="46"/>
      <c r="Z2609" s="46"/>
      <c r="AA2609" s="95">
        <f>IFERROR(VLOOKUP(A2609,'[3]10_квартал_финансирование'!$A$24:$AA$2852,21,0),"0")-V2609</f>
        <v>0</v>
      </c>
    </row>
    <row r="2610" spans="1:27" ht="15.75" hidden="1">
      <c r="A2610" s="45" t="s">
        <v>25</v>
      </c>
      <c r="B2610" s="44" t="s">
        <v>830</v>
      </c>
      <c r="C2610" s="52" t="str">
        <f>IF(A2610&lt;&gt;0,C2606,0)</f>
        <v>8.1.4.2</v>
      </c>
      <c r="D2610" s="51"/>
      <c r="E2610" s="51"/>
      <c r="F2610" s="51"/>
      <c r="G2610" s="46"/>
      <c r="H2610" s="46"/>
      <c r="I2610" s="46"/>
      <c r="J2610" s="46"/>
      <c r="K2610" s="46"/>
      <c r="L2610" s="46"/>
      <c r="M2610" s="46"/>
      <c r="N2610" s="46"/>
      <c r="O2610" s="46"/>
      <c r="P2610" s="46"/>
      <c r="Q2610" s="47"/>
      <c r="R2610" s="46"/>
      <c r="S2610" s="46"/>
      <c r="T2610" s="46"/>
      <c r="U2610" s="46"/>
      <c r="V2610" s="46"/>
      <c r="W2610" s="46"/>
      <c r="X2610" s="46"/>
      <c r="Y2610" s="46"/>
      <c r="Z2610" s="46"/>
      <c r="AA2610" s="95">
        <f>IFERROR(VLOOKUP(A2610,'[3]10_квартал_финансирование'!$A$24:$AA$2852,21,0),"0")-V2610</f>
        <v>0</v>
      </c>
    </row>
    <row r="2611" spans="1:27" ht="15.75" hidden="1">
      <c r="A2611" s="45" t="s">
        <v>25</v>
      </c>
      <c r="B2611" s="44" t="s">
        <v>831</v>
      </c>
      <c r="C2611" s="52" t="str">
        <f>IF(A2611&lt;&gt;0,C2606,0)</f>
        <v>8.1.4.2</v>
      </c>
      <c r="D2611" s="51"/>
      <c r="E2611" s="51"/>
      <c r="F2611" s="51"/>
      <c r="G2611" s="46"/>
      <c r="H2611" s="46"/>
      <c r="I2611" s="46"/>
      <c r="J2611" s="46"/>
      <c r="K2611" s="46"/>
      <c r="L2611" s="46"/>
      <c r="M2611" s="46"/>
      <c r="N2611" s="46"/>
      <c r="O2611" s="46"/>
      <c r="P2611" s="46"/>
      <c r="Q2611" s="47"/>
      <c r="R2611" s="46"/>
      <c r="S2611" s="46"/>
      <c r="T2611" s="46"/>
      <c r="U2611" s="46"/>
      <c r="V2611" s="46"/>
      <c r="W2611" s="46"/>
      <c r="X2611" s="46"/>
      <c r="Y2611" s="46"/>
      <c r="Z2611" s="46"/>
      <c r="AA2611" s="95">
        <f>IFERROR(VLOOKUP(A2611,'[3]10_квартал_финансирование'!$A$24:$AA$2852,21,0),"0")-V2611</f>
        <v>0</v>
      </c>
    </row>
    <row r="2612" spans="1:27" ht="15.75" hidden="1">
      <c r="A2612" s="45" t="s">
        <v>25</v>
      </c>
      <c r="B2612" s="44" t="s">
        <v>832</v>
      </c>
      <c r="C2612" s="52" t="str">
        <f>IF(A2612&lt;&gt;0,C2606,0)</f>
        <v>8.1.4.2</v>
      </c>
      <c r="D2612" s="51"/>
      <c r="E2612" s="51"/>
      <c r="F2612" s="51"/>
      <c r="G2612" s="46"/>
      <c r="H2612" s="46"/>
      <c r="I2612" s="46"/>
      <c r="J2612" s="46"/>
      <c r="K2612" s="46"/>
      <c r="L2612" s="46"/>
      <c r="M2612" s="46"/>
      <c r="N2612" s="46"/>
      <c r="O2612" s="46"/>
      <c r="P2612" s="46"/>
      <c r="Q2612" s="47"/>
      <c r="R2612" s="46"/>
      <c r="S2612" s="46"/>
      <c r="T2612" s="46"/>
      <c r="U2612" s="46"/>
      <c r="V2612" s="46"/>
      <c r="W2612" s="46"/>
      <c r="X2612" s="46"/>
      <c r="Y2612" s="46"/>
      <c r="Z2612" s="46"/>
      <c r="AA2612" s="95">
        <f>IFERROR(VLOOKUP(A2612,'[3]10_квартал_финансирование'!$A$24:$AA$2852,21,0),"0")-V2612</f>
        <v>0</v>
      </c>
    </row>
    <row r="2613" spans="1:27" ht="15.75" hidden="1">
      <c r="A2613" s="45" t="s">
        <v>25</v>
      </c>
      <c r="B2613" s="44" t="s">
        <v>833</v>
      </c>
      <c r="C2613" s="52" t="str">
        <f>IF(A2613&lt;&gt;0,C2606,0)</f>
        <v>8.1.4.2</v>
      </c>
      <c r="D2613" s="51"/>
      <c r="E2613" s="51"/>
      <c r="F2613" s="51"/>
      <c r="G2613" s="46"/>
      <c r="H2613" s="46"/>
      <c r="I2613" s="46"/>
      <c r="J2613" s="46"/>
      <c r="K2613" s="46"/>
      <c r="L2613" s="46"/>
      <c r="M2613" s="46"/>
      <c r="N2613" s="46"/>
      <c r="O2613" s="46"/>
      <c r="P2613" s="46"/>
      <c r="Q2613" s="47"/>
      <c r="R2613" s="46"/>
      <c r="S2613" s="46"/>
      <c r="T2613" s="46"/>
      <c r="U2613" s="46"/>
      <c r="V2613" s="46"/>
      <c r="W2613" s="46"/>
      <c r="X2613" s="46"/>
      <c r="Y2613" s="46"/>
      <c r="Z2613" s="46"/>
      <c r="AA2613" s="95">
        <f>IFERROR(VLOOKUP(A2613,'[3]10_квартал_финансирование'!$A$24:$AA$2852,21,0),"0")-V2613</f>
        <v>0</v>
      </c>
    </row>
    <row r="2614" spans="1:27" ht="15.75" hidden="1">
      <c r="A2614" s="45" t="s">
        <v>25</v>
      </c>
      <c r="B2614" s="44" t="s">
        <v>834</v>
      </c>
      <c r="C2614" s="52" t="str">
        <f>IF(A2614&lt;&gt;0,C2606,0)</f>
        <v>8.1.4.2</v>
      </c>
      <c r="D2614" s="51"/>
      <c r="E2614" s="51"/>
      <c r="F2614" s="51"/>
      <c r="G2614" s="46"/>
      <c r="H2614" s="46"/>
      <c r="I2614" s="46"/>
      <c r="J2614" s="46"/>
      <c r="K2614" s="46"/>
      <c r="L2614" s="46"/>
      <c r="M2614" s="46"/>
      <c r="N2614" s="46"/>
      <c r="O2614" s="46"/>
      <c r="P2614" s="46"/>
      <c r="Q2614" s="47"/>
      <c r="R2614" s="46"/>
      <c r="S2614" s="46"/>
      <c r="T2614" s="46"/>
      <c r="U2614" s="46"/>
      <c r="V2614" s="46"/>
      <c r="W2614" s="46"/>
      <c r="X2614" s="46"/>
      <c r="Y2614" s="46"/>
      <c r="Z2614" s="46"/>
      <c r="AA2614" s="95">
        <f>IFERROR(VLOOKUP(A2614,'[3]10_квартал_финансирование'!$A$24:$AA$2852,21,0),"0")-V2614</f>
        <v>0</v>
      </c>
    </row>
    <row r="2615" spans="1:27" ht="47.25" hidden="1" customHeight="1">
      <c r="A2615" s="45" t="s">
        <v>25</v>
      </c>
      <c r="B2615" s="44" t="s">
        <v>835</v>
      </c>
      <c r="C2615" s="52" t="str">
        <f>IF(A2615&lt;&gt;0,C2606,0)</f>
        <v>8.1.4.2</v>
      </c>
      <c r="D2615" s="51"/>
      <c r="E2615" s="51"/>
      <c r="F2615" s="51"/>
      <c r="G2615" s="46"/>
      <c r="H2615" s="46"/>
      <c r="I2615" s="46"/>
      <c r="J2615" s="46"/>
      <c r="K2615" s="46"/>
      <c r="L2615" s="46"/>
      <c r="M2615" s="46"/>
      <c r="N2615" s="46"/>
      <c r="O2615" s="46"/>
      <c r="P2615" s="46"/>
      <c r="Q2615" s="47"/>
      <c r="R2615" s="46"/>
      <c r="S2615" s="46"/>
      <c r="T2615" s="46"/>
      <c r="U2615" s="46"/>
      <c r="V2615" s="46"/>
      <c r="W2615" s="46"/>
      <c r="X2615" s="46"/>
      <c r="Y2615" s="46"/>
      <c r="Z2615" s="46"/>
      <c r="AA2615" s="95">
        <f>IFERROR(VLOOKUP(A2615,'[3]10_квартал_финансирование'!$A$24:$AA$2852,21,0),"0")-V2615</f>
        <v>0</v>
      </c>
    </row>
    <row r="2616" spans="1:27" ht="15.75" hidden="1" customHeight="1">
      <c r="A2616" s="45" t="s">
        <v>25</v>
      </c>
      <c r="B2616" s="44" t="s">
        <v>837</v>
      </c>
      <c r="C2616" s="52" t="str">
        <f>IF(A2616&lt;&gt;0,C2606,0)</f>
        <v>8.1.4.2</v>
      </c>
      <c r="D2616" s="51"/>
      <c r="E2616" s="51"/>
      <c r="F2616" s="51"/>
      <c r="G2616" s="46"/>
      <c r="H2616" s="46"/>
      <c r="I2616" s="46"/>
      <c r="J2616" s="46"/>
      <c r="K2616" s="46"/>
      <c r="L2616" s="46"/>
      <c r="M2616" s="46"/>
      <c r="N2616" s="46"/>
      <c r="O2616" s="46"/>
      <c r="P2616" s="46"/>
      <c r="Q2616" s="47"/>
      <c r="R2616" s="46"/>
      <c r="S2616" s="46"/>
      <c r="T2616" s="46"/>
      <c r="U2616" s="46"/>
      <c r="V2616" s="46"/>
      <c r="W2616" s="46"/>
      <c r="X2616" s="46"/>
      <c r="Y2616" s="46"/>
      <c r="Z2616" s="46"/>
      <c r="AA2616" s="95">
        <f>IFERROR(VLOOKUP(A2616,'[3]10_квартал_финансирование'!$A$24:$AA$2852,21,0),"0")-V2616</f>
        <v>0</v>
      </c>
    </row>
    <row r="2617" spans="1:27" ht="15.75" hidden="1">
      <c r="A2617" s="45" t="s">
        <v>25</v>
      </c>
      <c r="B2617" s="44" t="s">
        <v>839</v>
      </c>
      <c r="C2617" s="52" t="str">
        <f>IF(A2617&lt;&gt;0,C2606,0)</f>
        <v>8.1.4.2</v>
      </c>
      <c r="D2617" s="51"/>
      <c r="E2617" s="51"/>
      <c r="F2617" s="51"/>
      <c r="G2617" s="46"/>
      <c r="H2617" s="46"/>
      <c r="I2617" s="46"/>
      <c r="J2617" s="46"/>
      <c r="K2617" s="46"/>
      <c r="L2617" s="46"/>
      <c r="M2617" s="46"/>
      <c r="N2617" s="46"/>
      <c r="O2617" s="46"/>
      <c r="P2617" s="46"/>
      <c r="Q2617" s="47"/>
      <c r="R2617" s="46"/>
      <c r="S2617" s="46"/>
      <c r="T2617" s="46"/>
      <c r="U2617" s="46"/>
      <c r="V2617" s="46"/>
      <c r="W2617" s="46"/>
      <c r="X2617" s="46"/>
      <c r="Y2617" s="46"/>
      <c r="Z2617" s="46"/>
      <c r="AA2617" s="95">
        <f>IFERROR(VLOOKUP(A2617,'[3]10_квартал_финансирование'!$A$24:$AA$2852,21,0),"0")-V2617</f>
        <v>0</v>
      </c>
    </row>
    <row r="2618" spans="1:27" ht="15.75" hidden="1">
      <c r="A2618" s="45" t="s">
        <v>25</v>
      </c>
      <c r="B2618" s="44" t="s">
        <v>840</v>
      </c>
      <c r="C2618" s="52" t="str">
        <f>IF(A2618&lt;&gt;0,C2606,0)</f>
        <v>8.1.4.2</v>
      </c>
      <c r="D2618" s="51"/>
      <c r="E2618" s="51"/>
      <c r="F2618" s="51"/>
      <c r="G2618" s="46"/>
      <c r="H2618" s="46"/>
      <c r="I2618" s="46"/>
      <c r="J2618" s="46"/>
      <c r="K2618" s="46"/>
      <c r="L2618" s="46"/>
      <c r="M2618" s="46"/>
      <c r="N2618" s="46"/>
      <c r="O2618" s="46"/>
      <c r="P2618" s="46"/>
      <c r="Q2618" s="47"/>
      <c r="R2618" s="46"/>
      <c r="S2618" s="46"/>
      <c r="T2618" s="46"/>
      <c r="U2618" s="46"/>
      <c r="V2618" s="46"/>
      <c r="W2618" s="46"/>
      <c r="X2618" s="46"/>
      <c r="Y2618" s="46"/>
      <c r="Z2618" s="46"/>
      <c r="AA2618" s="95">
        <f>IFERROR(VLOOKUP(A2618,'[3]10_квартал_финансирование'!$A$24:$AA$2852,21,0),"0")-V2618</f>
        <v>0</v>
      </c>
    </row>
    <row r="2619" spans="1:27" ht="31.5">
      <c r="A2619" s="45" t="s">
        <v>25</v>
      </c>
      <c r="B2619" s="44"/>
      <c r="C2619" s="50" t="s">
        <v>859</v>
      </c>
      <c r="D2619" s="71" t="s">
        <v>159</v>
      </c>
      <c r="E2619" s="39" t="s">
        <v>30</v>
      </c>
      <c r="F2619" s="51">
        <v>0</v>
      </c>
      <c r="G2619" s="78">
        <f t="shared" ref="G2619:Z2619" si="321">G2620+G2662+G2707+G2756</f>
        <v>156.38999999999999</v>
      </c>
      <c r="H2619" s="45">
        <f t="shared" si="321"/>
        <v>0</v>
      </c>
      <c r="I2619" s="45">
        <f t="shared" si="321"/>
        <v>0</v>
      </c>
      <c r="J2619" s="78">
        <f t="shared" si="321"/>
        <v>156.38999999999999</v>
      </c>
      <c r="K2619" s="78">
        <f t="shared" si="321"/>
        <v>0</v>
      </c>
      <c r="L2619" s="45">
        <f t="shared" si="321"/>
        <v>159.37400000000002</v>
      </c>
      <c r="M2619" s="45">
        <f t="shared" si="321"/>
        <v>0</v>
      </c>
      <c r="N2619" s="45">
        <f t="shared" si="321"/>
        <v>0</v>
      </c>
      <c r="O2619" s="45">
        <f t="shared" si="321"/>
        <v>127.529</v>
      </c>
      <c r="P2619" s="45">
        <f t="shared" si="321"/>
        <v>31.844999999999999</v>
      </c>
      <c r="Q2619" s="78">
        <f t="shared" si="321"/>
        <v>35.059999999999995</v>
      </c>
      <c r="R2619" s="45">
        <f t="shared" si="321"/>
        <v>0</v>
      </c>
      <c r="S2619" s="45">
        <f t="shared" si="321"/>
        <v>0</v>
      </c>
      <c r="T2619" s="45">
        <f t="shared" si="321"/>
        <v>35.059999999999995</v>
      </c>
      <c r="U2619" s="45">
        <f t="shared" si="321"/>
        <v>0</v>
      </c>
      <c r="V2619" s="45">
        <f t="shared" si="321"/>
        <v>108.672</v>
      </c>
      <c r="W2619" s="45">
        <f t="shared" si="321"/>
        <v>0</v>
      </c>
      <c r="X2619" s="45">
        <f t="shared" si="321"/>
        <v>0</v>
      </c>
      <c r="Y2619" s="45">
        <f t="shared" si="321"/>
        <v>82.525000000000006</v>
      </c>
      <c r="Z2619" s="45">
        <f t="shared" si="321"/>
        <v>26.146999999999998</v>
      </c>
      <c r="AA2619" s="95"/>
    </row>
    <row r="2620" spans="1:27" ht="63">
      <c r="A2620" s="45" t="s">
        <v>25</v>
      </c>
      <c r="B2620" s="44"/>
      <c r="C2620" s="83" t="s">
        <v>860</v>
      </c>
      <c r="D2620" s="71" t="s">
        <v>161</v>
      </c>
      <c r="E2620" s="39" t="s">
        <v>49</v>
      </c>
      <c r="F2620" s="51">
        <v>0</v>
      </c>
      <c r="G2620" s="78">
        <f t="shared" ref="G2620:Z2620" si="322">G2621+G2651</f>
        <v>45.569999999999979</v>
      </c>
      <c r="H2620" s="45">
        <f t="shared" si="322"/>
        <v>0</v>
      </c>
      <c r="I2620" s="45">
        <f t="shared" si="322"/>
        <v>0</v>
      </c>
      <c r="J2620" s="78">
        <f t="shared" si="322"/>
        <v>45.569999999999979</v>
      </c>
      <c r="K2620" s="78">
        <f t="shared" si="322"/>
        <v>0</v>
      </c>
      <c r="L2620" s="45">
        <f t="shared" si="322"/>
        <v>80.376000000000005</v>
      </c>
      <c r="M2620" s="45">
        <f t="shared" si="322"/>
        <v>0</v>
      </c>
      <c r="N2620" s="45">
        <f t="shared" si="322"/>
        <v>0</v>
      </c>
      <c r="O2620" s="45">
        <f t="shared" si="322"/>
        <v>58.422999999999988</v>
      </c>
      <c r="P2620" s="45">
        <f t="shared" si="322"/>
        <v>21.953000000000003</v>
      </c>
      <c r="Q2620" s="78">
        <f t="shared" si="322"/>
        <v>14.74</v>
      </c>
      <c r="R2620" s="45">
        <f t="shared" si="322"/>
        <v>0</v>
      </c>
      <c r="S2620" s="45">
        <f t="shared" si="322"/>
        <v>0</v>
      </c>
      <c r="T2620" s="45">
        <f t="shared" si="322"/>
        <v>14.74</v>
      </c>
      <c r="U2620" s="45">
        <f t="shared" si="322"/>
        <v>0</v>
      </c>
      <c r="V2620" s="45">
        <f t="shared" si="322"/>
        <v>47.204999999999991</v>
      </c>
      <c r="W2620" s="45">
        <f t="shared" si="322"/>
        <v>0</v>
      </c>
      <c r="X2620" s="45">
        <f t="shared" si="322"/>
        <v>0</v>
      </c>
      <c r="Y2620" s="45">
        <f t="shared" si="322"/>
        <v>29.715</v>
      </c>
      <c r="Z2620" s="45">
        <f t="shared" si="322"/>
        <v>17.490000000000002</v>
      </c>
      <c r="AA2620" s="95"/>
    </row>
    <row r="2621" spans="1:27" ht="31.5">
      <c r="A2621" s="45" t="s">
        <v>25</v>
      </c>
      <c r="B2621" s="44"/>
      <c r="C2621" s="50" t="s">
        <v>861</v>
      </c>
      <c r="D2621" s="71" t="s">
        <v>163</v>
      </c>
      <c r="E2621" s="39" t="s">
        <v>52</v>
      </c>
      <c r="F2621" s="51">
        <v>0</v>
      </c>
      <c r="G2621" s="74">
        <f t="shared" ref="G2621:Z2621" si="323">SUBTOTAL(9,G2622:G2649)</f>
        <v>45.569999999999979</v>
      </c>
      <c r="H2621" s="73">
        <f t="shared" si="323"/>
        <v>0</v>
      </c>
      <c r="I2621" s="73">
        <f t="shared" si="323"/>
        <v>0</v>
      </c>
      <c r="J2621" s="74">
        <f t="shared" si="323"/>
        <v>45.569999999999979</v>
      </c>
      <c r="K2621" s="74">
        <f t="shared" si="323"/>
        <v>0</v>
      </c>
      <c r="L2621" s="73">
        <f t="shared" si="323"/>
        <v>80.376000000000005</v>
      </c>
      <c r="M2621" s="73">
        <f t="shared" si="323"/>
        <v>0</v>
      </c>
      <c r="N2621" s="73">
        <f t="shared" si="323"/>
        <v>0</v>
      </c>
      <c r="O2621" s="73">
        <f t="shared" si="323"/>
        <v>58.422999999999988</v>
      </c>
      <c r="P2621" s="73">
        <f t="shared" si="323"/>
        <v>21.953000000000003</v>
      </c>
      <c r="Q2621" s="74">
        <f t="shared" si="323"/>
        <v>14.74</v>
      </c>
      <c r="R2621" s="73">
        <f t="shared" si="323"/>
        <v>0</v>
      </c>
      <c r="S2621" s="73">
        <f t="shared" si="323"/>
        <v>0</v>
      </c>
      <c r="T2621" s="73">
        <f t="shared" si="323"/>
        <v>14.74</v>
      </c>
      <c r="U2621" s="73">
        <f t="shared" si="323"/>
        <v>0</v>
      </c>
      <c r="V2621" s="73">
        <f t="shared" si="323"/>
        <v>47.204999999999991</v>
      </c>
      <c r="W2621" s="73">
        <f t="shared" si="323"/>
        <v>0</v>
      </c>
      <c r="X2621" s="73">
        <f t="shared" si="323"/>
        <v>0</v>
      </c>
      <c r="Y2621" s="73">
        <f t="shared" si="323"/>
        <v>29.715</v>
      </c>
      <c r="Z2621" s="73">
        <f t="shared" si="323"/>
        <v>17.490000000000002</v>
      </c>
      <c r="AA2621" s="95"/>
    </row>
    <row r="2622" spans="1:27" ht="31.5" customHeight="1">
      <c r="A2622" s="45" t="s">
        <v>2871</v>
      </c>
      <c r="B2622" s="44" t="s">
        <v>827</v>
      </c>
      <c r="C2622" s="52" t="str">
        <f>IF(A2622&lt;&gt;0,C2621,0)</f>
        <v>8.2.1.1</v>
      </c>
      <c r="D2622" s="51" t="s">
        <v>2872</v>
      </c>
      <c r="E2622" s="51" t="s">
        <v>2851</v>
      </c>
      <c r="F2622" s="51" t="s">
        <v>3622</v>
      </c>
      <c r="G2622" s="47">
        <v>0</v>
      </c>
      <c r="H2622" s="46">
        <v>0</v>
      </c>
      <c r="I2622" s="46">
        <v>0</v>
      </c>
      <c r="J2622" s="47">
        <v>0</v>
      </c>
      <c r="K2622" s="47">
        <v>0</v>
      </c>
      <c r="L2622" s="46">
        <v>0.77699999999999991</v>
      </c>
      <c r="M2622" s="46"/>
      <c r="N2622" s="46"/>
      <c r="O2622" s="46">
        <v>0.67399999999999993</v>
      </c>
      <c r="P2622" s="46">
        <v>0.10299999999999998</v>
      </c>
      <c r="Q2622" s="47">
        <v>0</v>
      </c>
      <c r="R2622" s="46">
        <v>0</v>
      </c>
      <c r="S2622" s="46">
        <v>0</v>
      </c>
      <c r="T2622" s="46">
        <v>0</v>
      </c>
      <c r="U2622" s="46">
        <v>0</v>
      </c>
      <c r="V2622" s="46">
        <v>0.18999999999999995</v>
      </c>
      <c r="W2622" s="46"/>
      <c r="X2622" s="46">
        <v>0</v>
      </c>
      <c r="Y2622" s="46">
        <v>0.17499999999999993</v>
      </c>
      <c r="Z2622" s="46">
        <v>1.5000000000000013E-2</v>
      </c>
      <c r="AA2622" s="95"/>
    </row>
    <row r="2623" spans="1:27" ht="31.5">
      <c r="A2623" s="45" t="s">
        <v>2873</v>
      </c>
      <c r="B2623" s="44" t="s">
        <v>828</v>
      </c>
      <c r="C2623" s="52" t="str">
        <f>IF(A2623&lt;&gt;0,C2621,0)</f>
        <v>8.2.1.1</v>
      </c>
      <c r="D2623" s="51" t="s">
        <v>2874</v>
      </c>
      <c r="E2623" s="51" t="s">
        <v>2851</v>
      </c>
      <c r="F2623" s="51" t="s">
        <v>3623</v>
      </c>
      <c r="G2623" s="47">
        <v>2.37</v>
      </c>
      <c r="H2623" s="46">
        <v>0</v>
      </c>
      <c r="I2623" s="46">
        <v>0</v>
      </c>
      <c r="J2623" s="47">
        <v>2.37</v>
      </c>
      <c r="K2623" s="47">
        <v>0</v>
      </c>
      <c r="L2623" s="46">
        <v>3.3000000000000002E-2</v>
      </c>
      <c r="M2623" s="46"/>
      <c r="N2623" s="46"/>
      <c r="O2623" s="46">
        <v>3.3000000000000002E-2</v>
      </c>
      <c r="P2623" s="46">
        <v>0</v>
      </c>
      <c r="Q2623" s="47">
        <v>0</v>
      </c>
      <c r="R2623" s="46">
        <v>0</v>
      </c>
      <c r="S2623" s="46">
        <v>0</v>
      </c>
      <c r="T2623" s="46">
        <v>0</v>
      </c>
      <c r="U2623" s="46">
        <v>0</v>
      </c>
      <c r="V2623" s="46">
        <v>1.0000000000000009E-3</v>
      </c>
      <c r="W2623" s="46"/>
      <c r="X2623" s="46">
        <v>0</v>
      </c>
      <c r="Y2623" s="46">
        <v>1.0000000000000009E-3</v>
      </c>
      <c r="Z2623" s="46">
        <v>0</v>
      </c>
      <c r="AA2623" s="95"/>
    </row>
    <row r="2624" spans="1:27" ht="31.5">
      <c r="A2624" s="45" t="s">
        <v>2875</v>
      </c>
      <c r="B2624" s="44" t="s">
        <v>829</v>
      </c>
      <c r="C2624" s="52" t="str">
        <f>IF(A2624&lt;&gt;0,C2621,0)</f>
        <v>8.2.1.1</v>
      </c>
      <c r="D2624" s="51" t="s">
        <v>2876</v>
      </c>
      <c r="E2624" s="51" t="s">
        <v>2851</v>
      </c>
      <c r="F2624" s="51">
        <v>0</v>
      </c>
      <c r="G2624" s="47">
        <v>0</v>
      </c>
      <c r="H2624" s="46">
        <v>0</v>
      </c>
      <c r="I2624" s="46">
        <v>0</v>
      </c>
      <c r="J2624" s="47">
        <v>0</v>
      </c>
      <c r="K2624" s="47">
        <v>0</v>
      </c>
      <c r="L2624" s="46">
        <v>13.07</v>
      </c>
      <c r="M2624" s="46"/>
      <c r="N2624" s="46"/>
      <c r="O2624" s="46">
        <v>0</v>
      </c>
      <c r="P2624" s="46">
        <v>13.07</v>
      </c>
      <c r="Q2624" s="47">
        <v>0</v>
      </c>
      <c r="R2624" s="46">
        <v>0</v>
      </c>
      <c r="S2624" s="46">
        <v>0</v>
      </c>
      <c r="T2624" s="46">
        <v>0</v>
      </c>
      <c r="U2624" s="46">
        <v>0</v>
      </c>
      <c r="V2624" s="46">
        <v>13.07</v>
      </c>
      <c r="W2624" s="46"/>
      <c r="X2624" s="46">
        <v>0</v>
      </c>
      <c r="Y2624" s="46">
        <v>0</v>
      </c>
      <c r="Z2624" s="46">
        <v>13.07</v>
      </c>
      <c r="AA2624" s="95"/>
    </row>
    <row r="2625" spans="1:27" ht="110.25">
      <c r="A2625" s="45" t="s">
        <v>2877</v>
      </c>
      <c r="B2625" s="44" t="s">
        <v>830</v>
      </c>
      <c r="C2625" s="52" t="str">
        <f>IF(A2625&lt;&gt;0,C2621,0)</f>
        <v>8.2.1.1</v>
      </c>
      <c r="D2625" s="51" t="s">
        <v>2878</v>
      </c>
      <c r="E2625" s="51" t="s">
        <v>2851</v>
      </c>
      <c r="F2625" s="51">
        <v>0</v>
      </c>
      <c r="G2625" s="47">
        <v>0</v>
      </c>
      <c r="H2625" s="46">
        <v>0</v>
      </c>
      <c r="I2625" s="46">
        <v>0</v>
      </c>
      <c r="J2625" s="47">
        <v>0</v>
      </c>
      <c r="K2625" s="47">
        <v>0</v>
      </c>
      <c r="L2625" s="46">
        <v>0</v>
      </c>
      <c r="M2625" s="46"/>
      <c r="N2625" s="46"/>
      <c r="O2625" s="46">
        <v>0</v>
      </c>
      <c r="P2625" s="46">
        <v>0</v>
      </c>
      <c r="Q2625" s="47">
        <v>0</v>
      </c>
      <c r="R2625" s="46">
        <v>0</v>
      </c>
      <c r="S2625" s="46">
        <v>0</v>
      </c>
      <c r="T2625" s="46">
        <v>0</v>
      </c>
      <c r="U2625" s="46">
        <v>0</v>
      </c>
      <c r="V2625" s="46">
        <v>0</v>
      </c>
      <c r="W2625" s="46"/>
      <c r="X2625" s="46">
        <v>0</v>
      </c>
      <c r="Y2625" s="46">
        <v>0</v>
      </c>
      <c r="Z2625" s="46">
        <v>0</v>
      </c>
      <c r="AA2625" s="95"/>
    </row>
    <row r="2626" spans="1:27" ht="47.25">
      <c r="A2626" s="45" t="s">
        <v>2879</v>
      </c>
      <c r="B2626" s="44" t="s">
        <v>831</v>
      </c>
      <c r="C2626" s="52" t="str">
        <f>IF(A2626&lt;&gt;0,C2621,0)</f>
        <v>8.2.1.1</v>
      </c>
      <c r="D2626" s="51" t="s">
        <v>2880</v>
      </c>
      <c r="E2626" s="51" t="s">
        <v>2851</v>
      </c>
      <c r="F2626" s="51" t="s">
        <v>3624</v>
      </c>
      <c r="G2626" s="47">
        <v>1.48</v>
      </c>
      <c r="H2626" s="46">
        <v>0</v>
      </c>
      <c r="I2626" s="46">
        <v>0</v>
      </c>
      <c r="J2626" s="47">
        <v>1.48</v>
      </c>
      <c r="K2626" s="47">
        <v>0</v>
      </c>
      <c r="L2626" s="46">
        <v>0</v>
      </c>
      <c r="M2626" s="46"/>
      <c r="N2626" s="46"/>
      <c r="O2626" s="46">
        <v>0</v>
      </c>
      <c r="P2626" s="46">
        <v>0</v>
      </c>
      <c r="Q2626" s="47">
        <v>0</v>
      </c>
      <c r="R2626" s="46">
        <v>0</v>
      </c>
      <c r="S2626" s="46">
        <v>0</v>
      </c>
      <c r="T2626" s="46">
        <v>0</v>
      </c>
      <c r="U2626" s="46">
        <v>0</v>
      </c>
      <c r="V2626" s="46">
        <v>0</v>
      </c>
      <c r="W2626" s="46"/>
      <c r="X2626" s="46">
        <v>0</v>
      </c>
      <c r="Y2626" s="46">
        <v>0</v>
      </c>
      <c r="Z2626" s="46">
        <v>0</v>
      </c>
      <c r="AA2626" s="95"/>
    </row>
    <row r="2627" spans="1:27" ht="63">
      <c r="A2627" s="45" t="s">
        <v>2881</v>
      </c>
      <c r="B2627" s="44" t="s">
        <v>832</v>
      </c>
      <c r="C2627" s="52" t="str">
        <f>IF(A2627&lt;&gt;0,C2621,0)</f>
        <v>8.2.1.1</v>
      </c>
      <c r="D2627" s="51" t="s">
        <v>2882</v>
      </c>
      <c r="E2627" s="51" t="s">
        <v>2851</v>
      </c>
      <c r="F2627" s="51" t="s">
        <v>3625</v>
      </c>
      <c r="G2627" s="47">
        <v>2.12</v>
      </c>
      <c r="H2627" s="46">
        <v>0</v>
      </c>
      <c r="I2627" s="46">
        <v>0</v>
      </c>
      <c r="J2627" s="47">
        <v>2.12</v>
      </c>
      <c r="K2627" s="47">
        <v>0</v>
      </c>
      <c r="L2627" s="46">
        <v>3.6139999999999999</v>
      </c>
      <c r="M2627" s="46"/>
      <c r="N2627" s="46"/>
      <c r="O2627" s="46">
        <v>3.1399999999999997</v>
      </c>
      <c r="P2627" s="46">
        <v>0.4740000000000002</v>
      </c>
      <c r="Q2627" s="47">
        <v>2.12</v>
      </c>
      <c r="R2627" s="46">
        <v>0</v>
      </c>
      <c r="S2627" s="46">
        <v>0</v>
      </c>
      <c r="T2627" s="46">
        <v>2.12</v>
      </c>
      <c r="U2627" s="46">
        <v>0</v>
      </c>
      <c r="V2627" s="46">
        <v>2.0860000000000003</v>
      </c>
      <c r="W2627" s="46"/>
      <c r="X2627" s="46">
        <v>0</v>
      </c>
      <c r="Y2627" s="46">
        <v>1.7689999999999997</v>
      </c>
      <c r="Z2627" s="46">
        <v>0.31700000000000017</v>
      </c>
      <c r="AA2627" s="95"/>
    </row>
    <row r="2628" spans="1:27" ht="63">
      <c r="A2628" s="45" t="s">
        <v>2883</v>
      </c>
      <c r="B2628" s="44" t="s">
        <v>833</v>
      </c>
      <c r="C2628" s="52" t="str">
        <f>IF(A2628&lt;&gt;0,C2621,0)</f>
        <v>8.2.1.1</v>
      </c>
      <c r="D2628" s="51" t="s">
        <v>2884</v>
      </c>
      <c r="E2628" s="51" t="s">
        <v>2851</v>
      </c>
      <c r="F2628" s="51" t="s">
        <v>3626</v>
      </c>
      <c r="G2628" s="47">
        <v>3.57</v>
      </c>
      <c r="H2628" s="46">
        <v>0</v>
      </c>
      <c r="I2628" s="46">
        <v>0</v>
      </c>
      <c r="J2628" s="47">
        <v>3.57</v>
      </c>
      <c r="K2628" s="47">
        <v>0</v>
      </c>
      <c r="L2628" s="46">
        <v>27.988</v>
      </c>
      <c r="M2628" s="46"/>
      <c r="N2628" s="46"/>
      <c r="O2628" s="46">
        <v>24.053999999999998</v>
      </c>
      <c r="P2628" s="46">
        <v>3.9340000000000011</v>
      </c>
      <c r="Q2628" s="47">
        <v>0</v>
      </c>
      <c r="R2628" s="46">
        <v>0</v>
      </c>
      <c r="S2628" s="46">
        <v>0</v>
      </c>
      <c r="T2628" s="46">
        <v>0</v>
      </c>
      <c r="U2628" s="46">
        <v>0</v>
      </c>
      <c r="V2628" s="46">
        <v>0</v>
      </c>
      <c r="W2628" s="46"/>
      <c r="X2628" s="46">
        <v>0</v>
      </c>
      <c r="Y2628" s="46">
        <v>0</v>
      </c>
      <c r="Z2628" s="46">
        <v>0</v>
      </c>
      <c r="AA2628" s="95"/>
    </row>
    <row r="2629" spans="1:27" ht="63">
      <c r="A2629" s="45" t="s">
        <v>2885</v>
      </c>
      <c r="B2629" s="44" t="s">
        <v>834</v>
      </c>
      <c r="C2629" s="52" t="str">
        <f>IF(A2629&lt;&gt;0,C2621,0)</f>
        <v>8.2.1.1</v>
      </c>
      <c r="D2629" s="51" t="s">
        <v>2886</v>
      </c>
      <c r="E2629" s="51" t="s">
        <v>2851</v>
      </c>
      <c r="F2629" s="51" t="s">
        <v>3627</v>
      </c>
      <c r="G2629" s="47">
        <v>7.38</v>
      </c>
      <c r="H2629" s="46">
        <v>0</v>
      </c>
      <c r="I2629" s="46">
        <v>0</v>
      </c>
      <c r="J2629" s="47">
        <v>7.38</v>
      </c>
      <c r="K2629" s="47">
        <v>0</v>
      </c>
      <c r="L2629" s="46">
        <v>7.9790000000000001</v>
      </c>
      <c r="M2629" s="46"/>
      <c r="N2629" s="46"/>
      <c r="O2629" s="46">
        <v>6.92</v>
      </c>
      <c r="P2629" s="46">
        <v>1.0590000000000002</v>
      </c>
      <c r="Q2629" s="47">
        <v>7.38</v>
      </c>
      <c r="R2629" s="46">
        <v>0</v>
      </c>
      <c r="S2629" s="46">
        <v>0</v>
      </c>
      <c r="T2629" s="46">
        <v>7.38</v>
      </c>
      <c r="U2629" s="46">
        <v>0</v>
      </c>
      <c r="V2629" s="46">
        <v>7.9790000000000001</v>
      </c>
      <c r="W2629" s="46"/>
      <c r="X2629" s="46">
        <v>0</v>
      </c>
      <c r="Y2629" s="46">
        <v>6.92</v>
      </c>
      <c r="Z2629" s="46">
        <v>1.0590000000000002</v>
      </c>
      <c r="AA2629" s="95"/>
    </row>
    <row r="2630" spans="1:27" ht="47.25">
      <c r="A2630" s="45" t="s">
        <v>2887</v>
      </c>
      <c r="B2630" s="44" t="s">
        <v>835</v>
      </c>
      <c r="C2630" s="52" t="str">
        <f>IF(A2630&lt;&gt;0,C2621,0)</f>
        <v>8.2.1.1</v>
      </c>
      <c r="D2630" s="51" t="s">
        <v>2888</v>
      </c>
      <c r="E2630" s="51" t="s">
        <v>2851</v>
      </c>
      <c r="F2630" s="51" t="s">
        <v>3628</v>
      </c>
      <c r="G2630" s="47">
        <v>2.12</v>
      </c>
      <c r="H2630" s="46">
        <v>0</v>
      </c>
      <c r="I2630" s="46">
        <v>0</v>
      </c>
      <c r="J2630" s="47">
        <v>2.12</v>
      </c>
      <c r="K2630" s="47">
        <v>0</v>
      </c>
      <c r="L2630" s="46">
        <v>4.1829999999999998</v>
      </c>
      <c r="M2630" s="46"/>
      <c r="N2630" s="46"/>
      <c r="O2630" s="46">
        <v>3.6519999999999997</v>
      </c>
      <c r="P2630" s="46">
        <v>0.53100000000000014</v>
      </c>
      <c r="Q2630" s="47">
        <v>0</v>
      </c>
      <c r="R2630" s="46">
        <v>0</v>
      </c>
      <c r="S2630" s="46">
        <v>0</v>
      </c>
      <c r="T2630" s="46">
        <v>0</v>
      </c>
      <c r="U2630" s="46">
        <v>0</v>
      </c>
      <c r="V2630" s="46">
        <v>4.1829999999999998</v>
      </c>
      <c r="W2630" s="46"/>
      <c r="X2630" s="46">
        <v>0</v>
      </c>
      <c r="Y2630" s="46">
        <v>3.6519999999999997</v>
      </c>
      <c r="Z2630" s="46">
        <v>0.53100000000000014</v>
      </c>
      <c r="AA2630" s="95"/>
    </row>
    <row r="2631" spans="1:27" ht="47.25">
      <c r="A2631" s="45" t="s">
        <v>2889</v>
      </c>
      <c r="B2631" s="44" t="s">
        <v>837</v>
      </c>
      <c r="C2631" s="52" t="str">
        <f>IF(A2631&lt;&gt;0,C2621,0)</f>
        <v>8.2.1.1</v>
      </c>
      <c r="D2631" s="51" t="s">
        <v>2890</v>
      </c>
      <c r="E2631" s="51" t="s">
        <v>2851</v>
      </c>
      <c r="F2631" s="51" t="s">
        <v>3629</v>
      </c>
      <c r="G2631" s="47">
        <v>11.05</v>
      </c>
      <c r="H2631" s="46">
        <v>0</v>
      </c>
      <c r="I2631" s="46">
        <v>0</v>
      </c>
      <c r="J2631" s="47">
        <v>11.05</v>
      </c>
      <c r="K2631" s="47">
        <v>0</v>
      </c>
      <c r="L2631" s="46">
        <v>11.19</v>
      </c>
      <c r="M2631" s="46"/>
      <c r="N2631" s="46"/>
      <c r="O2631" s="46">
        <v>9.5709999999999997</v>
      </c>
      <c r="P2631" s="46">
        <v>1.6189999999999998</v>
      </c>
      <c r="Q2631" s="47">
        <v>0</v>
      </c>
      <c r="R2631" s="46">
        <v>0</v>
      </c>
      <c r="S2631" s="46">
        <v>0</v>
      </c>
      <c r="T2631" s="46">
        <v>0</v>
      </c>
      <c r="U2631" s="46">
        <v>0</v>
      </c>
      <c r="V2631" s="46">
        <v>11.19</v>
      </c>
      <c r="W2631" s="46"/>
      <c r="X2631" s="46">
        <v>0</v>
      </c>
      <c r="Y2631" s="46">
        <v>9.5709999999999997</v>
      </c>
      <c r="Z2631" s="46">
        <v>1.6189999999999998</v>
      </c>
      <c r="AA2631" s="95"/>
    </row>
    <row r="2632" spans="1:27" ht="47.25">
      <c r="A2632" s="45" t="s">
        <v>2891</v>
      </c>
      <c r="B2632" s="44" t="s">
        <v>839</v>
      </c>
      <c r="C2632" s="52" t="str">
        <f>IF(A2632&lt;&gt;0,C2621,0)</f>
        <v>8.2.1.1</v>
      </c>
      <c r="D2632" s="51" t="s">
        <v>2892</v>
      </c>
      <c r="E2632" s="51" t="s">
        <v>2851</v>
      </c>
      <c r="F2632" s="51" t="s">
        <v>3630</v>
      </c>
      <c r="G2632" s="47">
        <v>4.8</v>
      </c>
      <c r="H2632" s="46">
        <v>0</v>
      </c>
      <c r="I2632" s="46">
        <v>0</v>
      </c>
      <c r="J2632" s="47">
        <v>4.8</v>
      </c>
      <c r="K2632" s="47">
        <v>0</v>
      </c>
      <c r="L2632" s="46">
        <v>2.2570000000000001</v>
      </c>
      <c r="M2632" s="46"/>
      <c r="N2632" s="46"/>
      <c r="O2632" s="46">
        <v>2.2290000000000001</v>
      </c>
      <c r="P2632" s="46">
        <v>2.8000000000000025E-2</v>
      </c>
      <c r="Q2632" s="47">
        <v>4.8</v>
      </c>
      <c r="R2632" s="46">
        <v>0</v>
      </c>
      <c r="S2632" s="46">
        <v>0</v>
      </c>
      <c r="T2632" s="46">
        <v>4.8</v>
      </c>
      <c r="U2632" s="46">
        <v>0</v>
      </c>
      <c r="V2632" s="46">
        <v>2.2570000000000001</v>
      </c>
      <c r="W2632" s="46"/>
      <c r="X2632" s="46">
        <v>0</v>
      </c>
      <c r="Y2632" s="46">
        <v>2.2290000000000001</v>
      </c>
      <c r="Z2632" s="46">
        <v>2.8000000000000025E-2</v>
      </c>
      <c r="AA2632" s="95"/>
    </row>
    <row r="2633" spans="1:27" ht="47.25">
      <c r="A2633" s="45" t="s">
        <v>2893</v>
      </c>
      <c r="B2633" s="44" t="s">
        <v>840</v>
      </c>
      <c r="C2633" s="52" t="str">
        <f>IF(A2633&lt;&gt;0,C2621,0)</f>
        <v>8.2.1.1</v>
      </c>
      <c r="D2633" s="51" t="s">
        <v>2894</v>
      </c>
      <c r="E2633" s="51" t="s">
        <v>2851</v>
      </c>
      <c r="F2633" s="51" t="s">
        <v>3631</v>
      </c>
      <c r="G2633" s="47">
        <v>3.75</v>
      </c>
      <c r="H2633" s="46">
        <v>0</v>
      </c>
      <c r="I2633" s="46">
        <v>0</v>
      </c>
      <c r="J2633" s="47">
        <v>3.75</v>
      </c>
      <c r="K2633" s="47">
        <v>0</v>
      </c>
      <c r="L2633" s="46">
        <v>2.4</v>
      </c>
      <c r="M2633" s="46"/>
      <c r="N2633" s="46"/>
      <c r="O2633" s="46">
        <v>2.242</v>
      </c>
      <c r="P2633" s="46">
        <v>0.15799999999999992</v>
      </c>
      <c r="Q2633" s="47">
        <v>0</v>
      </c>
      <c r="R2633" s="46">
        <v>0</v>
      </c>
      <c r="S2633" s="46">
        <v>0</v>
      </c>
      <c r="T2633" s="46">
        <v>0</v>
      </c>
      <c r="U2633" s="46">
        <v>0</v>
      </c>
      <c r="V2633" s="46">
        <v>1.071</v>
      </c>
      <c r="W2633" s="46"/>
      <c r="X2633" s="46">
        <v>0</v>
      </c>
      <c r="Y2633" s="46">
        <v>1.002</v>
      </c>
      <c r="Z2633" s="46">
        <v>6.899999999999995E-2</v>
      </c>
      <c r="AA2633" s="95"/>
    </row>
    <row r="2634" spans="1:27" ht="47.25">
      <c r="A2634" s="45" t="s">
        <v>2895</v>
      </c>
      <c r="B2634" s="44" t="s">
        <v>841</v>
      </c>
      <c r="C2634" s="52" t="str">
        <f>IF(A2634&lt;&gt;0,C2621,0)</f>
        <v>8.2.1.1</v>
      </c>
      <c r="D2634" s="51" t="s">
        <v>2896</v>
      </c>
      <c r="E2634" s="51" t="s">
        <v>2851</v>
      </c>
      <c r="F2634" s="51" t="s">
        <v>3632</v>
      </c>
      <c r="G2634" s="47">
        <v>3.41</v>
      </c>
      <c r="H2634" s="46">
        <v>0</v>
      </c>
      <c r="I2634" s="46">
        <v>0</v>
      </c>
      <c r="J2634" s="47">
        <v>3.41</v>
      </c>
      <c r="K2634" s="47">
        <v>0</v>
      </c>
      <c r="L2634" s="46">
        <v>0</v>
      </c>
      <c r="M2634" s="46"/>
      <c r="N2634" s="46"/>
      <c r="O2634" s="46">
        <v>0</v>
      </c>
      <c r="P2634" s="46">
        <v>0</v>
      </c>
      <c r="Q2634" s="47">
        <v>0</v>
      </c>
      <c r="R2634" s="46">
        <v>0</v>
      </c>
      <c r="S2634" s="46">
        <v>0</v>
      </c>
      <c r="T2634" s="46">
        <v>0</v>
      </c>
      <c r="U2634" s="46">
        <v>0</v>
      </c>
      <c r="V2634" s="46">
        <v>0</v>
      </c>
      <c r="W2634" s="46"/>
      <c r="X2634" s="46">
        <v>0</v>
      </c>
      <c r="Y2634" s="46">
        <v>0</v>
      </c>
      <c r="Z2634" s="46">
        <v>0</v>
      </c>
      <c r="AA2634" s="95"/>
    </row>
    <row r="2635" spans="1:27" ht="47.25">
      <c r="A2635" s="45" t="s">
        <v>2897</v>
      </c>
      <c r="B2635" s="44" t="s">
        <v>842</v>
      </c>
      <c r="C2635" s="52" t="str">
        <f>IF(A2635&lt;&gt;0,C2621,0)</f>
        <v>8.2.1.1</v>
      </c>
      <c r="D2635" s="51" t="s">
        <v>2898</v>
      </c>
      <c r="E2635" s="51" t="s">
        <v>2851</v>
      </c>
      <c r="F2635" s="51" t="s">
        <v>3633</v>
      </c>
      <c r="G2635" s="47">
        <v>0.44</v>
      </c>
      <c r="H2635" s="46">
        <v>0</v>
      </c>
      <c r="I2635" s="46">
        <v>0</v>
      </c>
      <c r="J2635" s="47">
        <v>0.44</v>
      </c>
      <c r="K2635" s="47">
        <v>0</v>
      </c>
      <c r="L2635" s="46">
        <v>0</v>
      </c>
      <c r="M2635" s="46"/>
      <c r="N2635" s="46"/>
      <c r="O2635" s="46">
        <v>0</v>
      </c>
      <c r="P2635" s="46">
        <v>0</v>
      </c>
      <c r="Q2635" s="47">
        <v>0.44</v>
      </c>
      <c r="R2635" s="46">
        <v>0</v>
      </c>
      <c r="S2635" s="46">
        <v>0</v>
      </c>
      <c r="T2635" s="46">
        <v>0.44</v>
      </c>
      <c r="U2635" s="46">
        <v>0</v>
      </c>
      <c r="V2635" s="46">
        <v>0</v>
      </c>
      <c r="W2635" s="46"/>
      <c r="X2635" s="46">
        <v>0</v>
      </c>
      <c r="Y2635" s="46">
        <v>0</v>
      </c>
      <c r="Z2635" s="46">
        <v>0</v>
      </c>
      <c r="AA2635" s="95"/>
    </row>
    <row r="2636" spans="1:27" ht="47.25">
      <c r="A2636" s="45" t="s">
        <v>2899</v>
      </c>
      <c r="B2636" s="44" t="s">
        <v>843</v>
      </c>
      <c r="C2636" s="52" t="str">
        <f>IF(A2636&lt;&gt;0,C2621,0)</f>
        <v>8.2.1.1</v>
      </c>
      <c r="D2636" s="51" t="s">
        <v>2900</v>
      </c>
      <c r="E2636" s="51" t="s">
        <v>2851</v>
      </c>
      <c r="F2636" s="51" t="s">
        <v>3634</v>
      </c>
      <c r="G2636" s="47">
        <v>0.44</v>
      </c>
      <c r="H2636" s="46">
        <v>0</v>
      </c>
      <c r="I2636" s="46">
        <v>0</v>
      </c>
      <c r="J2636" s="47">
        <v>0.44</v>
      </c>
      <c r="K2636" s="47">
        <v>0</v>
      </c>
      <c r="L2636" s="46">
        <v>0.52800000000000002</v>
      </c>
      <c r="M2636" s="46"/>
      <c r="N2636" s="46"/>
      <c r="O2636" s="46">
        <v>0.45500000000000002</v>
      </c>
      <c r="P2636" s="46">
        <v>7.3000000000000009E-2</v>
      </c>
      <c r="Q2636" s="47">
        <v>0</v>
      </c>
      <c r="R2636" s="46">
        <v>0</v>
      </c>
      <c r="S2636" s="46">
        <v>0</v>
      </c>
      <c r="T2636" s="46">
        <v>0</v>
      </c>
      <c r="U2636" s="46">
        <v>0</v>
      </c>
      <c r="V2636" s="46">
        <v>0.48600000000000004</v>
      </c>
      <c r="W2636" s="46"/>
      <c r="X2636" s="46">
        <v>0</v>
      </c>
      <c r="Y2636" s="46">
        <v>0.41300000000000003</v>
      </c>
      <c r="Z2636" s="46">
        <v>7.3000000000000009E-2</v>
      </c>
      <c r="AA2636" s="95"/>
    </row>
    <row r="2637" spans="1:27" ht="47.25">
      <c r="A2637" s="45" t="s">
        <v>2901</v>
      </c>
      <c r="B2637" s="44" t="s">
        <v>844</v>
      </c>
      <c r="C2637" s="52" t="str">
        <f>IF(A2637&lt;&gt;0,C2621,0)</f>
        <v>8.2.1.1</v>
      </c>
      <c r="D2637" s="51" t="s">
        <v>2902</v>
      </c>
      <c r="E2637" s="51" t="s">
        <v>2851</v>
      </c>
      <c r="F2637" s="51" t="s">
        <v>3635</v>
      </c>
      <c r="G2637" s="47">
        <v>0.44</v>
      </c>
      <c r="H2637" s="46">
        <v>0</v>
      </c>
      <c r="I2637" s="46">
        <v>0</v>
      </c>
      <c r="J2637" s="47">
        <v>0.44</v>
      </c>
      <c r="K2637" s="47">
        <v>0</v>
      </c>
      <c r="L2637" s="46">
        <v>0</v>
      </c>
      <c r="M2637" s="46"/>
      <c r="N2637" s="46"/>
      <c r="O2637" s="46">
        <v>0</v>
      </c>
      <c r="P2637" s="46">
        <v>0</v>
      </c>
      <c r="Q2637" s="47">
        <v>0</v>
      </c>
      <c r="R2637" s="46">
        <v>0</v>
      </c>
      <c r="S2637" s="46">
        <v>0</v>
      </c>
      <c r="T2637" s="46">
        <v>0</v>
      </c>
      <c r="U2637" s="46">
        <v>0</v>
      </c>
      <c r="V2637" s="46">
        <v>0</v>
      </c>
      <c r="W2637" s="46"/>
      <c r="X2637" s="46">
        <v>0</v>
      </c>
      <c r="Y2637" s="46">
        <v>0</v>
      </c>
      <c r="Z2637" s="46">
        <v>0</v>
      </c>
      <c r="AA2637" s="95"/>
    </row>
    <row r="2638" spans="1:27" ht="47.25">
      <c r="A2638" s="45" t="s">
        <v>2903</v>
      </c>
      <c r="B2638" s="44" t="s">
        <v>845</v>
      </c>
      <c r="C2638" s="52" t="str">
        <f>IF(A2638&lt;&gt;0,C2621,0)</f>
        <v>8.2.1.1</v>
      </c>
      <c r="D2638" s="51" t="s">
        <v>2904</v>
      </c>
      <c r="E2638" s="51" t="s">
        <v>2851</v>
      </c>
      <c r="F2638" s="51" t="s">
        <v>3636</v>
      </c>
      <c r="G2638" s="47">
        <v>0.44</v>
      </c>
      <c r="H2638" s="46">
        <v>0</v>
      </c>
      <c r="I2638" s="46">
        <v>0</v>
      </c>
      <c r="J2638" s="47">
        <v>0.44</v>
      </c>
      <c r="K2638" s="47">
        <v>0</v>
      </c>
      <c r="L2638" s="46">
        <v>0.109</v>
      </c>
      <c r="M2638" s="46"/>
      <c r="N2638" s="46"/>
      <c r="O2638" s="46">
        <v>0.109</v>
      </c>
      <c r="P2638" s="46">
        <v>0</v>
      </c>
      <c r="Q2638" s="47">
        <v>0</v>
      </c>
      <c r="R2638" s="46">
        <v>0</v>
      </c>
      <c r="S2638" s="46">
        <v>0</v>
      </c>
      <c r="T2638" s="46">
        <v>0</v>
      </c>
      <c r="U2638" s="46">
        <v>0</v>
      </c>
      <c r="V2638" s="46">
        <v>3.0000000000000027E-3</v>
      </c>
      <c r="W2638" s="46"/>
      <c r="X2638" s="46">
        <v>0</v>
      </c>
      <c r="Y2638" s="46">
        <v>3.0000000000000027E-3</v>
      </c>
      <c r="Z2638" s="46">
        <v>0</v>
      </c>
      <c r="AA2638" s="95"/>
    </row>
    <row r="2639" spans="1:27" ht="47.25">
      <c r="A2639" s="45" t="s">
        <v>2905</v>
      </c>
      <c r="B2639" s="44" t="s">
        <v>846</v>
      </c>
      <c r="C2639" s="52" t="str">
        <f>IF(A2639&lt;&gt;0,C2621,0)</f>
        <v>8.2.1.1</v>
      </c>
      <c r="D2639" s="51" t="s">
        <v>2906</v>
      </c>
      <c r="E2639" s="51" t="s">
        <v>2851</v>
      </c>
      <c r="F2639" s="51" t="s">
        <v>3637</v>
      </c>
      <c r="G2639" s="47">
        <v>0.44</v>
      </c>
      <c r="H2639" s="46">
        <v>0</v>
      </c>
      <c r="I2639" s="46">
        <v>0</v>
      </c>
      <c r="J2639" s="47">
        <v>0.44</v>
      </c>
      <c r="K2639" s="47">
        <v>0</v>
      </c>
      <c r="L2639" s="46">
        <v>0.109</v>
      </c>
      <c r="M2639" s="46"/>
      <c r="N2639" s="46"/>
      <c r="O2639" s="46">
        <v>0.109</v>
      </c>
      <c r="P2639" s="46">
        <v>0</v>
      </c>
      <c r="Q2639" s="47">
        <v>0</v>
      </c>
      <c r="R2639" s="46">
        <v>0</v>
      </c>
      <c r="S2639" s="46">
        <v>0</v>
      </c>
      <c r="T2639" s="46">
        <v>0</v>
      </c>
      <c r="U2639" s="46">
        <v>0</v>
      </c>
      <c r="V2639" s="46">
        <v>3.0000000000000027E-3</v>
      </c>
      <c r="W2639" s="46"/>
      <c r="X2639" s="46">
        <v>0</v>
      </c>
      <c r="Y2639" s="46">
        <v>3.0000000000000027E-3</v>
      </c>
      <c r="Z2639" s="46">
        <v>0</v>
      </c>
      <c r="AA2639" s="95"/>
    </row>
    <row r="2640" spans="1:27" ht="47.25">
      <c r="A2640" s="45" t="s">
        <v>2907</v>
      </c>
      <c r="B2640" s="44" t="s">
        <v>847</v>
      </c>
      <c r="C2640" s="52" t="str">
        <f>IF(A2640&lt;&gt;0,C2621,0)</f>
        <v>8.2.1.1</v>
      </c>
      <c r="D2640" s="51" t="s">
        <v>2908</v>
      </c>
      <c r="E2640" s="51" t="s">
        <v>2851</v>
      </c>
      <c r="F2640" s="51" t="s">
        <v>3638</v>
      </c>
      <c r="G2640" s="47">
        <v>0.44</v>
      </c>
      <c r="H2640" s="46">
        <v>0</v>
      </c>
      <c r="I2640" s="46">
        <v>0</v>
      </c>
      <c r="J2640" s="47">
        <v>0.44</v>
      </c>
      <c r="K2640" s="47">
        <v>0</v>
      </c>
      <c r="L2640" s="46">
        <v>0.04</v>
      </c>
      <c r="M2640" s="46"/>
      <c r="N2640" s="46"/>
      <c r="O2640" s="46">
        <v>0.04</v>
      </c>
      <c r="P2640" s="46">
        <v>0</v>
      </c>
      <c r="Q2640" s="47">
        <v>0</v>
      </c>
      <c r="R2640" s="46">
        <v>0</v>
      </c>
      <c r="S2640" s="46">
        <v>0</v>
      </c>
      <c r="T2640" s="46">
        <v>0</v>
      </c>
      <c r="U2640" s="46">
        <v>0</v>
      </c>
      <c r="V2640" s="46">
        <v>0.04</v>
      </c>
      <c r="W2640" s="46"/>
      <c r="X2640" s="46">
        <v>0</v>
      </c>
      <c r="Y2640" s="46">
        <v>0.04</v>
      </c>
      <c r="Z2640" s="46">
        <v>0</v>
      </c>
      <c r="AA2640" s="95"/>
    </row>
    <row r="2641" spans="1:27" ht="63">
      <c r="A2641" s="45" t="s">
        <v>2909</v>
      </c>
      <c r="B2641" s="44" t="s">
        <v>848</v>
      </c>
      <c r="C2641" s="52" t="str">
        <f>IF(A2641&lt;&gt;0,C2621,0)</f>
        <v>8.2.1.1</v>
      </c>
      <c r="D2641" s="51" t="s">
        <v>2910</v>
      </c>
      <c r="E2641" s="51" t="s">
        <v>2851</v>
      </c>
      <c r="F2641" s="51" t="s">
        <v>3639</v>
      </c>
      <c r="G2641" s="47">
        <v>0</v>
      </c>
      <c r="H2641" s="46">
        <v>0</v>
      </c>
      <c r="I2641" s="46">
        <v>0</v>
      </c>
      <c r="J2641" s="47">
        <v>0</v>
      </c>
      <c r="K2641" s="47">
        <v>0</v>
      </c>
      <c r="L2641" s="46">
        <v>1.002</v>
      </c>
      <c r="M2641" s="46"/>
      <c r="N2641" s="46"/>
      <c r="O2641" s="46">
        <v>0.85199999999999998</v>
      </c>
      <c r="P2641" s="46">
        <v>0.15000000000000002</v>
      </c>
      <c r="Q2641" s="47">
        <v>0</v>
      </c>
      <c r="R2641" s="46">
        <v>0</v>
      </c>
      <c r="S2641" s="46">
        <v>0</v>
      </c>
      <c r="T2641" s="46">
        <v>0</v>
      </c>
      <c r="U2641" s="46">
        <v>0</v>
      </c>
      <c r="V2641" s="46">
        <v>0</v>
      </c>
      <c r="W2641" s="46"/>
      <c r="X2641" s="46">
        <v>0</v>
      </c>
      <c r="Y2641" s="46">
        <v>0</v>
      </c>
      <c r="Z2641" s="46">
        <v>0</v>
      </c>
      <c r="AA2641" s="95"/>
    </row>
    <row r="2642" spans="1:27" ht="47.25">
      <c r="A2642" s="45" t="s">
        <v>2911</v>
      </c>
      <c r="B2642" s="44" t="s">
        <v>849</v>
      </c>
      <c r="C2642" s="52" t="str">
        <f>IF(A2642&lt;&gt;0,C2621,0)</f>
        <v>8.2.1.1</v>
      </c>
      <c r="D2642" s="51" t="s">
        <v>2912</v>
      </c>
      <c r="E2642" s="51" t="s">
        <v>2851</v>
      </c>
      <c r="F2642" s="51" t="s">
        <v>3640</v>
      </c>
      <c r="G2642" s="47">
        <v>0</v>
      </c>
      <c r="H2642" s="46">
        <v>0</v>
      </c>
      <c r="I2642" s="46">
        <v>0</v>
      </c>
      <c r="J2642" s="47">
        <v>0</v>
      </c>
      <c r="K2642" s="47">
        <v>0</v>
      </c>
      <c r="L2642" s="46">
        <v>5.0969999999999995</v>
      </c>
      <c r="M2642" s="46"/>
      <c r="N2642" s="46"/>
      <c r="O2642" s="46">
        <v>4.343</v>
      </c>
      <c r="P2642" s="46">
        <v>0.75399999999999956</v>
      </c>
      <c r="Q2642" s="47">
        <v>0</v>
      </c>
      <c r="R2642" s="46">
        <v>0</v>
      </c>
      <c r="S2642" s="46">
        <v>0</v>
      </c>
      <c r="T2642" s="46">
        <v>0</v>
      </c>
      <c r="U2642" s="46">
        <v>0</v>
      </c>
      <c r="V2642" s="46">
        <v>4.6459999999999999</v>
      </c>
      <c r="W2642" s="46"/>
      <c r="X2642" s="46">
        <v>0</v>
      </c>
      <c r="Y2642" s="46">
        <v>3.9369999999999998</v>
      </c>
      <c r="Z2642" s="46">
        <v>0.70899999999999963</v>
      </c>
      <c r="AA2642" s="95"/>
    </row>
    <row r="2643" spans="1:27" ht="31.5">
      <c r="A2643" s="45" t="s">
        <v>2913</v>
      </c>
      <c r="B2643" s="44" t="s">
        <v>850</v>
      </c>
      <c r="C2643" s="52" t="str">
        <f>IF(A2643&lt;&gt;0,C2621,0)</f>
        <v>8.2.1.1</v>
      </c>
      <c r="D2643" s="51" t="s">
        <v>2914</v>
      </c>
      <c r="E2643" s="51" t="s">
        <v>2851</v>
      </c>
      <c r="F2643" s="51" t="s">
        <v>3641</v>
      </c>
      <c r="G2643" s="47">
        <v>0</v>
      </c>
      <c r="H2643" s="46">
        <v>0</v>
      </c>
      <c r="I2643" s="46">
        <v>0</v>
      </c>
      <c r="J2643" s="47">
        <v>0</v>
      </c>
      <c r="K2643" s="47">
        <v>0</v>
      </c>
      <c r="L2643" s="46">
        <v>0</v>
      </c>
      <c r="M2643" s="46"/>
      <c r="N2643" s="46"/>
      <c r="O2643" s="46">
        <v>0</v>
      </c>
      <c r="P2643" s="46">
        <v>0</v>
      </c>
      <c r="Q2643" s="47">
        <v>0</v>
      </c>
      <c r="R2643" s="46">
        <v>0</v>
      </c>
      <c r="S2643" s="46">
        <v>0</v>
      </c>
      <c r="T2643" s="46">
        <v>0</v>
      </c>
      <c r="U2643" s="46">
        <v>0</v>
      </c>
      <c r="V2643" s="46">
        <v>0</v>
      </c>
      <c r="W2643" s="46"/>
      <c r="X2643" s="46">
        <v>0</v>
      </c>
      <c r="Y2643" s="46">
        <v>0</v>
      </c>
      <c r="Z2643" s="46">
        <v>0</v>
      </c>
      <c r="AA2643" s="95"/>
    </row>
    <row r="2644" spans="1:27" ht="47.25">
      <c r="A2644" s="45" t="s">
        <v>2915</v>
      </c>
      <c r="B2644" s="44" t="s">
        <v>862</v>
      </c>
      <c r="C2644" s="52" t="str">
        <f>IF(A2644&lt;&gt;0,C2621,0)</f>
        <v>8.2.1.1</v>
      </c>
      <c r="D2644" s="51" t="s">
        <v>2916</v>
      </c>
      <c r="E2644" s="51" t="s">
        <v>2851</v>
      </c>
      <c r="F2644" s="51" t="s">
        <v>3642</v>
      </c>
      <c r="G2644" s="47">
        <v>0.44</v>
      </c>
      <c r="H2644" s="46">
        <v>0</v>
      </c>
      <c r="I2644" s="46">
        <v>0</v>
      </c>
      <c r="J2644" s="47">
        <v>0.44</v>
      </c>
      <c r="K2644" s="47">
        <v>0</v>
      </c>
      <c r="L2644" s="46">
        <v>0</v>
      </c>
      <c r="M2644" s="46"/>
      <c r="N2644" s="46"/>
      <c r="O2644" s="46">
        <v>0</v>
      </c>
      <c r="P2644" s="46">
        <v>0</v>
      </c>
      <c r="Q2644" s="47">
        <v>0</v>
      </c>
      <c r="R2644" s="46">
        <v>0</v>
      </c>
      <c r="S2644" s="46">
        <v>0</v>
      </c>
      <c r="T2644" s="46">
        <v>0</v>
      </c>
      <c r="U2644" s="46">
        <v>0</v>
      </c>
      <c r="V2644" s="46">
        <v>0</v>
      </c>
      <c r="W2644" s="46"/>
      <c r="X2644" s="46">
        <v>0</v>
      </c>
      <c r="Y2644" s="46">
        <v>0</v>
      </c>
      <c r="Z2644" s="46">
        <v>0</v>
      </c>
      <c r="AA2644" s="95"/>
    </row>
    <row r="2645" spans="1:27" ht="47.25">
      <c r="A2645" s="45" t="s">
        <v>2917</v>
      </c>
      <c r="B2645" s="44" t="s">
        <v>863</v>
      </c>
      <c r="C2645" s="52" t="str">
        <f>IF(A2645&lt;&gt;0,C2621,0)</f>
        <v>8.2.1.1</v>
      </c>
      <c r="D2645" s="51" t="s">
        <v>2918</v>
      </c>
      <c r="E2645" s="51" t="s">
        <v>2851</v>
      </c>
      <c r="F2645" s="51" t="s">
        <v>3643</v>
      </c>
      <c r="G2645" s="47">
        <v>0.44</v>
      </c>
      <c r="H2645" s="46">
        <v>0</v>
      </c>
      <c r="I2645" s="46">
        <v>0</v>
      </c>
      <c r="J2645" s="47">
        <v>0.44</v>
      </c>
      <c r="K2645" s="47">
        <v>0</v>
      </c>
      <c r="L2645" s="46">
        <v>0</v>
      </c>
      <c r="M2645" s="46"/>
      <c r="N2645" s="46"/>
      <c r="O2645" s="46">
        <v>0</v>
      </c>
      <c r="P2645" s="46">
        <v>0</v>
      </c>
      <c r="Q2645" s="47">
        <v>0</v>
      </c>
      <c r="R2645" s="46">
        <v>0</v>
      </c>
      <c r="S2645" s="46">
        <v>0</v>
      </c>
      <c r="T2645" s="46">
        <v>0</v>
      </c>
      <c r="U2645" s="46">
        <v>0</v>
      </c>
      <c r="V2645" s="46">
        <v>0</v>
      </c>
      <c r="W2645" s="46"/>
      <c r="X2645" s="46">
        <v>0</v>
      </c>
      <c r="Y2645" s="46">
        <v>0</v>
      </c>
      <c r="Z2645" s="46">
        <v>0</v>
      </c>
      <c r="AA2645" s="95"/>
    </row>
    <row r="2646" spans="1:27" ht="15.75" hidden="1">
      <c r="A2646" s="45" t="s">
        <v>25</v>
      </c>
      <c r="B2646" s="44" t="s">
        <v>864</v>
      </c>
      <c r="C2646" s="52" t="str">
        <f>IF(A2646&lt;&gt;0,C2621,0)</f>
        <v>8.2.1.1</v>
      </c>
      <c r="D2646" s="51"/>
      <c r="E2646" s="51"/>
      <c r="F2646" s="51"/>
      <c r="G2646" s="46"/>
      <c r="H2646" s="46"/>
      <c r="I2646" s="46"/>
      <c r="J2646" s="46"/>
      <c r="K2646" s="46"/>
      <c r="L2646" s="46"/>
      <c r="M2646" s="46"/>
      <c r="N2646" s="46"/>
      <c r="O2646" s="46"/>
      <c r="P2646" s="46"/>
      <c r="Q2646" s="47"/>
      <c r="R2646" s="46"/>
      <c r="S2646" s="46"/>
      <c r="T2646" s="46"/>
      <c r="U2646" s="46"/>
      <c r="V2646" s="46"/>
      <c r="W2646" s="46"/>
      <c r="X2646" s="46"/>
      <c r="Y2646" s="46"/>
      <c r="Z2646" s="46"/>
      <c r="AA2646" s="95">
        <f>IFERROR(VLOOKUP(A2646,'[3]10_квартал_финансирование'!$A$24:$AA$2852,21,0),"0")-V2646</f>
        <v>0</v>
      </c>
    </row>
    <row r="2647" spans="1:27" ht="15.75" hidden="1">
      <c r="A2647" s="45" t="s">
        <v>25</v>
      </c>
      <c r="B2647" s="44" t="s">
        <v>865</v>
      </c>
      <c r="C2647" s="52" t="str">
        <f>IF(A2647&lt;&gt;0,C2621,0)</f>
        <v>8.2.1.1</v>
      </c>
      <c r="D2647" s="51"/>
      <c r="E2647" s="51"/>
      <c r="F2647" s="51"/>
      <c r="G2647" s="46"/>
      <c r="H2647" s="46"/>
      <c r="I2647" s="46"/>
      <c r="J2647" s="46"/>
      <c r="K2647" s="46"/>
      <c r="L2647" s="46"/>
      <c r="M2647" s="46"/>
      <c r="N2647" s="46"/>
      <c r="O2647" s="46"/>
      <c r="P2647" s="46"/>
      <c r="Q2647" s="47"/>
      <c r="R2647" s="46"/>
      <c r="S2647" s="46"/>
      <c r="T2647" s="46"/>
      <c r="U2647" s="46"/>
      <c r="V2647" s="46"/>
      <c r="W2647" s="46"/>
      <c r="X2647" s="46"/>
      <c r="Y2647" s="46"/>
      <c r="Z2647" s="46"/>
      <c r="AA2647" s="95">
        <f>IFERROR(VLOOKUP(A2647,'[3]10_квартал_финансирование'!$A$24:$AA$2852,21,0),"0")-V2647</f>
        <v>0</v>
      </c>
    </row>
    <row r="2648" spans="1:27" ht="15.75" hidden="1">
      <c r="A2648" s="45" t="s">
        <v>25</v>
      </c>
      <c r="B2648" s="44" t="s">
        <v>866</v>
      </c>
      <c r="C2648" s="52" t="str">
        <f>IF(A2648&lt;&gt;0,C2621,0)</f>
        <v>8.2.1.1</v>
      </c>
      <c r="D2648" s="51"/>
      <c r="E2648" s="51"/>
      <c r="F2648" s="51"/>
      <c r="G2648" s="46"/>
      <c r="H2648" s="46"/>
      <c r="I2648" s="46"/>
      <c r="J2648" s="46"/>
      <c r="K2648" s="46"/>
      <c r="L2648" s="46"/>
      <c r="M2648" s="46"/>
      <c r="N2648" s="46"/>
      <c r="O2648" s="46"/>
      <c r="P2648" s="46"/>
      <c r="Q2648" s="47"/>
      <c r="R2648" s="46"/>
      <c r="S2648" s="46"/>
      <c r="T2648" s="46"/>
      <c r="U2648" s="46"/>
      <c r="V2648" s="46"/>
      <c r="W2648" s="46"/>
      <c r="X2648" s="46"/>
      <c r="Y2648" s="46"/>
      <c r="Z2648" s="46"/>
      <c r="AA2648" s="95">
        <f>IFERROR(VLOOKUP(A2648,'[3]10_квартал_финансирование'!$A$24:$AA$2852,21,0),"0")-V2648</f>
        <v>0</v>
      </c>
    </row>
    <row r="2649" spans="1:27" ht="15.75" hidden="1">
      <c r="A2649" s="45" t="s">
        <v>25</v>
      </c>
      <c r="B2649" s="44" t="s">
        <v>867</v>
      </c>
      <c r="C2649" s="52" t="str">
        <f>IF(A2649&lt;&gt;0,C2621,0)</f>
        <v>8.2.1.1</v>
      </c>
      <c r="D2649" s="51"/>
      <c r="E2649" s="51"/>
      <c r="F2649" s="51"/>
      <c r="G2649" s="46"/>
      <c r="H2649" s="46"/>
      <c r="I2649" s="46"/>
      <c r="J2649" s="46"/>
      <c r="K2649" s="46"/>
      <c r="L2649" s="46"/>
      <c r="M2649" s="46"/>
      <c r="N2649" s="46"/>
      <c r="O2649" s="46"/>
      <c r="P2649" s="46"/>
      <c r="Q2649" s="47"/>
      <c r="R2649" s="46"/>
      <c r="S2649" s="46"/>
      <c r="T2649" s="46"/>
      <c r="U2649" s="46"/>
      <c r="V2649" s="46"/>
      <c r="W2649" s="46"/>
      <c r="X2649" s="46"/>
      <c r="Y2649" s="46"/>
      <c r="Z2649" s="46"/>
      <c r="AA2649" s="95">
        <f>IFERROR(VLOOKUP(A2649,'[3]10_квартал_финансирование'!$A$24:$AA$2852,21,0),"0")-V2649</f>
        <v>0</v>
      </c>
    </row>
    <row r="2650" spans="1:27" ht="15.75" hidden="1">
      <c r="A2650" s="45" t="s">
        <v>25</v>
      </c>
      <c r="B2650" s="44" t="s">
        <v>868</v>
      </c>
      <c r="C2650" s="52" t="str">
        <f>IF(A2650&lt;&gt;0,C2621,0)</f>
        <v>8.2.1.1</v>
      </c>
      <c r="D2650" s="51"/>
      <c r="E2650" s="51"/>
      <c r="F2650" s="51"/>
      <c r="G2650" s="46"/>
      <c r="H2650" s="46"/>
      <c r="I2650" s="46"/>
      <c r="J2650" s="46"/>
      <c r="K2650" s="46"/>
      <c r="L2650" s="46"/>
      <c r="M2650" s="46"/>
      <c r="N2650" s="46"/>
      <c r="O2650" s="46"/>
      <c r="P2650" s="46"/>
      <c r="Q2650" s="47"/>
      <c r="R2650" s="46"/>
      <c r="S2650" s="46"/>
      <c r="T2650" s="46"/>
      <c r="U2650" s="46"/>
      <c r="V2650" s="46"/>
      <c r="W2650" s="46"/>
      <c r="X2650" s="46"/>
      <c r="Y2650" s="46"/>
      <c r="Z2650" s="46"/>
      <c r="AA2650" s="95">
        <f>IFERROR(VLOOKUP(A2650,'[3]10_квартал_финансирование'!$A$24:$AA$2852,21,0),"0")-V2650</f>
        <v>0</v>
      </c>
    </row>
    <row r="2651" spans="1:27" ht="47.25">
      <c r="A2651" s="45" t="s">
        <v>25</v>
      </c>
      <c r="B2651" s="44"/>
      <c r="C2651" s="50" t="s">
        <v>869</v>
      </c>
      <c r="D2651" s="71" t="s">
        <v>166</v>
      </c>
      <c r="E2651" s="39" t="s">
        <v>52</v>
      </c>
      <c r="F2651" s="51">
        <v>0</v>
      </c>
      <c r="G2651" s="78" t="s">
        <v>25</v>
      </c>
      <c r="H2651" s="45" t="s">
        <v>25</v>
      </c>
      <c r="I2651" s="45" t="s">
        <v>25</v>
      </c>
      <c r="J2651" s="78" t="s">
        <v>25</v>
      </c>
      <c r="K2651" s="78" t="s">
        <v>25</v>
      </c>
      <c r="L2651" s="45" t="s">
        <v>25</v>
      </c>
      <c r="M2651" s="45" t="s">
        <v>25</v>
      </c>
      <c r="N2651" s="45" t="s">
        <v>25</v>
      </c>
      <c r="O2651" s="45" t="s">
        <v>25</v>
      </c>
      <c r="P2651" s="45" t="s">
        <v>25</v>
      </c>
      <c r="Q2651" s="78" t="s">
        <v>25</v>
      </c>
      <c r="R2651" s="45" t="s">
        <v>25</v>
      </c>
      <c r="S2651" s="45" t="s">
        <v>25</v>
      </c>
      <c r="T2651" s="45" t="s">
        <v>25</v>
      </c>
      <c r="U2651" s="45" t="s">
        <v>25</v>
      </c>
      <c r="V2651" s="45" t="s">
        <v>25</v>
      </c>
      <c r="W2651" s="45" t="s">
        <v>25</v>
      </c>
      <c r="X2651" s="45" t="s">
        <v>25</v>
      </c>
      <c r="Y2651" s="45" t="s">
        <v>25</v>
      </c>
      <c r="Z2651" s="45" t="s">
        <v>25</v>
      </c>
      <c r="AA2651" s="95"/>
    </row>
    <row r="2652" spans="1:27" ht="15.75" hidden="1">
      <c r="A2652" s="45" t="s">
        <v>25</v>
      </c>
      <c r="B2652" s="44" t="s">
        <v>827</v>
      </c>
      <c r="C2652" s="52" t="str">
        <f>IF(A2652&lt;&gt;0,C2651,0)</f>
        <v>8.2.1.2</v>
      </c>
      <c r="D2652" s="51"/>
      <c r="E2652" s="51"/>
      <c r="F2652" s="51"/>
      <c r="G2652" s="46"/>
      <c r="H2652" s="46"/>
      <c r="I2652" s="46"/>
      <c r="J2652" s="46"/>
      <c r="K2652" s="46"/>
      <c r="L2652" s="46"/>
      <c r="M2652" s="46"/>
      <c r="N2652" s="46"/>
      <c r="O2652" s="46"/>
      <c r="P2652" s="46"/>
      <c r="Q2652" s="47"/>
      <c r="R2652" s="46"/>
      <c r="S2652" s="46"/>
      <c r="T2652" s="46"/>
      <c r="U2652" s="46"/>
      <c r="V2652" s="46"/>
      <c r="W2652" s="46"/>
      <c r="X2652" s="46"/>
      <c r="Y2652" s="46"/>
      <c r="Z2652" s="46"/>
      <c r="AA2652" s="95">
        <f>IFERROR(VLOOKUP(A2652,'[3]10_квартал_финансирование'!$A$24:$AA$2852,21,0),"0")-V2652</f>
        <v>0</v>
      </c>
    </row>
    <row r="2653" spans="1:27" ht="15.75" hidden="1">
      <c r="A2653" s="45" t="s">
        <v>25</v>
      </c>
      <c r="B2653" s="44" t="s">
        <v>828</v>
      </c>
      <c r="C2653" s="52" t="str">
        <f>IF(A2653&lt;&gt;0,C2651,0)</f>
        <v>8.2.1.2</v>
      </c>
      <c r="D2653" s="51"/>
      <c r="E2653" s="51"/>
      <c r="F2653" s="51"/>
      <c r="G2653" s="46"/>
      <c r="H2653" s="46"/>
      <c r="I2653" s="46"/>
      <c r="J2653" s="46"/>
      <c r="K2653" s="46"/>
      <c r="L2653" s="46"/>
      <c r="M2653" s="46"/>
      <c r="N2653" s="46"/>
      <c r="O2653" s="46"/>
      <c r="P2653" s="46"/>
      <c r="Q2653" s="47"/>
      <c r="R2653" s="46"/>
      <c r="S2653" s="46"/>
      <c r="T2653" s="46"/>
      <c r="U2653" s="46"/>
      <c r="V2653" s="46"/>
      <c r="W2653" s="46"/>
      <c r="X2653" s="46"/>
      <c r="Y2653" s="46"/>
      <c r="Z2653" s="46"/>
      <c r="AA2653" s="95">
        <f>IFERROR(VLOOKUP(A2653,'[3]10_квартал_финансирование'!$A$24:$AA$2852,21,0),"0")-V2653</f>
        <v>0</v>
      </c>
    </row>
    <row r="2654" spans="1:27" ht="15.75" hidden="1">
      <c r="A2654" s="45" t="s">
        <v>25</v>
      </c>
      <c r="B2654" s="44" t="s">
        <v>829</v>
      </c>
      <c r="C2654" s="52" t="str">
        <f>IF(A2654&lt;&gt;0,C2651,0)</f>
        <v>8.2.1.2</v>
      </c>
      <c r="D2654" s="51"/>
      <c r="E2654" s="51"/>
      <c r="F2654" s="51"/>
      <c r="G2654" s="46"/>
      <c r="H2654" s="46"/>
      <c r="I2654" s="46"/>
      <c r="J2654" s="46"/>
      <c r="K2654" s="46"/>
      <c r="L2654" s="46"/>
      <c r="M2654" s="46"/>
      <c r="N2654" s="46"/>
      <c r="O2654" s="46"/>
      <c r="P2654" s="46"/>
      <c r="Q2654" s="47"/>
      <c r="R2654" s="46"/>
      <c r="S2654" s="46"/>
      <c r="T2654" s="46"/>
      <c r="U2654" s="46"/>
      <c r="V2654" s="46"/>
      <c r="W2654" s="46"/>
      <c r="X2654" s="46"/>
      <c r="Y2654" s="46"/>
      <c r="Z2654" s="46"/>
      <c r="AA2654" s="95">
        <f>IFERROR(VLOOKUP(A2654,'[3]10_квартал_финансирование'!$A$24:$AA$2852,21,0),"0")-V2654</f>
        <v>0</v>
      </c>
    </row>
    <row r="2655" spans="1:27" ht="15.75" hidden="1">
      <c r="A2655" s="45" t="s">
        <v>25</v>
      </c>
      <c r="B2655" s="44" t="s">
        <v>830</v>
      </c>
      <c r="C2655" s="52" t="str">
        <f>IF(A2655&lt;&gt;0,C2651,0)</f>
        <v>8.2.1.2</v>
      </c>
      <c r="D2655" s="51"/>
      <c r="E2655" s="51"/>
      <c r="F2655" s="51"/>
      <c r="G2655" s="46"/>
      <c r="H2655" s="46"/>
      <c r="I2655" s="46"/>
      <c r="J2655" s="46"/>
      <c r="K2655" s="46"/>
      <c r="L2655" s="46"/>
      <c r="M2655" s="46"/>
      <c r="N2655" s="46"/>
      <c r="O2655" s="46"/>
      <c r="P2655" s="46"/>
      <c r="Q2655" s="47"/>
      <c r="R2655" s="46"/>
      <c r="S2655" s="46"/>
      <c r="T2655" s="46"/>
      <c r="U2655" s="46"/>
      <c r="V2655" s="46"/>
      <c r="W2655" s="46"/>
      <c r="X2655" s="46"/>
      <c r="Y2655" s="46"/>
      <c r="Z2655" s="46"/>
      <c r="AA2655" s="95">
        <f>IFERROR(VLOOKUP(A2655,'[3]10_квартал_финансирование'!$A$24:$AA$2852,21,0),"0")-V2655</f>
        <v>0</v>
      </c>
    </row>
    <row r="2656" spans="1:27" ht="15.75" hidden="1">
      <c r="A2656" s="45" t="s">
        <v>25</v>
      </c>
      <c r="B2656" s="44" t="s">
        <v>831</v>
      </c>
      <c r="C2656" s="52" t="str">
        <f>IF(A2656&lt;&gt;0,C2651,0)</f>
        <v>8.2.1.2</v>
      </c>
      <c r="D2656" s="51"/>
      <c r="E2656" s="51"/>
      <c r="F2656" s="51"/>
      <c r="G2656" s="46"/>
      <c r="H2656" s="46"/>
      <c r="I2656" s="46"/>
      <c r="J2656" s="46"/>
      <c r="K2656" s="46"/>
      <c r="L2656" s="46"/>
      <c r="M2656" s="46"/>
      <c r="N2656" s="46"/>
      <c r="O2656" s="46"/>
      <c r="P2656" s="46"/>
      <c r="Q2656" s="47"/>
      <c r="R2656" s="46"/>
      <c r="S2656" s="46"/>
      <c r="T2656" s="46"/>
      <c r="U2656" s="46"/>
      <c r="V2656" s="46"/>
      <c r="W2656" s="46"/>
      <c r="X2656" s="46"/>
      <c r="Y2656" s="46"/>
      <c r="Z2656" s="46"/>
      <c r="AA2656" s="95">
        <f>IFERROR(VLOOKUP(A2656,'[3]10_квартал_финансирование'!$A$24:$AA$2852,21,0),"0")-V2656</f>
        <v>0</v>
      </c>
    </row>
    <row r="2657" spans="1:27" ht="15.75" hidden="1">
      <c r="A2657" s="45" t="s">
        <v>25</v>
      </c>
      <c r="B2657" s="44" t="s">
        <v>832</v>
      </c>
      <c r="C2657" s="52" t="str">
        <f>IF(A2657&lt;&gt;0,C2651,0)</f>
        <v>8.2.1.2</v>
      </c>
      <c r="D2657" s="51"/>
      <c r="E2657" s="51"/>
      <c r="F2657" s="51"/>
      <c r="G2657" s="46"/>
      <c r="H2657" s="46"/>
      <c r="I2657" s="46"/>
      <c r="J2657" s="46"/>
      <c r="K2657" s="46"/>
      <c r="L2657" s="46"/>
      <c r="M2657" s="46"/>
      <c r="N2657" s="46"/>
      <c r="O2657" s="46"/>
      <c r="P2657" s="46"/>
      <c r="Q2657" s="47"/>
      <c r="R2657" s="46"/>
      <c r="S2657" s="46"/>
      <c r="T2657" s="46"/>
      <c r="U2657" s="46"/>
      <c r="V2657" s="46"/>
      <c r="W2657" s="46"/>
      <c r="X2657" s="46"/>
      <c r="Y2657" s="46"/>
      <c r="Z2657" s="46"/>
      <c r="AA2657" s="95">
        <f>IFERROR(VLOOKUP(A2657,'[3]10_квартал_финансирование'!$A$24:$AA$2852,21,0),"0")-V2657</f>
        <v>0</v>
      </c>
    </row>
    <row r="2658" spans="1:27" ht="15.75" hidden="1">
      <c r="A2658" s="45" t="s">
        <v>25</v>
      </c>
      <c r="B2658" s="44" t="s">
        <v>833</v>
      </c>
      <c r="C2658" s="52" t="str">
        <f>IF(A2658&lt;&gt;0,C2651,0)</f>
        <v>8.2.1.2</v>
      </c>
      <c r="D2658" s="51"/>
      <c r="E2658" s="51"/>
      <c r="F2658" s="51"/>
      <c r="G2658" s="46"/>
      <c r="H2658" s="46"/>
      <c r="I2658" s="46"/>
      <c r="J2658" s="46"/>
      <c r="K2658" s="46"/>
      <c r="L2658" s="46"/>
      <c r="M2658" s="46"/>
      <c r="N2658" s="46"/>
      <c r="O2658" s="46"/>
      <c r="P2658" s="46"/>
      <c r="Q2658" s="47"/>
      <c r="R2658" s="46"/>
      <c r="S2658" s="46"/>
      <c r="T2658" s="46"/>
      <c r="U2658" s="46"/>
      <c r="V2658" s="46"/>
      <c r="W2658" s="46"/>
      <c r="X2658" s="46"/>
      <c r="Y2658" s="46"/>
      <c r="Z2658" s="46"/>
      <c r="AA2658" s="95">
        <f>IFERROR(VLOOKUP(A2658,'[3]10_квартал_финансирование'!$A$24:$AA$2852,21,0),"0")-V2658</f>
        <v>0</v>
      </c>
    </row>
    <row r="2659" spans="1:27" ht="173.25" hidden="1" customHeight="1">
      <c r="A2659" s="45" t="s">
        <v>25</v>
      </c>
      <c r="B2659" s="44" t="s">
        <v>834</v>
      </c>
      <c r="C2659" s="52" t="str">
        <f>IF(A2659&lt;&gt;0,C2651,0)</f>
        <v>8.2.1.2</v>
      </c>
      <c r="D2659" s="51"/>
      <c r="E2659" s="51"/>
      <c r="F2659" s="51"/>
      <c r="G2659" s="46"/>
      <c r="H2659" s="46"/>
      <c r="I2659" s="46"/>
      <c r="J2659" s="46"/>
      <c r="K2659" s="46"/>
      <c r="L2659" s="46"/>
      <c r="M2659" s="46"/>
      <c r="N2659" s="46"/>
      <c r="O2659" s="46"/>
      <c r="P2659" s="46"/>
      <c r="Q2659" s="47"/>
      <c r="R2659" s="46"/>
      <c r="S2659" s="46"/>
      <c r="T2659" s="46"/>
      <c r="U2659" s="46"/>
      <c r="V2659" s="46"/>
      <c r="W2659" s="46"/>
      <c r="X2659" s="46"/>
      <c r="Y2659" s="46"/>
      <c r="Z2659" s="46"/>
      <c r="AA2659" s="95">
        <f>IFERROR(VLOOKUP(A2659,'[3]10_квартал_финансирование'!$A$24:$AA$2852,21,0),"0")-V2659</f>
        <v>0</v>
      </c>
    </row>
    <row r="2660" spans="1:27" ht="15.75" hidden="1">
      <c r="A2660" s="45" t="s">
        <v>25</v>
      </c>
      <c r="B2660" s="44" t="s">
        <v>835</v>
      </c>
      <c r="C2660" s="52" t="str">
        <f>IF(A2660&lt;&gt;0,C2651,0)</f>
        <v>8.2.1.2</v>
      </c>
      <c r="D2660" s="51"/>
      <c r="E2660" s="51"/>
      <c r="F2660" s="51"/>
      <c r="G2660" s="46"/>
      <c r="H2660" s="46"/>
      <c r="I2660" s="46"/>
      <c r="J2660" s="46"/>
      <c r="K2660" s="46"/>
      <c r="L2660" s="46"/>
      <c r="M2660" s="46"/>
      <c r="N2660" s="46"/>
      <c r="O2660" s="46"/>
      <c r="P2660" s="46"/>
      <c r="Q2660" s="47"/>
      <c r="R2660" s="46"/>
      <c r="S2660" s="46"/>
      <c r="T2660" s="46"/>
      <c r="U2660" s="46"/>
      <c r="V2660" s="46"/>
      <c r="W2660" s="46"/>
      <c r="X2660" s="46"/>
      <c r="Y2660" s="46"/>
      <c r="Z2660" s="46"/>
      <c r="AA2660" s="95">
        <f>IFERROR(VLOOKUP(A2660,'[3]10_квартал_финансирование'!$A$24:$AA$2852,21,0),"0")-V2660</f>
        <v>0</v>
      </c>
    </row>
    <row r="2661" spans="1:27" ht="15.75" hidden="1">
      <c r="A2661" s="45" t="s">
        <v>25</v>
      </c>
      <c r="B2661" s="44" t="s">
        <v>837</v>
      </c>
      <c r="C2661" s="52" t="str">
        <f>IF(A2661&lt;&gt;0,C2651,0)</f>
        <v>8.2.1.2</v>
      </c>
      <c r="D2661" s="51"/>
      <c r="E2661" s="51"/>
      <c r="F2661" s="51"/>
      <c r="G2661" s="46"/>
      <c r="H2661" s="46"/>
      <c r="I2661" s="46"/>
      <c r="J2661" s="46"/>
      <c r="K2661" s="46"/>
      <c r="L2661" s="46"/>
      <c r="M2661" s="46"/>
      <c r="N2661" s="46"/>
      <c r="O2661" s="46"/>
      <c r="P2661" s="46"/>
      <c r="Q2661" s="47"/>
      <c r="R2661" s="46"/>
      <c r="S2661" s="46"/>
      <c r="T2661" s="46"/>
      <c r="U2661" s="46"/>
      <c r="V2661" s="46"/>
      <c r="W2661" s="46"/>
      <c r="X2661" s="46"/>
      <c r="Y2661" s="46"/>
      <c r="Z2661" s="46"/>
      <c r="AA2661" s="95">
        <f>IFERROR(VLOOKUP(A2661,'[3]10_квартал_финансирование'!$A$24:$AA$2852,21,0),"0")-V2661</f>
        <v>0</v>
      </c>
    </row>
    <row r="2662" spans="1:27" ht="47.25">
      <c r="A2662" s="45" t="s">
        <v>25</v>
      </c>
      <c r="B2662" s="44"/>
      <c r="C2662" s="50" t="s">
        <v>870</v>
      </c>
      <c r="D2662" s="71" t="s">
        <v>168</v>
      </c>
      <c r="E2662" s="39" t="s">
        <v>49</v>
      </c>
      <c r="F2662" s="51">
        <v>0</v>
      </c>
      <c r="G2662" s="78">
        <f t="shared" ref="G2662:Z2662" si="324">G2663+G2689</f>
        <v>34.849999999999994</v>
      </c>
      <c r="H2662" s="45">
        <f t="shared" si="324"/>
        <v>0</v>
      </c>
      <c r="I2662" s="45">
        <f t="shared" si="324"/>
        <v>0</v>
      </c>
      <c r="J2662" s="78">
        <f t="shared" si="324"/>
        <v>34.849999999999994</v>
      </c>
      <c r="K2662" s="78">
        <f t="shared" si="324"/>
        <v>0</v>
      </c>
      <c r="L2662" s="45">
        <f t="shared" si="324"/>
        <v>8.7960000000000012</v>
      </c>
      <c r="M2662" s="45">
        <f t="shared" si="324"/>
        <v>0</v>
      </c>
      <c r="N2662" s="45">
        <f t="shared" si="324"/>
        <v>0</v>
      </c>
      <c r="O2662" s="45">
        <f t="shared" si="324"/>
        <v>8.1129999999999995</v>
      </c>
      <c r="P2662" s="45">
        <f t="shared" si="324"/>
        <v>0.68300000000000016</v>
      </c>
      <c r="Q2662" s="78">
        <f t="shared" si="324"/>
        <v>16.52</v>
      </c>
      <c r="R2662" s="45">
        <f t="shared" si="324"/>
        <v>0</v>
      </c>
      <c r="S2662" s="45">
        <f t="shared" si="324"/>
        <v>0</v>
      </c>
      <c r="T2662" s="45">
        <f t="shared" si="324"/>
        <v>16.52</v>
      </c>
      <c r="U2662" s="45">
        <f t="shared" si="324"/>
        <v>0</v>
      </c>
      <c r="V2662" s="45">
        <f t="shared" si="324"/>
        <v>5.3129999999999997</v>
      </c>
      <c r="W2662" s="45">
        <f t="shared" si="324"/>
        <v>0</v>
      </c>
      <c r="X2662" s="45">
        <f t="shared" si="324"/>
        <v>0</v>
      </c>
      <c r="Y2662" s="45">
        <f t="shared" si="324"/>
        <v>4.8650000000000002</v>
      </c>
      <c r="Z2662" s="45">
        <f t="shared" si="324"/>
        <v>0.44800000000000018</v>
      </c>
      <c r="AA2662" s="95"/>
    </row>
    <row r="2663" spans="1:27" ht="31.5">
      <c r="A2663" s="45" t="s">
        <v>25</v>
      </c>
      <c r="B2663" s="44"/>
      <c r="C2663" s="50" t="s">
        <v>871</v>
      </c>
      <c r="D2663" s="71" t="s">
        <v>170</v>
      </c>
      <c r="E2663" s="39" t="s">
        <v>52</v>
      </c>
      <c r="F2663" s="51">
        <v>0</v>
      </c>
      <c r="G2663" s="74">
        <f t="shared" ref="G2663:Z2663" si="325">SUBTOTAL(9,G2664:G2688)</f>
        <v>34.849999999999994</v>
      </c>
      <c r="H2663" s="73">
        <f t="shared" si="325"/>
        <v>0</v>
      </c>
      <c r="I2663" s="73">
        <f t="shared" si="325"/>
        <v>0</v>
      </c>
      <c r="J2663" s="74">
        <f t="shared" si="325"/>
        <v>34.849999999999994</v>
      </c>
      <c r="K2663" s="74">
        <f t="shared" si="325"/>
        <v>0</v>
      </c>
      <c r="L2663" s="73">
        <f t="shared" si="325"/>
        <v>8.7960000000000012</v>
      </c>
      <c r="M2663" s="73">
        <f t="shared" si="325"/>
        <v>0</v>
      </c>
      <c r="N2663" s="73">
        <f t="shared" si="325"/>
        <v>0</v>
      </c>
      <c r="O2663" s="73">
        <f t="shared" si="325"/>
        <v>8.1129999999999995</v>
      </c>
      <c r="P2663" s="73">
        <f t="shared" si="325"/>
        <v>0.68300000000000016</v>
      </c>
      <c r="Q2663" s="74">
        <f t="shared" si="325"/>
        <v>16.52</v>
      </c>
      <c r="R2663" s="73">
        <f t="shared" si="325"/>
        <v>0</v>
      </c>
      <c r="S2663" s="73">
        <f t="shared" si="325"/>
        <v>0</v>
      </c>
      <c r="T2663" s="73">
        <f t="shared" si="325"/>
        <v>16.52</v>
      </c>
      <c r="U2663" s="73">
        <f t="shared" si="325"/>
        <v>0</v>
      </c>
      <c r="V2663" s="73">
        <f t="shared" si="325"/>
        <v>5.3129999999999997</v>
      </c>
      <c r="W2663" s="73">
        <f t="shared" si="325"/>
        <v>0</v>
      </c>
      <c r="X2663" s="73">
        <f t="shared" si="325"/>
        <v>0</v>
      </c>
      <c r="Y2663" s="73">
        <f t="shared" si="325"/>
        <v>4.8650000000000002</v>
      </c>
      <c r="Z2663" s="73">
        <f t="shared" si="325"/>
        <v>0.44800000000000018</v>
      </c>
      <c r="AA2663" s="95"/>
    </row>
    <row r="2664" spans="1:27" ht="31.5">
      <c r="A2664" s="45" t="s">
        <v>2919</v>
      </c>
      <c r="B2664" s="44" t="s">
        <v>827</v>
      </c>
      <c r="C2664" s="52" t="str">
        <f>IF(A2664&lt;&gt;0,C2663,0)</f>
        <v>8.2.2.1</v>
      </c>
      <c r="D2664" s="51" t="s">
        <v>2920</v>
      </c>
      <c r="E2664" s="51" t="s">
        <v>2851</v>
      </c>
      <c r="F2664" s="51" t="s">
        <v>3644</v>
      </c>
      <c r="G2664" s="47">
        <v>16.52</v>
      </c>
      <c r="H2664" s="46">
        <v>0</v>
      </c>
      <c r="I2664" s="46">
        <v>0</v>
      </c>
      <c r="J2664" s="47">
        <v>16.52</v>
      </c>
      <c r="K2664" s="47">
        <v>0</v>
      </c>
      <c r="L2664" s="46">
        <v>0</v>
      </c>
      <c r="M2664" s="46"/>
      <c r="N2664" s="46"/>
      <c r="O2664" s="46">
        <v>0</v>
      </c>
      <c r="P2664" s="46">
        <v>0</v>
      </c>
      <c r="Q2664" s="47">
        <v>16.52</v>
      </c>
      <c r="R2664" s="46">
        <v>0</v>
      </c>
      <c r="S2664" s="46">
        <v>0</v>
      </c>
      <c r="T2664" s="46">
        <v>16.52</v>
      </c>
      <c r="U2664" s="46">
        <v>0</v>
      </c>
      <c r="V2664" s="46">
        <v>0</v>
      </c>
      <c r="W2664" s="46"/>
      <c r="X2664" s="46">
        <v>0</v>
      </c>
      <c r="Y2664" s="46">
        <v>0</v>
      </c>
      <c r="Z2664" s="46">
        <v>0</v>
      </c>
      <c r="AA2664" s="95"/>
    </row>
    <row r="2665" spans="1:27" ht="31.5">
      <c r="A2665" s="45" t="s">
        <v>2921</v>
      </c>
      <c r="B2665" s="44" t="s">
        <v>828</v>
      </c>
      <c r="C2665" s="52" t="str">
        <f>IF(A2665&lt;&gt;0,C2663,0)</f>
        <v>8.2.2.1</v>
      </c>
      <c r="D2665" s="51" t="s">
        <v>2922</v>
      </c>
      <c r="E2665" s="51" t="s">
        <v>2851</v>
      </c>
      <c r="F2665" s="51" t="s">
        <v>3645</v>
      </c>
      <c r="G2665" s="47">
        <v>15.66</v>
      </c>
      <c r="H2665" s="46">
        <v>0</v>
      </c>
      <c r="I2665" s="46">
        <v>0</v>
      </c>
      <c r="J2665" s="47">
        <v>15.66</v>
      </c>
      <c r="K2665" s="47">
        <v>0</v>
      </c>
      <c r="L2665" s="46">
        <v>0</v>
      </c>
      <c r="M2665" s="46"/>
      <c r="N2665" s="46"/>
      <c r="O2665" s="46">
        <v>0</v>
      </c>
      <c r="P2665" s="46">
        <v>0</v>
      </c>
      <c r="Q2665" s="47">
        <v>0</v>
      </c>
      <c r="R2665" s="46">
        <v>0</v>
      </c>
      <c r="S2665" s="46">
        <v>0</v>
      </c>
      <c r="T2665" s="46">
        <v>0</v>
      </c>
      <c r="U2665" s="46">
        <v>0</v>
      </c>
      <c r="V2665" s="46">
        <v>0</v>
      </c>
      <c r="W2665" s="46"/>
      <c r="X2665" s="46">
        <v>0</v>
      </c>
      <c r="Y2665" s="46">
        <v>0</v>
      </c>
      <c r="Z2665" s="46">
        <v>0</v>
      </c>
      <c r="AA2665" s="95"/>
    </row>
    <row r="2666" spans="1:27" ht="31.5">
      <c r="A2666" s="45" t="s">
        <v>2923</v>
      </c>
      <c r="B2666" s="44" t="s">
        <v>829</v>
      </c>
      <c r="C2666" s="52" t="str">
        <f>IF(A2666&lt;&gt;0,C2663,0)</f>
        <v>8.2.2.1</v>
      </c>
      <c r="D2666" s="51" t="s">
        <v>2924</v>
      </c>
      <c r="E2666" s="51" t="s">
        <v>2851</v>
      </c>
      <c r="F2666" s="51" t="s">
        <v>3646</v>
      </c>
      <c r="G2666" s="47">
        <v>1.58</v>
      </c>
      <c r="H2666" s="46">
        <v>0</v>
      </c>
      <c r="I2666" s="46">
        <v>0</v>
      </c>
      <c r="J2666" s="47">
        <v>1.58</v>
      </c>
      <c r="K2666" s="47">
        <v>0</v>
      </c>
      <c r="L2666" s="46">
        <v>2.08</v>
      </c>
      <c r="M2666" s="46"/>
      <c r="N2666" s="46"/>
      <c r="O2666" s="46">
        <v>2.0609999999999999</v>
      </c>
      <c r="P2666" s="46">
        <v>1.9000000000000128E-2</v>
      </c>
      <c r="Q2666" s="47">
        <v>0</v>
      </c>
      <c r="R2666" s="46">
        <v>0</v>
      </c>
      <c r="S2666" s="46">
        <v>0</v>
      </c>
      <c r="T2666" s="46">
        <v>0</v>
      </c>
      <c r="U2666" s="46">
        <v>0</v>
      </c>
      <c r="V2666" s="46">
        <v>0.7350000000000001</v>
      </c>
      <c r="W2666" s="46"/>
      <c r="X2666" s="46">
        <v>0</v>
      </c>
      <c r="Y2666" s="46">
        <v>0.73</v>
      </c>
      <c r="Z2666" s="46">
        <v>5.0000000000001155E-3</v>
      </c>
      <c r="AA2666" s="95"/>
    </row>
    <row r="2667" spans="1:27" ht="31.5">
      <c r="A2667" s="45" t="s">
        <v>2925</v>
      </c>
      <c r="B2667" s="44" t="s">
        <v>830</v>
      </c>
      <c r="C2667" s="52" t="str">
        <f>IF(A2667&lt;&gt;0,C2663,0)</f>
        <v>8.2.2.1</v>
      </c>
      <c r="D2667" s="51" t="s">
        <v>2926</v>
      </c>
      <c r="E2667" s="51" t="s">
        <v>2851</v>
      </c>
      <c r="F2667" s="51">
        <v>0</v>
      </c>
      <c r="G2667" s="47">
        <v>0</v>
      </c>
      <c r="H2667" s="46">
        <v>0</v>
      </c>
      <c r="I2667" s="46">
        <v>0</v>
      </c>
      <c r="J2667" s="47">
        <v>0</v>
      </c>
      <c r="K2667" s="47">
        <v>0</v>
      </c>
      <c r="L2667" s="46">
        <v>1.9999999999999997E-2</v>
      </c>
      <c r="M2667" s="46"/>
      <c r="N2667" s="46"/>
      <c r="O2667" s="46">
        <v>0</v>
      </c>
      <c r="P2667" s="46">
        <v>1.9999999999999997E-2</v>
      </c>
      <c r="Q2667" s="47">
        <v>0</v>
      </c>
      <c r="R2667" s="46">
        <v>0</v>
      </c>
      <c r="S2667" s="46">
        <v>0</v>
      </c>
      <c r="T2667" s="46">
        <v>0</v>
      </c>
      <c r="U2667" s="46">
        <v>0</v>
      </c>
      <c r="V2667" s="46">
        <v>1.7999999999999995E-2</v>
      </c>
      <c r="W2667" s="46"/>
      <c r="X2667" s="46">
        <v>0</v>
      </c>
      <c r="Y2667" s="46">
        <v>0</v>
      </c>
      <c r="Z2667" s="46">
        <v>1.7999999999999995E-2</v>
      </c>
      <c r="AA2667" s="95"/>
    </row>
    <row r="2668" spans="1:27" ht="63">
      <c r="A2668" s="45" t="s">
        <v>2927</v>
      </c>
      <c r="B2668" s="44" t="s">
        <v>831</v>
      </c>
      <c r="C2668" s="52" t="str">
        <f>IF(A2668&lt;&gt;0,C2663,0)</f>
        <v>8.2.2.1</v>
      </c>
      <c r="D2668" s="51" t="s">
        <v>2928</v>
      </c>
      <c r="E2668" s="51" t="s">
        <v>2851</v>
      </c>
      <c r="F2668" s="51" t="s">
        <v>3647</v>
      </c>
      <c r="G2668" s="47">
        <v>0</v>
      </c>
      <c r="H2668" s="46">
        <v>0</v>
      </c>
      <c r="I2668" s="46">
        <v>0</v>
      </c>
      <c r="J2668" s="47">
        <v>0</v>
      </c>
      <c r="K2668" s="47">
        <v>0</v>
      </c>
      <c r="L2668" s="46">
        <v>0</v>
      </c>
      <c r="M2668" s="46"/>
      <c r="N2668" s="46"/>
      <c r="O2668" s="46">
        <v>0</v>
      </c>
      <c r="P2668" s="46">
        <v>0</v>
      </c>
      <c r="Q2668" s="47">
        <v>0</v>
      </c>
      <c r="R2668" s="46">
        <v>0</v>
      </c>
      <c r="S2668" s="46">
        <v>0</v>
      </c>
      <c r="T2668" s="46">
        <v>0</v>
      </c>
      <c r="U2668" s="46">
        <v>0</v>
      </c>
      <c r="V2668" s="46">
        <v>0</v>
      </c>
      <c r="W2668" s="46"/>
      <c r="X2668" s="46">
        <v>0</v>
      </c>
      <c r="Y2668" s="46">
        <v>0</v>
      </c>
      <c r="Z2668" s="46">
        <v>0</v>
      </c>
      <c r="AA2668" s="95"/>
    </row>
    <row r="2669" spans="1:27" ht="31.5">
      <c r="A2669" s="45" t="s">
        <v>2929</v>
      </c>
      <c r="B2669" s="44" t="s">
        <v>832</v>
      </c>
      <c r="C2669" s="52" t="str">
        <f>IF(A2669&lt;&gt;0,C2663,0)</f>
        <v>8.2.2.1</v>
      </c>
      <c r="D2669" s="51" t="s">
        <v>2930</v>
      </c>
      <c r="E2669" s="51" t="s">
        <v>2851</v>
      </c>
      <c r="F2669" s="51" t="s">
        <v>3648</v>
      </c>
      <c r="G2669" s="47">
        <v>0</v>
      </c>
      <c r="H2669" s="46">
        <v>0</v>
      </c>
      <c r="I2669" s="46">
        <v>0</v>
      </c>
      <c r="J2669" s="47">
        <v>0</v>
      </c>
      <c r="K2669" s="47">
        <v>0</v>
      </c>
      <c r="L2669" s="46">
        <v>8.1000000000000003E-2</v>
      </c>
      <c r="M2669" s="46"/>
      <c r="N2669" s="46"/>
      <c r="O2669" s="46">
        <v>6.9000000000000006E-2</v>
      </c>
      <c r="P2669" s="46">
        <v>1.1999999999999997E-2</v>
      </c>
      <c r="Q2669" s="47">
        <v>0</v>
      </c>
      <c r="R2669" s="46">
        <v>0</v>
      </c>
      <c r="S2669" s="46">
        <v>0</v>
      </c>
      <c r="T2669" s="46">
        <v>0</v>
      </c>
      <c r="U2669" s="46">
        <v>0</v>
      </c>
      <c r="V2669" s="46">
        <v>0</v>
      </c>
      <c r="W2669" s="46"/>
      <c r="X2669" s="46">
        <v>0</v>
      </c>
      <c r="Y2669" s="46">
        <v>0</v>
      </c>
      <c r="Z2669" s="46">
        <v>0</v>
      </c>
      <c r="AA2669" s="95"/>
    </row>
    <row r="2670" spans="1:27" ht="31.5">
      <c r="A2670" s="45" t="s">
        <v>2931</v>
      </c>
      <c r="B2670" s="44" t="s">
        <v>833</v>
      </c>
      <c r="C2670" s="52" t="str">
        <f>IF(A2670&lt;&gt;0,C2663,0)</f>
        <v>8.2.2.1</v>
      </c>
      <c r="D2670" s="51" t="s">
        <v>2932</v>
      </c>
      <c r="E2670" s="51" t="s">
        <v>2851</v>
      </c>
      <c r="F2670" s="51" t="s">
        <v>3649</v>
      </c>
      <c r="G2670" s="47">
        <v>0.73</v>
      </c>
      <c r="H2670" s="46">
        <v>0</v>
      </c>
      <c r="I2670" s="46">
        <v>0</v>
      </c>
      <c r="J2670" s="47">
        <v>0.73</v>
      </c>
      <c r="K2670" s="47">
        <v>0</v>
      </c>
      <c r="L2670" s="46">
        <v>0.63</v>
      </c>
      <c r="M2670" s="46"/>
      <c r="N2670" s="46"/>
      <c r="O2670" s="46">
        <v>0.622</v>
      </c>
      <c r="P2670" s="46">
        <v>8.0000000000000071E-3</v>
      </c>
      <c r="Q2670" s="47">
        <v>0</v>
      </c>
      <c r="R2670" s="46">
        <v>0</v>
      </c>
      <c r="S2670" s="46">
        <v>0</v>
      </c>
      <c r="T2670" s="46">
        <v>0</v>
      </c>
      <c r="U2670" s="46">
        <v>0</v>
      </c>
      <c r="V2670" s="46">
        <v>0.63</v>
      </c>
      <c r="W2670" s="46"/>
      <c r="X2670" s="46">
        <v>0</v>
      </c>
      <c r="Y2670" s="46">
        <v>0.622</v>
      </c>
      <c r="Z2670" s="46">
        <v>8.0000000000000071E-3</v>
      </c>
      <c r="AA2670" s="95"/>
    </row>
    <row r="2671" spans="1:27" ht="31.5">
      <c r="A2671" s="45" t="s">
        <v>2933</v>
      </c>
      <c r="B2671" s="44" t="s">
        <v>834</v>
      </c>
      <c r="C2671" s="52" t="str">
        <f>IF(A2671&lt;&gt;0,C2663,0)</f>
        <v>8.2.2.1</v>
      </c>
      <c r="D2671" s="51" t="s">
        <v>2934</v>
      </c>
      <c r="E2671" s="51" t="s">
        <v>2851</v>
      </c>
      <c r="F2671" s="51" t="s">
        <v>3650</v>
      </c>
      <c r="G2671" s="47">
        <v>0.36</v>
      </c>
      <c r="H2671" s="46">
        <v>0</v>
      </c>
      <c r="I2671" s="46">
        <v>0</v>
      </c>
      <c r="J2671" s="47">
        <v>0.36</v>
      </c>
      <c r="K2671" s="47">
        <v>0</v>
      </c>
      <c r="L2671" s="46">
        <v>6.9000000000000006E-2</v>
      </c>
      <c r="M2671" s="46"/>
      <c r="N2671" s="46"/>
      <c r="O2671" s="46">
        <v>6.9000000000000006E-2</v>
      </c>
      <c r="P2671" s="46">
        <v>0</v>
      </c>
      <c r="Q2671" s="47">
        <v>0</v>
      </c>
      <c r="R2671" s="46">
        <v>0</v>
      </c>
      <c r="S2671" s="46">
        <v>0</v>
      </c>
      <c r="T2671" s="46">
        <v>0</v>
      </c>
      <c r="U2671" s="46">
        <v>0</v>
      </c>
      <c r="V2671" s="46">
        <v>6.9000000000000006E-2</v>
      </c>
      <c r="W2671" s="46"/>
      <c r="X2671" s="46">
        <v>0</v>
      </c>
      <c r="Y2671" s="46">
        <v>6.9000000000000006E-2</v>
      </c>
      <c r="Z2671" s="46">
        <v>0</v>
      </c>
      <c r="AA2671" s="95"/>
    </row>
    <row r="2672" spans="1:27" ht="47.25">
      <c r="A2672" s="45" t="s">
        <v>2935</v>
      </c>
      <c r="B2672" s="44" t="s">
        <v>835</v>
      </c>
      <c r="C2672" s="52" t="str">
        <f>IF(A2672&lt;&gt;0,C2663,0)</f>
        <v>8.2.2.1</v>
      </c>
      <c r="D2672" s="51" t="s">
        <v>2936</v>
      </c>
      <c r="E2672" s="51" t="s">
        <v>2851</v>
      </c>
      <c r="F2672" s="51" t="s">
        <v>3651</v>
      </c>
      <c r="G2672" s="47">
        <v>0</v>
      </c>
      <c r="H2672" s="46">
        <v>0</v>
      </c>
      <c r="I2672" s="46">
        <v>0</v>
      </c>
      <c r="J2672" s="47">
        <v>0</v>
      </c>
      <c r="K2672" s="47">
        <v>0</v>
      </c>
      <c r="L2672" s="46">
        <v>0.157</v>
      </c>
      <c r="M2672" s="46"/>
      <c r="N2672" s="46"/>
      <c r="O2672" s="46">
        <v>0.157</v>
      </c>
      <c r="P2672" s="46">
        <v>0</v>
      </c>
      <c r="Q2672" s="47">
        <v>0</v>
      </c>
      <c r="R2672" s="46">
        <v>0</v>
      </c>
      <c r="S2672" s="46">
        <v>0</v>
      </c>
      <c r="T2672" s="46">
        <v>0</v>
      </c>
      <c r="U2672" s="46">
        <v>0</v>
      </c>
      <c r="V2672" s="46">
        <v>0</v>
      </c>
      <c r="W2672" s="46"/>
      <c r="X2672" s="46">
        <v>0</v>
      </c>
      <c r="Y2672" s="46">
        <v>0</v>
      </c>
      <c r="Z2672" s="46">
        <v>0</v>
      </c>
      <c r="AA2672" s="95"/>
    </row>
    <row r="2673" spans="1:27" ht="47.25">
      <c r="A2673" s="45" t="s">
        <v>2937</v>
      </c>
      <c r="B2673" s="44" t="s">
        <v>837</v>
      </c>
      <c r="C2673" s="52" t="str">
        <f>IF(A2673&lt;&gt;0,C2663,0)</f>
        <v>8.2.2.1</v>
      </c>
      <c r="D2673" s="51" t="s">
        <v>2938</v>
      </c>
      <c r="E2673" s="51" t="s">
        <v>2851</v>
      </c>
      <c r="F2673" s="51" t="s">
        <v>3652</v>
      </c>
      <c r="G2673" s="47">
        <v>0</v>
      </c>
      <c r="H2673" s="46">
        <v>0</v>
      </c>
      <c r="I2673" s="46">
        <v>0</v>
      </c>
      <c r="J2673" s="47">
        <v>0</v>
      </c>
      <c r="K2673" s="47">
        <v>0</v>
      </c>
      <c r="L2673" s="46">
        <v>4.9000000000000002E-2</v>
      </c>
      <c r="M2673" s="46"/>
      <c r="N2673" s="46"/>
      <c r="O2673" s="46">
        <v>4.9000000000000002E-2</v>
      </c>
      <c r="P2673" s="46">
        <v>0</v>
      </c>
      <c r="Q2673" s="47">
        <v>0</v>
      </c>
      <c r="R2673" s="46">
        <v>0</v>
      </c>
      <c r="S2673" s="46">
        <v>0</v>
      </c>
      <c r="T2673" s="46">
        <v>0</v>
      </c>
      <c r="U2673" s="46">
        <v>0</v>
      </c>
      <c r="V2673" s="46">
        <v>1.8000000000000002E-2</v>
      </c>
      <c r="W2673" s="46"/>
      <c r="X2673" s="46">
        <v>0</v>
      </c>
      <c r="Y2673" s="46">
        <v>1.8000000000000002E-2</v>
      </c>
      <c r="Z2673" s="46">
        <v>0</v>
      </c>
      <c r="AA2673" s="95"/>
    </row>
    <row r="2674" spans="1:27" ht="47.25">
      <c r="A2674" s="45" t="s">
        <v>2939</v>
      </c>
      <c r="B2674" s="44" t="s">
        <v>839</v>
      </c>
      <c r="C2674" s="52" t="str">
        <f>IF(A2674&lt;&gt;0,C2663,0)</f>
        <v>8.2.2.1</v>
      </c>
      <c r="D2674" s="51" t="s">
        <v>2940</v>
      </c>
      <c r="E2674" s="51" t="s">
        <v>2851</v>
      </c>
      <c r="F2674" s="51">
        <v>0</v>
      </c>
      <c r="G2674" s="47">
        <v>0</v>
      </c>
      <c r="H2674" s="46">
        <v>0</v>
      </c>
      <c r="I2674" s="46">
        <v>0</v>
      </c>
      <c r="J2674" s="47">
        <v>0</v>
      </c>
      <c r="K2674" s="47">
        <v>0</v>
      </c>
      <c r="L2674" s="46">
        <v>0</v>
      </c>
      <c r="M2674" s="46"/>
      <c r="N2674" s="46"/>
      <c r="O2674" s="46">
        <v>0</v>
      </c>
      <c r="P2674" s="46">
        <v>0</v>
      </c>
      <c r="Q2674" s="47">
        <v>0</v>
      </c>
      <c r="R2674" s="46">
        <v>0</v>
      </c>
      <c r="S2674" s="46">
        <v>0</v>
      </c>
      <c r="T2674" s="46">
        <v>0</v>
      </c>
      <c r="U2674" s="46">
        <v>0</v>
      </c>
      <c r="V2674" s="46">
        <v>0</v>
      </c>
      <c r="W2674" s="46"/>
      <c r="X2674" s="46">
        <v>0</v>
      </c>
      <c r="Y2674" s="46">
        <v>0</v>
      </c>
      <c r="Z2674" s="46">
        <v>0</v>
      </c>
      <c r="AA2674" s="95"/>
    </row>
    <row r="2675" spans="1:27" ht="47.25">
      <c r="A2675" s="45" t="s">
        <v>2941</v>
      </c>
      <c r="B2675" s="44" t="s">
        <v>840</v>
      </c>
      <c r="C2675" s="52" t="str">
        <f>IF(A2675&lt;&gt;0,C2663,0)</f>
        <v>8.2.2.1</v>
      </c>
      <c r="D2675" s="51" t="s">
        <v>2942</v>
      </c>
      <c r="E2675" s="51" t="s">
        <v>2851</v>
      </c>
      <c r="F2675" s="51" t="s">
        <v>3653</v>
      </c>
      <c r="G2675" s="47">
        <v>0</v>
      </c>
      <c r="H2675" s="46">
        <v>0</v>
      </c>
      <c r="I2675" s="46">
        <v>0</v>
      </c>
      <c r="J2675" s="47">
        <v>0</v>
      </c>
      <c r="K2675" s="47">
        <v>0</v>
      </c>
      <c r="L2675" s="46">
        <v>0</v>
      </c>
      <c r="M2675" s="46"/>
      <c r="N2675" s="46"/>
      <c r="O2675" s="46">
        <v>0</v>
      </c>
      <c r="P2675" s="46">
        <v>0</v>
      </c>
      <c r="Q2675" s="47">
        <v>0</v>
      </c>
      <c r="R2675" s="46">
        <v>0</v>
      </c>
      <c r="S2675" s="46">
        <v>0</v>
      </c>
      <c r="T2675" s="46">
        <v>0</v>
      </c>
      <c r="U2675" s="46">
        <v>0</v>
      </c>
      <c r="V2675" s="46">
        <v>0</v>
      </c>
      <c r="W2675" s="46"/>
      <c r="X2675" s="46">
        <v>0</v>
      </c>
      <c r="Y2675" s="46">
        <v>0</v>
      </c>
      <c r="Z2675" s="46">
        <v>0</v>
      </c>
      <c r="AA2675" s="95"/>
    </row>
    <row r="2676" spans="1:27" ht="47.25">
      <c r="A2676" s="45" t="s">
        <v>2943</v>
      </c>
      <c r="B2676" s="44" t="s">
        <v>841</v>
      </c>
      <c r="C2676" s="52" t="str">
        <f>IF(A2676&lt;&gt;0,C2663,0)</f>
        <v>8.2.2.1</v>
      </c>
      <c r="D2676" s="51" t="s">
        <v>2944</v>
      </c>
      <c r="E2676" s="51" t="s">
        <v>2851</v>
      </c>
      <c r="F2676" s="51" t="s">
        <v>3654</v>
      </c>
      <c r="G2676" s="47">
        <v>0</v>
      </c>
      <c r="H2676" s="46">
        <v>0</v>
      </c>
      <c r="I2676" s="46">
        <v>0</v>
      </c>
      <c r="J2676" s="47">
        <v>0</v>
      </c>
      <c r="K2676" s="47">
        <v>0</v>
      </c>
      <c r="L2676" s="46">
        <v>0</v>
      </c>
      <c r="M2676" s="46"/>
      <c r="N2676" s="46"/>
      <c r="O2676" s="46">
        <v>0</v>
      </c>
      <c r="P2676" s="46">
        <v>0</v>
      </c>
      <c r="Q2676" s="47">
        <v>0</v>
      </c>
      <c r="R2676" s="46">
        <v>0</v>
      </c>
      <c r="S2676" s="46">
        <v>0</v>
      </c>
      <c r="T2676" s="46">
        <v>0</v>
      </c>
      <c r="U2676" s="46">
        <v>0</v>
      </c>
      <c r="V2676" s="46">
        <v>0</v>
      </c>
      <c r="W2676" s="46"/>
      <c r="X2676" s="46">
        <v>0</v>
      </c>
      <c r="Y2676" s="46">
        <v>0</v>
      </c>
      <c r="Z2676" s="46">
        <v>0</v>
      </c>
      <c r="AA2676" s="95"/>
    </row>
    <row r="2677" spans="1:27" ht="47.25">
      <c r="A2677" s="45" t="s">
        <v>2945</v>
      </c>
      <c r="B2677" s="44" t="s">
        <v>842</v>
      </c>
      <c r="C2677" s="52" t="str">
        <f>IF(A2677&lt;&gt;0,C2663,0)</f>
        <v>8.2.2.1</v>
      </c>
      <c r="D2677" s="51" t="s">
        <v>2946</v>
      </c>
      <c r="E2677" s="51" t="s">
        <v>2851</v>
      </c>
      <c r="F2677" s="51" t="s">
        <v>3655</v>
      </c>
      <c r="G2677" s="47">
        <v>0</v>
      </c>
      <c r="H2677" s="46">
        <v>0</v>
      </c>
      <c r="I2677" s="46">
        <v>0</v>
      </c>
      <c r="J2677" s="47">
        <v>0</v>
      </c>
      <c r="K2677" s="47">
        <v>0</v>
      </c>
      <c r="L2677" s="46">
        <v>4.7370000000000001</v>
      </c>
      <c r="M2677" s="46"/>
      <c r="N2677" s="46"/>
      <c r="O2677" s="46">
        <v>4.2290000000000001</v>
      </c>
      <c r="P2677" s="46">
        <v>0.50800000000000001</v>
      </c>
      <c r="Q2677" s="47">
        <v>0</v>
      </c>
      <c r="R2677" s="46">
        <v>0</v>
      </c>
      <c r="S2677" s="46">
        <v>0</v>
      </c>
      <c r="T2677" s="46">
        <v>0</v>
      </c>
      <c r="U2677" s="46">
        <v>0</v>
      </c>
      <c r="V2677" s="46">
        <v>3.6760000000000002</v>
      </c>
      <c r="W2677" s="46"/>
      <c r="X2677" s="46">
        <v>0</v>
      </c>
      <c r="Y2677" s="46">
        <v>3.282</v>
      </c>
      <c r="Z2677" s="46">
        <v>0.39400000000000002</v>
      </c>
      <c r="AA2677" s="95"/>
    </row>
    <row r="2678" spans="1:27" ht="31.5">
      <c r="A2678" s="45" t="s">
        <v>2947</v>
      </c>
      <c r="B2678" s="44" t="s">
        <v>843</v>
      </c>
      <c r="C2678" s="52" t="str">
        <f>IF(A2678&lt;&gt;0,C2663,0)</f>
        <v>8.2.2.1</v>
      </c>
      <c r="D2678" s="51" t="s">
        <v>2948</v>
      </c>
      <c r="E2678" s="51" t="s">
        <v>2851</v>
      </c>
      <c r="F2678" s="51" t="s">
        <v>3656</v>
      </c>
      <c r="G2678" s="47">
        <v>0</v>
      </c>
      <c r="H2678" s="46">
        <v>0</v>
      </c>
      <c r="I2678" s="46">
        <v>0</v>
      </c>
      <c r="J2678" s="47">
        <v>0</v>
      </c>
      <c r="K2678" s="47">
        <v>0</v>
      </c>
      <c r="L2678" s="46">
        <v>0.97300000000000009</v>
      </c>
      <c r="M2678" s="46"/>
      <c r="N2678" s="46"/>
      <c r="O2678" s="46">
        <v>0.8570000000000001</v>
      </c>
      <c r="P2678" s="46">
        <v>0.11599999999999999</v>
      </c>
      <c r="Q2678" s="47">
        <v>0</v>
      </c>
      <c r="R2678" s="46">
        <v>0</v>
      </c>
      <c r="S2678" s="46">
        <v>0</v>
      </c>
      <c r="T2678" s="46">
        <v>0</v>
      </c>
      <c r="U2678" s="46">
        <v>0</v>
      </c>
      <c r="V2678" s="46">
        <v>0.16700000000000004</v>
      </c>
      <c r="W2678" s="46"/>
      <c r="X2678" s="46">
        <v>0</v>
      </c>
      <c r="Y2678" s="46">
        <v>0.14400000000000002</v>
      </c>
      <c r="Z2678" s="46">
        <v>2.300000000000002E-2</v>
      </c>
      <c r="AA2678" s="95"/>
    </row>
    <row r="2679" spans="1:27" ht="15.75" hidden="1">
      <c r="A2679" s="45" t="s">
        <v>25</v>
      </c>
      <c r="B2679" s="44" t="s">
        <v>844</v>
      </c>
      <c r="C2679" s="52" t="str">
        <f>IF(A2679&lt;&gt;0,C2663,0)</f>
        <v>8.2.2.1</v>
      </c>
      <c r="D2679" s="51"/>
      <c r="E2679" s="51"/>
      <c r="F2679" s="51"/>
      <c r="G2679" s="46"/>
      <c r="H2679" s="46"/>
      <c r="I2679" s="46"/>
      <c r="J2679" s="46"/>
      <c r="K2679" s="46"/>
      <c r="L2679" s="46"/>
      <c r="M2679" s="46"/>
      <c r="N2679" s="46"/>
      <c r="O2679" s="46"/>
      <c r="P2679" s="46"/>
      <c r="Q2679" s="47"/>
      <c r="R2679" s="46"/>
      <c r="S2679" s="46"/>
      <c r="T2679" s="46"/>
      <c r="U2679" s="46"/>
      <c r="V2679" s="46"/>
      <c r="W2679" s="46"/>
      <c r="X2679" s="46"/>
      <c r="Y2679" s="46"/>
      <c r="Z2679" s="46"/>
      <c r="AA2679" s="95">
        <f>IFERROR(VLOOKUP(A2679,'[3]10_квартал_финансирование'!$A$24:$AA$2852,21,0),"0")-V2679</f>
        <v>0</v>
      </c>
    </row>
    <row r="2680" spans="1:27" ht="15.75" hidden="1">
      <c r="A2680" s="45" t="s">
        <v>25</v>
      </c>
      <c r="B2680" s="44" t="s">
        <v>845</v>
      </c>
      <c r="C2680" s="52" t="str">
        <f>IF(A2680&lt;&gt;0,C2663,0)</f>
        <v>8.2.2.1</v>
      </c>
      <c r="D2680" s="51"/>
      <c r="E2680" s="51"/>
      <c r="F2680" s="51"/>
      <c r="G2680" s="46"/>
      <c r="H2680" s="46"/>
      <c r="I2680" s="46"/>
      <c r="J2680" s="46"/>
      <c r="K2680" s="46"/>
      <c r="L2680" s="46"/>
      <c r="M2680" s="46"/>
      <c r="N2680" s="46"/>
      <c r="O2680" s="46"/>
      <c r="P2680" s="46"/>
      <c r="Q2680" s="47"/>
      <c r="R2680" s="46"/>
      <c r="S2680" s="46"/>
      <c r="T2680" s="46"/>
      <c r="U2680" s="46"/>
      <c r="V2680" s="46"/>
      <c r="W2680" s="46"/>
      <c r="X2680" s="46"/>
      <c r="Y2680" s="46"/>
      <c r="Z2680" s="46"/>
      <c r="AA2680" s="95">
        <f>IFERROR(VLOOKUP(A2680,'[3]10_квартал_финансирование'!$A$24:$AA$2852,21,0),"0")-V2680</f>
        <v>0</v>
      </c>
    </row>
    <row r="2681" spans="1:27" ht="15.75" hidden="1">
      <c r="A2681" s="45" t="s">
        <v>25</v>
      </c>
      <c r="B2681" s="44" t="s">
        <v>846</v>
      </c>
      <c r="C2681" s="52" t="str">
        <f>IF(A2681&lt;&gt;0,C2663,0)</f>
        <v>8.2.2.1</v>
      </c>
      <c r="D2681" s="51"/>
      <c r="E2681" s="51"/>
      <c r="F2681" s="51"/>
      <c r="G2681" s="46"/>
      <c r="H2681" s="46"/>
      <c r="I2681" s="46"/>
      <c r="J2681" s="46"/>
      <c r="K2681" s="46"/>
      <c r="L2681" s="46"/>
      <c r="M2681" s="46"/>
      <c r="N2681" s="46"/>
      <c r="O2681" s="46"/>
      <c r="P2681" s="46"/>
      <c r="Q2681" s="47"/>
      <c r="R2681" s="46"/>
      <c r="S2681" s="46"/>
      <c r="T2681" s="46"/>
      <c r="U2681" s="46"/>
      <c r="V2681" s="46"/>
      <c r="W2681" s="46"/>
      <c r="X2681" s="46"/>
      <c r="Y2681" s="46"/>
      <c r="Z2681" s="46"/>
      <c r="AA2681" s="95">
        <f>IFERROR(VLOOKUP(A2681,'[3]10_квартал_финансирование'!$A$24:$AA$2852,21,0),"0")-V2681</f>
        <v>0</v>
      </c>
    </row>
    <row r="2682" spans="1:27" ht="15.75" hidden="1">
      <c r="A2682" s="45" t="s">
        <v>25</v>
      </c>
      <c r="B2682" s="44" t="s">
        <v>847</v>
      </c>
      <c r="C2682" s="52" t="str">
        <f>IF(A2682&lt;&gt;0,C2663,0)</f>
        <v>8.2.2.1</v>
      </c>
      <c r="D2682" s="51"/>
      <c r="E2682" s="51"/>
      <c r="F2682" s="51"/>
      <c r="G2682" s="46"/>
      <c r="H2682" s="46"/>
      <c r="I2682" s="46"/>
      <c r="J2682" s="46"/>
      <c r="K2682" s="46"/>
      <c r="L2682" s="46"/>
      <c r="M2682" s="46"/>
      <c r="N2682" s="46"/>
      <c r="O2682" s="46"/>
      <c r="P2682" s="46"/>
      <c r="Q2682" s="47"/>
      <c r="R2682" s="46"/>
      <c r="S2682" s="46"/>
      <c r="T2682" s="46"/>
      <c r="U2682" s="46"/>
      <c r="V2682" s="46"/>
      <c r="W2682" s="46"/>
      <c r="X2682" s="46"/>
      <c r="Y2682" s="46"/>
      <c r="Z2682" s="46"/>
      <c r="AA2682" s="95">
        <f>IFERROR(VLOOKUP(A2682,'[3]10_квартал_финансирование'!$A$24:$AA$2852,21,0),"0")-V2682</f>
        <v>0</v>
      </c>
    </row>
    <row r="2683" spans="1:27" ht="15.75" hidden="1">
      <c r="A2683" s="45" t="s">
        <v>25</v>
      </c>
      <c r="B2683" s="44" t="s">
        <v>848</v>
      </c>
      <c r="C2683" s="52" t="str">
        <f>IF(A2683&lt;&gt;0,C2663,0)</f>
        <v>8.2.2.1</v>
      </c>
      <c r="D2683" s="51"/>
      <c r="E2683" s="51"/>
      <c r="F2683" s="51"/>
      <c r="G2683" s="46"/>
      <c r="H2683" s="46"/>
      <c r="I2683" s="46"/>
      <c r="J2683" s="46"/>
      <c r="K2683" s="46"/>
      <c r="L2683" s="46"/>
      <c r="M2683" s="46"/>
      <c r="N2683" s="46"/>
      <c r="O2683" s="46"/>
      <c r="P2683" s="46"/>
      <c r="Q2683" s="47"/>
      <c r="R2683" s="46"/>
      <c r="S2683" s="46"/>
      <c r="T2683" s="46"/>
      <c r="U2683" s="46"/>
      <c r="V2683" s="46"/>
      <c r="W2683" s="46"/>
      <c r="X2683" s="46"/>
      <c r="Y2683" s="46"/>
      <c r="Z2683" s="46"/>
      <c r="AA2683" s="95">
        <f>IFERROR(VLOOKUP(A2683,'[3]10_квартал_финансирование'!$A$24:$AA$2852,21,0),"0")-V2683</f>
        <v>0</v>
      </c>
    </row>
    <row r="2684" spans="1:27" ht="15.75" hidden="1">
      <c r="A2684" s="45" t="s">
        <v>25</v>
      </c>
      <c r="B2684" s="44" t="s">
        <v>849</v>
      </c>
      <c r="C2684" s="52" t="str">
        <f>IF(A2684&lt;&gt;0,C2663,0)</f>
        <v>8.2.2.1</v>
      </c>
      <c r="D2684" s="51"/>
      <c r="E2684" s="51"/>
      <c r="F2684" s="51"/>
      <c r="G2684" s="46"/>
      <c r="H2684" s="46"/>
      <c r="I2684" s="46"/>
      <c r="J2684" s="46"/>
      <c r="K2684" s="46"/>
      <c r="L2684" s="46"/>
      <c r="M2684" s="46"/>
      <c r="N2684" s="46"/>
      <c r="O2684" s="46"/>
      <c r="P2684" s="46"/>
      <c r="Q2684" s="47"/>
      <c r="R2684" s="46"/>
      <c r="S2684" s="46"/>
      <c r="T2684" s="46"/>
      <c r="U2684" s="46"/>
      <c r="V2684" s="46"/>
      <c r="W2684" s="46"/>
      <c r="X2684" s="46"/>
      <c r="Y2684" s="46"/>
      <c r="Z2684" s="46"/>
      <c r="AA2684" s="95">
        <f>IFERROR(VLOOKUP(A2684,'[3]10_квартал_финансирование'!$A$24:$AA$2852,21,0),"0")-V2684</f>
        <v>0</v>
      </c>
    </row>
    <row r="2685" spans="1:27" ht="15.75" hidden="1">
      <c r="A2685" s="45" t="s">
        <v>25</v>
      </c>
      <c r="B2685" s="44" t="s">
        <v>850</v>
      </c>
      <c r="C2685" s="52" t="str">
        <f>IF(A2685&lt;&gt;0,C2663,0)</f>
        <v>8.2.2.1</v>
      </c>
      <c r="D2685" s="51"/>
      <c r="E2685" s="51"/>
      <c r="F2685" s="51"/>
      <c r="G2685" s="46"/>
      <c r="H2685" s="46"/>
      <c r="I2685" s="46"/>
      <c r="J2685" s="46"/>
      <c r="K2685" s="46"/>
      <c r="L2685" s="46"/>
      <c r="M2685" s="46"/>
      <c r="N2685" s="46"/>
      <c r="O2685" s="46"/>
      <c r="P2685" s="46"/>
      <c r="Q2685" s="47"/>
      <c r="R2685" s="46"/>
      <c r="S2685" s="46"/>
      <c r="T2685" s="46"/>
      <c r="U2685" s="46"/>
      <c r="V2685" s="46"/>
      <c r="W2685" s="46"/>
      <c r="X2685" s="46"/>
      <c r="Y2685" s="46"/>
      <c r="Z2685" s="46"/>
      <c r="AA2685" s="95">
        <f>IFERROR(VLOOKUP(A2685,'[3]10_квартал_финансирование'!$A$24:$AA$2852,21,0),"0")-V2685</f>
        <v>0</v>
      </c>
    </row>
    <row r="2686" spans="1:27" ht="15.75" hidden="1">
      <c r="A2686" s="45" t="s">
        <v>25</v>
      </c>
      <c r="B2686" s="44" t="s">
        <v>862</v>
      </c>
      <c r="C2686" s="52" t="str">
        <f>IF(A2686&lt;&gt;0,C2663,0)</f>
        <v>8.2.2.1</v>
      </c>
      <c r="D2686" s="51"/>
      <c r="E2686" s="51"/>
      <c r="F2686" s="51"/>
      <c r="G2686" s="46"/>
      <c r="H2686" s="46"/>
      <c r="I2686" s="46"/>
      <c r="J2686" s="46"/>
      <c r="K2686" s="46"/>
      <c r="L2686" s="46"/>
      <c r="M2686" s="46"/>
      <c r="N2686" s="46"/>
      <c r="O2686" s="46"/>
      <c r="P2686" s="46"/>
      <c r="Q2686" s="47"/>
      <c r="R2686" s="46"/>
      <c r="S2686" s="46"/>
      <c r="T2686" s="46"/>
      <c r="U2686" s="46"/>
      <c r="V2686" s="46"/>
      <c r="W2686" s="46"/>
      <c r="X2686" s="46"/>
      <c r="Y2686" s="46"/>
      <c r="Z2686" s="46"/>
      <c r="AA2686" s="95">
        <f>IFERROR(VLOOKUP(A2686,'[3]10_квартал_финансирование'!$A$24:$AA$2852,21,0),"0")-V2686</f>
        <v>0</v>
      </c>
    </row>
    <row r="2687" spans="1:27" ht="15.75" hidden="1">
      <c r="A2687" s="45" t="s">
        <v>25</v>
      </c>
      <c r="B2687" s="44" t="s">
        <v>863</v>
      </c>
      <c r="C2687" s="52" t="str">
        <f>IF(A2687&lt;&gt;0,C2663,0)</f>
        <v>8.2.2.1</v>
      </c>
      <c r="D2687" s="51"/>
      <c r="E2687" s="51"/>
      <c r="F2687" s="51"/>
      <c r="G2687" s="46"/>
      <c r="H2687" s="46"/>
      <c r="I2687" s="46"/>
      <c r="J2687" s="46"/>
      <c r="K2687" s="46"/>
      <c r="L2687" s="46"/>
      <c r="M2687" s="46"/>
      <c r="N2687" s="46"/>
      <c r="O2687" s="46"/>
      <c r="P2687" s="46"/>
      <c r="Q2687" s="47"/>
      <c r="R2687" s="46"/>
      <c r="S2687" s="46"/>
      <c r="T2687" s="46"/>
      <c r="U2687" s="46"/>
      <c r="V2687" s="46"/>
      <c r="W2687" s="46"/>
      <c r="X2687" s="46"/>
      <c r="Y2687" s="46"/>
      <c r="Z2687" s="46"/>
      <c r="AA2687" s="95">
        <f>IFERROR(VLOOKUP(A2687,'[3]10_квартал_финансирование'!$A$24:$AA$2852,21,0),"0")-V2687</f>
        <v>0</v>
      </c>
    </row>
    <row r="2688" spans="1:27" ht="15.75" hidden="1">
      <c r="A2688" s="45" t="s">
        <v>25</v>
      </c>
      <c r="B2688" s="44" t="s">
        <v>864</v>
      </c>
      <c r="C2688" s="52" t="str">
        <f>IF(A2688&lt;&gt;0,C2663,0)</f>
        <v>8.2.2.1</v>
      </c>
      <c r="D2688" s="51"/>
      <c r="E2688" s="51"/>
      <c r="F2688" s="51"/>
      <c r="G2688" s="46"/>
      <c r="H2688" s="46"/>
      <c r="I2688" s="46"/>
      <c r="J2688" s="46"/>
      <c r="K2688" s="46"/>
      <c r="L2688" s="46"/>
      <c r="M2688" s="46"/>
      <c r="N2688" s="46"/>
      <c r="O2688" s="46"/>
      <c r="P2688" s="46"/>
      <c r="Q2688" s="47"/>
      <c r="R2688" s="46"/>
      <c r="S2688" s="46"/>
      <c r="T2688" s="46"/>
      <c r="U2688" s="46"/>
      <c r="V2688" s="46"/>
      <c r="W2688" s="46"/>
      <c r="X2688" s="46"/>
      <c r="Y2688" s="46"/>
      <c r="Z2688" s="46"/>
      <c r="AA2688" s="95">
        <f>IFERROR(VLOOKUP(A2688,'[3]10_квартал_финансирование'!$A$24:$AA$2852,21,0),"0")-V2688</f>
        <v>0</v>
      </c>
    </row>
    <row r="2689" spans="1:27" ht="31.5">
      <c r="A2689" s="45" t="s">
        <v>25</v>
      </c>
      <c r="B2689" s="44"/>
      <c r="C2689" s="50" t="s">
        <v>872</v>
      </c>
      <c r="D2689" s="71" t="s">
        <v>276</v>
      </c>
      <c r="E2689" s="39" t="s">
        <v>52</v>
      </c>
      <c r="F2689" s="51">
        <v>0</v>
      </c>
      <c r="G2689" s="74">
        <f t="shared" ref="G2689:Z2689" si="326">SUBTOTAL(9,G2690:G2706)</f>
        <v>0</v>
      </c>
      <c r="H2689" s="73">
        <f t="shared" si="326"/>
        <v>0</v>
      </c>
      <c r="I2689" s="73">
        <f t="shared" si="326"/>
        <v>0</v>
      </c>
      <c r="J2689" s="74">
        <f t="shared" si="326"/>
        <v>0</v>
      </c>
      <c r="K2689" s="74">
        <f t="shared" si="326"/>
        <v>0</v>
      </c>
      <c r="L2689" s="73">
        <f t="shared" si="326"/>
        <v>0</v>
      </c>
      <c r="M2689" s="73">
        <f t="shared" si="326"/>
        <v>0</v>
      </c>
      <c r="N2689" s="73">
        <f t="shared" si="326"/>
        <v>0</v>
      </c>
      <c r="O2689" s="73">
        <f t="shared" si="326"/>
        <v>0</v>
      </c>
      <c r="P2689" s="73">
        <f t="shared" si="326"/>
        <v>0</v>
      </c>
      <c r="Q2689" s="74">
        <f t="shared" si="326"/>
        <v>0</v>
      </c>
      <c r="R2689" s="73">
        <f t="shared" si="326"/>
        <v>0</v>
      </c>
      <c r="S2689" s="73">
        <f t="shared" si="326"/>
        <v>0</v>
      </c>
      <c r="T2689" s="73">
        <f t="shared" si="326"/>
        <v>0</v>
      </c>
      <c r="U2689" s="73">
        <f t="shared" si="326"/>
        <v>0</v>
      </c>
      <c r="V2689" s="73">
        <f t="shared" si="326"/>
        <v>0</v>
      </c>
      <c r="W2689" s="73">
        <f t="shared" si="326"/>
        <v>0</v>
      </c>
      <c r="X2689" s="73">
        <f t="shared" si="326"/>
        <v>0</v>
      </c>
      <c r="Y2689" s="73">
        <f t="shared" si="326"/>
        <v>0</v>
      </c>
      <c r="Z2689" s="73">
        <f t="shared" si="326"/>
        <v>0</v>
      </c>
      <c r="AA2689" s="95"/>
    </row>
    <row r="2690" spans="1:27" ht="15.75" hidden="1">
      <c r="A2690" s="45" t="s">
        <v>25</v>
      </c>
      <c r="B2690" s="44" t="s">
        <v>827</v>
      </c>
      <c r="C2690" s="52" t="str">
        <f>IF(A2690&lt;&gt;0,C2689,0)</f>
        <v>8.2.2.2</v>
      </c>
      <c r="D2690" s="51"/>
      <c r="E2690" s="51"/>
      <c r="F2690" s="51"/>
      <c r="G2690" s="46"/>
      <c r="H2690" s="46"/>
      <c r="I2690" s="46"/>
      <c r="J2690" s="46"/>
      <c r="K2690" s="46"/>
      <c r="L2690" s="46"/>
      <c r="M2690" s="46"/>
      <c r="N2690" s="46"/>
      <c r="O2690" s="46"/>
      <c r="P2690" s="46"/>
      <c r="Q2690" s="47"/>
      <c r="R2690" s="46"/>
      <c r="S2690" s="46"/>
      <c r="T2690" s="46"/>
      <c r="U2690" s="46"/>
      <c r="V2690" s="46"/>
      <c r="W2690" s="46"/>
      <c r="X2690" s="46"/>
      <c r="Y2690" s="46"/>
      <c r="Z2690" s="46"/>
      <c r="AA2690" s="95">
        <f>IFERROR(VLOOKUP(A2690,'[3]10_квартал_финансирование'!$A$24:$AA$2852,21,0),"0")-V2690</f>
        <v>0</v>
      </c>
    </row>
    <row r="2691" spans="1:27" ht="15.75" hidden="1">
      <c r="A2691" s="45" t="s">
        <v>25</v>
      </c>
      <c r="B2691" s="44" t="s">
        <v>828</v>
      </c>
      <c r="C2691" s="52" t="str">
        <f>IF(A2691&lt;&gt;0,C2689,0)</f>
        <v>8.2.2.2</v>
      </c>
      <c r="D2691" s="51"/>
      <c r="E2691" s="51"/>
      <c r="F2691" s="51"/>
      <c r="G2691" s="46"/>
      <c r="H2691" s="46"/>
      <c r="I2691" s="46"/>
      <c r="J2691" s="46"/>
      <c r="K2691" s="46"/>
      <c r="L2691" s="46"/>
      <c r="M2691" s="46"/>
      <c r="N2691" s="46"/>
      <c r="O2691" s="46"/>
      <c r="P2691" s="46"/>
      <c r="Q2691" s="47"/>
      <c r="R2691" s="46"/>
      <c r="S2691" s="46"/>
      <c r="T2691" s="46"/>
      <c r="U2691" s="46"/>
      <c r="V2691" s="46"/>
      <c r="W2691" s="46"/>
      <c r="X2691" s="46"/>
      <c r="Y2691" s="46"/>
      <c r="Z2691" s="46"/>
      <c r="AA2691" s="95">
        <f>IFERROR(VLOOKUP(A2691,'[3]10_квартал_финансирование'!$A$24:$AA$2852,21,0),"0")-V2691</f>
        <v>0</v>
      </c>
    </row>
    <row r="2692" spans="1:27" ht="15.75" hidden="1">
      <c r="A2692" s="45" t="s">
        <v>25</v>
      </c>
      <c r="B2692" s="44" t="s">
        <v>829</v>
      </c>
      <c r="C2692" s="52" t="str">
        <f>IF(A2692&lt;&gt;0,C2689,0)</f>
        <v>8.2.2.2</v>
      </c>
      <c r="D2692" s="51"/>
      <c r="E2692" s="51"/>
      <c r="F2692" s="51"/>
      <c r="G2692" s="46"/>
      <c r="H2692" s="46"/>
      <c r="I2692" s="46"/>
      <c r="J2692" s="46"/>
      <c r="K2692" s="46"/>
      <c r="L2692" s="46"/>
      <c r="M2692" s="46"/>
      <c r="N2692" s="46"/>
      <c r="O2692" s="46"/>
      <c r="P2692" s="46"/>
      <c r="Q2692" s="47"/>
      <c r="R2692" s="46"/>
      <c r="S2692" s="46"/>
      <c r="T2692" s="46"/>
      <c r="U2692" s="46"/>
      <c r="V2692" s="46"/>
      <c r="W2692" s="46"/>
      <c r="X2692" s="46"/>
      <c r="Y2692" s="46"/>
      <c r="Z2692" s="46"/>
      <c r="AA2692" s="95">
        <f>IFERROR(VLOOKUP(A2692,'[3]10_квартал_финансирование'!$A$24:$AA$2852,21,0),"0")-V2692</f>
        <v>0</v>
      </c>
    </row>
    <row r="2693" spans="1:27" ht="15.75" hidden="1">
      <c r="A2693" s="45" t="s">
        <v>25</v>
      </c>
      <c r="B2693" s="44" t="s">
        <v>830</v>
      </c>
      <c r="C2693" s="52" t="str">
        <f>IF(A2693&lt;&gt;0,C2689,0)</f>
        <v>8.2.2.2</v>
      </c>
      <c r="D2693" s="51"/>
      <c r="E2693" s="51"/>
      <c r="F2693" s="51"/>
      <c r="G2693" s="46"/>
      <c r="H2693" s="46"/>
      <c r="I2693" s="46"/>
      <c r="J2693" s="46"/>
      <c r="K2693" s="46"/>
      <c r="L2693" s="46"/>
      <c r="M2693" s="46"/>
      <c r="N2693" s="46"/>
      <c r="O2693" s="46"/>
      <c r="P2693" s="46"/>
      <c r="Q2693" s="47"/>
      <c r="R2693" s="46"/>
      <c r="S2693" s="46"/>
      <c r="T2693" s="46"/>
      <c r="U2693" s="46"/>
      <c r="V2693" s="46"/>
      <c r="W2693" s="46"/>
      <c r="X2693" s="46"/>
      <c r="Y2693" s="46"/>
      <c r="Z2693" s="46"/>
      <c r="AA2693" s="95">
        <f>IFERROR(VLOOKUP(A2693,'[3]10_квартал_финансирование'!$A$24:$AA$2852,21,0),"0")-V2693</f>
        <v>0</v>
      </c>
    </row>
    <row r="2694" spans="1:27" ht="15.75" hidden="1">
      <c r="A2694" s="45" t="s">
        <v>25</v>
      </c>
      <c r="B2694" s="44" t="s">
        <v>831</v>
      </c>
      <c r="C2694" s="52" t="str">
        <f>IF(A2694&lt;&gt;0,C2689,0)</f>
        <v>8.2.2.2</v>
      </c>
      <c r="D2694" s="51"/>
      <c r="E2694" s="51"/>
      <c r="F2694" s="51"/>
      <c r="G2694" s="46"/>
      <c r="H2694" s="46"/>
      <c r="I2694" s="46"/>
      <c r="J2694" s="46"/>
      <c r="K2694" s="46"/>
      <c r="L2694" s="46"/>
      <c r="M2694" s="46"/>
      <c r="N2694" s="46"/>
      <c r="O2694" s="46"/>
      <c r="P2694" s="46"/>
      <c r="Q2694" s="47"/>
      <c r="R2694" s="46"/>
      <c r="S2694" s="46"/>
      <c r="T2694" s="46"/>
      <c r="U2694" s="46"/>
      <c r="V2694" s="46"/>
      <c r="W2694" s="46"/>
      <c r="X2694" s="46"/>
      <c r="Y2694" s="46"/>
      <c r="Z2694" s="46"/>
      <c r="AA2694" s="95">
        <f>IFERROR(VLOOKUP(A2694,'[3]10_квартал_финансирование'!$A$24:$AA$2852,21,0),"0")-V2694</f>
        <v>0</v>
      </c>
    </row>
    <row r="2695" spans="1:27" ht="15.75" hidden="1">
      <c r="A2695" s="45" t="s">
        <v>25</v>
      </c>
      <c r="B2695" s="44" t="s">
        <v>832</v>
      </c>
      <c r="C2695" s="52" t="str">
        <f>IF(A2695&lt;&gt;0,C2689,0)</f>
        <v>8.2.2.2</v>
      </c>
      <c r="D2695" s="51"/>
      <c r="E2695" s="51"/>
      <c r="F2695" s="51"/>
      <c r="G2695" s="46"/>
      <c r="H2695" s="46"/>
      <c r="I2695" s="46"/>
      <c r="J2695" s="46"/>
      <c r="K2695" s="46"/>
      <c r="L2695" s="46"/>
      <c r="M2695" s="46"/>
      <c r="N2695" s="46"/>
      <c r="O2695" s="46"/>
      <c r="P2695" s="46"/>
      <c r="Q2695" s="47"/>
      <c r="R2695" s="46"/>
      <c r="S2695" s="46"/>
      <c r="T2695" s="46"/>
      <c r="U2695" s="46"/>
      <c r="V2695" s="46"/>
      <c r="W2695" s="46"/>
      <c r="X2695" s="46"/>
      <c r="Y2695" s="46"/>
      <c r="Z2695" s="46"/>
      <c r="AA2695" s="95">
        <f>IFERROR(VLOOKUP(A2695,'[3]10_квартал_финансирование'!$A$24:$AA$2852,21,0),"0")-V2695</f>
        <v>0</v>
      </c>
    </row>
    <row r="2696" spans="1:27" ht="15.75" hidden="1">
      <c r="A2696" s="45" t="s">
        <v>25</v>
      </c>
      <c r="B2696" s="44" t="s">
        <v>833</v>
      </c>
      <c r="C2696" s="52" t="str">
        <f>IF(A2696&lt;&gt;0,C2689,0)</f>
        <v>8.2.2.2</v>
      </c>
      <c r="D2696" s="51"/>
      <c r="E2696" s="51"/>
      <c r="F2696" s="51"/>
      <c r="G2696" s="46"/>
      <c r="H2696" s="46"/>
      <c r="I2696" s="46"/>
      <c r="J2696" s="46"/>
      <c r="K2696" s="46"/>
      <c r="L2696" s="46"/>
      <c r="M2696" s="46"/>
      <c r="N2696" s="46"/>
      <c r="O2696" s="46"/>
      <c r="P2696" s="46"/>
      <c r="Q2696" s="47"/>
      <c r="R2696" s="46"/>
      <c r="S2696" s="46"/>
      <c r="T2696" s="46"/>
      <c r="U2696" s="46"/>
      <c r="V2696" s="46"/>
      <c r="W2696" s="46"/>
      <c r="X2696" s="46"/>
      <c r="Y2696" s="46"/>
      <c r="Z2696" s="46"/>
      <c r="AA2696" s="95">
        <f>IFERROR(VLOOKUP(A2696,'[3]10_квартал_финансирование'!$A$24:$AA$2852,21,0),"0")-V2696</f>
        <v>0</v>
      </c>
    </row>
    <row r="2697" spans="1:27" ht="15.75" hidden="1">
      <c r="A2697" s="45" t="s">
        <v>25</v>
      </c>
      <c r="B2697" s="44" t="s">
        <v>834</v>
      </c>
      <c r="C2697" s="52" t="str">
        <f>IF(A2697&lt;&gt;0,C2689,0)</f>
        <v>8.2.2.2</v>
      </c>
      <c r="D2697" s="51"/>
      <c r="E2697" s="51"/>
      <c r="F2697" s="51"/>
      <c r="G2697" s="46"/>
      <c r="H2697" s="46"/>
      <c r="I2697" s="46"/>
      <c r="J2697" s="46"/>
      <c r="K2697" s="46"/>
      <c r="L2697" s="46"/>
      <c r="M2697" s="46"/>
      <c r="N2697" s="46"/>
      <c r="O2697" s="46"/>
      <c r="P2697" s="46"/>
      <c r="Q2697" s="47"/>
      <c r="R2697" s="46"/>
      <c r="S2697" s="46"/>
      <c r="T2697" s="46"/>
      <c r="U2697" s="46"/>
      <c r="V2697" s="46"/>
      <c r="W2697" s="46"/>
      <c r="X2697" s="46"/>
      <c r="Y2697" s="46"/>
      <c r="Z2697" s="46"/>
      <c r="AA2697" s="95">
        <f>IFERROR(VLOOKUP(A2697,'[3]10_квартал_финансирование'!$A$24:$AA$2852,21,0),"0")-V2697</f>
        <v>0</v>
      </c>
    </row>
    <row r="2698" spans="1:27" ht="15.75" hidden="1">
      <c r="A2698" s="45" t="s">
        <v>25</v>
      </c>
      <c r="B2698" s="44" t="s">
        <v>835</v>
      </c>
      <c r="C2698" s="52" t="str">
        <f>IF(A2698&lt;&gt;0,C2689,0)</f>
        <v>8.2.2.2</v>
      </c>
      <c r="D2698" s="51"/>
      <c r="E2698" s="51"/>
      <c r="F2698" s="51"/>
      <c r="G2698" s="46"/>
      <c r="H2698" s="46"/>
      <c r="I2698" s="46"/>
      <c r="J2698" s="46"/>
      <c r="K2698" s="46"/>
      <c r="L2698" s="46"/>
      <c r="M2698" s="46"/>
      <c r="N2698" s="46"/>
      <c r="O2698" s="46"/>
      <c r="P2698" s="46"/>
      <c r="Q2698" s="47"/>
      <c r="R2698" s="46"/>
      <c r="S2698" s="46"/>
      <c r="T2698" s="46"/>
      <c r="U2698" s="46"/>
      <c r="V2698" s="46"/>
      <c r="W2698" s="46"/>
      <c r="X2698" s="46"/>
      <c r="Y2698" s="46"/>
      <c r="Z2698" s="46"/>
      <c r="AA2698" s="95">
        <f>IFERROR(VLOOKUP(A2698,'[3]10_квартал_финансирование'!$A$24:$AA$2852,21,0),"0")-V2698</f>
        <v>0</v>
      </c>
    </row>
    <row r="2699" spans="1:27" ht="15.75" hidden="1">
      <c r="A2699" s="45" t="s">
        <v>25</v>
      </c>
      <c r="B2699" s="44" t="s">
        <v>837</v>
      </c>
      <c r="C2699" s="52" t="str">
        <f>IF(A2699&lt;&gt;0,C2689,0)</f>
        <v>8.2.2.2</v>
      </c>
      <c r="D2699" s="51"/>
      <c r="E2699" s="51"/>
      <c r="F2699" s="51"/>
      <c r="G2699" s="46"/>
      <c r="H2699" s="46"/>
      <c r="I2699" s="46"/>
      <c r="J2699" s="46"/>
      <c r="K2699" s="46"/>
      <c r="L2699" s="46"/>
      <c r="M2699" s="46"/>
      <c r="N2699" s="46"/>
      <c r="O2699" s="46"/>
      <c r="P2699" s="46"/>
      <c r="Q2699" s="47"/>
      <c r="R2699" s="46"/>
      <c r="S2699" s="46"/>
      <c r="T2699" s="46"/>
      <c r="U2699" s="46"/>
      <c r="V2699" s="46"/>
      <c r="W2699" s="46"/>
      <c r="X2699" s="46"/>
      <c r="Y2699" s="46"/>
      <c r="Z2699" s="46"/>
      <c r="AA2699" s="95">
        <f>IFERROR(VLOOKUP(A2699,'[3]10_квартал_финансирование'!$A$24:$AA$2852,21,0),"0")-V2699</f>
        <v>0</v>
      </c>
    </row>
    <row r="2700" spans="1:27" ht="15.75" hidden="1">
      <c r="A2700" s="45" t="s">
        <v>25</v>
      </c>
      <c r="B2700" s="44" t="s">
        <v>839</v>
      </c>
      <c r="C2700" s="52" t="str">
        <f>IF(A2700&lt;&gt;0,C2689,0)</f>
        <v>8.2.2.2</v>
      </c>
      <c r="D2700" s="51"/>
      <c r="E2700" s="51"/>
      <c r="F2700" s="51"/>
      <c r="G2700" s="46"/>
      <c r="H2700" s="46"/>
      <c r="I2700" s="46"/>
      <c r="J2700" s="46"/>
      <c r="K2700" s="46"/>
      <c r="L2700" s="46"/>
      <c r="M2700" s="46"/>
      <c r="N2700" s="46"/>
      <c r="O2700" s="46"/>
      <c r="P2700" s="46"/>
      <c r="Q2700" s="47"/>
      <c r="R2700" s="46"/>
      <c r="S2700" s="46"/>
      <c r="T2700" s="46"/>
      <c r="U2700" s="46"/>
      <c r="V2700" s="46"/>
      <c r="W2700" s="46"/>
      <c r="X2700" s="46"/>
      <c r="Y2700" s="46"/>
      <c r="Z2700" s="46"/>
      <c r="AA2700" s="95">
        <f>IFERROR(VLOOKUP(A2700,'[3]10_квартал_финансирование'!$A$24:$AA$2852,21,0),"0")-V2700</f>
        <v>0</v>
      </c>
    </row>
    <row r="2701" spans="1:27" ht="15.75" hidden="1">
      <c r="A2701" s="45" t="s">
        <v>25</v>
      </c>
      <c r="B2701" s="44" t="s">
        <v>840</v>
      </c>
      <c r="C2701" s="52" t="str">
        <f>IF(A2701&lt;&gt;0,C2689,0)</f>
        <v>8.2.2.2</v>
      </c>
      <c r="D2701" s="51"/>
      <c r="E2701" s="51"/>
      <c r="F2701" s="51"/>
      <c r="G2701" s="46"/>
      <c r="H2701" s="46"/>
      <c r="I2701" s="46"/>
      <c r="J2701" s="46"/>
      <c r="K2701" s="46"/>
      <c r="L2701" s="46"/>
      <c r="M2701" s="46"/>
      <c r="N2701" s="46"/>
      <c r="O2701" s="46"/>
      <c r="P2701" s="46"/>
      <c r="Q2701" s="47"/>
      <c r="R2701" s="46"/>
      <c r="S2701" s="46"/>
      <c r="T2701" s="46"/>
      <c r="U2701" s="46"/>
      <c r="V2701" s="46"/>
      <c r="W2701" s="46"/>
      <c r="X2701" s="46"/>
      <c r="Y2701" s="46"/>
      <c r="Z2701" s="46"/>
      <c r="AA2701" s="95">
        <f>IFERROR(VLOOKUP(A2701,'[3]10_квартал_финансирование'!$A$24:$AA$2852,21,0),"0")-V2701</f>
        <v>0</v>
      </c>
    </row>
    <row r="2702" spans="1:27" ht="15.75" hidden="1">
      <c r="A2702" s="45" t="s">
        <v>25</v>
      </c>
      <c r="B2702" s="44" t="s">
        <v>841</v>
      </c>
      <c r="C2702" s="52" t="str">
        <f>IF(A2702&lt;&gt;0,C2689,0)</f>
        <v>8.2.2.2</v>
      </c>
      <c r="D2702" s="51"/>
      <c r="E2702" s="51"/>
      <c r="F2702" s="51"/>
      <c r="G2702" s="46"/>
      <c r="H2702" s="46"/>
      <c r="I2702" s="46"/>
      <c r="J2702" s="46"/>
      <c r="K2702" s="46"/>
      <c r="L2702" s="46"/>
      <c r="M2702" s="46"/>
      <c r="N2702" s="46"/>
      <c r="O2702" s="46"/>
      <c r="P2702" s="46"/>
      <c r="Q2702" s="47"/>
      <c r="R2702" s="46"/>
      <c r="S2702" s="46"/>
      <c r="T2702" s="46"/>
      <c r="U2702" s="46"/>
      <c r="V2702" s="46"/>
      <c r="W2702" s="46"/>
      <c r="X2702" s="46"/>
      <c r="Y2702" s="46"/>
      <c r="Z2702" s="46"/>
      <c r="AA2702" s="95">
        <f>IFERROR(VLOOKUP(A2702,'[3]10_квартал_финансирование'!$A$24:$AA$2852,21,0),"0")-V2702</f>
        <v>0</v>
      </c>
    </row>
    <row r="2703" spans="1:27" ht="15.75" hidden="1">
      <c r="A2703" s="45" t="s">
        <v>25</v>
      </c>
      <c r="B2703" s="44" t="s">
        <v>842</v>
      </c>
      <c r="C2703" s="52" t="str">
        <f>IF(A2703&lt;&gt;0,C2689,0)</f>
        <v>8.2.2.2</v>
      </c>
      <c r="D2703" s="51"/>
      <c r="E2703" s="51"/>
      <c r="F2703" s="51"/>
      <c r="G2703" s="46"/>
      <c r="H2703" s="46"/>
      <c r="I2703" s="46"/>
      <c r="J2703" s="46"/>
      <c r="K2703" s="46"/>
      <c r="L2703" s="46"/>
      <c r="M2703" s="46"/>
      <c r="N2703" s="46"/>
      <c r="O2703" s="46"/>
      <c r="P2703" s="46"/>
      <c r="Q2703" s="47"/>
      <c r="R2703" s="46"/>
      <c r="S2703" s="46"/>
      <c r="T2703" s="46"/>
      <c r="U2703" s="46"/>
      <c r="V2703" s="46"/>
      <c r="W2703" s="46"/>
      <c r="X2703" s="46"/>
      <c r="Y2703" s="46"/>
      <c r="Z2703" s="46"/>
      <c r="AA2703" s="95">
        <f>IFERROR(VLOOKUP(A2703,'[3]10_квартал_финансирование'!$A$24:$AA$2852,21,0),"0")-V2703</f>
        <v>0</v>
      </c>
    </row>
    <row r="2704" spans="1:27" ht="15.75" hidden="1">
      <c r="A2704" s="45" t="s">
        <v>25</v>
      </c>
      <c r="B2704" s="44" t="s">
        <v>843</v>
      </c>
      <c r="C2704" s="52" t="str">
        <f>IF(A2704&lt;&gt;0,C2689,0)</f>
        <v>8.2.2.2</v>
      </c>
      <c r="D2704" s="51"/>
      <c r="E2704" s="51"/>
      <c r="F2704" s="51"/>
      <c r="G2704" s="46"/>
      <c r="H2704" s="46"/>
      <c r="I2704" s="46"/>
      <c r="J2704" s="46"/>
      <c r="K2704" s="46"/>
      <c r="L2704" s="46"/>
      <c r="M2704" s="46"/>
      <c r="N2704" s="46"/>
      <c r="O2704" s="46"/>
      <c r="P2704" s="46"/>
      <c r="Q2704" s="47"/>
      <c r="R2704" s="46"/>
      <c r="S2704" s="46"/>
      <c r="T2704" s="46"/>
      <c r="U2704" s="46"/>
      <c r="V2704" s="46"/>
      <c r="W2704" s="46"/>
      <c r="X2704" s="46"/>
      <c r="Y2704" s="46"/>
      <c r="Z2704" s="46"/>
      <c r="AA2704" s="95">
        <f>IFERROR(VLOOKUP(A2704,'[3]10_квартал_финансирование'!$A$24:$AA$2852,21,0),"0")-V2704</f>
        <v>0</v>
      </c>
    </row>
    <row r="2705" spans="1:27" ht="15.75" hidden="1">
      <c r="A2705" s="45" t="s">
        <v>25</v>
      </c>
      <c r="B2705" s="44" t="s">
        <v>844</v>
      </c>
      <c r="C2705" s="52" t="str">
        <f>IF(A2705&lt;&gt;0,C2689,0)</f>
        <v>8.2.2.2</v>
      </c>
      <c r="D2705" s="51"/>
      <c r="E2705" s="51"/>
      <c r="F2705" s="51"/>
      <c r="G2705" s="46"/>
      <c r="H2705" s="46"/>
      <c r="I2705" s="46"/>
      <c r="J2705" s="46"/>
      <c r="K2705" s="46"/>
      <c r="L2705" s="46"/>
      <c r="M2705" s="46"/>
      <c r="N2705" s="46"/>
      <c r="O2705" s="46"/>
      <c r="P2705" s="46"/>
      <c r="Q2705" s="47"/>
      <c r="R2705" s="46"/>
      <c r="S2705" s="46"/>
      <c r="T2705" s="46"/>
      <c r="U2705" s="46"/>
      <c r="V2705" s="46"/>
      <c r="W2705" s="46"/>
      <c r="X2705" s="46"/>
      <c r="Y2705" s="46"/>
      <c r="Z2705" s="46"/>
      <c r="AA2705" s="95">
        <f>IFERROR(VLOOKUP(A2705,'[3]10_квартал_финансирование'!$A$24:$AA$2852,21,0),"0")-V2705</f>
        <v>0</v>
      </c>
    </row>
    <row r="2706" spans="1:27" ht="15.75" hidden="1">
      <c r="A2706" s="45" t="s">
        <v>25</v>
      </c>
      <c r="B2706" s="44" t="s">
        <v>873</v>
      </c>
      <c r="C2706" s="52" t="str">
        <f>IF(A2706&lt;&gt;0,C2689,0)</f>
        <v>8.2.2.2</v>
      </c>
      <c r="D2706" s="51"/>
      <c r="E2706" s="51"/>
      <c r="F2706" s="51"/>
      <c r="G2706" s="46"/>
      <c r="H2706" s="46"/>
      <c r="I2706" s="46"/>
      <c r="J2706" s="46"/>
      <c r="K2706" s="46"/>
      <c r="L2706" s="46"/>
      <c r="M2706" s="46"/>
      <c r="N2706" s="46"/>
      <c r="O2706" s="46"/>
      <c r="P2706" s="46"/>
      <c r="Q2706" s="47"/>
      <c r="R2706" s="46"/>
      <c r="S2706" s="46"/>
      <c r="T2706" s="46"/>
      <c r="U2706" s="46"/>
      <c r="V2706" s="46"/>
      <c r="W2706" s="46"/>
      <c r="X2706" s="46"/>
      <c r="Y2706" s="46"/>
      <c r="Z2706" s="46"/>
      <c r="AA2706" s="95">
        <f>IFERROR(VLOOKUP(A2706,'[3]10_квартал_финансирование'!$A$24:$AA$2852,21,0),"0")-V2706</f>
        <v>0</v>
      </c>
    </row>
    <row r="2707" spans="1:27" ht="31.5">
      <c r="A2707" s="45" t="s">
        <v>25</v>
      </c>
      <c r="B2707" s="44"/>
      <c r="C2707" s="83" t="s">
        <v>874</v>
      </c>
      <c r="D2707" s="71" t="s">
        <v>173</v>
      </c>
      <c r="E2707" s="39" t="s">
        <v>49</v>
      </c>
      <c r="F2707" s="51">
        <v>0</v>
      </c>
      <c r="G2707" s="78">
        <f t="shared" ref="G2707:Z2707" si="327">G2708+G2714+G2720+G2726+G2732+G2738+G2744+G2750</f>
        <v>58.17</v>
      </c>
      <c r="H2707" s="45">
        <f t="shared" si="327"/>
        <v>0</v>
      </c>
      <c r="I2707" s="45">
        <f t="shared" si="327"/>
        <v>0</v>
      </c>
      <c r="J2707" s="78">
        <f t="shared" si="327"/>
        <v>58.17</v>
      </c>
      <c r="K2707" s="78">
        <f t="shared" si="327"/>
        <v>0</v>
      </c>
      <c r="L2707" s="45">
        <f t="shared" si="327"/>
        <v>61.39</v>
      </c>
      <c r="M2707" s="45">
        <f t="shared" si="327"/>
        <v>0</v>
      </c>
      <c r="N2707" s="45">
        <f t="shared" si="327"/>
        <v>0</v>
      </c>
      <c r="O2707" s="45">
        <f t="shared" si="327"/>
        <v>53.322000000000003</v>
      </c>
      <c r="P2707" s="45">
        <f t="shared" si="327"/>
        <v>8.0679999999999978</v>
      </c>
      <c r="Q2707" s="78">
        <f t="shared" si="327"/>
        <v>0</v>
      </c>
      <c r="R2707" s="45">
        <f t="shared" si="327"/>
        <v>0</v>
      </c>
      <c r="S2707" s="45">
        <f t="shared" si="327"/>
        <v>0</v>
      </c>
      <c r="T2707" s="45">
        <f t="shared" si="327"/>
        <v>0</v>
      </c>
      <c r="U2707" s="45">
        <f t="shared" si="327"/>
        <v>0</v>
      </c>
      <c r="V2707" s="45">
        <f t="shared" si="327"/>
        <v>50.704000000000001</v>
      </c>
      <c r="W2707" s="45">
        <f t="shared" si="327"/>
        <v>0</v>
      </c>
      <c r="X2707" s="45">
        <f t="shared" si="327"/>
        <v>0</v>
      </c>
      <c r="Y2707" s="45">
        <f t="shared" si="327"/>
        <v>43.297000000000004</v>
      </c>
      <c r="Z2707" s="45">
        <f t="shared" si="327"/>
        <v>7.4069999999999983</v>
      </c>
      <c r="AA2707" s="95"/>
    </row>
    <row r="2708" spans="1:27" ht="31.5">
      <c r="A2708" s="45" t="s">
        <v>25</v>
      </c>
      <c r="B2708" s="44"/>
      <c r="C2708" s="50" t="s">
        <v>875</v>
      </c>
      <c r="D2708" s="71" t="s">
        <v>175</v>
      </c>
      <c r="E2708" s="39" t="s">
        <v>52</v>
      </c>
      <c r="F2708" s="51">
        <v>0</v>
      </c>
      <c r="G2708" s="74">
        <f t="shared" ref="G2708:Z2708" si="328">SUBTOTAL(9,G2709:G2713)</f>
        <v>58.17</v>
      </c>
      <c r="H2708" s="73">
        <f t="shared" si="328"/>
        <v>0</v>
      </c>
      <c r="I2708" s="73">
        <f t="shared" si="328"/>
        <v>0</v>
      </c>
      <c r="J2708" s="74">
        <f t="shared" si="328"/>
        <v>58.17</v>
      </c>
      <c r="K2708" s="74">
        <f t="shared" si="328"/>
        <v>0</v>
      </c>
      <c r="L2708" s="73">
        <f t="shared" si="328"/>
        <v>61.39</v>
      </c>
      <c r="M2708" s="73">
        <f t="shared" si="328"/>
        <v>0</v>
      </c>
      <c r="N2708" s="73">
        <f t="shared" si="328"/>
        <v>0</v>
      </c>
      <c r="O2708" s="73">
        <f t="shared" si="328"/>
        <v>53.322000000000003</v>
      </c>
      <c r="P2708" s="73">
        <f t="shared" si="328"/>
        <v>8.0679999999999978</v>
      </c>
      <c r="Q2708" s="74">
        <f t="shared" si="328"/>
        <v>0</v>
      </c>
      <c r="R2708" s="73">
        <f t="shared" si="328"/>
        <v>0</v>
      </c>
      <c r="S2708" s="73">
        <f t="shared" si="328"/>
        <v>0</v>
      </c>
      <c r="T2708" s="73">
        <f t="shared" si="328"/>
        <v>0</v>
      </c>
      <c r="U2708" s="73">
        <f t="shared" si="328"/>
        <v>0</v>
      </c>
      <c r="V2708" s="73">
        <f t="shared" si="328"/>
        <v>50.704000000000001</v>
      </c>
      <c r="W2708" s="73">
        <f t="shared" si="328"/>
        <v>0</v>
      </c>
      <c r="X2708" s="73">
        <f t="shared" si="328"/>
        <v>0</v>
      </c>
      <c r="Y2708" s="73">
        <f t="shared" si="328"/>
        <v>43.297000000000004</v>
      </c>
      <c r="Z2708" s="73">
        <f t="shared" si="328"/>
        <v>7.4069999999999983</v>
      </c>
      <c r="AA2708" s="95"/>
    </row>
    <row r="2709" spans="1:27" ht="31.5">
      <c r="A2709" s="45" t="s">
        <v>2949</v>
      </c>
      <c r="B2709" s="44" t="s">
        <v>827</v>
      </c>
      <c r="C2709" s="52" t="str">
        <f>IF(A2709&lt;&gt;0,C2708,0)</f>
        <v>8.2.3.1</v>
      </c>
      <c r="D2709" s="51" t="s">
        <v>1578</v>
      </c>
      <c r="E2709" s="51" t="s">
        <v>2851</v>
      </c>
      <c r="F2709" s="51" t="s">
        <v>3657</v>
      </c>
      <c r="G2709" s="47">
        <v>58.17</v>
      </c>
      <c r="H2709" s="46">
        <v>0</v>
      </c>
      <c r="I2709" s="46">
        <v>0</v>
      </c>
      <c r="J2709" s="47">
        <v>58.17</v>
      </c>
      <c r="K2709" s="47">
        <v>0</v>
      </c>
      <c r="L2709" s="46">
        <v>61.39</v>
      </c>
      <c r="M2709" s="46"/>
      <c r="N2709" s="46"/>
      <c r="O2709" s="46">
        <v>53.322000000000003</v>
      </c>
      <c r="P2709" s="46">
        <v>8.0679999999999978</v>
      </c>
      <c r="Q2709" s="47">
        <v>0</v>
      </c>
      <c r="R2709" s="46">
        <v>0</v>
      </c>
      <c r="S2709" s="46">
        <v>0</v>
      </c>
      <c r="T2709" s="46">
        <v>0</v>
      </c>
      <c r="U2709" s="46">
        <v>0</v>
      </c>
      <c r="V2709" s="46">
        <v>50.704000000000001</v>
      </c>
      <c r="W2709" s="46"/>
      <c r="X2709" s="46">
        <v>0</v>
      </c>
      <c r="Y2709" s="46">
        <v>43.297000000000004</v>
      </c>
      <c r="Z2709" s="46">
        <v>7.4069999999999983</v>
      </c>
      <c r="AA2709" s="95"/>
    </row>
    <row r="2710" spans="1:27" ht="15.75" hidden="1">
      <c r="A2710" s="45" t="s">
        <v>25</v>
      </c>
      <c r="B2710" s="44" t="s">
        <v>828</v>
      </c>
      <c r="C2710" s="52" t="str">
        <f>IF(A2710&lt;&gt;0,C2708,0)</f>
        <v>8.2.3.1</v>
      </c>
      <c r="D2710" s="51"/>
      <c r="E2710" s="51"/>
      <c r="F2710" s="51"/>
      <c r="G2710" s="46"/>
      <c r="H2710" s="46"/>
      <c r="I2710" s="46"/>
      <c r="J2710" s="46"/>
      <c r="K2710" s="46"/>
      <c r="L2710" s="46"/>
      <c r="M2710" s="46"/>
      <c r="N2710" s="46"/>
      <c r="O2710" s="46"/>
      <c r="P2710" s="46"/>
      <c r="Q2710" s="47"/>
      <c r="R2710" s="46"/>
      <c r="S2710" s="46"/>
      <c r="T2710" s="46"/>
      <c r="U2710" s="46"/>
      <c r="V2710" s="46"/>
      <c r="W2710" s="46"/>
      <c r="X2710" s="46"/>
      <c r="Y2710" s="46"/>
      <c r="Z2710" s="46"/>
      <c r="AA2710" s="95">
        <f>IFERROR(VLOOKUP(A2710,'[3]10_квартал_финансирование'!$A$24:$AA$2852,21,0),"0")-V2710</f>
        <v>0</v>
      </c>
    </row>
    <row r="2711" spans="1:27" ht="15.75" hidden="1">
      <c r="A2711" s="45" t="s">
        <v>25</v>
      </c>
      <c r="B2711" s="44" t="s">
        <v>829</v>
      </c>
      <c r="C2711" s="52" t="str">
        <f>IF(A2711&lt;&gt;0,C2708,0)</f>
        <v>8.2.3.1</v>
      </c>
      <c r="D2711" s="51"/>
      <c r="E2711" s="51"/>
      <c r="F2711" s="51"/>
      <c r="G2711" s="46"/>
      <c r="H2711" s="46"/>
      <c r="I2711" s="46"/>
      <c r="J2711" s="46"/>
      <c r="K2711" s="46"/>
      <c r="L2711" s="46"/>
      <c r="M2711" s="46"/>
      <c r="N2711" s="46"/>
      <c r="O2711" s="46"/>
      <c r="P2711" s="46"/>
      <c r="Q2711" s="47"/>
      <c r="R2711" s="46"/>
      <c r="S2711" s="46"/>
      <c r="T2711" s="46"/>
      <c r="U2711" s="46"/>
      <c r="V2711" s="46"/>
      <c r="W2711" s="46"/>
      <c r="X2711" s="46"/>
      <c r="Y2711" s="46"/>
      <c r="Z2711" s="46"/>
      <c r="AA2711" s="95">
        <f>IFERROR(VLOOKUP(A2711,'[3]10_квартал_финансирование'!$A$24:$AA$2852,21,0),"0")-V2711</f>
        <v>0</v>
      </c>
    </row>
    <row r="2712" spans="1:27" ht="15.75" hidden="1">
      <c r="A2712" s="45" t="s">
        <v>25</v>
      </c>
      <c r="B2712" s="44" t="s">
        <v>830</v>
      </c>
      <c r="C2712" s="52" t="str">
        <f>IF(A2712&lt;&gt;0,C2708,0)</f>
        <v>8.2.3.1</v>
      </c>
      <c r="D2712" s="51"/>
      <c r="E2712" s="51"/>
      <c r="F2712" s="51"/>
      <c r="G2712" s="46"/>
      <c r="H2712" s="46"/>
      <c r="I2712" s="46"/>
      <c r="J2712" s="46"/>
      <c r="K2712" s="46"/>
      <c r="L2712" s="46"/>
      <c r="M2712" s="46"/>
      <c r="N2712" s="46"/>
      <c r="O2712" s="46"/>
      <c r="P2712" s="46"/>
      <c r="Q2712" s="47"/>
      <c r="R2712" s="46"/>
      <c r="S2712" s="46"/>
      <c r="T2712" s="46"/>
      <c r="U2712" s="46"/>
      <c r="V2712" s="46"/>
      <c r="W2712" s="46"/>
      <c r="X2712" s="46"/>
      <c r="Y2712" s="46"/>
      <c r="Z2712" s="46"/>
      <c r="AA2712" s="95">
        <f>IFERROR(VLOOKUP(A2712,'[3]10_квартал_финансирование'!$A$24:$AA$2852,21,0),"0")-V2712</f>
        <v>0</v>
      </c>
    </row>
    <row r="2713" spans="1:27" ht="15.75" hidden="1">
      <c r="A2713" s="45" t="s">
        <v>25</v>
      </c>
      <c r="B2713" s="44" t="s">
        <v>831</v>
      </c>
      <c r="C2713" s="52" t="str">
        <f>IF(A2713&lt;&gt;0,C2708,0)</f>
        <v>8.2.3.1</v>
      </c>
      <c r="D2713" s="51"/>
      <c r="E2713" s="51"/>
      <c r="F2713" s="51"/>
      <c r="G2713" s="46"/>
      <c r="H2713" s="46"/>
      <c r="I2713" s="46"/>
      <c r="J2713" s="46"/>
      <c r="K2713" s="46"/>
      <c r="L2713" s="46"/>
      <c r="M2713" s="46"/>
      <c r="N2713" s="46"/>
      <c r="O2713" s="46"/>
      <c r="P2713" s="46"/>
      <c r="Q2713" s="47"/>
      <c r="R2713" s="46"/>
      <c r="S2713" s="46"/>
      <c r="T2713" s="46"/>
      <c r="U2713" s="46"/>
      <c r="V2713" s="46"/>
      <c r="W2713" s="46"/>
      <c r="X2713" s="46"/>
      <c r="Y2713" s="46"/>
      <c r="Z2713" s="46"/>
      <c r="AA2713" s="95">
        <f>IFERROR(VLOOKUP(A2713,'[3]10_квартал_финансирование'!$A$24:$AA$2852,21,0),"0")-V2713</f>
        <v>0</v>
      </c>
    </row>
    <row r="2714" spans="1:27" ht="31.5">
      <c r="A2714" s="45" t="s">
        <v>25</v>
      </c>
      <c r="B2714" s="44"/>
      <c r="C2714" s="50" t="s">
        <v>876</v>
      </c>
      <c r="D2714" s="71" t="s">
        <v>177</v>
      </c>
      <c r="E2714" s="39" t="s">
        <v>52</v>
      </c>
      <c r="F2714" s="51">
        <v>0</v>
      </c>
      <c r="G2714" s="74">
        <f t="shared" ref="G2714:Z2714" si="329">SUBTOTAL(9,G2715:G2719)</f>
        <v>0</v>
      </c>
      <c r="H2714" s="73">
        <f t="shared" si="329"/>
        <v>0</v>
      </c>
      <c r="I2714" s="73">
        <f t="shared" si="329"/>
        <v>0</v>
      </c>
      <c r="J2714" s="74">
        <f t="shared" si="329"/>
        <v>0</v>
      </c>
      <c r="K2714" s="74">
        <f t="shared" si="329"/>
        <v>0</v>
      </c>
      <c r="L2714" s="73">
        <f t="shared" si="329"/>
        <v>0</v>
      </c>
      <c r="M2714" s="73">
        <f t="shared" si="329"/>
        <v>0</v>
      </c>
      <c r="N2714" s="73">
        <f t="shared" si="329"/>
        <v>0</v>
      </c>
      <c r="O2714" s="73">
        <f t="shared" si="329"/>
        <v>0</v>
      </c>
      <c r="P2714" s="73">
        <f t="shared" si="329"/>
        <v>0</v>
      </c>
      <c r="Q2714" s="74">
        <f t="shared" si="329"/>
        <v>0</v>
      </c>
      <c r="R2714" s="73">
        <f t="shared" si="329"/>
        <v>0</v>
      </c>
      <c r="S2714" s="73">
        <f t="shared" si="329"/>
        <v>0</v>
      </c>
      <c r="T2714" s="73">
        <f t="shared" si="329"/>
        <v>0</v>
      </c>
      <c r="U2714" s="73">
        <f t="shared" si="329"/>
        <v>0</v>
      </c>
      <c r="V2714" s="73">
        <f t="shared" si="329"/>
        <v>0</v>
      </c>
      <c r="W2714" s="73">
        <f t="shared" si="329"/>
        <v>0</v>
      </c>
      <c r="X2714" s="73">
        <f t="shared" si="329"/>
        <v>0</v>
      </c>
      <c r="Y2714" s="73">
        <f t="shared" si="329"/>
        <v>0</v>
      </c>
      <c r="Z2714" s="73">
        <f t="shared" si="329"/>
        <v>0</v>
      </c>
      <c r="AA2714" s="95"/>
    </row>
    <row r="2715" spans="1:27" ht="15.75" hidden="1">
      <c r="A2715" s="45" t="s">
        <v>25</v>
      </c>
      <c r="B2715" s="44" t="s">
        <v>827</v>
      </c>
      <c r="C2715" s="52" t="str">
        <f>IF(A2715&lt;&gt;0,C2714,0)</f>
        <v>8.2.3.2</v>
      </c>
      <c r="D2715" s="51"/>
      <c r="E2715" s="51"/>
      <c r="F2715" s="51"/>
      <c r="G2715" s="46"/>
      <c r="H2715" s="46"/>
      <c r="I2715" s="46"/>
      <c r="J2715" s="46"/>
      <c r="K2715" s="46"/>
      <c r="L2715" s="46"/>
      <c r="M2715" s="46"/>
      <c r="N2715" s="46"/>
      <c r="O2715" s="46"/>
      <c r="P2715" s="46"/>
      <c r="Q2715" s="47"/>
      <c r="R2715" s="46"/>
      <c r="S2715" s="46"/>
      <c r="T2715" s="46"/>
      <c r="U2715" s="46"/>
      <c r="V2715" s="46"/>
      <c r="W2715" s="46"/>
      <c r="X2715" s="46"/>
      <c r="Y2715" s="46"/>
      <c r="Z2715" s="46"/>
      <c r="AA2715" s="95">
        <f>IFERROR(VLOOKUP(A2715,'[3]10_квартал_финансирование'!$A$24:$AA$2852,21,0),"0")-V2715</f>
        <v>0</v>
      </c>
    </row>
    <row r="2716" spans="1:27" ht="15.75" hidden="1">
      <c r="A2716" s="45" t="s">
        <v>25</v>
      </c>
      <c r="B2716" s="44" t="s">
        <v>828</v>
      </c>
      <c r="C2716" s="52" t="str">
        <f>IF(A2716&lt;&gt;0,C2714,0)</f>
        <v>8.2.3.2</v>
      </c>
      <c r="D2716" s="51"/>
      <c r="E2716" s="51"/>
      <c r="F2716" s="51"/>
      <c r="G2716" s="46"/>
      <c r="H2716" s="46"/>
      <c r="I2716" s="46"/>
      <c r="J2716" s="46"/>
      <c r="K2716" s="46"/>
      <c r="L2716" s="46"/>
      <c r="M2716" s="46"/>
      <c r="N2716" s="46"/>
      <c r="O2716" s="46"/>
      <c r="P2716" s="46"/>
      <c r="Q2716" s="47"/>
      <c r="R2716" s="46"/>
      <c r="S2716" s="46"/>
      <c r="T2716" s="46"/>
      <c r="U2716" s="46"/>
      <c r="V2716" s="46"/>
      <c r="W2716" s="46"/>
      <c r="X2716" s="46"/>
      <c r="Y2716" s="46"/>
      <c r="Z2716" s="46"/>
      <c r="AA2716" s="95">
        <f>IFERROR(VLOOKUP(A2716,'[3]10_квартал_финансирование'!$A$24:$AA$2852,21,0),"0")-V2716</f>
        <v>0</v>
      </c>
    </row>
    <row r="2717" spans="1:27" ht="15.75" hidden="1">
      <c r="A2717" s="45" t="s">
        <v>25</v>
      </c>
      <c r="B2717" s="44" t="s">
        <v>829</v>
      </c>
      <c r="C2717" s="52" t="str">
        <f>IF(A2717&lt;&gt;0,C2714,0)</f>
        <v>8.2.3.2</v>
      </c>
      <c r="D2717" s="51"/>
      <c r="E2717" s="51"/>
      <c r="F2717" s="51"/>
      <c r="G2717" s="46"/>
      <c r="H2717" s="46"/>
      <c r="I2717" s="46"/>
      <c r="J2717" s="46"/>
      <c r="K2717" s="46"/>
      <c r="L2717" s="46"/>
      <c r="M2717" s="46"/>
      <c r="N2717" s="46"/>
      <c r="O2717" s="46"/>
      <c r="P2717" s="46"/>
      <c r="Q2717" s="47"/>
      <c r="R2717" s="46"/>
      <c r="S2717" s="46"/>
      <c r="T2717" s="46"/>
      <c r="U2717" s="46"/>
      <c r="V2717" s="46"/>
      <c r="W2717" s="46"/>
      <c r="X2717" s="46"/>
      <c r="Y2717" s="46"/>
      <c r="Z2717" s="46"/>
      <c r="AA2717" s="95">
        <f>IFERROR(VLOOKUP(A2717,'[3]10_квартал_финансирование'!$A$24:$AA$2852,21,0),"0")-V2717</f>
        <v>0</v>
      </c>
    </row>
    <row r="2718" spans="1:27" ht="15.75" hidden="1">
      <c r="A2718" s="45" t="s">
        <v>25</v>
      </c>
      <c r="B2718" s="44" t="s">
        <v>830</v>
      </c>
      <c r="C2718" s="52" t="str">
        <f>IF(A2718&lt;&gt;0,C2714,0)</f>
        <v>8.2.3.2</v>
      </c>
      <c r="D2718" s="51"/>
      <c r="E2718" s="51"/>
      <c r="F2718" s="51"/>
      <c r="G2718" s="46"/>
      <c r="H2718" s="46"/>
      <c r="I2718" s="46"/>
      <c r="J2718" s="46"/>
      <c r="K2718" s="46"/>
      <c r="L2718" s="46"/>
      <c r="M2718" s="46"/>
      <c r="N2718" s="46"/>
      <c r="O2718" s="46"/>
      <c r="P2718" s="46"/>
      <c r="Q2718" s="47"/>
      <c r="R2718" s="46"/>
      <c r="S2718" s="46"/>
      <c r="T2718" s="46"/>
      <c r="U2718" s="46"/>
      <c r="V2718" s="46"/>
      <c r="W2718" s="46"/>
      <c r="X2718" s="46"/>
      <c r="Y2718" s="46"/>
      <c r="Z2718" s="46"/>
      <c r="AA2718" s="95">
        <f>IFERROR(VLOOKUP(A2718,'[3]10_квартал_финансирование'!$A$24:$AA$2852,21,0),"0")-V2718</f>
        <v>0</v>
      </c>
    </row>
    <row r="2719" spans="1:27" ht="15.75" hidden="1">
      <c r="A2719" s="45" t="s">
        <v>25</v>
      </c>
      <c r="B2719" s="44" t="s">
        <v>831</v>
      </c>
      <c r="C2719" s="52" t="str">
        <f>IF(A2719&lt;&gt;0,C2714,0)</f>
        <v>8.2.3.2</v>
      </c>
      <c r="D2719" s="51"/>
      <c r="E2719" s="51"/>
      <c r="F2719" s="51"/>
      <c r="G2719" s="46"/>
      <c r="H2719" s="46"/>
      <c r="I2719" s="46"/>
      <c r="J2719" s="46"/>
      <c r="K2719" s="46"/>
      <c r="L2719" s="46"/>
      <c r="M2719" s="46"/>
      <c r="N2719" s="46"/>
      <c r="O2719" s="46"/>
      <c r="P2719" s="46"/>
      <c r="Q2719" s="47"/>
      <c r="R2719" s="46"/>
      <c r="S2719" s="46"/>
      <c r="T2719" s="46"/>
      <c r="U2719" s="46"/>
      <c r="V2719" s="46"/>
      <c r="W2719" s="46"/>
      <c r="X2719" s="46"/>
      <c r="Y2719" s="46"/>
      <c r="Z2719" s="46"/>
      <c r="AA2719" s="95">
        <f>IFERROR(VLOOKUP(A2719,'[3]10_квартал_финансирование'!$A$24:$AA$2852,21,0),"0")-V2719</f>
        <v>0</v>
      </c>
    </row>
    <row r="2720" spans="1:27" ht="31.5">
      <c r="A2720" s="45" t="s">
        <v>25</v>
      </c>
      <c r="B2720" s="44"/>
      <c r="C2720" s="50" t="s">
        <v>877</v>
      </c>
      <c r="D2720" s="71" t="s">
        <v>179</v>
      </c>
      <c r="E2720" s="39" t="s">
        <v>52</v>
      </c>
      <c r="F2720" s="51">
        <v>0</v>
      </c>
      <c r="G2720" s="74">
        <f t="shared" ref="G2720:Z2720" si="330">SUBTOTAL(9,G2721:G2725)</f>
        <v>0</v>
      </c>
      <c r="H2720" s="73">
        <f t="shared" si="330"/>
        <v>0</v>
      </c>
      <c r="I2720" s="73">
        <f t="shared" si="330"/>
        <v>0</v>
      </c>
      <c r="J2720" s="74">
        <f t="shared" si="330"/>
        <v>0</v>
      </c>
      <c r="K2720" s="74">
        <f t="shared" si="330"/>
        <v>0</v>
      </c>
      <c r="L2720" s="73">
        <f t="shared" si="330"/>
        <v>0</v>
      </c>
      <c r="M2720" s="73">
        <f t="shared" si="330"/>
        <v>0</v>
      </c>
      <c r="N2720" s="73">
        <f t="shared" si="330"/>
        <v>0</v>
      </c>
      <c r="O2720" s="73">
        <f t="shared" si="330"/>
        <v>0</v>
      </c>
      <c r="P2720" s="73">
        <f t="shared" si="330"/>
        <v>0</v>
      </c>
      <c r="Q2720" s="74">
        <f t="shared" si="330"/>
        <v>0</v>
      </c>
      <c r="R2720" s="73">
        <f t="shared" si="330"/>
        <v>0</v>
      </c>
      <c r="S2720" s="73">
        <f t="shared" si="330"/>
        <v>0</v>
      </c>
      <c r="T2720" s="73">
        <f t="shared" si="330"/>
        <v>0</v>
      </c>
      <c r="U2720" s="73">
        <f t="shared" si="330"/>
        <v>0</v>
      </c>
      <c r="V2720" s="73">
        <f t="shared" si="330"/>
        <v>0</v>
      </c>
      <c r="W2720" s="73">
        <f t="shared" si="330"/>
        <v>0</v>
      </c>
      <c r="X2720" s="73">
        <f t="shared" si="330"/>
        <v>0</v>
      </c>
      <c r="Y2720" s="73">
        <f t="shared" si="330"/>
        <v>0</v>
      </c>
      <c r="Z2720" s="73">
        <f t="shared" si="330"/>
        <v>0</v>
      </c>
      <c r="AA2720" s="95"/>
    </row>
    <row r="2721" spans="1:27" ht="15.75" hidden="1">
      <c r="A2721" s="45" t="s">
        <v>25</v>
      </c>
      <c r="B2721" s="44" t="s">
        <v>827</v>
      </c>
      <c r="C2721" s="52" t="str">
        <f>IF(A2721&lt;&gt;0,C2720,0)</f>
        <v>8.2.3.3</v>
      </c>
      <c r="D2721" s="51"/>
      <c r="E2721" s="51"/>
      <c r="F2721" s="51"/>
      <c r="G2721" s="46"/>
      <c r="H2721" s="46"/>
      <c r="I2721" s="46"/>
      <c r="J2721" s="46"/>
      <c r="K2721" s="46"/>
      <c r="L2721" s="46"/>
      <c r="M2721" s="46"/>
      <c r="N2721" s="46"/>
      <c r="O2721" s="46"/>
      <c r="P2721" s="46"/>
      <c r="Q2721" s="47"/>
      <c r="R2721" s="46"/>
      <c r="S2721" s="46"/>
      <c r="T2721" s="46"/>
      <c r="U2721" s="46"/>
      <c r="V2721" s="46"/>
      <c r="W2721" s="46"/>
      <c r="X2721" s="46"/>
      <c r="Y2721" s="46"/>
      <c r="Z2721" s="46"/>
      <c r="AA2721" s="95">
        <f>IFERROR(VLOOKUP(A2721,'[3]10_квартал_финансирование'!$A$24:$AA$2852,21,0),"0")-V2721</f>
        <v>0</v>
      </c>
    </row>
    <row r="2722" spans="1:27" ht="15.75" hidden="1">
      <c r="A2722" s="45" t="s">
        <v>25</v>
      </c>
      <c r="B2722" s="44" t="s">
        <v>828</v>
      </c>
      <c r="C2722" s="52" t="str">
        <f>IF(A2722&lt;&gt;0,C2720,0)</f>
        <v>8.2.3.3</v>
      </c>
      <c r="D2722" s="51"/>
      <c r="E2722" s="51"/>
      <c r="F2722" s="51"/>
      <c r="G2722" s="46"/>
      <c r="H2722" s="46"/>
      <c r="I2722" s="46"/>
      <c r="J2722" s="46"/>
      <c r="K2722" s="46"/>
      <c r="L2722" s="46"/>
      <c r="M2722" s="46"/>
      <c r="N2722" s="46"/>
      <c r="O2722" s="46"/>
      <c r="P2722" s="46"/>
      <c r="Q2722" s="47"/>
      <c r="R2722" s="46"/>
      <c r="S2722" s="46"/>
      <c r="T2722" s="46"/>
      <c r="U2722" s="46"/>
      <c r="V2722" s="46"/>
      <c r="W2722" s="46"/>
      <c r="X2722" s="46"/>
      <c r="Y2722" s="46"/>
      <c r="Z2722" s="46"/>
      <c r="AA2722" s="95">
        <f>IFERROR(VLOOKUP(A2722,'[3]10_квартал_финансирование'!$A$24:$AA$2852,21,0),"0")-V2722</f>
        <v>0</v>
      </c>
    </row>
    <row r="2723" spans="1:27" ht="15.75" hidden="1">
      <c r="A2723" s="45" t="s">
        <v>25</v>
      </c>
      <c r="B2723" s="44" t="s">
        <v>829</v>
      </c>
      <c r="C2723" s="52" t="str">
        <f>IF(A2723&lt;&gt;0,C2720,0)</f>
        <v>8.2.3.3</v>
      </c>
      <c r="D2723" s="51"/>
      <c r="E2723" s="51"/>
      <c r="F2723" s="51"/>
      <c r="G2723" s="46"/>
      <c r="H2723" s="46"/>
      <c r="I2723" s="46"/>
      <c r="J2723" s="46"/>
      <c r="K2723" s="46"/>
      <c r="L2723" s="46"/>
      <c r="M2723" s="46"/>
      <c r="N2723" s="46"/>
      <c r="O2723" s="46"/>
      <c r="P2723" s="46"/>
      <c r="Q2723" s="47"/>
      <c r="R2723" s="46"/>
      <c r="S2723" s="46"/>
      <c r="T2723" s="46"/>
      <c r="U2723" s="46"/>
      <c r="V2723" s="46"/>
      <c r="W2723" s="46"/>
      <c r="X2723" s="46"/>
      <c r="Y2723" s="46"/>
      <c r="Z2723" s="46"/>
      <c r="AA2723" s="95">
        <f>IFERROR(VLOOKUP(A2723,'[3]10_квартал_финансирование'!$A$24:$AA$2852,21,0),"0")-V2723</f>
        <v>0</v>
      </c>
    </row>
    <row r="2724" spans="1:27" ht="15.75" hidden="1">
      <c r="A2724" s="45" t="s">
        <v>25</v>
      </c>
      <c r="B2724" s="44" t="s">
        <v>830</v>
      </c>
      <c r="C2724" s="52" t="str">
        <f>IF(A2724&lt;&gt;0,C2720,0)</f>
        <v>8.2.3.3</v>
      </c>
      <c r="D2724" s="51"/>
      <c r="E2724" s="51"/>
      <c r="F2724" s="51"/>
      <c r="G2724" s="46"/>
      <c r="H2724" s="46"/>
      <c r="I2724" s="46"/>
      <c r="J2724" s="46"/>
      <c r="K2724" s="46"/>
      <c r="L2724" s="46"/>
      <c r="M2724" s="46"/>
      <c r="N2724" s="46"/>
      <c r="O2724" s="46"/>
      <c r="P2724" s="46"/>
      <c r="Q2724" s="47"/>
      <c r="R2724" s="46"/>
      <c r="S2724" s="46"/>
      <c r="T2724" s="46"/>
      <c r="U2724" s="46"/>
      <c r="V2724" s="46"/>
      <c r="W2724" s="46"/>
      <c r="X2724" s="46"/>
      <c r="Y2724" s="46"/>
      <c r="Z2724" s="46"/>
      <c r="AA2724" s="95">
        <f>IFERROR(VLOOKUP(A2724,'[3]10_квартал_финансирование'!$A$24:$AA$2852,21,0),"0")-V2724</f>
        <v>0</v>
      </c>
    </row>
    <row r="2725" spans="1:27" ht="15.75" hidden="1">
      <c r="A2725" s="45" t="s">
        <v>25</v>
      </c>
      <c r="B2725" s="44" t="s">
        <v>831</v>
      </c>
      <c r="C2725" s="52" t="str">
        <f>IF(A2725&lt;&gt;0,C2720,0)</f>
        <v>8.2.3.3</v>
      </c>
      <c r="D2725" s="51"/>
      <c r="E2725" s="51"/>
      <c r="F2725" s="51"/>
      <c r="G2725" s="46"/>
      <c r="H2725" s="46"/>
      <c r="I2725" s="46"/>
      <c r="J2725" s="46"/>
      <c r="K2725" s="46"/>
      <c r="L2725" s="46"/>
      <c r="M2725" s="46"/>
      <c r="N2725" s="46"/>
      <c r="O2725" s="46"/>
      <c r="P2725" s="46"/>
      <c r="Q2725" s="47"/>
      <c r="R2725" s="46"/>
      <c r="S2725" s="46"/>
      <c r="T2725" s="46"/>
      <c r="U2725" s="46"/>
      <c r="V2725" s="46"/>
      <c r="W2725" s="46"/>
      <c r="X2725" s="46"/>
      <c r="Y2725" s="46"/>
      <c r="Z2725" s="46"/>
      <c r="AA2725" s="95">
        <f>IFERROR(VLOOKUP(A2725,'[3]10_квартал_финансирование'!$A$24:$AA$2852,21,0),"0")-V2725</f>
        <v>0</v>
      </c>
    </row>
    <row r="2726" spans="1:27" ht="31.5">
      <c r="A2726" s="45" t="s">
        <v>25</v>
      </c>
      <c r="B2726" s="44"/>
      <c r="C2726" s="50" t="s">
        <v>878</v>
      </c>
      <c r="D2726" s="71" t="s">
        <v>181</v>
      </c>
      <c r="E2726" s="39" t="s">
        <v>52</v>
      </c>
      <c r="F2726" s="51">
        <v>0</v>
      </c>
      <c r="G2726" s="74">
        <f t="shared" ref="G2726:Z2726" si="331">SUBTOTAL(9,G2727:G2731)</f>
        <v>0</v>
      </c>
      <c r="H2726" s="73">
        <f t="shared" si="331"/>
        <v>0</v>
      </c>
      <c r="I2726" s="73">
        <f t="shared" si="331"/>
        <v>0</v>
      </c>
      <c r="J2726" s="74">
        <f t="shared" si="331"/>
        <v>0</v>
      </c>
      <c r="K2726" s="74">
        <f t="shared" si="331"/>
        <v>0</v>
      </c>
      <c r="L2726" s="73">
        <f t="shared" si="331"/>
        <v>0</v>
      </c>
      <c r="M2726" s="73">
        <f t="shared" si="331"/>
        <v>0</v>
      </c>
      <c r="N2726" s="73">
        <f t="shared" si="331"/>
        <v>0</v>
      </c>
      <c r="O2726" s="73">
        <f t="shared" si="331"/>
        <v>0</v>
      </c>
      <c r="P2726" s="73">
        <f t="shared" si="331"/>
        <v>0</v>
      </c>
      <c r="Q2726" s="74">
        <f t="shared" si="331"/>
        <v>0</v>
      </c>
      <c r="R2726" s="73">
        <f t="shared" si="331"/>
        <v>0</v>
      </c>
      <c r="S2726" s="73">
        <f t="shared" si="331"/>
        <v>0</v>
      </c>
      <c r="T2726" s="73">
        <f t="shared" si="331"/>
        <v>0</v>
      </c>
      <c r="U2726" s="73">
        <f t="shared" si="331"/>
        <v>0</v>
      </c>
      <c r="V2726" s="73">
        <f t="shared" si="331"/>
        <v>0</v>
      </c>
      <c r="W2726" s="73">
        <f t="shared" si="331"/>
        <v>0</v>
      </c>
      <c r="X2726" s="73">
        <f t="shared" si="331"/>
        <v>0</v>
      </c>
      <c r="Y2726" s="73">
        <f t="shared" si="331"/>
        <v>0</v>
      </c>
      <c r="Z2726" s="73">
        <f t="shared" si="331"/>
        <v>0</v>
      </c>
      <c r="AA2726" s="95"/>
    </row>
    <row r="2727" spans="1:27" ht="15.75" hidden="1">
      <c r="A2727" s="45" t="s">
        <v>25</v>
      </c>
      <c r="B2727" s="44" t="s">
        <v>827</v>
      </c>
      <c r="C2727" s="52" t="str">
        <f>IF(A2727&lt;&gt;0,C2726,0)</f>
        <v>8.2.3.4</v>
      </c>
      <c r="D2727" s="51"/>
      <c r="E2727" s="51"/>
      <c r="F2727" s="51"/>
      <c r="G2727" s="46"/>
      <c r="H2727" s="46"/>
      <c r="I2727" s="46"/>
      <c r="J2727" s="46"/>
      <c r="K2727" s="46"/>
      <c r="L2727" s="46"/>
      <c r="M2727" s="46"/>
      <c r="N2727" s="46"/>
      <c r="O2727" s="46"/>
      <c r="P2727" s="46"/>
      <c r="Q2727" s="47"/>
      <c r="R2727" s="46"/>
      <c r="S2727" s="46"/>
      <c r="T2727" s="46"/>
      <c r="U2727" s="46"/>
      <c r="V2727" s="46"/>
      <c r="W2727" s="46"/>
      <c r="X2727" s="46"/>
      <c r="Y2727" s="46"/>
      <c r="Z2727" s="46"/>
      <c r="AA2727" s="95">
        <f>IFERROR(VLOOKUP(A2727,'[3]10_квартал_финансирование'!$A$24:$AA$2852,21,0),"0")-V2727</f>
        <v>0</v>
      </c>
    </row>
    <row r="2728" spans="1:27" ht="15.75" hidden="1">
      <c r="A2728" s="45" t="s">
        <v>25</v>
      </c>
      <c r="B2728" s="44" t="s">
        <v>828</v>
      </c>
      <c r="C2728" s="52" t="str">
        <f>IF(A2728&lt;&gt;0,C2726,0)</f>
        <v>8.2.3.4</v>
      </c>
      <c r="D2728" s="51"/>
      <c r="E2728" s="51"/>
      <c r="F2728" s="51"/>
      <c r="G2728" s="46"/>
      <c r="H2728" s="46"/>
      <c r="I2728" s="46"/>
      <c r="J2728" s="46"/>
      <c r="K2728" s="46"/>
      <c r="L2728" s="46"/>
      <c r="M2728" s="46"/>
      <c r="N2728" s="46"/>
      <c r="O2728" s="46"/>
      <c r="P2728" s="46"/>
      <c r="Q2728" s="47"/>
      <c r="R2728" s="46"/>
      <c r="S2728" s="46"/>
      <c r="T2728" s="46"/>
      <c r="U2728" s="46"/>
      <c r="V2728" s="46"/>
      <c r="W2728" s="46"/>
      <c r="X2728" s="46"/>
      <c r="Y2728" s="46"/>
      <c r="Z2728" s="46"/>
      <c r="AA2728" s="95">
        <f>IFERROR(VLOOKUP(A2728,'[3]10_квартал_финансирование'!$A$24:$AA$2852,21,0),"0")-V2728</f>
        <v>0</v>
      </c>
    </row>
    <row r="2729" spans="1:27" ht="15.75" hidden="1">
      <c r="A2729" s="45" t="s">
        <v>25</v>
      </c>
      <c r="B2729" s="44" t="s">
        <v>829</v>
      </c>
      <c r="C2729" s="52" t="str">
        <f>IF(A2729&lt;&gt;0,C2726,0)</f>
        <v>8.2.3.4</v>
      </c>
      <c r="D2729" s="51"/>
      <c r="E2729" s="51"/>
      <c r="F2729" s="51"/>
      <c r="G2729" s="46"/>
      <c r="H2729" s="46"/>
      <c r="I2729" s="46"/>
      <c r="J2729" s="46"/>
      <c r="K2729" s="46"/>
      <c r="L2729" s="46"/>
      <c r="M2729" s="46"/>
      <c r="N2729" s="46"/>
      <c r="O2729" s="46"/>
      <c r="P2729" s="46"/>
      <c r="Q2729" s="47"/>
      <c r="R2729" s="46"/>
      <c r="S2729" s="46"/>
      <c r="T2729" s="46"/>
      <c r="U2729" s="46"/>
      <c r="V2729" s="46"/>
      <c r="W2729" s="46"/>
      <c r="X2729" s="46"/>
      <c r="Y2729" s="46"/>
      <c r="Z2729" s="46"/>
      <c r="AA2729" s="95">
        <f>IFERROR(VLOOKUP(A2729,'[3]10_квартал_финансирование'!$A$24:$AA$2852,21,0),"0")-V2729</f>
        <v>0</v>
      </c>
    </row>
    <row r="2730" spans="1:27" ht="15.75" hidden="1">
      <c r="A2730" s="45" t="s">
        <v>25</v>
      </c>
      <c r="B2730" s="44" t="s">
        <v>830</v>
      </c>
      <c r="C2730" s="52" t="str">
        <f>IF(A2730&lt;&gt;0,C2726,0)</f>
        <v>8.2.3.4</v>
      </c>
      <c r="D2730" s="51"/>
      <c r="E2730" s="51"/>
      <c r="F2730" s="51"/>
      <c r="G2730" s="46"/>
      <c r="H2730" s="46"/>
      <c r="I2730" s="46"/>
      <c r="J2730" s="46"/>
      <c r="K2730" s="46"/>
      <c r="L2730" s="46"/>
      <c r="M2730" s="46"/>
      <c r="N2730" s="46"/>
      <c r="O2730" s="46"/>
      <c r="P2730" s="46"/>
      <c r="Q2730" s="47"/>
      <c r="R2730" s="46"/>
      <c r="S2730" s="46"/>
      <c r="T2730" s="46"/>
      <c r="U2730" s="46"/>
      <c r="V2730" s="46"/>
      <c r="W2730" s="46"/>
      <c r="X2730" s="46"/>
      <c r="Y2730" s="46"/>
      <c r="Z2730" s="46"/>
      <c r="AA2730" s="95">
        <f>IFERROR(VLOOKUP(A2730,'[3]10_квартал_финансирование'!$A$24:$AA$2852,21,0),"0")-V2730</f>
        <v>0</v>
      </c>
    </row>
    <row r="2731" spans="1:27" ht="15.75" hidden="1">
      <c r="A2731" s="45" t="s">
        <v>25</v>
      </c>
      <c r="B2731" s="44" t="s">
        <v>831</v>
      </c>
      <c r="C2731" s="52" t="str">
        <f>IF(A2731&lt;&gt;0,C2726,0)</f>
        <v>8.2.3.4</v>
      </c>
      <c r="D2731" s="51"/>
      <c r="E2731" s="51"/>
      <c r="F2731" s="51"/>
      <c r="G2731" s="46"/>
      <c r="H2731" s="46"/>
      <c r="I2731" s="46"/>
      <c r="J2731" s="46"/>
      <c r="K2731" s="46"/>
      <c r="L2731" s="46"/>
      <c r="M2731" s="46"/>
      <c r="N2731" s="46"/>
      <c r="O2731" s="46"/>
      <c r="P2731" s="46"/>
      <c r="Q2731" s="47"/>
      <c r="R2731" s="46"/>
      <c r="S2731" s="46"/>
      <c r="T2731" s="46"/>
      <c r="U2731" s="46"/>
      <c r="V2731" s="46"/>
      <c r="W2731" s="46"/>
      <c r="X2731" s="46"/>
      <c r="Y2731" s="46"/>
      <c r="Z2731" s="46"/>
      <c r="AA2731" s="95">
        <f>IFERROR(VLOOKUP(A2731,'[3]10_квартал_финансирование'!$A$24:$AA$2852,21,0),"0")-V2731</f>
        <v>0</v>
      </c>
    </row>
    <row r="2732" spans="1:27" ht="47.25">
      <c r="A2732" s="45" t="s">
        <v>25</v>
      </c>
      <c r="B2732" s="44"/>
      <c r="C2732" s="50" t="s">
        <v>879</v>
      </c>
      <c r="D2732" s="71" t="s">
        <v>183</v>
      </c>
      <c r="E2732" s="39" t="s">
        <v>52</v>
      </c>
      <c r="F2732" s="51">
        <v>0</v>
      </c>
      <c r="G2732" s="74">
        <f t="shared" ref="G2732:Z2732" si="332">SUBTOTAL(9,G2733:G2737)</f>
        <v>0</v>
      </c>
      <c r="H2732" s="73">
        <f t="shared" si="332"/>
        <v>0</v>
      </c>
      <c r="I2732" s="73">
        <f t="shared" si="332"/>
        <v>0</v>
      </c>
      <c r="J2732" s="74">
        <f t="shared" si="332"/>
        <v>0</v>
      </c>
      <c r="K2732" s="74">
        <f t="shared" si="332"/>
        <v>0</v>
      </c>
      <c r="L2732" s="73">
        <f t="shared" si="332"/>
        <v>0</v>
      </c>
      <c r="M2732" s="73">
        <f t="shared" si="332"/>
        <v>0</v>
      </c>
      <c r="N2732" s="73">
        <f t="shared" si="332"/>
        <v>0</v>
      </c>
      <c r="O2732" s="73">
        <f t="shared" si="332"/>
        <v>0</v>
      </c>
      <c r="P2732" s="73">
        <f t="shared" si="332"/>
        <v>0</v>
      </c>
      <c r="Q2732" s="74">
        <f t="shared" si="332"/>
        <v>0</v>
      </c>
      <c r="R2732" s="73">
        <f t="shared" si="332"/>
        <v>0</v>
      </c>
      <c r="S2732" s="73">
        <f t="shared" si="332"/>
        <v>0</v>
      </c>
      <c r="T2732" s="73">
        <f t="shared" si="332"/>
        <v>0</v>
      </c>
      <c r="U2732" s="73">
        <f t="shared" si="332"/>
        <v>0</v>
      </c>
      <c r="V2732" s="73">
        <f t="shared" si="332"/>
        <v>0</v>
      </c>
      <c r="W2732" s="73">
        <f t="shared" si="332"/>
        <v>0</v>
      </c>
      <c r="X2732" s="73">
        <f t="shared" si="332"/>
        <v>0</v>
      </c>
      <c r="Y2732" s="73">
        <f t="shared" si="332"/>
        <v>0</v>
      </c>
      <c r="Z2732" s="73">
        <f t="shared" si="332"/>
        <v>0</v>
      </c>
      <c r="AA2732" s="95"/>
    </row>
    <row r="2733" spans="1:27" ht="15.75" hidden="1">
      <c r="A2733" s="45" t="s">
        <v>25</v>
      </c>
      <c r="B2733" s="44" t="s">
        <v>827</v>
      </c>
      <c r="C2733" s="52" t="str">
        <f>IF(A2733&lt;&gt;0,C2732,0)</f>
        <v>8.2.3.5</v>
      </c>
      <c r="D2733" s="51"/>
      <c r="E2733" s="51"/>
      <c r="F2733" s="51"/>
      <c r="G2733" s="46"/>
      <c r="H2733" s="46"/>
      <c r="I2733" s="46"/>
      <c r="J2733" s="46"/>
      <c r="K2733" s="46"/>
      <c r="L2733" s="46"/>
      <c r="M2733" s="46"/>
      <c r="N2733" s="46"/>
      <c r="O2733" s="46"/>
      <c r="P2733" s="46"/>
      <c r="Q2733" s="47"/>
      <c r="R2733" s="46"/>
      <c r="S2733" s="46"/>
      <c r="T2733" s="46"/>
      <c r="U2733" s="46"/>
      <c r="V2733" s="46"/>
      <c r="W2733" s="46"/>
      <c r="X2733" s="46"/>
      <c r="Y2733" s="46"/>
      <c r="Z2733" s="46"/>
      <c r="AA2733" s="95">
        <f>IFERROR(VLOOKUP(A2733,'[3]10_квартал_финансирование'!$A$24:$AA$2852,21,0),"0")-V2733</f>
        <v>0</v>
      </c>
    </row>
    <row r="2734" spans="1:27" ht="15.75" hidden="1">
      <c r="A2734" s="45" t="s">
        <v>25</v>
      </c>
      <c r="B2734" s="44" t="s">
        <v>828</v>
      </c>
      <c r="C2734" s="52" t="str">
        <f>IF(A2734&lt;&gt;0,C2732,0)</f>
        <v>8.2.3.5</v>
      </c>
      <c r="D2734" s="51"/>
      <c r="E2734" s="51"/>
      <c r="F2734" s="51"/>
      <c r="G2734" s="46"/>
      <c r="H2734" s="46"/>
      <c r="I2734" s="46"/>
      <c r="J2734" s="46"/>
      <c r="K2734" s="46"/>
      <c r="L2734" s="46"/>
      <c r="M2734" s="46"/>
      <c r="N2734" s="46"/>
      <c r="O2734" s="46"/>
      <c r="P2734" s="46"/>
      <c r="Q2734" s="47"/>
      <c r="R2734" s="46"/>
      <c r="S2734" s="46"/>
      <c r="T2734" s="46"/>
      <c r="U2734" s="46"/>
      <c r="V2734" s="46"/>
      <c r="W2734" s="46"/>
      <c r="X2734" s="46"/>
      <c r="Y2734" s="46"/>
      <c r="Z2734" s="46"/>
      <c r="AA2734" s="95">
        <f>IFERROR(VLOOKUP(A2734,'[3]10_квартал_финансирование'!$A$24:$AA$2852,21,0),"0")-V2734</f>
        <v>0</v>
      </c>
    </row>
    <row r="2735" spans="1:27" ht="15.75" hidden="1">
      <c r="A2735" s="45" t="s">
        <v>25</v>
      </c>
      <c r="B2735" s="44" t="s">
        <v>829</v>
      </c>
      <c r="C2735" s="52" t="str">
        <f>IF(A2735&lt;&gt;0,C2732,0)</f>
        <v>8.2.3.5</v>
      </c>
      <c r="D2735" s="51"/>
      <c r="E2735" s="51"/>
      <c r="F2735" s="51"/>
      <c r="G2735" s="46"/>
      <c r="H2735" s="46"/>
      <c r="I2735" s="46"/>
      <c r="J2735" s="46"/>
      <c r="K2735" s="46"/>
      <c r="L2735" s="46"/>
      <c r="M2735" s="46"/>
      <c r="N2735" s="46"/>
      <c r="O2735" s="46"/>
      <c r="P2735" s="46"/>
      <c r="Q2735" s="47"/>
      <c r="R2735" s="46"/>
      <c r="S2735" s="46"/>
      <c r="T2735" s="46"/>
      <c r="U2735" s="46"/>
      <c r="V2735" s="46"/>
      <c r="W2735" s="46"/>
      <c r="X2735" s="46"/>
      <c r="Y2735" s="46"/>
      <c r="Z2735" s="46"/>
      <c r="AA2735" s="95">
        <f>IFERROR(VLOOKUP(A2735,'[3]10_квартал_финансирование'!$A$24:$AA$2852,21,0),"0")-V2735</f>
        <v>0</v>
      </c>
    </row>
    <row r="2736" spans="1:27" ht="15.75" hidden="1">
      <c r="A2736" s="45" t="s">
        <v>25</v>
      </c>
      <c r="B2736" s="44" t="s">
        <v>830</v>
      </c>
      <c r="C2736" s="52" t="str">
        <f>IF(A2736&lt;&gt;0,C2732,0)</f>
        <v>8.2.3.5</v>
      </c>
      <c r="D2736" s="51"/>
      <c r="E2736" s="51"/>
      <c r="F2736" s="51"/>
      <c r="G2736" s="46"/>
      <c r="H2736" s="46"/>
      <c r="I2736" s="46"/>
      <c r="J2736" s="46"/>
      <c r="K2736" s="46"/>
      <c r="L2736" s="46"/>
      <c r="M2736" s="46"/>
      <c r="N2736" s="46"/>
      <c r="O2736" s="46"/>
      <c r="P2736" s="46"/>
      <c r="Q2736" s="47"/>
      <c r="R2736" s="46"/>
      <c r="S2736" s="46"/>
      <c r="T2736" s="46"/>
      <c r="U2736" s="46"/>
      <c r="V2736" s="46"/>
      <c r="W2736" s="46"/>
      <c r="X2736" s="46"/>
      <c r="Y2736" s="46"/>
      <c r="Z2736" s="46"/>
      <c r="AA2736" s="95">
        <f>IFERROR(VLOOKUP(A2736,'[3]10_квартал_финансирование'!$A$24:$AA$2852,21,0),"0")-V2736</f>
        <v>0</v>
      </c>
    </row>
    <row r="2737" spans="1:27" ht="15.75" hidden="1">
      <c r="A2737" s="45" t="s">
        <v>25</v>
      </c>
      <c r="B2737" s="44" t="s">
        <v>831</v>
      </c>
      <c r="C2737" s="52" t="str">
        <f>IF(A2737&lt;&gt;0,C2732,0)</f>
        <v>8.2.3.5</v>
      </c>
      <c r="D2737" s="51"/>
      <c r="E2737" s="51"/>
      <c r="F2737" s="51"/>
      <c r="G2737" s="46"/>
      <c r="H2737" s="46"/>
      <c r="I2737" s="46"/>
      <c r="J2737" s="46"/>
      <c r="K2737" s="46"/>
      <c r="L2737" s="46"/>
      <c r="M2737" s="46"/>
      <c r="N2737" s="46"/>
      <c r="O2737" s="46"/>
      <c r="P2737" s="46"/>
      <c r="Q2737" s="47"/>
      <c r="R2737" s="46"/>
      <c r="S2737" s="46"/>
      <c r="T2737" s="46"/>
      <c r="U2737" s="46"/>
      <c r="V2737" s="46"/>
      <c r="W2737" s="46"/>
      <c r="X2737" s="46"/>
      <c r="Y2737" s="46"/>
      <c r="Z2737" s="46"/>
      <c r="AA2737" s="95">
        <f>IFERROR(VLOOKUP(A2737,'[3]10_квартал_финансирование'!$A$24:$AA$2852,21,0),"0")-V2737</f>
        <v>0</v>
      </c>
    </row>
    <row r="2738" spans="1:27" ht="47.25">
      <c r="A2738" s="45" t="s">
        <v>25</v>
      </c>
      <c r="B2738" s="44"/>
      <c r="C2738" s="50" t="s">
        <v>880</v>
      </c>
      <c r="D2738" s="71" t="s">
        <v>185</v>
      </c>
      <c r="E2738" s="39" t="s">
        <v>52</v>
      </c>
      <c r="F2738" s="51">
        <v>0</v>
      </c>
      <c r="G2738" s="74">
        <f t="shared" ref="G2738:Z2738" si="333">SUBTOTAL(9,G2739:G2743)</f>
        <v>0</v>
      </c>
      <c r="H2738" s="73">
        <f t="shared" si="333"/>
        <v>0</v>
      </c>
      <c r="I2738" s="73">
        <f t="shared" si="333"/>
        <v>0</v>
      </c>
      <c r="J2738" s="74">
        <f t="shared" si="333"/>
        <v>0</v>
      </c>
      <c r="K2738" s="74">
        <f t="shared" si="333"/>
        <v>0</v>
      </c>
      <c r="L2738" s="73">
        <f t="shared" si="333"/>
        <v>0</v>
      </c>
      <c r="M2738" s="73">
        <f t="shared" si="333"/>
        <v>0</v>
      </c>
      <c r="N2738" s="73">
        <f t="shared" si="333"/>
        <v>0</v>
      </c>
      <c r="O2738" s="73">
        <f t="shared" si="333"/>
        <v>0</v>
      </c>
      <c r="P2738" s="73">
        <f t="shared" si="333"/>
        <v>0</v>
      </c>
      <c r="Q2738" s="74">
        <f t="shared" si="333"/>
        <v>0</v>
      </c>
      <c r="R2738" s="73">
        <f t="shared" si="333"/>
        <v>0</v>
      </c>
      <c r="S2738" s="73">
        <f t="shared" si="333"/>
        <v>0</v>
      </c>
      <c r="T2738" s="73">
        <f t="shared" si="333"/>
        <v>0</v>
      </c>
      <c r="U2738" s="73">
        <f t="shared" si="333"/>
        <v>0</v>
      </c>
      <c r="V2738" s="73">
        <f t="shared" si="333"/>
        <v>0</v>
      </c>
      <c r="W2738" s="73">
        <f t="shared" si="333"/>
        <v>0</v>
      </c>
      <c r="X2738" s="73">
        <f t="shared" si="333"/>
        <v>0</v>
      </c>
      <c r="Y2738" s="73">
        <f t="shared" si="333"/>
        <v>0</v>
      </c>
      <c r="Z2738" s="73">
        <f t="shared" si="333"/>
        <v>0</v>
      </c>
      <c r="AA2738" s="95"/>
    </row>
    <row r="2739" spans="1:27" ht="15.75" hidden="1">
      <c r="A2739" s="45" t="s">
        <v>25</v>
      </c>
      <c r="B2739" s="44" t="s">
        <v>827</v>
      </c>
      <c r="C2739" s="52" t="str">
        <f>IF(A2739&lt;&gt;0,C2738,0)</f>
        <v>8.2.3.6</v>
      </c>
      <c r="D2739" s="51"/>
      <c r="E2739" s="51"/>
      <c r="F2739" s="51"/>
      <c r="G2739" s="46"/>
      <c r="H2739" s="46"/>
      <c r="I2739" s="46"/>
      <c r="J2739" s="46"/>
      <c r="K2739" s="46"/>
      <c r="L2739" s="46"/>
      <c r="M2739" s="46"/>
      <c r="N2739" s="46"/>
      <c r="O2739" s="46"/>
      <c r="P2739" s="46"/>
      <c r="Q2739" s="47"/>
      <c r="R2739" s="46"/>
      <c r="S2739" s="46"/>
      <c r="T2739" s="46"/>
      <c r="U2739" s="46"/>
      <c r="V2739" s="46"/>
      <c r="W2739" s="46"/>
      <c r="X2739" s="46"/>
      <c r="Y2739" s="46"/>
      <c r="Z2739" s="46"/>
      <c r="AA2739" s="95">
        <f>IFERROR(VLOOKUP(A2739,'[3]10_квартал_финансирование'!$A$24:$AA$2852,21,0),"0")-V2739</f>
        <v>0</v>
      </c>
    </row>
    <row r="2740" spans="1:27" ht="15.75" hidden="1">
      <c r="A2740" s="45" t="s">
        <v>25</v>
      </c>
      <c r="B2740" s="44" t="s">
        <v>828</v>
      </c>
      <c r="C2740" s="52" t="str">
        <f>IF(A2740&lt;&gt;0,C2738,0)</f>
        <v>8.2.3.6</v>
      </c>
      <c r="D2740" s="51"/>
      <c r="E2740" s="51"/>
      <c r="F2740" s="51"/>
      <c r="G2740" s="46"/>
      <c r="H2740" s="46"/>
      <c r="I2740" s="46"/>
      <c r="J2740" s="46"/>
      <c r="K2740" s="46"/>
      <c r="L2740" s="46"/>
      <c r="M2740" s="46"/>
      <c r="N2740" s="46"/>
      <c r="O2740" s="46"/>
      <c r="P2740" s="46"/>
      <c r="Q2740" s="47"/>
      <c r="R2740" s="46"/>
      <c r="S2740" s="46"/>
      <c r="T2740" s="46"/>
      <c r="U2740" s="46"/>
      <c r="V2740" s="46"/>
      <c r="W2740" s="46"/>
      <c r="X2740" s="46"/>
      <c r="Y2740" s="46"/>
      <c r="Z2740" s="46"/>
      <c r="AA2740" s="95">
        <f>IFERROR(VLOOKUP(A2740,'[3]10_квартал_финансирование'!$A$24:$AA$2852,21,0),"0")-V2740</f>
        <v>0</v>
      </c>
    </row>
    <row r="2741" spans="1:27" ht="15.75" hidden="1">
      <c r="A2741" s="45" t="s">
        <v>25</v>
      </c>
      <c r="B2741" s="44" t="s">
        <v>829</v>
      </c>
      <c r="C2741" s="52" t="str">
        <f>IF(A2741&lt;&gt;0,C2738,0)</f>
        <v>8.2.3.6</v>
      </c>
      <c r="D2741" s="51"/>
      <c r="E2741" s="51"/>
      <c r="F2741" s="51"/>
      <c r="G2741" s="46"/>
      <c r="H2741" s="46"/>
      <c r="I2741" s="46"/>
      <c r="J2741" s="46"/>
      <c r="K2741" s="46"/>
      <c r="L2741" s="46"/>
      <c r="M2741" s="46"/>
      <c r="N2741" s="46"/>
      <c r="O2741" s="46"/>
      <c r="P2741" s="46"/>
      <c r="Q2741" s="47"/>
      <c r="R2741" s="46"/>
      <c r="S2741" s="46"/>
      <c r="T2741" s="46"/>
      <c r="U2741" s="46"/>
      <c r="V2741" s="46"/>
      <c r="W2741" s="46"/>
      <c r="X2741" s="46"/>
      <c r="Y2741" s="46"/>
      <c r="Z2741" s="46"/>
      <c r="AA2741" s="95">
        <f>IFERROR(VLOOKUP(A2741,'[3]10_квартал_финансирование'!$A$24:$AA$2852,21,0),"0")-V2741</f>
        <v>0</v>
      </c>
    </row>
    <row r="2742" spans="1:27" ht="15.75" hidden="1">
      <c r="A2742" s="45" t="s">
        <v>25</v>
      </c>
      <c r="B2742" s="44" t="s">
        <v>830</v>
      </c>
      <c r="C2742" s="52" t="str">
        <f>IF(A2742&lt;&gt;0,C2738,0)</f>
        <v>8.2.3.6</v>
      </c>
      <c r="D2742" s="51"/>
      <c r="E2742" s="51"/>
      <c r="F2742" s="51"/>
      <c r="G2742" s="46"/>
      <c r="H2742" s="46"/>
      <c r="I2742" s="46"/>
      <c r="J2742" s="46"/>
      <c r="K2742" s="46"/>
      <c r="L2742" s="46"/>
      <c r="M2742" s="46"/>
      <c r="N2742" s="46"/>
      <c r="O2742" s="46"/>
      <c r="P2742" s="46"/>
      <c r="Q2742" s="47"/>
      <c r="R2742" s="46"/>
      <c r="S2742" s="46"/>
      <c r="T2742" s="46"/>
      <c r="U2742" s="46"/>
      <c r="V2742" s="46"/>
      <c r="W2742" s="46"/>
      <c r="X2742" s="46"/>
      <c r="Y2742" s="46"/>
      <c r="Z2742" s="46"/>
      <c r="AA2742" s="95">
        <f>IFERROR(VLOOKUP(A2742,'[3]10_квартал_финансирование'!$A$24:$AA$2852,21,0),"0")-V2742</f>
        <v>0</v>
      </c>
    </row>
    <row r="2743" spans="1:27" ht="15.75" hidden="1">
      <c r="A2743" s="45" t="s">
        <v>25</v>
      </c>
      <c r="B2743" s="44" t="s">
        <v>831</v>
      </c>
      <c r="C2743" s="52" t="str">
        <f>IF(A2743&lt;&gt;0,C2738,0)</f>
        <v>8.2.3.6</v>
      </c>
      <c r="D2743" s="51"/>
      <c r="E2743" s="51"/>
      <c r="F2743" s="51"/>
      <c r="G2743" s="46"/>
      <c r="H2743" s="46"/>
      <c r="I2743" s="46"/>
      <c r="J2743" s="46"/>
      <c r="K2743" s="46"/>
      <c r="L2743" s="46"/>
      <c r="M2743" s="46"/>
      <c r="N2743" s="46"/>
      <c r="O2743" s="46"/>
      <c r="P2743" s="46"/>
      <c r="Q2743" s="47"/>
      <c r="R2743" s="46"/>
      <c r="S2743" s="46"/>
      <c r="T2743" s="46"/>
      <c r="U2743" s="46"/>
      <c r="V2743" s="46"/>
      <c r="W2743" s="46"/>
      <c r="X2743" s="46"/>
      <c r="Y2743" s="46"/>
      <c r="Z2743" s="46"/>
      <c r="AA2743" s="95">
        <f>IFERROR(VLOOKUP(A2743,'[3]10_квартал_финансирование'!$A$24:$AA$2852,21,0),"0")-V2743</f>
        <v>0</v>
      </c>
    </row>
    <row r="2744" spans="1:27" ht="47.25">
      <c r="A2744" s="45" t="s">
        <v>25</v>
      </c>
      <c r="B2744" s="44"/>
      <c r="C2744" s="50" t="s">
        <v>881</v>
      </c>
      <c r="D2744" s="71" t="s">
        <v>187</v>
      </c>
      <c r="E2744" s="39" t="s">
        <v>52</v>
      </c>
      <c r="F2744" s="51">
        <v>0</v>
      </c>
      <c r="G2744" s="74">
        <f t="shared" ref="G2744:Z2744" si="334">SUBTOTAL(9,G2745:G2749)</f>
        <v>0</v>
      </c>
      <c r="H2744" s="73">
        <f t="shared" si="334"/>
        <v>0</v>
      </c>
      <c r="I2744" s="73">
        <f t="shared" si="334"/>
        <v>0</v>
      </c>
      <c r="J2744" s="74">
        <f t="shared" si="334"/>
        <v>0</v>
      </c>
      <c r="K2744" s="74">
        <f t="shared" si="334"/>
        <v>0</v>
      </c>
      <c r="L2744" s="73">
        <f t="shared" si="334"/>
        <v>0</v>
      </c>
      <c r="M2744" s="73">
        <f t="shared" si="334"/>
        <v>0</v>
      </c>
      <c r="N2744" s="73">
        <f t="shared" si="334"/>
        <v>0</v>
      </c>
      <c r="O2744" s="73">
        <f t="shared" si="334"/>
        <v>0</v>
      </c>
      <c r="P2744" s="73">
        <f t="shared" si="334"/>
        <v>0</v>
      </c>
      <c r="Q2744" s="74">
        <f t="shared" si="334"/>
        <v>0</v>
      </c>
      <c r="R2744" s="73">
        <f t="shared" si="334"/>
        <v>0</v>
      </c>
      <c r="S2744" s="73">
        <f t="shared" si="334"/>
        <v>0</v>
      </c>
      <c r="T2744" s="73">
        <f t="shared" si="334"/>
        <v>0</v>
      </c>
      <c r="U2744" s="73">
        <f t="shared" si="334"/>
        <v>0</v>
      </c>
      <c r="V2744" s="73">
        <f t="shared" si="334"/>
        <v>0</v>
      </c>
      <c r="W2744" s="73">
        <f t="shared" si="334"/>
        <v>0</v>
      </c>
      <c r="X2744" s="73">
        <f t="shared" si="334"/>
        <v>0</v>
      </c>
      <c r="Y2744" s="73">
        <f t="shared" si="334"/>
        <v>0</v>
      </c>
      <c r="Z2744" s="73">
        <f t="shared" si="334"/>
        <v>0</v>
      </c>
      <c r="AA2744" s="95"/>
    </row>
    <row r="2745" spans="1:27" ht="15.75" hidden="1">
      <c r="A2745" s="45" t="s">
        <v>25</v>
      </c>
      <c r="B2745" s="44" t="s">
        <v>827</v>
      </c>
      <c r="C2745" s="52" t="str">
        <f>IF(A2745&lt;&gt;0,C2744,0)</f>
        <v>8.2.3.7</v>
      </c>
      <c r="D2745" s="51"/>
      <c r="E2745" s="51"/>
      <c r="F2745" s="51"/>
      <c r="G2745" s="46"/>
      <c r="H2745" s="46"/>
      <c r="I2745" s="46"/>
      <c r="J2745" s="46"/>
      <c r="K2745" s="46"/>
      <c r="L2745" s="46"/>
      <c r="M2745" s="46"/>
      <c r="N2745" s="46"/>
      <c r="O2745" s="46"/>
      <c r="P2745" s="46"/>
      <c r="Q2745" s="47"/>
      <c r="R2745" s="46"/>
      <c r="S2745" s="46"/>
      <c r="T2745" s="46"/>
      <c r="U2745" s="46"/>
      <c r="V2745" s="46"/>
      <c r="W2745" s="46"/>
      <c r="X2745" s="46"/>
      <c r="Y2745" s="46"/>
      <c r="Z2745" s="46"/>
      <c r="AA2745" s="95">
        <f>IFERROR(VLOOKUP(A2745,'[3]10_квартал_финансирование'!$A$24:$AA$2852,21,0),"0")-V2745</f>
        <v>0</v>
      </c>
    </row>
    <row r="2746" spans="1:27" ht="15.75" hidden="1">
      <c r="A2746" s="45" t="s">
        <v>25</v>
      </c>
      <c r="B2746" s="44" t="s">
        <v>828</v>
      </c>
      <c r="C2746" s="52" t="str">
        <f>IF(A2746&lt;&gt;0,C2744,0)</f>
        <v>8.2.3.7</v>
      </c>
      <c r="D2746" s="51"/>
      <c r="E2746" s="51"/>
      <c r="F2746" s="51"/>
      <c r="G2746" s="46"/>
      <c r="H2746" s="46"/>
      <c r="I2746" s="46"/>
      <c r="J2746" s="46"/>
      <c r="K2746" s="46"/>
      <c r="L2746" s="46"/>
      <c r="M2746" s="46"/>
      <c r="N2746" s="46"/>
      <c r="O2746" s="46"/>
      <c r="P2746" s="46"/>
      <c r="Q2746" s="47"/>
      <c r="R2746" s="46"/>
      <c r="S2746" s="46"/>
      <c r="T2746" s="46"/>
      <c r="U2746" s="46"/>
      <c r="V2746" s="46"/>
      <c r="W2746" s="46"/>
      <c r="X2746" s="46"/>
      <c r="Y2746" s="46"/>
      <c r="Z2746" s="46"/>
      <c r="AA2746" s="95">
        <f>IFERROR(VLOOKUP(A2746,'[3]10_квартал_финансирование'!$A$24:$AA$2852,21,0),"0")-V2746</f>
        <v>0</v>
      </c>
    </row>
    <row r="2747" spans="1:27" ht="15.75" hidden="1">
      <c r="A2747" s="45" t="s">
        <v>25</v>
      </c>
      <c r="B2747" s="44" t="s">
        <v>829</v>
      </c>
      <c r="C2747" s="52" t="str">
        <f>IF(A2747&lt;&gt;0,C2744,0)</f>
        <v>8.2.3.7</v>
      </c>
      <c r="D2747" s="51"/>
      <c r="E2747" s="51"/>
      <c r="F2747" s="51"/>
      <c r="G2747" s="46"/>
      <c r="H2747" s="46"/>
      <c r="I2747" s="46"/>
      <c r="J2747" s="46"/>
      <c r="K2747" s="46"/>
      <c r="L2747" s="46"/>
      <c r="M2747" s="46"/>
      <c r="N2747" s="46"/>
      <c r="O2747" s="46"/>
      <c r="P2747" s="46"/>
      <c r="Q2747" s="47"/>
      <c r="R2747" s="46"/>
      <c r="S2747" s="46"/>
      <c r="T2747" s="46"/>
      <c r="U2747" s="46"/>
      <c r="V2747" s="46"/>
      <c r="W2747" s="46"/>
      <c r="X2747" s="46"/>
      <c r="Y2747" s="46"/>
      <c r="Z2747" s="46"/>
      <c r="AA2747" s="95">
        <f>IFERROR(VLOOKUP(A2747,'[3]10_квартал_финансирование'!$A$24:$AA$2852,21,0),"0")-V2747</f>
        <v>0</v>
      </c>
    </row>
    <row r="2748" spans="1:27" ht="15.75" hidden="1">
      <c r="A2748" s="45" t="s">
        <v>25</v>
      </c>
      <c r="B2748" s="44" t="s">
        <v>830</v>
      </c>
      <c r="C2748" s="52" t="str">
        <f>IF(A2748&lt;&gt;0,C2744,0)</f>
        <v>8.2.3.7</v>
      </c>
      <c r="D2748" s="51"/>
      <c r="E2748" s="51"/>
      <c r="F2748" s="51"/>
      <c r="G2748" s="46"/>
      <c r="H2748" s="46"/>
      <c r="I2748" s="46"/>
      <c r="J2748" s="46"/>
      <c r="K2748" s="46"/>
      <c r="L2748" s="46"/>
      <c r="M2748" s="46"/>
      <c r="N2748" s="46"/>
      <c r="O2748" s="46"/>
      <c r="P2748" s="46"/>
      <c r="Q2748" s="47"/>
      <c r="R2748" s="46"/>
      <c r="S2748" s="46"/>
      <c r="T2748" s="46"/>
      <c r="U2748" s="46"/>
      <c r="V2748" s="46"/>
      <c r="W2748" s="46"/>
      <c r="X2748" s="46"/>
      <c r="Y2748" s="46"/>
      <c r="Z2748" s="46"/>
      <c r="AA2748" s="95">
        <f>IFERROR(VLOOKUP(A2748,'[3]10_квартал_финансирование'!$A$24:$AA$2852,21,0),"0")-V2748</f>
        <v>0</v>
      </c>
    </row>
    <row r="2749" spans="1:27" ht="15.75" hidden="1">
      <c r="A2749" s="45" t="s">
        <v>25</v>
      </c>
      <c r="B2749" s="44" t="s">
        <v>831</v>
      </c>
      <c r="C2749" s="52" t="str">
        <f>IF(A2749&lt;&gt;0,C2744,0)</f>
        <v>8.2.3.7</v>
      </c>
      <c r="D2749" s="51"/>
      <c r="E2749" s="51"/>
      <c r="F2749" s="51"/>
      <c r="G2749" s="46"/>
      <c r="H2749" s="46"/>
      <c r="I2749" s="46"/>
      <c r="J2749" s="46"/>
      <c r="K2749" s="46"/>
      <c r="L2749" s="46"/>
      <c r="M2749" s="46"/>
      <c r="N2749" s="46"/>
      <c r="O2749" s="46"/>
      <c r="P2749" s="46"/>
      <c r="Q2749" s="47"/>
      <c r="R2749" s="46"/>
      <c r="S2749" s="46"/>
      <c r="T2749" s="46"/>
      <c r="U2749" s="46"/>
      <c r="V2749" s="46"/>
      <c r="W2749" s="46"/>
      <c r="X2749" s="46"/>
      <c r="Y2749" s="46"/>
      <c r="Z2749" s="46"/>
      <c r="AA2749" s="95">
        <f>IFERROR(VLOOKUP(A2749,'[3]10_квартал_финансирование'!$A$24:$AA$2852,21,0),"0")-V2749</f>
        <v>0</v>
      </c>
    </row>
    <row r="2750" spans="1:27" ht="47.25">
      <c r="A2750" s="45" t="s">
        <v>25</v>
      </c>
      <c r="B2750" s="44"/>
      <c r="C2750" s="50" t="s">
        <v>882</v>
      </c>
      <c r="D2750" s="71" t="s">
        <v>189</v>
      </c>
      <c r="E2750" s="39" t="s">
        <v>52</v>
      </c>
      <c r="F2750" s="51">
        <v>0</v>
      </c>
      <c r="G2750" s="74">
        <f t="shared" ref="G2750:Z2750" si="335">SUBTOTAL(9,G2751:G2755)</f>
        <v>0</v>
      </c>
      <c r="H2750" s="73">
        <f t="shared" si="335"/>
        <v>0</v>
      </c>
      <c r="I2750" s="73">
        <f t="shared" si="335"/>
        <v>0</v>
      </c>
      <c r="J2750" s="74">
        <f t="shared" si="335"/>
        <v>0</v>
      </c>
      <c r="K2750" s="74">
        <f t="shared" si="335"/>
        <v>0</v>
      </c>
      <c r="L2750" s="73">
        <f t="shared" si="335"/>
        <v>0</v>
      </c>
      <c r="M2750" s="73">
        <f t="shared" si="335"/>
        <v>0</v>
      </c>
      <c r="N2750" s="73">
        <f t="shared" si="335"/>
        <v>0</v>
      </c>
      <c r="O2750" s="73">
        <f t="shared" si="335"/>
        <v>0</v>
      </c>
      <c r="P2750" s="73">
        <f t="shared" si="335"/>
        <v>0</v>
      </c>
      <c r="Q2750" s="74">
        <f t="shared" si="335"/>
        <v>0</v>
      </c>
      <c r="R2750" s="73">
        <f t="shared" si="335"/>
        <v>0</v>
      </c>
      <c r="S2750" s="73">
        <f t="shared" si="335"/>
        <v>0</v>
      </c>
      <c r="T2750" s="73">
        <f t="shared" si="335"/>
        <v>0</v>
      </c>
      <c r="U2750" s="73">
        <f t="shared" si="335"/>
        <v>0</v>
      </c>
      <c r="V2750" s="73">
        <f t="shared" si="335"/>
        <v>0</v>
      </c>
      <c r="W2750" s="73">
        <f t="shared" si="335"/>
        <v>0</v>
      </c>
      <c r="X2750" s="73">
        <f t="shared" si="335"/>
        <v>0</v>
      </c>
      <c r="Y2750" s="73">
        <f t="shared" si="335"/>
        <v>0</v>
      </c>
      <c r="Z2750" s="73">
        <f t="shared" si="335"/>
        <v>0</v>
      </c>
      <c r="AA2750" s="95"/>
    </row>
    <row r="2751" spans="1:27" ht="15.75" hidden="1">
      <c r="A2751" s="45" t="s">
        <v>25</v>
      </c>
      <c r="B2751" s="44" t="s">
        <v>827</v>
      </c>
      <c r="C2751" s="52" t="str">
        <f>IF(A2751&lt;&gt;0,C2750,0)</f>
        <v>8.2.3.8</v>
      </c>
      <c r="D2751" s="51"/>
      <c r="E2751" s="51"/>
      <c r="F2751" s="51"/>
      <c r="G2751" s="46"/>
      <c r="H2751" s="46"/>
      <c r="I2751" s="46"/>
      <c r="J2751" s="46"/>
      <c r="K2751" s="46"/>
      <c r="L2751" s="46"/>
      <c r="M2751" s="46"/>
      <c r="N2751" s="46"/>
      <c r="O2751" s="46"/>
      <c r="P2751" s="46"/>
      <c r="Q2751" s="47"/>
      <c r="R2751" s="46"/>
      <c r="S2751" s="46"/>
      <c r="T2751" s="46"/>
      <c r="U2751" s="46"/>
      <c r="V2751" s="46"/>
      <c r="W2751" s="46"/>
      <c r="X2751" s="46"/>
      <c r="Y2751" s="46"/>
      <c r="Z2751" s="46"/>
      <c r="AA2751" s="95">
        <f>IFERROR(VLOOKUP(A2751,'[3]10_квартал_финансирование'!$A$24:$AA$2852,21,0),"0")-V2751</f>
        <v>0</v>
      </c>
    </row>
    <row r="2752" spans="1:27" ht="15.75" hidden="1">
      <c r="A2752" s="45" t="s">
        <v>25</v>
      </c>
      <c r="B2752" s="44" t="s">
        <v>828</v>
      </c>
      <c r="C2752" s="52" t="str">
        <f>IF(A2752&lt;&gt;0,C2750,0)</f>
        <v>8.2.3.8</v>
      </c>
      <c r="D2752" s="51"/>
      <c r="E2752" s="51"/>
      <c r="F2752" s="51"/>
      <c r="G2752" s="46"/>
      <c r="H2752" s="46"/>
      <c r="I2752" s="46"/>
      <c r="J2752" s="46"/>
      <c r="K2752" s="46"/>
      <c r="L2752" s="46"/>
      <c r="M2752" s="46"/>
      <c r="N2752" s="46"/>
      <c r="O2752" s="46"/>
      <c r="P2752" s="46"/>
      <c r="Q2752" s="47"/>
      <c r="R2752" s="46"/>
      <c r="S2752" s="46"/>
      <c r="T2752" s="46"/>
      <c r="U2752" s="46"/>
      <c r="V2752" s="46"/>
      <c r="W2752" s="46"/>
      <c r="X2752" s="46"/>
      <c r="Y2752" s="46"/>
      <c r="Z2752" s="46"/>
      <c r="AA2752" s="95">
        <f>IFERROR(VLOOKUP(A2752,'[3]10_квартал_финансирование'!$A$24:$AA$2852,21,0),"0")-V2752</f>
        <v>0</v>
      </c>
    </row>
    <row r="2753" spans="1:27" ht="15.75" hidden="1">
      <c r="A2753" s="45" t="s">
        <v>25</v>
      </c>
      <c r="B2753" s="44" t="s">
        <v>829</v>
      </c>
      <c r="C2753" s="52" t="str">
        <f>IF(A2753&lt;&gt;0,C2750,0)</f>
        <v>8.2.3.8</v>
      </c>
      <c r="D2753" s="51"/>
      <c r="E2753" s="51"/>
      <c r="F2753" s="51"/>
      <c r="G2753" s="46"/>
      <c r="H2753" s="46"/>
      <c r="I2753" s="46"/>
      <c r="J2753" s="46"/>
      <c r="K2753" s="46"/>
      <c r="L2753" s="46"/>
      <c r="M2753" s="46"/>
      <c r="N2753" s="46"/>
      <c r="O2753" s="46"/>
      <c r="P2753" s="46"/>
      <c r="Q2753" s="47"/>
      <c r="R2753" s="46"/>
      <c r="S2753" s="46"/>
      <c r="T2753" s="46"/>
      <c r="U2753" s="46"/>
      <c r="V2753" s="46"/>
      <c r="W2753" s="46"/>
      <c r="X2753" s="46"/>
      <c r="Y2753" s="46"/>
      <c r="Z2753" s="46"/>
      <c r="AA2753" s="95">
        <f>IFERROR(VLOOKUP(A2753,'[3]10_квартал_финансирование'!$A$24:$AA$2852,21,0),"0")-V2753</f>
        <v>0</v>
      </c>
    </row>
    <row r="2754" spans="1:27" ht="15.75" hidden="1">
      <c r="A2754" s="45" t="s">
        <v>25</v>
      </c>
      <c r="B2754" s="44" t="s">
        <v>830</v>
      </c>
      <c r="C2754" s="52" t="str">
        <f>IF(A2754&lt;&gt;0,C2750,0)</f>
        <v>8.2.3.8</v>
      </c>
      <c r="D2754" s="51"/>
      <c r="E2754" s="51"/>
      <c r="F2754" s="51"/>
      <c r="G2754" s="46"/>
      <c r="H2754" s="46"/>
      <c r="I2754" s="46"/>
      <c r="J2754" s="46"/>
      <c r="K2754" s="46"/>
      <c r="L2754" s="46"/>
      <c r="M2754" s="46"/>
      <c r="N2754" s="46"/>
      <c r="O2754" s="46"/>
      <c r="P2754" s="46"/>
      <c r="Q2754" s="47"/>
      <c r="R2754" s="46"/>
      <c r="S2754" s="46"/>
      <c r="T2754" s="46"/>
      <c r="U2754" s="46"/>
      <c r="V2754" s="46"/>
      <c r="W2754" s="46"/>
      <c r="X2754" s="46"/>
      <c r="Y2754" s="46"/>
      <c r="Z2754" s="46"/>
      <c r="AA2754" s="95">
        <f>IFERROR(VLOOKUP(A2754,'[3]10_квартал_финансирование'!$A$24:$AA$2852,21,0),"0")-V2754</f>
        <v>0</v>
      </c>
    </row>
    <row r="2755" spans="1:27" ht="15.75" hidden="1">
      <c r="A2755" s="45" t="s">
        <v>25</v>
      </c>
      <c r="B2755" s="44" t="s">
        <v>831</v>
      </c>
      <c r="C2755" s="52" t="str">
        <f>IF(A2755&lt;&gt;0,C2750,0)</f>
        <v>8.2.3.8</v>
      </c>
      <c r="D2755" s="51"/>
      <c r="E2755" s="51"/>
      <c r="F2755" s="51"/>
      <c r="G2755" s="46"/>
      <c r="H2755" s="46"/>
      <c r="I2755" s="46"/>
      <c r="J2755" s="46"/>
      <c r="K2755" s="46"/>
      <c r="L2755" s="46"/>
      <c r="M2755" s="46"/>
      <c r="N2755" s="46"/>
      <c r="O2755" s="46"/>
      <c r="P2755" s="46"/>
      <c r="Q2755" s="47"/>
      <c r="R2755" s="46"/>
      <c r="S2755" s="46"/>
      <c r="T2755" s="46"/>
      <c r="U2755" s="46"/>
      <c r="V2755" s="46"/>
      <c r="W2755" s="46"/>
      <c r="X2755" s="46"/>
      <c r="Y2755" s="46"/>
      <c r="Z2755" s="46"/>
      <c r="AA2755" s="95">
        <f>IFERROR(VLOOKUP(A2755,'[3]10_квартал_финансирование'!$A$24:$AA$2852,21,0),"0")-V2755</f>
        <v>0</v>
      </c>
    </row>
    <row r="2756" spans="1:27" ht="47.25">
      <c r="A2756" s="45" t="s">
        <v>25</v>
      </c>
      <c r="B2756" s="44"/>
      <c r="C2756" s="83" t="s">
        <v>883</v>
      </c>
      <c r="D2756" s="71" t="s">
        <v>191</v>
      </c>
      <c r="E2756" s="39" t="s">
        <v>49</v>
      </c>
      <c r="F2756" s="51">
        <v>0</v>
      </c>
      <c r="G2756" s="78">
        <f t="shared" ref="G2756:Z2756" si="336">G2757+G2769</f>
        <v>17.799999999999997</v>
      </c>
      <c r="H2756" s="45">
        <f t="shared" si="336"/>
        <v>0</v>
      </c>
      <c r="I2756" s="45">
        <f t="shared" si="336"/>
        <v>0</v>
      </c>
      <c r="J2756" s="78">
        <f t="shared" si="336"/>
        <v>17.799999999999997</v>
      </c>
      <c r="K2756" s="78">
        <f t="shared" si="336"/>
        <v>0</v>
      </c>
      <c r="L2756" s="45">
        <f t="shared" si="336"/>
        <v>8.8119999999999994</v>
      </c>
      <c r="M2756" s="45">
        <f t="shared" si="336"/>
        <v>0</v>
      </c>
      <c r="N2756" s="45">
        <f t="shared" si="336"/>
        <v>0</v>
      </c>
      <c r="O2756" s="45">
        <f t="shared" si="336"/>
        <v>7.6709999999999994</v>
      </c>
      <c r="P2756" s="45">
        <f t="shared" si="336"/>
        <v>1.141</v>
      </c>
      <c r="Q2756" s="78">
        <f t="shared" si="336"/>
        <v>3.8</v>
      </c>
      <c r="R2756" s="45">
        <f t="shared" si="336"/>
        <v>0</v>
      </c>
      <c r="S2756" s="45">
        <f t="shared" si="336"/>
        <v>0</v>
      </c>
      <c r="T2756" s="45">
        <f t="shared" si="336"/>
        <v>3.8</v>
      </c>
      <c r="U2756" s="45">
        <f t="shared" si="336"/>
        <v>0</v>
      </c>
      <c r="V2756" s="45">
        <f t="shared" si="336"/>
        <v>5.4499999999999993</v>
      </c>
      <c r="W2756" s="45">
        <f t="shared" si="336"/>
        <v>0</v>
      </c>
      <c r="X2756" s="45">
        <f t="shared" si="336"/>
        <v>0</v>
      </c>
      <c r="Y2756" s="45">
        <f t="shared" si="336"/>
        <v>4.6479999999999997</v>
      </c>
      <c r="Z2756" s="45">
        <f t="shared" si="336"/>
        <v>0.80200000000000005</v>
      </c>
      <c r="AA2756" s="95"/>
    </row>
    <row r="2757" spans="1:27" ht="31.5">
      <c r="A2757" s="45" t="s">
        <v>25</v>
      </c>
      <c r="B2757" s="44"/>
      <c r="C2757" s="50" t="s">
        <v>884</v>
      </c>
      <c r="D2757" s="71" t="s">
        <v>193</v>
      </c>
      <c r="E2757" s="39" t="s">
        <v>52</v>
      </c>
      <c r="F2757" s="51">
        <v>0</v>
      </c>
      <c r="G2757" s="74">
        <f t="shared" ref="G2757:Z2757" si="337">SUBTOTAL(9,G2758:G2768)</f>
        <v>0</v>
      </c>
      <c r="H2757" s="73">
        <f t="shared" si="337"/>
        <v>0</v>
      </c>
      <c r="I2757" s="73">
        <f t="shared" si="337"/>
        <v>0</v>
      </c>
      <c r="J2757" s="74">
        <f t="shared" si="337"/>
        <v>0</v>
      </c>
      <c r="K2757" s="74">
        <f t="shared" si="337"/>
        <v>0</v>
      </c>
      <c r="L2757" s="73">
        <f t="shared" si="337"/>
        <v>0</v>
      </c>
      <c r="M2757" s="73">
        <f t="shared" si="337"/>
        <v>0</v>
      </c>
      <c r="N2757" s="73">
        <f t="shared" si="337"/>
        <v>0</v>
      </c>
      <c r="O2757" s="73">
        <f t="shared" si="337"/>
        <v>0</v>
      </c>
      <c r="P2757" s="73">
        <f t="shared" si="337"/>
        <v>0</v>
      </c>
      <c r="Q2757" s="74">
        <f t="shared" si="337"/>
        <v>0</v>
      </c>
      <c r="R2757" s="73">
        <f t="shared" si="337"/>
        <v>0</v>
      </c>
      <c r="S2757" s="73">
        <f t="shared" si="337"/>
        <v>0</v>
      </c>
      <c r="T2757" s="73">
        <f t="shared" si="337"/>
        <v>0</v>
      </c>
      <c r="U2757" s="73">
        <f t="shared" si="337"/>
        <v>0</v>
      </c>
      <c r="V2757" s="73">
        <f t="shared" si="337"/>
        <v>0</v>
      </c>
      <c r="W2757" s="73">
        <f t="shared" si="337"/>
        <v>0</v>
      </c>
      <c r="X2757" s="73">
        <f t="shared" si="337"/>
        <v>0</v>
      </c>
      <c r="Y2757" s="73">
        <f t="shared" si="337"/>
        <v>0</v>
      </c>
      <c r="Z2757" s="73">
        <f t="shared" si="337"/>
        <v>0</v>
      </c>
      <c r="AA2757" s="95"/>
    </row>
    <row r="2758" spans="1:27" ht="15.75" hidden="1">
      <c r="A2758" s="45" t="s">
        <v>25</v>
      </c>
      <c r="B2758" s="44" t="s">
        <v>827</v>
      </c>
      <c r="C2758" s="52" t="str">
        <f>IF(A2758&lt;&gt;0,C2757,0)</f>
        <v>8.2.4.1</v>
      </c>
      <c r="D2758" s="51"/>
      <c r="E2758" s="51"/>
      <c r="F2758" s="51"/>
      <c r="G2758" s="46"/>
      <c r="H2758" s="46"/>
      <c r="I2758" s="46"/>
      <c r="J2758" s="46"/>
      <c r="K2758" s="46"/>
      <c r="L2758" s="46"/>
      <c r="M2758" s="46"/>
      <c r="N2758" s="46"/>
      <c r="O2758" s="46"/>
      <c r="P2758" s="46"/>
      <c r="Q2758" s="47"/>
      <c r="R2758" s="46"/>
      <c r="S2758" s="46"/>
      <c r="T2758" s="46"/>
      <c r="U2758" s="46"/>
      <c r="V2758" s="46"/>
      <c r="W2758" s="46"/>
      <c r="X2758" s="46"/>
      <c r="Y2758" s="46"/>
      <c r="Z2758" s="46"/>
      <c r="AA2758" s="95">
        <f>IFERROR(VLOOKUP(A2758,'[3]10_квартал_финансирование'!$A$24:$AA$2852,21,0),"0")-V2758</f>
        <v>0</v>
      </c>
    </row>
    <row r="2759" spans="1:27" ht="15.75" hidden="1">
      <c r="A2759" s="45" t="s">
        <v>25</v>
      </c>
      <c r="B2759" s="44" t="s">
        <v>828</v>
      </c>
      <c r="C2759" s="52" t="str">
        <f>IF(A2759&lt;&gt;0,C2757,0)</f>
        <v>8.2.4.1</v>
      </c>
      <c r="D2759" s="51"/>
      <c r="E2759" s="51"/>
      <c r="F2759" s="51"/>
      <c r="G2759" s="46"/>
      <c r="H2759" s="46"/>
      <c r="I2759" s="46"/>
      <c r="J2759" s="46"/>
      <c r="K2759" s="46"/>
      <c r="L2759" s="46"/>
      <c r="M2759" s="46"/>
      <c r="N2759" s="46"/>
      <c r="O2759" s="46"/>
      <c r="P2759" s="46"/>
      <c r="Q2759" s="47"/>
      <c r="R2759" s="46"/>
      <c r="S2759" s="46"/>
      <c r="T2759" s="46"/>
      <c r="U2759" s="46"/>
      <c r="V2759" s="46"/>
      <c r="W2759" s="46"/>
      <c r="X2759" s="46"/>
      <c r="Y2759" s="46"/>
      <c r="Z2759" s="46"/>
      <c r="AA2759" s="95">
        <f>IFERROR(VLOOKUP(A2759,'[3]10_квартал_финансирование'!$A$24:$AA$2852,21,0),"0")-V2759</f>
        <v>0</v>
      </c>
    </row>
    <row r="2760" spans="1:27" ht="15.75" hidden="1">
      <c r="A2760" s="45" t="s">
        <v>25</v>
      </c>
      <c r="B2760" s="44" t="s">
        <v>829</v>
      </c>
      <c r="C2760" s="52" t="str">
        <f>IF(A2760&lt;&gt;0,C2757,0)</f>
        <v>8.2.4.1</v>
      </c>
      <c r="D2760" s="51"/>
      <c r="E2760" s="51"/>
      <c r="F2760" s="51"/>
      <c r="G2760" s="46"/>
      <c r="H2760" s="46"/>
      <c r="I2760" s="46"/>
      <c r="J2760" s="46"/>
      <c r="K2760" s="46"/>
      <c r="L2760" s="46"/>
      <c r="M2760" s="46"/>
      <c r="N2760" s="46"/>
      <c r="O2760" s="46"/>
      <c r="P2760" s="46"/>
      <c r="Q2760" s="47"/>
      <c r="R2760" s="46"/>
      <c r="S2760" s="46"/>
      <c r="T2760" s="46"/>
      <c r="U2760" s="46"/>
      <c r="V2760" s="46"/>
      <c r="W2760" s="46"/>
      <c r="X2760" s="46"/>
      <c r="Y2760" s="46"/>
      <c r="Z2760" s="46"/>
      <c r="AA2760" s="95">
        <f>IFERROR(VLOOKUP(A2760,'[3]10_квартал_финансирование'!$A$24:$AA$2852,21,0),"0")-V2760</f>
        <v>0</v>
      </c>
    </row>
    <row r="2761" spans="1:27" ht="15.75" hidden="1">
      <c r="A2761" s="45" t="s">
        <v>25</v>
      </c>
      <c r="B2761" s="44" t="s">
        <v>830</v>
      </c>
      <c r="C2761" s="52" t="str">
        <f>IF(A2761&lt;&gt;0,C2757,0)</f>
        <v>8.2.4.1</v>
      </c>
      <c r="D2761" s="51"/>
      <c r="E2761" s="51"/>
      <c r="F2761" s="51"/>
      <c r="G2761" s="46"/>
      <c r="H2761" s="46"/>
      <c r="I2761" s="46"/>
      <c r="J2761" s="46"/>
      <c r="K2761" s="46"/>
      <c r="L2761" s="46"/>
      <c r="M2761" s="46"/>
      <c r="N2761" s="46"/>
      <c r="O2761" s="46"/>
      <c r="P2761" s="46"/>
      <c r="Q2761" s="47"/>
      <c r="R2761" s="46"/>
      <c r="S2761" s="46"/>
      <c r="T2761" s="46"/>
      <c r="U2761" s="46"/>
      <c r="V2761" s="46"/>
      <c r="W2761" s="46"/>
      <c r="X2761" s="46"/>
      <c r="Y2761" s="46"/>
      <c r="Z2761" s="46"/>
      <c r="AA2761" s="95">
        <f>IFERROR(VLOOKUP(A2761,'[3]10_квартал_финансирование'!$A$24:$AA$2852,21,0),"0")-V2761</f>
        <v>0</v>
      </c>
    </row>
    <row r="2762" spans="1:27" ht="15.75" hidden="1">
      <c r="A2762" s="45" t="s">
        <v>25</v>
      </c>
      <c r="B2762" s="44" t="s">
        <v>831</v>
      </c>
      <c r="C2762" s="52" t="str">
        <f>IF(A2762&lt;&gt;0,C2757,0)</f>
        <v>8.2.4.1</v>
      </c>
      <c r="D2762" s="51"/>
      <c r="E2762" s="51"/>
      <c r="F2762" s="51"/>
      <c r="G2762" s="46"/>
      <c r="H2762" s="46"/>
      <c r="I2762" s="46"/>
      <c r="J2762" s="46"/>
      <c r="K2762" s="46"/>
      <c r="L2762" s="46"/>
      <c r="M2762" s="46"/>
      <c r="N2762" s="46"/>
      <c r="O2762" s="46"/>
      <c r="P2762" s="46"/>
      <c r="Q2762" s="47"/>
      <c r="R2762" s="46"/>
      <c r="S2762" s="46"/>
      <c r="T2762" s="46"/>
      <c r="U2762" s="46"/>
      <c r="V2762" s="46"/>
      <c r="W2762" s="46"/>
      <c r="X2762" s="46"/>
      <c r="Y2762" s="46"/>
      <c r="Z2762" s="46"/>
      <c r="AA2762" s="95">
        <f>IFERROR(VLOOKUP(A2762,'[3]10_квартал_финансирование'!$A$24:$AA$2852,21,0),"0")-V2762</f>
        <v>0</v>
      </c>
    </row>
    <row r="2763" spans="1:27" ht="15.75" hidden="1">
      <c r="A2763" s="45" t="s">
        <v>25</v>
      </c>
      <c r="B2763" s="44" t="s">
        <v>832</v>
      </c>
      <c r="C2763" s="52" t="str">
        <f>IF(A2763&lt;&gt;0,C2757,0)</f>
        <v>8.2.4.1</v>
      </c>
      <c r="D2763" s="51"/>
      <c r="E2763" s="51"/>
      <c r="F2763" s="51"/>
      <c r="G2763" s="46"/>
      <c r="H2763" s="46"/>
      <c r="I2763" s="46"/>
      <c r="J2763" s="46"/>
      <c r="K2763" s="46"/>
      <c r="L2763" s="46"/>
      <c r="M2763" s="46"/>
      <c r="N2763" s="46"/>
      <c r="O2763" s="46"/>
      <c r="P2763" s="46"/>
      <c r="Q2763" s="47"/>
      <c r="R2763" s="46"/>
      <c r="S2763" s="46"/>
      <c r="T2763" s="46"/>
      <c r="U2763" s="46"/>
      <c r="V2763" s="46"/>
      <c r="W2763" s="46"/>
      <c r="X2763" s="46"/>
      <c r="Y2763" s="46"/>
      <c r="Z2763" s="46"/>
      <c r="AA2763" s="95">
        <f>IFERROR(VLOOKUP(A2763,'[3]10_квартал_финансирование'!$A$24:$AA$2852,21,0),"0")-V2763</f>
        <v>0</v>
      </c>
    </row>
    <row r="2764" spans="1:27" ht="15.75" hidden="1">
      <c r="A2764" s="45" t="s">
        <v>25</v>
      </c>
      <c r="B2764" s="44" t="s">
        <v>833</v>
      </c>
      <c r="C2764" s="52" t="str">
        <f>IF(A2764&lt;&gt;0,C2757,0)</f>
        <v>8.2.4.1</v>
      </c>
      <c r="D2764" s="51"/>
      <c r="E2764" s="51"/>
      <c r="F2764" s="51"/>
      <c r="G2764" s="46"/>
      <c r="H2764" s="46"/>
      <c r="I2764" s="46"/>
      <c r="J2764" s="46"/>
      <c r="K2764" s="46"/>
      <c r="L2764" s="46"/>
      <c r="M2764" s="46"/>
      <c r="N2764" s="46"/>
      <c r="O2764" s="46"/>
      <c r="P2764" s="46"/>
      <c r="Q2764" s="47"/>
      <c r="R2764" s="46"/>
      <c r="S2764" s="46"/>
      <c r="T2764" s="46"/>
      <c r="U2764" s="46"/>
      <c r="V2764" s="46"/>
      <c r="W2764" s="46"/>
      <c r="X2764" s="46"/>
      <c r="Y2764" s="46"/>
      <c r="Z2764" s="46"/>
      <c r="AA2764" s="95">
        <f>IFERROR(VLOOKUP(A2764,'[3]10_квартал_финансирование'!$A$24:$AA$2852,21,0),"0")-V2764</f>
        <v>0</v>
      </c>
    </row>
    <row r="2765" spans="1:27" ht="15.75" hidden="1">
      <c r="A2765" s="45" t="s">
        <v>25</v>
      </c>
      <c r="B2765" s="44" t="s">
        <v>834</v>
      </c>
      <c r="C2765" s="52" t="str">
        <f>IF(A2765&lt;&gt;0,C2757,0)</f>
        <v>8.2.4.1</v>
      </c>
      <c r="D2765" s="51"/>
      <c r="E2765" s="51"/>
      <c r="F2765" s="51"/>
      <c r="G2765" s="46"/>
      <c r="H2765" s="46"/>
      <c r="I2765" s="46"/>
      <c r="J2765" s="46"/>
      <c r="K2765" s="46"/>
      <c r="L2765" s="46"/>
      <c r="M2765" s="46"/>
      <c r="N2765" s="46"/>
      <c r="O2765" s="46"/>
      <c r="P2765" s="46"/>
      <c r="Q2765" s="47"/>
      <c r="R2765" s="46"/>
      <c r="S2765" s="46"/>
      <c r="T2765" s="46"/>
      <c r="U2765" s="46"/>
      <c r="V2765" s="46"/>
      <c r="W2765" s="46"/>
      <c r="X2765" s="46"/>
      <c r="Y2765" s="46"/>
      <c r="Z2765" s="46"/>
      <c r="AA2765" s="95">
        <f>IFERROR(VLOOKUP(A2765,'[3]10_квартал_финансирование'!$A$24:$AA$2852,21,0),"0")-V2765</f>
        <v>0</v>
      </c>
    </row>
    <row r="2766" spans="1:27" ht="15.75" hidden="1">
      <c r="A2766" s="45" t="s">
        <v>25</v>
      </c>
      <c r="B2766" s="44" t="s">
        <v>835</v>
      </c>
      <c r="C2766" s="52" t="str">
        <f>IF(A2766&lt;&gt;0,C2757,0)</f>
        <v>8.2.4.1</v>
      </c>
      <c r="D2766" s="51"/>
      <c r="E2766" s="51"/>
      <c r="F2766" s="51"/>
      <c r="G2766" s="46"/>
      <c r="H2766" s="46"/>
      <c r="I2766" s="46"/>
      <c r="J2766" s="46"/>
      <c r="K2766" s="46"/>
      <c r="L2766" s="46"/>
      <c r="M2766" s="46"/>
      <c r="N2766" s="46"/>
      <c r="O2766" s="46"/>
      <c r="P2766" s="46"/>
      <c r="Q2766" s="47"/>
      <c r="R2766" s="46"/>
      <c r="S2766" s="46"/>
      <c r="T2766" s="46"/>
      <c r="U2766" s="46"/>
      <c r="V2766" s="46"/>
      <c r="W2766" s="46"/>
      <c r="X2766" s="46"/>
      <c r="Y2766" s="46"/>
      <c r="Z2766" s="46"/>
      <c r="AA2766" s="95">
        <f>IFERROR(VLOOKUP(A2766,'[3]10_квартал_финансирование'!$A$24:$AA$2852,21,0),"0")-V2766</f>
        <v>0</v>
      </c>
    </row>
    <row r="2767" spans="1:27" ht="15.75" hidden="1">
      <c r="A2767" s="45" t="s">
        <v>25</v>
      </c>
      <c r="B2767" s="44" t="s">
        <v>837</v>
      </c>
      <c r="C2767" s="52" t="str">
        <f>IF(A2767&lt;&gt;0,C2757,0)</f>
        <v>8.2.4.1</v>
      </c>
      <c r="D2767" s="51"/>
      <c r="E2767" s="51"/>
      <c r="F2767" s="51"/>
      <c r="G2767" s="46"/>
      <c r="H2767" s="46"/>
      <c r="I2767" s="46"/>
      <c r="J2767" s="46"/>
      <c r="K2767" s="46"/>
      <c r="L2767" s="46"/>
      <c r="M2767" s="46"/>
      <c r="N2767" s="46"/>
      <c r="O2767" s="46"/>
      <c r="P2767" s="46"/>
      <c r="Q2767" s="47"/>
      <c r="R2767" s="46"/>
      <c r="S2767" s="46"/>
      <c r="T2767" s="46"/>
      <c r="U2767" s="46"/>
      <c r="V2767" s="46"/>
      <c r="W2767" s="46"/>
      <c r="X2767" s="46"/>
      <c r="Y2767" s="46"/>
      <c r="Z2767" s="46"/>
      <c r="AA2767" s="95">
        <f>IFERROR(VLOOKUP(A2767,'[3]10_квартал_финансирование'!$A$24:$AA$2852,21,0),"0")-V2767</f>
        <v>0</v>
      </c>
    </row>
    <row r="2768" spans="1:27" ht="15.75" hidden="1">
      <c r="A2768" s="45" t="s">
        <v>25</v>
      </c>
      <c r="B2768" s="44" t="s">
        <v>839</v>
      </c>
      <c r="C2768" s="52" t="str">
        <f>IF(A2768&lt;&gt;0,C2757,0)</f>
        <v>8.2.4.1</v>
      </c>
      <c r="D2768" s="51"/>
      <c r="E2768" s="51"/>
      <c r="F2768" s="51"/>
      <c r="G2768" s="46"/>
      <c r="H2768" s="46"/>
      <c r="I2768" s="46"/>
      <c r="J2768" s="46"/>
      <c r="K2768" s="46"/>
      <c r="L2768" s="46"/>
      <c r="M2768" s="46"/>
      <c r="N2768" s="46"/>
      <c r="O2768" s="46"/>
      <c r="P2768" s="46"/>
      <c r="Q2768" s="47"/>
      <c r="R2768" s="46"/>
      <c r="S2768" s="46"/>
      <c r="T2768" s="46"/>
      <c r="U2768" s="46"/>
      <c r="V2768" s="46"/>
      <c r="W2768" s="46"/>
      <c r="X2768" s="46"/>
      <c r="Y2768" s="46"/>
      <c r="Z2768" s="46"/>
      <c r="AA2768" s="95">
        <f>IFERROR(VLOOKUP(A2768,'[3]10_квартал_финансирование'!$A$24:$AA$2852,21,0),"0")-V2768</f>
        <v>0</v>
      </c>
    </row>
    <row r="2769" spans="1:27" ht="31.5">
      <c r="A2769" s="45" t="s">
        <v>25</v>
      </c>
      <c r="B2769" s="44"/>
      <c r="C2769" s="50" t="s">
        <v>885</v>
      </c>
      <c r="D2769" s="71" t="s">
        <v>195</v>
      </c>
      <c r="E2769" s="51" t="s">
        <v>52</v>
      </c>
      <c r="F2769" s="51">
        <v>0</v>
      </c>
      <c r="G2769" s="74">
        <f t="shared" ref="G2769:Z2769" si="338">SUBTOTAL(9,G2770:G2783)</f>
        <v>17.799999999999997</v>
      </c>
      <c r="H2769" s="73">
        <f t="shared" si="338"/>
        <v>0</v>
      </c>
      <c r="I2769" s="73">
        <f t="shared" si="338"/>
        <v>0</v>
      </c>
      <c r="J2769" s="74">
        <f t="shared" si="338"/>
        <v>17.799999999999997</v>
      </c>
      <c r="K2769" s="74">
        <f t="shared" si="338"/>
        <v>0</v>
      </c>
      <c r="L2769" s="73">
        <f t="shared" si="338"/>
        <v>8.8119999999999994</v>
      </c>
      <c r="M2769" s="73">
        <f t="shared" si="338"/>
        <v>0</v>
      </c>
      <c r="N2769" s="73">
        <f t="shared" si="338"/>
        <v>0</v>
      </c>
      <c r="O2769" s="73">
        <f t="shared" si="338"/>
        <v>7.6709999999999994</v>
      </c>
      <c r="P2769" s="73">
        <f t="shared" si="338"/>
        <v>1.141</v>
      </c>
      <c r="Q2769" s="74">
        <f t="shared" si="338"/>
        <v>3.8</v>
      </c>
      <c r="R2769" s="73">
        <f t="shared" si="338"/>
        <v>0</v>
      </c>
      <c r="S2769" s="73">
        <f t="shared" si="338"/>
        <v>0</v>
      </c>
      <c r="T2769" s="73">
        <f t="shared" si="338"/>
        <v>3.8</v>
      </c>
      <c r="U2769" s="73">
        <f t="shared" si="338"/>
        <v>0</v>
      </c>
      <c r="V2769" s="73">
        <f t="shared" si="338"/>
        <v>5.4499999999999993</v>
      </c>
      <c r="W2769" s="73">
        <f t="shared" si="338"/>
        <v>0</v>
      </c>
      <c r="X2769" s="73">
        <f t="shared" si="338"/>
        <v>0</v>
      </c>
      <c r="Y2769" s="73">
        <f t="shared" si="338"/>
        <v>4.6479999999999997</v>
      </c>
      <c r="Z2769" s="73">
        <f t="shared" si="338"/>
        <v>0.80200000000000005</v>
      </c>
      <c r="AA2769" s="95"/>
    </row>
    <row r="2770" spans="1:27" ht="47.25">
      <c r="A2770" s="45" t="s">
        <v>2950</v>
      </c>
      <c r="B2770" s="44" t="s">
        <v>827</v>
      </c>
      <c r="C2770" s="52" t="str">
        <f>IF(A2770&lt;&gt;0,C2769,0)</f>
        <v>8.2.8.2</v>
      </c>
      <c r="D2770" s="51" t="s">
        <v>2951</v>
      </c>
      <c r="E2770" s="51" t="s">
        <v>2851</v>
      </c>
      <c r="F2770" s="51" t="s">
        <v>3658</v>
      </c>
      <c r="G2770" s="47">
        <v>9.67</v>
      </c>
      <c r="H2770" s="46">
        <v>0</v>
      </c>
      <c r="I2770" s="46">
        <v>0</v>
      </c>
      <c r="J2770" s="47">
        <v>9.67</v>
      </c>
      <c r="K2770" s="47">
        <v>0</v>
      </c>
      <c r="L2770" s="46">
        <v>0.499</v>
      </c>
      <c r="M2770" s="46"/>
      <c r="N2770" s="46"/>
      <c r="O2770" s="46">
        <v>0.499</v>
      </c>
      <c r="P2770" s="46">
        <v>0</v>
      </c>
      <c r="Q2770" s="47">
        <v>3.8</v>
      </c>
      <c r="R2770" s="46">
        <v>0</v>
      </c>
      <c r="S2770" s="46">
        <v>0</v>
      </c>
      <c r="T2770" s="46">
        <v>3.8</v>
      </c>
      <c r="U2770" s="46">
        <v>0</v>
      </c>
      <c r="V2770" s="46">
        <v>0</v>
      </c>
      <c r="W2770" s="46"/>
      <c r="X2770" s="46">
        <v>0</v>
      </c>
      <c r="Y2770" s="46">
        <v>0</v>
      </c>
      <c r="Z2770" s="46">
        <v>0</v>
      </c>
      <c r="AA2770" s="95"/>
    </row>
    <row r="2771" spans="1:27" ht="31.5">
      <c r="A2771" s="45" t="s">
        <v>2952</v>
      </c>
      <c r="B2771" s="44" t="s">
        <v>828</v>
      </c>
      <c r="C2771" s="52" t="str">
        <f>IF(A2771&lt;&gt;0,C2769,0)</f>
        <v>8.2.8.2</v>
      </c>
      <c r="D2771" s="51" t="s">
        <v>2953</v>
      </c>
      <c r="E2771" s="51" t="s">
        <v>2851</v>
      </c>
      <c r="F2771" s="51" t="s">
        <v>3659</v>
      </c>
      <c r="G2771" s="47">
        <v>4.1399999999999997</v>
      </c>
      <c r="H2771" s="46">
        <v>0</v>
      </c>
      <c r="I2771" s="46">
        <v>0</v>
      </c>
      <c r="J2771" s="47">
        <v>4.1399999999999997</v>
      </c>
      <c r="K2771" s="47">
        <v>0</v>
      </c>
      <c r="L2771" s="46">
        <v>3.101</v>
      </c>
      <c r="M2771" s="46"/>
      <c r="N2771" s="46"/>
      <c r="O2771" s="46">
        <v>2.7549999999999999</v>
      </c>
      <c r="P2771" s="46">
        <v>0.34600000000000009</v>
      </c>
      <c r="Q2771" s="47">
        <v>0</v>
      </c>
      <c r="R2771" s="46">
        <v>0</v>
      </c>
      <c r="S2771" s="46">
        <v>0</v>
      </c>
      <c r="T2771" s="46">
        <v>0</v>
      </c>
      <c r="U2771" s="46">
        <v>0</v>
      </c>
      <c r="V2771" s="46">
        <v>0.23799999999999999</v>
      </c>
      <c r="W2771" s="46"/>
      <c r="X2771" s="46">
        <v>0</v>
      </c>
      <c r="Y2771" s="46">
        <v>0.23099999999999987</v>
      </c>
      <c r="Z2771" s="46">
        <v>7.0000000000001172E-3</v>
      </c>
      <c r="AA2771" s="95"/>
    </row>
    <row r="2772" spans="1:27" ht="31.5">
      <c r="A2772" s="45" t="s">
        <v>2954</v>
      </c>
      <c r="B2772" s="44" t="s">
        <v>829</v>
      </c>
      <c r="C2772" s="52" t="str">
        <f>IF(A2772&lt;&gt;0,C2769,0)</f>
        <v>8.2.8.2</v>
      </c>
      <c r="D2772" s="51" t="s">
        <v>2955</v>
      </c>
      <c r="E2772" s="51" t="s">
        <v>2851</v>
      </c>
      <c r="F2772" s="51" t="s">
        <v>3660</v>
      </c>
      <c r="G2772" s="47">
        <v>3.99</v>
      </c>
      <c r="H2772" s="46">
        <v>0</v>
      </c>
      <c r="I2772" s="46">
        <v>0</v>
      </c>
      <c r="J2772" s="47">
        <v>3.99</v>
      </c>
      <c r="K2772" s="47">
        <v>0</v>
      </c>
      <c r="L2772" s="46">
        <v>0</v>
      </c>
      <c r="M2772" s="46"/>
      <c r="N2772" s="46"/>
      <c r="O2772" s="46">
        <v>0</v>
      </c>
      <c r="P2772" s="46">
        <v>0</v>
      </c>
      <c r="Q2772" s="47">
        <v>0</v>
      </c>
      <c r="R2772" s="46">
        <v>0</v>
      </c>
      <c r="S2772" s="46">
        <v>0</v>
      </c>
      <c r="T2772" s="46">
        <v>0</v>
      </c>
      <c r="U2772" s="46">
        <v>0</v>
      </c>
      <c r="V2772" s="46">
        <v>0</v>
      </c>
      <c r="W2772" s="46"/>
      <c r="X2772" s="46">
        <v>0</v>
      </c>
      <c r="Y2772" s="46">
        <v>0</v>
      </c>
      <c r="Z2772" s="46">
        <v>0</v>
      </c>
      <c r="AA2772" s="95"/>
    </row>
    <row r="2773" spans="1:27" ht="47.25">
      <c r="A2773" s="45" t="s">
        <v>2956</v>
      </c>
      <c r="B2773" s="44" t="s">
        <v>830</v>
      </c>
      <c r="C2773" s="52" t="str">
        <f>IF(A2773&lt;&gt;0,C2769,0)</f>
        <v>8.2.8.2</v>
      </c>
      <c r="D2773" s="51" t="s">
        <v>1442</v>
      </c>
      <c r="E2773" s="51" t="s">
        <v>2851</v>
      </c>
      <c r="F2773" s="51" t="s">
        <v>3661</v>
      </c>
      <c r="G2773" s="47">
        <v>0</v>
      </c>
      <c r="H2773" s="46">
        <v>0</v>
      </c>
      <c r="I2773" s="46">
        <v>0</v>
      </c>
      <c r="J2773" s="47">
        <v>0</v>
      </c>
      <c r="K2773" s="47">
        <v>0</v>
      </c>
      <c r="L2773" s="46">
        <v>5.2119999999999997</v>
      </c>
      <c r="M2773" s="46"/>
      <c r="N2773" s="46"/>
      <c r="O2773" s="46">
        <v>4.4169999999999998</v>
      </c>
      <c r="P2773" s="46">
        <v>0.79499999999999993</v>
      </c>
      <c r="Q2773" s="47">
        <v>0</v>
      </c>
      <c r="R2773" s="46">
        <v>0</v>
      </c>
      <c r="S2773" s="46">
        <v>0</v>
      </c>
      <c r="T2773" s="46">
        <v>0</v>
      </c>
      <c r="U2773" s="46">
        <v>0</v>
      </c>
      <c r="V2773" s="46">
        <v>5.2119999999999997</v>
      </c>
      <c r="W2773" s="46"/>
      <c r="X2773" s="46">
        <v>0</v>
      </c>
      <c r="Y2773" s="46">
        <v>4.4169999999999998</v>
      </c>
      <c r="Z2773" s="46">
        <v>0.79499999999999993</v>
      </c>
      <c r="AA2773" s="95"/>
    </row>
    <row r="2774" spans="1:27" ht="15.75" hidden="1">
      <c r="A2774" s="45" t="s">
        <v>25</v>
      </c>
      <c r="B2774" s="44" t="s">
        <v>831</v>
      </c>
      <c r="C2774" s="52" t="str">
        <f>IF(A2774&lt;&gt;0,C2769,0)</f>
        <v>8.2.8.2</v>
      </c>
      <c r="D2774" s="51"/>
      <c r="E2774" s="51"/>
      <c r="F2774" s="51"/>
      <c r="G2774" s="46"/>
      <c r="H2774" s="46"/>
      <c r="I2774" s="46"/>
      <c r="J2774" s="46"/>
      <c r="K2774" s="46"/>
      <c r="L2774" s="46"/>
      <c r="M2774" s="46"/>
      <c r="N2774" s="46"/>
      <c r="O2774" s="46"/>
      <c r="P2774" s="46"/>
      <c r="Q2774" s="47"/>
      <c r="R2774" s="46"/>
      <c r="S2774" s="46"/>
      <c r="T2774" s="46"/>
      <c r="U2774" s="46"/>
      <c r="V2774" s="46"/>
      <c r="W2774" s="46"/>
      <c r="X2774" s="46"/>
      <c r="Y2774" s="46"/>
      <c r="Z2774" s="46"/>
      <c r="AA2774" s="95">
        <f>IFERROR(VLOOKUP(A2774,'[3]10_квартал_финансирование'!$A$24:$AA$2852,21,0),"0")-V2774</f>
        <v>0</v>
      </c>
    </row>
    <row r="2775" spans="1:27" ht="15.75" hidden="1">
      <c r="A2775" s="45" t="s">
        <v>25</v>
      </c>
      <c r="B2775" s="44" t="s">
        <v>832</v>
      </c>
      <c r="C2775" s="52" t="str">
        <f>IF(A2775&lt;&gt;0,C2769,0)</f>
        <v>8.2.8.2</v>
      </c>
      <c r="D2775" s="51"/>
      <c r="E2775" s="51"/>
      <c r="F2775" s="51"/>
      <c r="G2775" s="46"/>
      <c r="H2775" s="46"/>
      <c r="I2775" s="46"/>
      <c r="J2775" s="46"/>
      <c r="K2775" s="46"/>
      <c r="L2775" s="46"/>
      <c r="M2775" s="46"/>
      <c r="N2775" s="46"/>
      <c r="O2775" s="46"/>
      <c r="P2775" s="46"/>
      <c r="Q2775" s="47"/>
      <c r="R2775" s="46"/>
      <c r="S2775" s="46"/>
      <c r="T2775" s="46"/>
      <c r="U2775" s="46"/>
      <c r="V2775" s="46"/>
      <c r="W2775" s="46"/>
      <c r="X2775" s="46"/>
      <c r="Y2775" s="46"/>
      <c r="Z2775" s="46"/>
      <c r="AA2775" s="95">
        <f>IFERROR(VLOOKUP(A2775,'[3]10_квартал_финансирование'!$A$24:$AA$2852,21,0),"0")-V2775</f>
        <v>0</v>
      </c>
    </row>
    <row r="2776" spans="1:27" ht="15.75" hidden="1">
      <c r="A2776" s="45" t="s">
        <v>25</v>
      </c>
      <c r="B2776" s="44" t="s">
        <v>833</v>
      </c>
      <c r="C2776" s="52" t="str">
        <f>IF(A2776&lt;&gt;0,C2769,0)</f>
        <v>8.2.8.2</v>
      </c>
      <c r="D2776" s="51"/>
      <c r="E2776" s="51"/>
      <c r="F2776" s="51"/>
      <c r="G2776" s="46"/>
      <c r="H2776" s="46"/>
      <c r="I2776" s="46"/>
      <c r="J2776" s="46"/>
      <c r="K2776" s="46"/>
      <c r="L2776" s="46"/>
      <c r="M2776" s="46"/>
      <c r="N2776" s="46"/>
      <c r="O2776" s="46"/>
      <c r="P2776" s="46"/>
      <c r="Q2776" s="47"/>
      <c r="R2776" s="46"/>
      <c r="S2776" s="46"/>
      <c r="T2776" s="46"/>
      <c r="U2776" s="46"/>
      <c r="V2776" s="46"/>
      <c r="W2776" s="46"/>
      <c r="X2776" s="46"/>
      <c r="Y2776" s="46"/>
      <c r="Z2776" s="46"/>
      <c r="AA2776" s="95">
        <f>IFERROR(VLOOKUP(A2776,'[3]10_квартал_финансирование'!$A$24:$AA$2852,21,0),"0")-V2776</f>
        <v>0</v>
      </c>
    </row>
    <row r="2777" spans="1:27" ht="15.75" hidden="1">
      <c r="A2777" s="45" t="s">
        <v>25</v>
      </c>
      <c r="B2777" s="44" t="s">
        <v>834</v>
      </c>
      <c r="C2777" s="52" t="str">
        <f>IF(A2777&lt;&gt;0,C2769,0)</f>
        <v>8.2.8.2</v>
      </c>
      <c r="D2777" s="51"/>
      <c r="E2777" s="51"/>
      <c r="F2777" s="51"/>
      <c r="G2777" s="46"/>
      <c r="H2777" s="46"/>
      <c r="I2777" s="46"/>
      <c r="J2777" s="46"/>
      <c r="K2777" s="46"/>
      <c r="L2777" s="46"/>
      <c r="M2777" s="46"/>
      <c r="N2777" s="46"/>
      <c r="O2777" s="46"/>
      <c r="P2777" s="46"/>
      <c r="Q2777" s="47"/>
      <c r="R2777" s="46"/>
      <c r="S2777" s="46"/>
      <c r="T2777" s="46"/>
      <c r="U2777" s="46"/>
      <c r="V2777" s="46"/>
      <c r="W2777" s="46"/>
      <c r="X2777" s="46"/>
      <c r="Y2777" s="46"/>
      <c r="Z2777" s="46"/>
      <c r="AA2777" s="95">
        <f>IFERROR(VLOOKUP(A2777,'[3]10_квартал_финансирование'!$A$24:$AA$2852,21,0),"0")-V2777</f>
        <v>0</v>
      </c>
    </row>
    <row r="2778" spans="1:27" ht="15.75" hidden="1">
      <c r="A2778" s="45" t="s">
        <v>25</v>
      </c>
      <c r="B2778" s="44" t="s">
        <v>835</v>
      </c>
      <c r="C2778" s="52" t="str">
        <f>IF(A2778&lt;&gt;0,C2769,0)</f>
        <v>8.2.8.2</v>
      </c>
      <c r="D2778" s="51"/>
      <c r="E2778" s="51"/>
      <c r="F2778" s="51"/>
      <c r="G2778" s="46"/>
      <c r="H2778" s="46"/>
      <c r="I2778" s="46"/>
      <c r="J2778" s="46"/>
      <c r="K2778" s="46"/>
      <c r="L2778" s="46"/>
      <c r="M2778" s="46"/>
      <c r="N2778" s="46"/>
      <c r="O2778" s="46"/>
      <c r="P2778" s="46"/>
      <c r="Q2778" s="47"/>
      <c r="R2778" s="46"/>
      <c r="S2778" s="46"/>
      <c r="T2778" s="46"/>
      <c r="U2778" s="46"/>
      <c r="V2778" s="46"/>
      <c r="W2778" s="46"/>
      <c r="X2778" s="46"/>
      <c r="Y2778" s="46"/>
      <c r="Z2778" s="46"/>
      <c r="AA2778" s="95">
        <f>IFERROR(VLOOKUP(A2778,'[3]10_квартал_финансирование'!$A$24:$AA$2852,21,0),"0")-V2778</f>
        <v>0</v>
      </c>
    </row>
    <row r="2779" spans="1:27" ht="15.75" hidden="1">
      <c r="A2779" s="45" t="s">
        <v>25</v>
      </c>
      <c r="B2779" s="44" t="s">
        <v>837</v>
      </c>
      <c r="C2779" s="52" t="str">
        <f>IF(A2779&lt;&gt;0,C2769,0)</f>
        <v>8.2.8.2</v>
      </c>
      <c r="D2779" s="51"/>
      <c r="E2779" s="51"/>
      <c r="F2779" s="51"/>
      <c r="G2779" s="46"/>
      <c r="H2779" s="46"/>
      <c r="I2779" s="46"/>
      <c r="J2779" s="46"/>
      <c r="K2779" s="46"/>
      <c r="L2779" s="46"/>
      <c r="M2779" s="46"/>
      <c r="N2779" s="46"/>
      <c r="O2779" s="46"/>
      <c r="P2779" s="46"/>
      <c r="Q2779" s="47"/>
      <c r="R2779" s="46"/>
      <c r="S2779" s="46"/>
      <c r="T2779" s="46"/>
      <c r="U2779" s="46"/>
      <c r="V2779" s="46"/>
      <c r="W2779" s="46"/>
      <c r="X2779" s="46"/>
      <c r="Y2779" s="46"/>
      <c r="Z2779" s="46"/>
      <c r="AA2779" s="95">
        <f>IFERROR(VLOOKUP(A2779,'[3]10_квартал_финансирование'!$A$24:$AA$2852,21,0),"0")-V2779</f>
        <v>0</v>
      </c>
    </row>
    <row r="2780" spans="1:27" ht="15.75" hidden="1">
      <c r="A2780" s="45" t="s">
        <v>25</v>
      </c>
      <c r="B2780" s="44" t="s">
        <v>839</v>
      </c>
      <c r="C2780" s="52" t="str">
        <f>IF(A2780&lt;&gt;0,C2769,0)</f>
        <v>8.2.8.2</v>
      </c>
      <c r="D2780" s="51"/>
      <c r="E2780" s="51"/>
      <c r="F2780" s="51"/>
      <c r="G2780" s="46"/>
      <c r="H2780" s="46"/>
      <c r="I2780" s="46"/>
      <c r="J2780" s="46"/>
      <c r="K2780" s="46"/>
      <c r="L2780" s="46"/>
      <c r="M2780" s="46"/>
      <c r="N2780" s="46"/>
      <c r="O2780" s="46"/>
      <c r="P2780" s="46"/>
      <c r="Q2780" s="47"/>
      <c r="R2780" s="46"/>
      <c r="S2780" s="46"/>
      <c r="T2780" s="46"/>
      <c r="U2780" s="46"/>
      <c r="V2780" s="46"/>
      <c r="W2780" s="46"/>
      <c r="X2780" s="46"/>
      <c r="Y2780" s="46"/>
      <c r="Z2780" s="46"/>
      <c r="AA2780" s="95">
        <f>IFERROR(VLOOKUP(A2780,'[3]10_квартал_финансирование'!$A$24:$AA$2852,21,0),"0")-V2780</f>
        <v>0</v>
      </c>
    </row>
    <row r="2781" spans="1:27" ht="15.75" hidden="1">
      <c r="A2781" s="45" t="s">
        <v>25</v>
      </c>
      <c r="B2781" s="44" t="s">
        <v>840</v>
      </c>
      <c r="C2781" s="52" t="str">
        <f>IF(A2781&lt;&gt;0,C2769,0)</f>
        <v>8.2.8.2</v>
      </c>
      <c r="D2781" s="51"/>
      <c r="E2781" s="51"/>
      <c r="F2781" s="51"/>
      <c r="G2781" s="46"/>
      <c r="H2781" s="46"/>
      <c r="I2781" s="46"/>
      <c r="J2781" s="46"/>
      <c r="K2781" s="46"/>
      <c r="L2781" s="46"/>
      <c r="M2781" s="46"/>
      <c r="N2781" s="46"/>
      <c r="O2781" s="46"/>
      <c r="P2781" s="46"/>
      <c r="Q2781" s="47"/>
      <c r="R2781" s="46"/>
      <c r="S2781" s="46"/>
      <c r="T2781" s="46"/>
      <c r="U2781" s="46"/>
      <c r="V2781" s="46"/>
      <c r="W2781" s="46"/>
      <c r="X2781" s="46"/>
      <c r="Y2781" s="46"/>
      <c r="Z2781" s="46"/>
      <c r="AA2781" s="95">
        <f>IFERROR(VLOOKUP(A2781,'[3]10_квартал_финансирование'!$A$24:$AA$2852,21,0),"0")-V2781</f>
        <v>0</v>
      </c>
    </row>
    <row r="2782" spans="1:27" ht="15.75" hidden="1">
      <c r="A2782" s="45" t="s">
        <v>25</v>
      </c>
      <c r="B2782" s="44" t="s">
        <v>841</v>
      </c>
      <c r="C2782" s="52" t="str">
        <f>IF(A2782&lt;&gt;0,C2769,0)</f>
        <v>8.2.8.2</v>
      </c>
      <c r="D2782" s="51"/>
      <c r="E2782" s="51"/>
      <c r="F2782" s="51"/>
      <c r="G2782" s="46"/>
      <c r="H2782" s="46"/>
      <c r="I2782" s="46"/>
      <c r="J2782" s="46"/>
      <c r="K2782" s="46"/>
      <c r="L2782" s="46"/>
      <c r="M2782" s="46"/>
      <c r="N2782" s="46"/>
      <c r="O2782" s="46"/>
      <c r="P2782" s="46"/>
      <c r="Q2782" s="47"/>
      <c r="R2782" s="46"/>
      <c r="S2782" s="46"/>
      <c r="T2782" s="46"/>
      <c r="U2782" s="46"/>
      <c r="V2782" s="46"/>
      <c r="W2782" s="46"/>
      <c r="X2782" s="46"/>
      <c r="Y2782" s="46"/>
      <c r="Z2782" s="46"/>
      <c r="AA2782" s="95">
        <f>IFERROR(VLOOKUP(A2782,'[3]10_квартал_финансирование'!$A$24:$AA$2852,21,0),"0")-V2782</f>
        <v>0</v>
      </c>
    </row>
    <row r="2783" spans="1:27" ht="15.75" hidden="1">
      <c r="A2783" s="45" t="s">
        <v>25</v>
      </c>
      <c r="B2783" s="44" t="s">
        <v>842</v>
      </c>
      <c r="C2783" s="52" t="str">
        <f>IF(A2783&lt;&gt;0,C2769,0)</f>
        <v>8.2.8.2</v>
      </c>
      <c r="D2783" s="51"/>
      <c r="E2783" s="51"/>
      <c r="F2783" s="51"/>
      <c r="G2783" s="46"/>
      <c r="H2783" s="46"/>
      <c r="I2783" s="46"/>
      <c r="J2783" s="46"/>
      <c r="K2783" s="46"/>
      <c r="L2783" s="46"/>
      <c r="M2783" s="46"/>
      <c r="N2783" s="46"/>
      <c r="O2783" s="46"/>
      <c r="P2783" s="46"/>
      <c r="Q2783" s="47"/>
      <c r="R2783" s="46"/>
      <c r="S2783" s="46"/>
      <c r="T2783" s="46"/>
      <c r="U2783" s="46"/>
      <c r="V2783" s="46"/>
      <c r="W2783" s="46"/>
      <c r="X2783" s="46"/>
      <c r="Y2783" s="46"/>
      <c r="Z2783" s="46"/>
      <c r="AA2783" s="95">
        <f>IFERROR(VLOOKUP(A2783,'[3]10_квартал_финансирование'!$A$24:$AA$2852,21,0),"0")-V2783</f>
        <v>0</v>
      </c>
    </row>
    <row r="2784" spans="1:27" ht="63">
      <c r="A2784" s="45" t="s">
        <v>25</v>
      </c>
      <c r="B2784" s="44"/>
      <c r="C2784" s="50">
        <v>8.3000000000000007</v>
      </c>
      <c r="D2784" s="71" t="s">
        <v>197</v>
      </c>
      <c r="E2784" s="39" t="s">
        <v>30</v>
      </c>
      <c r="F2784" s="51">
        <v>0</v>
      </c>
      <c r="G2784" s="81">
        <f t="shared" ref="G2784:Z2784" si="339">G2785+G2787</f>
        <v>397.51</v>
      </c>
      <c r="H2784" s="48">
        <f t="shared" si="339"/>
        <v>0</v>
      </c>
      <c r="I2784" s="48">
        <f t="shared" si="339"/>
        <v>0</v>
      </c>
      <c r="J2784" s="81">
        <f t="shared" si="339"/>
        <v>397.51</v>
      </c>
      <c r="K2784" s="81">
        <f t="shared" si="339"/>
        <v>0</v>
      </c>
      <c r="L2784" s="48">
        <f t="shared" si="339"/>
        <v>51.101999999999997</v>
      </c>
      <c r="M2784" s="48">
        <f t="shared" si="339"/>
        <v>0</v>
      </c>
      <c r="N2784" s="48">
        <f t="shared" si="339"/>
        <v>0</v>
      </c>
      <c r="O2784" s="48">
        <f t="shared" si="339"/>
        <v>45.033999999999999</v>
      </c>
      <c r="P2784" s="48">
        <f t="shared" si="339"/>
        <v>6.0679999999999978</v>
      </c>
      <c r="Q2784" s="81">
        <f t="shared" si="339"/>
        <v>0.34</v>
      </c>
      <c r="R2784" s="48">
        <f t="shared" si="339"/>
        <v>0</v>
      </c>
      <c r="S2784" s="48">
        <f t="shared" si="339"/>
        <v>0</v>
      </c>
      <c r="T2784" s="48">
        <f t="shared" si="339"/>
        <v>0.34</v>
      </c>
      <c r="U2784" s="48">
        <f t="shared" si="339"/>
        <v>0</v>
      </c>
      <c r="V2784" s="48">
        <f t="shared" si="339"/>
        <v>30.499999999999993</v>
      </c>
      <c r="W2784" s="48">
        <f t="shared" si="339"/>
        <v>0</v>
      </c>
      <c r="X2784" s="48">
        <f t="shared" si="339"/>
        <v>0</v>
      </c>
      <c r="Y2784" s="48">
        <f t="shared" si="339"/>
        <v>26.579999999999991</v>
      </c>
      <c r="Z2784" s="48">
        <f t="shared" si="339"/>
        <v>3.9199999999999977</v>
      </c>
      <c r="AA2784" s="95"/>
    </row>
    <row r="2785" spans="1:27" ht="47.25">
      <c r="A2785" s="45"/>
      <c r="B2785" s="44"/>
      <c r="C2785" s="83" t="s">
        <v>886</v>
      </c>
      <c r="D2785" s="71" t="s">
        <v>199</v>
      </c>
      <c r="E2785" s="39" t="s">
        <v>49</v>
      </c>
      <c r="F2785" s="51"/>
      <c r="G2785" s="81"/>
      <c r="H2785" s="48"/>
      <c r="I2785" s="48"/>
      <c r="J2785" s="81"/>
      <c r="K2785" s="81"/>
      <c r="L2785" s="48"/>
      <c r="M2785" s="48"/>
      <c r="N2785" s="48"/>
      <c r="O2785" s="48"/>
      <c r="P2785" s="48"/>
      <c r="Q2785" s="81"/>
      <c r="R2785" s="48"/>
      <c r="S2785" s="48"/>
      <c r="T2785" s="48"/>
      <c r="U2785" s="48"/>
      <c r="V2785" s="48"/>
      <c r="W2785" s="48"/>
      <c r="X2785" s="48"/>
      <c r="Y2785" s="48"/>
      <c r="Z2785" s="48"/>
      <c r="AA2785" s="95"/>
    </row>
    <row r="2786" spans="1:27" ht="15.75" hidden="1">
      <c r="A2786" s="90"/>
      <c r="B2786" s="91"/>
      <c r="C2786" s="92"/>
      <c r="D2786" s="93"/>
      <c r="E2786" s="93"/>
      <c r="F2786" s="51"/>
      <c r="G2786" s="46"/>
      <c r="H2786" s="46"/>
      <c r="I2786" s="46"/>
      <c r="J2786" s="46"/>
      <c r="K2786" s="46"/>
      <c r="L2786" s="46"/>
      <c r="M2786" s="46"/>
      <c r="N2786" s="46"/>
      <c r="O2786" s="46"/>
      <c r="P2786" s="46"/>
      <c r="Q2786" s="47"/>
      <c r="R2786" s="46"/>
      <c r="S2786" s="46"/>
      <c r="T2786" s="46"/>
      <c r="U2786" s="46"/>
      <c r="V2786" s="46"/>
      <c r="W2786" s="46"/>
      <c r="X2786" s="46"/>
      <c r="Y2786" s="46"/>
      <c r="Z2786" s="46"/>
      <c r="AA2786" s="95">
        <f>IFERROR(VLOOKUP(A2786,'[3]10_квартал_финансирование'!$A$24:$AA$2852,21,0),"0")-V2786</f>
        <v>0</v>
      </c>
    </row>
    <row r="2787" spans="1:27" ht="47.25">
      <c r="A2787" s="45" t="s">
        <v>25</v>
      </c>
      <c r="B2787" s="44"/>
      <c r="C2787" s="83" t="s">
        <v>887</v>
      </c>
      <c r="D2787" s="71" t="s">
        <v>201</v>
      </c>
      <c r="E2787" s="39" t="s">
        <v>49</v>
      </c>
      <c r="F2787" s="51">
        <v>0</v>
      </c>
      <c r="G2787" s="74">
        <f t="shared" ref="G2787:Z2787" si="340">SUBTOTAL(9,G2788:G2801)</f>
        <v>397.51</v>
      </c>
      <c r="H2787" s="73">
        <f t="shared" si="340"/>
        <v>0</v>
      </c>
      <c r="I2787" s="73">
        <f t="shared" si="340"/>
        <v>0</v>
      </c>
      <c r="J2787" s="74">
        <f t="shared" si="340"/>
        <v>397.51</v>
      </c>
      <c r="K2787" s="74">
        <f t="shared" si="340"/>
        <v>0</v>
      </c>
      <c r="L2787" s="73">
        <f t="shared" si="340"/>
        <v>51.101999999999997</v>
      </c>
      <c r="M2787" s="73">
        <f t="shared" si="340"/>
        <v>0</v>
      </c>
      <c r="N2787" s="73">
        <f t="shared" si="340"/>
        <v>0</v>
      </c>
      <c r="O2787" s="73">
        <f t="shared" si="340"/>
        <v>45.033999999999999</v>
      </c>
      <c r="P2787" s="73">
        <f t="shared" si="340"/>
        <v>6.0679999999999978</v>
      </c>
      <c r="Q2787" s="74">
        <f t="shared" si="340"/>
        <v>0.34</v>
      </c>
      <c r="R2787" s="73">
        <f t="shared" si="340"/>
        <v>0</v>
      </c>
      <c r="S2787" s="73">
        <f t="shared" si="340"/>
        <v>0</v>
      </c>
      <c r="T2787" s="73">
        <f t="shared" si="340"/>
        <v>0.34</v>
      </c>
      <c r="U2787" s="73">
        <f t="shared" si="340"/>
        <v>0</v>
      </c>
      <c r="V2787" s="73">
        <f t="shared" si="340"/>
        <v>30.499999999999993</v>
      </c>
      <c r="W2787" s="73">
        <f t="shared" si="340"/>
        <v>0</v>
      </c>
      <c r="X2787" s="73">
        <f t="shared" si="340"/>
        <v>0</v>
      </c>
      <c r="Y2787" s="73">
        <f t="shared" si="340"/>
        <v>26.579999999999991</v>
      </c>
      <c r="Z2787" s="73">
        <f t="shared" si="340"/>
        <v>3.9199999999999977</v>
      </c>
      <c r="AA2787" s="95"/>
    </row>
    <row r="2788" spans="1:27" ht="63">
      <c r="A2788" s="45" t="s">
        <v>2957</v>
      </c>
      <c r="B2788" s="44" t="s">
        <v>827</v>
      </c>
      <c r="C2788" s="52" t="str">
        <f>IF(A2788&lt;&gt;0,C2787,0)</f>
        <v>8.3.2..</v>
      </c>
      <c r="D2788" s="51" t="s">
        <v>2958</v>
      </c>
      <c r="E2788" s="51" t="s">
        <v>2851</v>
      </c>
      <c r="F2788" s="51" t="s">
        <v>3662</v>
      </c>
      <c r="G2788" s="47">
        <v>355.44</v>
      </c>
      <c r="H2788" s="46">
        <v>0</v>
      </c>
      <c r="I2788" s="46">
        <v>0</v>
      </c>
      <c r="J2788" s="47">
        <v>355.44</v>
      </c>
      <c r="K2788" s="47">
        <v>0</v>
      </c>
      <c r="L2788" s="46">
        <v>8.4990000000000006</v>
      </c>
      <c r="M2788" s="46"/>
      <c r="N2788" s="46"/>
      <c r="O2788" s="46">
        <v>8.1880000000000006</v>
      </c>
      <c r="P2788" s="46">
        <v>0.31099999999999994</v>
      </c>
      <c r="Q2788" s="47">
        <v>0</v>
      </c>
      <c r="R2788" s="46">
        <v>0</v>
      </c>
      <c r="S2788" s="46">
        <v>0</v>
      </c>
      <c r="T2788" s="46">
        <v>0</v>
      </c>
      <c r="U2788" s="46">
        <v>0</v>
      </c>
      <c r="V2788" s="46">
        <v>3.9549999999999996</v>
      </c>
      <c r="W2788" s="46"/>
      <c r="X2788" s="46">
        <v>0</v>
      </c>
      <c r="Y2788" s="46">
        <v>3.9530000000000007</v>
      </c>
      <c r="Z2788" s="46">
        <v>1.9999999999997797E-3</v>
      </c>
      <c r="AA2788" s="95"/>
    </row>
    <row r="2789" spans="1:27" ht="31.5">
      <c r="A2789" s="45" t="s">
        <v>2959</v>
      </c>
      <c r="B2789" s="44" t="s">
        <v>828</v>
      </c>
      <c r="C2789" s="52" t="str">
        <f>IF(A2789&lt;&gt;0,C2787,0)</f>
        <v>8.3.2..</v>
      </c>
      <c r="D2789" s="51" t="s">
        <v>2960</v>
      </c>
      <c r="E2789" s="51" t="s">
        <v>2851</v>
      </c>
      <c r="F2789" s="51" t="s">
        <v>3663</v>
      </c>
      <c r="G2789" s="47">
        <v>1.35</v>
      </c>
      <c r="H2789" s="46">
        <v>0</v>
      </c>
      <c r="I2789" s="46">
        <v>0</v>
      </c>
      <c r="J2789" s="47">
        <v>1.35</v>
      </c>
      <c r="K2789" s="47">
        <v>0</v>
      </c>
      <c r="L2789" s="46">
        <v>2.2410000000000001</v>
      </c>
      <c r="M2789" s="46"/>
      <c r="N2789" s="46"/>
      <c r="O2789" s="46">
        <v>2.2410000000000001</v>
      </c>
      <c r="P2789" s="46">
        <v>0</v>
      </c>
      <c r="Q2789" s="47">
        <v>0.34</v>
      </c>
      <c r="R2789" s="46">
        <v>0</v>
      </c>
      <c r="S2789" s="46">
        <v>0</v>
      </c>
      <c r="T2789" s="46">
        <v>0.34</v>
      </c>
      <c r="U2789" s="46">
        <v>0</v>
      </c>
      <c r="V2789" s="46">
        <v>0.46200000000000019</v>
      </c>
      <c r="W2789" s="46"/>
      <c r="X2789" s="46">
        <v>0</v>
      </c>
      <c r="Y2789" s="46">
        <v>0.46200000000000019</v>
      </c>
      <c r="Z2789" s="46">
        <v>0</v>
      </c>
      <c r="AA2789" s="95"/>
    </row>
    <row r="2790" spans="1:27" ht="31.5">
      <c r="A2790" s="45" t="s">
        <v>2961</v>
      </c>
      <c r="B2790" s="44" t="s">
        <v>829</v>
      </c>
      <c r="C2790" s="52" t="str">
        <f>IF(A2790&lt;&gt;0,C2787,0)</f>
        <v>8.3.2..</v>
      </c>
      <c r="D2790" s="51" t="s">
        <v>2962</v>
      </c>
      <c r="E2790" s="51" t="s">
        <v>2851</v>
      </c>
      <c r="F2790" s="51" t="s">
        <v>3664</v>
      </c>
      <c r="G2790" s="47">
        <v>40.72</v>
      </c>
      <c r="H2790" s="46">
        <v>0</v>
      </c>
      <c r="I2790" s="46">
        <v>0</v>
      </c>
      <c r="J2790" s="47">
        <v>40.72</v>
      </c>
      <c r="K2790" s="47">
        <v>0</v>
      </c>
      <c r="L2790" s="46">
        <v>40.361999999999995</v>
      </c>
      <c r="M2790" s="46"/>
      <c r="N2790" s="46"/>
      <c r="O2790" s="46">
        <v>34.604999999999997</v>
      </c>
      <c r="P2790" s="46">
        <v>5.7569999999999979</v>
      </c>
      <c r="Q2790" s="47">
        <v>0</v>
      </c>
      <c r="R2790" s="46">
        <v>0</v>
      </c>
      <c r="S2790" s="46">
        <v>0</v>
      </c>
      <c r="T2790" s="46">
        <v>0</v>
      </c>
      <c r="U2790" s="46">
        <v>0</v>
      </c>
      <c r="V2790" s="46">
        <v>26.082999999999991</v>
      </c>
      <c r="W2790" s="46"/>
      <c r="X2790" s="46">
        <v>0</v>
      </c>
      <c r="Y2790" s="46">
        <v>22.164999999999992</v>
      </c>
      <c r="Z2790" s="46">
        <v>3.9179999999999979</v>
      </c>
      <c r="AA2790" s="95"/>
    </row>
    <row r="2791" spans="1:27" ht="15.75" hidden="1">
      <c r="A2791" s="45" t="s">
        <v>25</v>
      </c>
      <c r="B2791" s="44" t="s">
        <v>830</v>
      </c>
      <c r="C2791" s="52" t="str">
        <f>IF(A2791&lt;&gt;0,C2788,0)</f>
        <v>8.3.2..</v>
      </c>
      <c r="D2791" s="51"/>
      <c r="E2791" s="51"/>
      <c r="F2791" s="51"/>
      <c r="G2791" s="46"/>
      <c r="H2791" s="46"/>
      <c r="I2791" s="46"/>
      <c r="J2791" s="46"/>
      <c r="K2791" s="46"/>
      <c r="L2791" s="46"/>
      <c r="M2791" s="46"/>
      <c r="N2791" s="46"/>
      <c r="O2791" s="46"/>
      <c r="P2791" s="46"/>
      <c r="Q2791" s="47"/>
      <c r="R2791" s="46"/>
      <c r="S2791" s="46"/>
      <c r="T2791" s="46"/>
      <c r="U2791" s="46"/>
      <c r="V2791" s="46"/>
      <c r="W2791" s="46"/>
      <c r="X2791" s="46"/>
      <c r="Y2791" s="46"/>
      <c r="Z2791" s="46"/>
      <c r="AA2791" s="95">
        <f>IFERROR(VLOOKUP(A2791,'[3]10_квартал_финансирование'!$A$24:$AA$2852,21,0),"0")-V2791</f>
        <v>0</v>
      </c>
    </row>
    <row r="2792" spans="1:27" ht="15.75" hidden="1">
      <c r="A2792" s="45" t="s">
        <v>25</v>
      </c>
      <c r="B2792" s="44" t="s">
        <v>831</v>
      </c>
      <c r="C2792" s="52" t="str">
        <f>IF(A2792&lt;&gt;0,C2789,0)</f>
        <v>8.3.2..</v>
      </c>
      <c r="D2792" s="51"/>
      <c r="E2792" s="51"/>
      <c r="F2792" s="51"/>
      <c r="G2792" s="46"/>
      <c r="H2792" s="46"/>
      <c r="I2792" s="46"/>
      <c r="J2792" s="46"/>
      <c r="K2792" s="46"/>
      <c r="L2792" s="46"/>
      <c r="M2792" s="46"/>
      <c r="N2792" s="46"/>
      <c r="O2792" s="46"/>
      <c r="P2792" s="46"/>
      <c r="Q2792" s="47"/>
      <c r="R2792" s="46"/>
      <c r="S2792" s="46"/>
      <c r="T2792" s="46"/>
      <c r="U2792" s="46"/>
      <c r="V2792" s="46"/>
      <c r="W2792" s="46"/>
      <c r="X2792" s="46"/>
      <c r="Y2792" s="46"/>
      <c r="Z2792" s="46"/>
      <c r="AA2792" s="95">
        <f>IFERROR(VLOOKUP(A2792,'[3]10_квартал_финансирование'!$A$24:$AA$2852,21,0),"0")-V2792</f>
        <v>0</v>
      </c>
    </row>
    <row r="2793" spans="1:27" ht="15.75" hidden="1">
      <c r="A2793" s="45" t="s">
        <v>25</v>
      </c>
      <c r="B2793" s="44" t="s">
        <v>832</v>
      </c>
      <c r="C2793" s="52" t="str">
        <f>IF(A2793&lt;&gt;0,C2791,0)</f>
        <v>8.3.2..</v>
      </c>
      <c r="D2793" s="51"/>
      <c r="E2793" s="51"/>
      <c r="F2793" s="51"/>
      <c r="G2793" s="46"/>
      <c r="H2793" s="46"/>
      <c r="I2793" s="46"/>
      <c r="J2793" s="46"/>
      <c r="K2793" s="46"/>
      <c r="L2793" s="46"/>
      <c r="M2793" s="46"/>
      <c r="N2793" s="46"/>
      <c r="O2793" s="46"/>
      <c r="P2793" s="46"/>
      <c r="Q2793" s="47"/>
      <c r="R2793" s="46"/>
      <c r="S2793" s="46"/>
      <c r="T2793" s="46"/>
      <c r="U2793" s="46"/>
      <c r="V2793" s="46"/>
      <c r="W2793" s="46"/>
      <c r="X2793" s="46"/>
      <c r="Y2793" s="46"/>
      <c r="Z2793" s="46"/>
      <c r="AA2793" s="95">
        <f>IFERROR(VLOOKUP(A2793,'[3]10_квартал_финансирование'!$A$24:$AA$2852,21,0),"0")-V2793</f>
        <v>0</v>
      </c>
    </row>
    <row r="2794" spans="1:27" ht="15.75" hidden="1">
      <c r="A2794" s="45" t="s">
        <v>25</v>
      </c>
      <c r="B2794" s="44" t="s">
        <v>833</v>
      </c>
      <c r="C2794" s="52" t="str">
        <f>IF(A2794&lt;&gt;0,C2791,0)</f>
        <v>8.3.2..</v>
      </c>
      <c r="D2794" s="51"/>
      <c r="E2794" s="51"/>
      <c r="F2794" s="51"/>
      <c r="G2794" s="46"/>
      <c r="H2794" s="46"/>
      <c r="I2794" s="46"/>
      <c r="J2794" s="46"/>
      <c r="K2794" s="46"/>
      <c r="L2794" s="46"/>
      <c r="M2794" s="46"/>
      <c r="N2794" s="46"/>
      <c r="O2794" s="46"/>
      <c r="P2794" s="46"/>
      <c r="Q2794" s="47"/>
      <c r="R2794" s="46"/>
      <c r="S2794" s="46"/>
      <c r="T2794" s="46"/>
      <c r="U2794" s="46"/>
      <c r="V2794" s="46"/>
      <c r="W2794" s="46"/>
      <c r="X2794" s="46"/>
      <c r="Y2794" s="46"/>
      <c r="Z2794" s="46"/>
      <c r="AA2794" s="95">
        <f>IFERROR(VLOOKUP(A2794,'[3]10_квартал_финансирование'!$A$24:$AA$2852,21,0),"0")-V2794</f>
        <v>0</v>
      </c>
    </row>
    <row r="2795" spans="1:27" ht="15.75" hidden="1">
      <c r="A2795" s="45" t="s">
        <v>25</v>
      </c>
      <c r="B2795" s="44" t="s">
        <v>834</v>
      </c>
      <c r="C2795" s="52" t="str">
        <f>IF(A2795&lt;&gt;0,C2791,0)</f>
        <v>8.3.2..</v>
      </c>
      <c r="D2795" s="51"/>
      <c r="E2795" s="51"/>
      <c r="F2795" s="51"/>
      <c r="G2795" s="46"/>
      <c r="H2795" s="46"/>
      <c r="I2795" s="46"/>
      <c r="J2795" s="46"/>
      <c r="K2795" s="46"/>
      <c r="L2795" s="46"/>
      <c r="M2795" s="46"/>
      <c r="N2795" s="46"/>
      <c r="O2795" s="46"/>
      <c r="P2795" s="46"/>
      <c r="Q2795" s="47"/>
      <c r="R2795" s="46"/>
      <c r="S2795" s="46"/>
      <c r="T2795" s="46"/>
      <c r="U2795" s="46"/>
      <c r="V2795" s="46"/>
      <c r="W2795" s="46"/>
      <c r="X2795" s="46"/>
      <c r="Y2795" s="46"/>
      <c r="Z2795" s="46"/>
      <c r="AA2795" s="95">
        <f>IFERROR(VLOOKUP(A2795,'[3]10_квартал_финансирование'!$A$24:$AA$2852,21,0),"0")-V2795</f>
        <v>0</v>
      </c>
    </row>
    <row r="2796" spans="1:27" ht="15.75" hidden="1">
      <c r="A2796" s="45" t="s">
        <v>25</v>
      </c>
      <c r="B2796" s="44" t="s">
        <v>835</v>
      </c>
      <c r="C2796" s="52" t="str">
        <f>IF(A2796&lt;&gt;0,C2791,0)</f>
        <v>8.3.2..</v>
      </c>
      <c r="D2796" s="51"/>
      <c r="E2796" s="51"/>
      <c r="F2796" s="51"/>
      <c r="G2796" s="46"/>
      <c r="H2796" s="46"/>
      <c r="I2796" s="46"/>
      <c r="J2796" s="46"/>
      <c r="K2796" s="46"/>
      <c r="L2796" s="46"/>
      <c r="M2796" s="46"/>
      <c r="N2796" s="46"/>
      <c r="O2796" s="46"/>
      <c r="P2796" s="46"/>
      <c r="Q2796" s="47"/>
      <c r="R2796" s="46"/>
      <c r="S2796" s="46"/>
      <c r="T2796" s="46"/>
      <c r="U2796" s="46"/>
      <c r="V2796" s="46"/>
      <c r="W2796" s="46"/>
      <c r="X2796" s="46"/>
      <c r="Y2796" s="46"/>
      <c r="Z2796" s="46"/>
      <c r="AA2796" s="95">
        <f>IFERROR(VLOOKUP(A2796,'[3]10_квартал_финансирование'!$A$24:$AA$2852,21,0),"0")-V2796</f>
        <v>0</v>
      </c>
    </row>
    <row r="2797" spans="1:27" ht="15.75" hidden="1">
      <c r="A2797" s="45" t="s">
        <v>25</v>
      </c>
      <c r="B2797" s="44" t="s">
        <v>837</v>
      </c>
      <c r="C2797" s="52" t="str">
        <f>IF(A2797&lt;&gt;0,C2791,0)</f>
        <v>8.3.2..</v>
      </c>
      <c r="D2797" s="51"/>
      <c r="E2797" s="51"/>
      <c r="F2797" s="51"/>
      <c r="G2797" s="46"/>
      <c r="H2797" s="46"/>
      <c r="I2797" s="46"/>
      <c r="J2797" s="46"/>
      <c r="K2797" s="46"/>
      <c r="L2797" s="46"/>
      <c r="M2797" s="46"/>
      <c r="N2797" s="46"/>
      <c r="O2797" s="46"/>
      <c r="P2797" s="46"/>
      <c r="Q2797" s="47"/>
      <c r="R2797" s="46"/>
      <c r="S2797" s="46"/>
      <c r="T2797" s="46"/>
      <c r="U2797" s="46"/>
      <c r="V2797" s="46"/>
      <c r="W2797" s="46"/>
      <c r="X2797" s="46"/>
      <c r="Y2797" s="46"/>
      <c r="Z2797" s="46"/>
      <c r="AA2797" s="95">
        <f>IFERROR(VLOOKUP(A2797,'[3]10_квартал_финансирование'!$A$24:$AA$2852,21,0),"0")-V2797</f>
        <v>0</v>
      </c>
    </row>
    <row r="2798" spans="1:27" ht="15.75" hidden="1">
      <c r="A2798" s="45" t="s">
        <v>25</v>
      </c>
      <c r="B2798" s="44" t="s">
        <v>839</v>
      </c>
      <c r="C2798" s="52" t="str">
        <f>IF(A2798&lt;&gt;0,C2791,0)</f>
        <v>8.3.2..</v>
      </c>
      <c r="D2798" s="51"/>
      <c r="E2798" s="51"/>
      <c r="F2798" s="51"/>
      <c r="G2798" s="46"/>
      <c r="H2798" s="46"/>
      <c r="I2798" s="46"/>
      <c r="J2798" s="46"/>
      <c r="K2798" s="46"/>
      <c r="L2798" s="46"/>
      <c r="M2798" s="46"/>
      <c r="N2798" s="46"/>
      <c r="O2798" s="46"/>
      <c r="P2798" s="46"/>
      <c r="Q2798" s="47"/>
      <c r="R2798" s="46"/>
      <c r="S2798" s="46"/>
      <c r="T2798" s="46"/>
      <c r="U2798" s="46"/>
      <c r="V2798" s="46"/>
      <c r="W2798" s="46"/>
      <c r="X2798" s="46"/>
      <c r="Y2798" s="46"/>
      <c r="Z2798" s="46"/>
      <c r="AA2798" s="95">
        <f>IFERROR(VLOOKUP(A2798,'[3]10_квартал_финансирование'!$A$24:$AA$2852,21,0),"0")-V2798</f>
        <v>0</v>
      </c>
    </row>
    <row r="2799" spans="1:27" ht="15.75" hidden="1">
      <c r="A2799" s="45" t="s">
        <v>25</v>
      </c>
      <c r="B2799" s="44" t="s">
        <v>840</v>
      </c>
      <c r="C2799" s="52" t="str">
        <f>IF(A2799&lt;&gt;0,C2791,0)</f>
        <v>8.3.2..</v>
      </c>
      <c r="D2799" s="51"/>
      <c r="E2799" s="51"/>
      <c r="F2799" s="51"/>
      <c r="G2799" s="46"/>
      <c r="H2799" s="46"/>
      <c r="I2799" s="46"/>
      <c r="J2799" s="46"/>
      <c r="K2799" s="46"/>
      <c r="L2799" s="46"/>
      <c r="M2799" s="46"/>
      <c r="N2799" s="46"/>
      <c r="O2799" s="46"/>
      <c r="P2799" s="46"/>
      <c r="Q2799" s="47"/>
      <c r="R2799" s="46"/>
      <c r="S2799" s="46"/>
      <c r="T2799" s="46"/>
      <c r="U2799" s="46"/>
      <c r="V2799" s="46"/>
      <c r="W2799" s="46"/>
      <c r="X2799" s="46"/>
      <c r="Y2799" s="46"/>
      <c r="Z2799" s="46"/>
      <c r="AA2799" s="95">
        <f>IFERROR(VLOOKUP(A2799,'[3]10_квартал_финансирование'!$A$24:$AA$2852,21,0),"0")-V2799</f>
        <v>0</v>
      </c>
    </row>
    <row r="2800" spans="1:27" ht="15.75" hidden="1">
      <c r="A2800" s="45" t="s">
        <v>25</v>
      </c>
      <c r="B2800" s="44" t="s">
        <v>841</v>
      </c>
      <c r="C2800" s="52" t="str">
        <f>IF(A2800&lt;&gt;0,C2791,0)</f>
        <v>8.3.2..</v>
      </c>
      <c r="D2800" s="51"/>
      <c r="E2800" s="51"/>
      <c r="F2800" s="51"/>
      <c r="G2800" s="46"/>
      <c r="H2800" s="46"/>
      <c r="I2800" s="46"/>
      <c r="J2800" s="46"/>
      <c r="K2800" s="46"/>
      <c r="L2800" s="46"/>
      <c r="M2800" s="46"/>
      <c r="N2800" s="46"/>
      <c r="O2800" s="46"/>
      <c r="P2800" s="46"/>
      <c r="Q2800" s="47"/>
      <c r="R2800" s="46"/>
      <c r="S2800" s="46"/>
      <c r="T2800" s="46"/>
      <c r="U2800" s="46"/>
      <c r="V2800" s="46"/>
      <c r="W2800" s="46"/>
      <c r="X2800" s="46"/>
      <c r="Y2800" s="46"/>
      <c r="Z2800" s="46"/>
      <c r="AA2800" s="95">
        <f>IFERROR(VLOOKUP(A2800,'[3]10_квартал_финансирование'!$A$24:$AA$2852,21,0),"0")-V2800</f>
        <v>0</v>
      </c>
    </row>
    <row r="2801" spans="1:27" ht="15.75" hidden="1">
      <c r="A2801" s="45" t="s">
        <v>25</v>
      </c>
      <c r="B2801" s="44" t="s">
        <v>842</v>
      </c>
      <c r="C2801" s="52" t="str">
        <f>IF(A2801&lt;&gt;0,C2791,0)</f>
        <v>8.3.2..</v>
      </c>
      <c r="D2801" s="51"/>
      <c r="E2801" s="51"/>
      <c r="F2801" s="51"/>
      <c r="G2801" s="46"/>
      <c r="H2801" s="46"/>
      <c r="I2801" s="46"/>
      <c r="J2801" s="46"/>
      <c r="K2801" s="46"/>
      <c r="L2801" s="46"/>
      <c r="M2801" s="46"/>
      <c r="N2801" s="46"/>
      <c r="O2801" s="46"/>
      <c r="P2801" s="46"/>
      <c r="Q2801" s="47"/>
      <c r="R2801" s="46"/>
      <c r="S2801" s="46"/>
      <c r="T2801" s="46"/>
      <c r="U2801" s="46"/>
      <c r="V2801" s="46"/>
      <c r="W2801" s="46"/>
      <c r="X2801" s="46"/>
      <c r="Y2801" s="46"/>
      <c r="Z2801" s="46"/>
      <c r="AA2801" s="95">
        <f>IFERROR(VLOOKUP(A2801,'[3]10_квартал_финансирование'!$A$24:$AA$2852,21,0),"0")-V2801</f>
        <v>0</v>
      </c>
    </row>
    <row r="2802" spans="1:27" ht="31.5">
      <c r="A2802" s="45" t="s">
        <v>25</v>
      </c>
      <c r="B2802" s="44"/>
      <c r="C2802" s="50" t="s">
        <v>888</v>
      </c>
      <c r="D2802" s="71" t="s">
        <v>203</v>
      </c>
      <c r="E2802" s="39" t="s">
        <v>30</v>
      </c>
      <c r="F2802" s="51">
        <v>0</v>
      </c>
      <c r="G2802" s="74">
        <f t="shared" ref="G2802:Z2802" si="341">SUBTOTAL(9,G2803:G2817)</f>
        <v>0</v>
      </c>
      <c r="H2802" s="73">
        <f t="shared" si="341"/>
        <v>0</v>
      </c>
      <c r="I2802" s="73">
        <f t="shared" si="341"/>
        <v>0</v>
      </c>
      <c r="J2802" s="74">
        <f t="shared" si="341"/>
        <v>0</v>
      </c>
      <c r="K2802" s="74">
        <f t="shared" si="341"/>
        <v>0</v>
      </c>
      <c r="L2802" s="73">
        <f t="shared" si="341"/>
        <v>0.22500000000000001</v>
      </c>
      <c r="M2802" s="73">
        <f t="shared" si="341"/>
        <v>0</v>
      </c>
      <c r="N2802" s="73">
        <f t="shared" si="341"/>
        <v>0</v>
      </c>
      <c r="O2802" s="73">
        <f t="shared" si="341"/>
        <v>0.218</v>
      </c>
      <c r="P2802" s="73">
        <f t="shared" si="341"/>
        <v>7.0000000000000062E-3</v>
      </c>
      <c r="Q2802" s="74">
        <f t="shared" si="341"/>
        <v>0</v>
      </c>
      <c r="R2802" s="73">
        <f t="shared" si="341"/>
        <v>0</v>
      </c>
      <c r="S2802" s="73">
        <f t="shared" si="341"/>
        <v>0</v>
      </c>
      <c r="T2802" s="73">
        <f t="shared" si="341"/>
        <v>0</v>
      </c>
      <c r="U2802" s="73">
        <f t="shared" si="341"/>
        <v>0</v>
      </c>
      <c r="V2802" s="73">
        <f t="shared" si="341"/>
        <v>-0.20700000000000002</v>
      </c>
      <c r="W2802" s="73">
        <f t="shared" si="341"/>
        <v>0</v>
      </c>
      <c r="X2802" s="73">
        <f t="shared" si="341"/>
        <v>0</v>
      </c>
      <c r="Y2802" s="73">
        <f t="shared" si="341"/>
        <v>-0.189</v>
      </c>
      <c r="Z2802" s="73">
        <f t="shared" si="341"/>
        <v>-1.8000000000000002E-2</v>
      </c>
      <c r="AA2802" s="95"/>
    </row>
    <row r="2803" spans="1:27" ht="47.25">
      <c r="A2803" s="45" t="s">
        <v>2963</v>
      </c>
      <c r="B2803" s="44" t="s">
        <v>827</v>
      </c>
      <c r="C2803" s="52" t="str">
        <f>IF(A2803&lt;&gt;0,C2802,0)</f>
        <v>8.4.</v>
      </c>
      <c r="D2803" s="51" t="s">
        <v>2964</v>
      </c>
      <c r="E2803" s="51" t="s">
        <v>2851</v>
      </c>
      <c r="F2803" s="51" t="s">
        <v>3665</v>
      </c>
      <c r="G2803" s="47">
        <v>0</v>
      </c>
      <c r="H2803" s="46">
        <v>0</v>
      </c>
      <c r="I2803" s="46">
        <v>0</v>
      </c>
      <c r="J2803" s="47">
        <v>0</v>
      </c>
      <c r="K2803" s="47">
        <v>0</v>
      </c>
      <c r="L2803" s="46">
        <v>0</v>
      </c>
      <c r="M2803" s="46"/>
      <c r="N2803" s="46"/>
      <c r="O2803" s="46">
        <v>0</v>
      </c>
      <c r="P2803" s="46">
        <v>0</v>
      </c>
      <c r="Q2803" s="47">
        <v>0</v>
      </c>
      <c r="R2803" s="46">
        <v>0</v>
      </c>
      <c r="S2803" s="46">
        <v>0</v>
      </c>
      <c r="T2803" s="46">
        <v>0</v>
      </c>
      <c r="U2803" s="46">
        <v>0</v>
      </c>
      <c r="V2803" s="46">
        <v>-0.122</v>
      </c>
      <c r="W2803" s="46"/>
      <c r="X2803" s="46">
        <v>0</v>
      </c>
      <c r="Y2803" s="46">
        <v>-0.10299999999999999</v>
      </c>
      <c r="Z2803" s="46">
        <v>-1.9000000000000003E-2</v>
      </c>
      <c r="AA2803" s="95"/>
    </row>
    <row r="2804" spans="1:27" ht="31.5">
      <c r="A2804" s="45" t="s">
        <v>2965</v>
      </c>
      <c r="B2804" s="44" t="s">
        <v>828</v>
      </c>
      <c r="C2804" s="52" t="str">
        <f>IF(A2804&lt;&gt;0,C2802,0)</f>
        <v>8.4.</v>
      </c>
      <c r="D2804" s="51" t="s">
        <v>2966</v>
      </c>
      <c r="E2804" s="51" t="s">
        <v>2851</v>
      </c>
      <c r="F2804" s="51" t="s">
        <v>3666</v>
      </c>
      <c r="G2804" s="47">
        <v>0</v>
      </c>
      <c r="H2804" s="46">
        <v>0</v>
      </c>
      <c r="I2804" s="46">
        <v>0</v>
      </c>
      <c r="J2804" s="47">
        <v>0</v>
      </c>
      <c r="K2804" s="47">
        <v>0</v>
      </c>
      <c r="L2804" s="46">
        <v>0</v>
      </c>
      <c r="M2804" s="46"/>
      <c r="N2804" s="46"/>
      <c r="O2804" s="46">
        <v>0</v>
      </c>
      <c r="P2804" s="46">
        <v>0</v>
      </c>
      <c r="Q2804" s="47">
        <v>0</v>
      </c>
      <c r="R2804" s="46">
        <v>0</v>
      </c>
      <c r="S2804" s="46">
        <v>0</v>
      </c>
      <c r="T2804" s="46">
        <v>0</v>
      </c>
      <c r="U2804" s="46">
        <v>0</v>
      </c>
      <c r="V2804" s="46">
        <v>-0.19500000000000001</v>
      </c>
      <c r="W2804" s="46"/>
      <c r="X2804" s="46">
        <v>0</v>
      </c>
      <c r="Y2804" s="46">
        <v>-0.192</v>
      </c>
      <c r="Z2804" s="46">
        <v>-3.0000000000000027E-3</v>
      </c>
      <c r="AA2804" s="95"/>
    </row>
    <row r="2805" spans="1:27" ht="31.5">
      <c r="A2805" s="45" t="s">
        <v>2967</v>
      </c>
      <c r="B2805" s="44" t="s">
        <v>829</v>
      </c>
      <c r="C2805" s="52" t="str">
        <f>IF(A2805&lt;&gt;0,C2802,0)</f>
        <v>8.4.</v>
      </c>
      <c r="D2805" s="51" t="s">
        <v>2968</v>
      </c>
      <c r="E2805" s="51" t="s">
        <v>2851</v>
      </c>
      <c r="F2805" s="51" t="s">
        <v>3667</v>
      </c>
      <c r="G2805" s="47">
        <v>0</v>
      </c>
      <c r="H2805" s="46">
        <v>0</v>
      </c>
      <c r="I2805" s="46">
        <v>0</v>
      </c>
      <c r="J2805" s="47">
        <v>0</v>
      </c>
      <c r="K2805" s="47">
        <v>0</v>
      </c>
      <c r="L2805" s="46">
        <v>0.22500000000000001</v>
      </c>
      <c r="M2805" s="46"/>
      <c r="N2805" s="46"/>
      <c r="O2805" s="46">
        <v>0.218</v>
      </c>
      <c r="P2805" s="46">
        <v>7.0000000000000062E-3</v>
      </c>
      <c r="Q2805" s="47">
        <v>0</v>
      </c>
      <c r="R2805" s="46">
        <v>0</v>
      </c>
      <c r="S2805" s="46">
        <v>0</v>
      </c>
      <c r="T2805" s="46">
        <v>0</v>
      </c>
      <c r="U2805" s="46">
        <v>0</v>
      </c>
      <c r="V2805" s="46">
        <v>0.11</v>
      </c>
      <c r="W2805" s="46"/>
      <c r="X2805" s="46">
        <v>0</v>
      </c>
      <c r="Y2805" s="46">
        <v>0.106</v>
      </c>
      <c r="Z2805" s="46">
        <v>4.0000000000000036E-3</v>
      </c>
      <c r="AA2805" s="95"/>
    </row>
    <row r="2806" spans="1:27" ht="15.75" hidden="1">
      <c r="A2806" s="45" t="s">
        <v>25</v>
      </c>
      <c r="B2806" s="44" t="s">
        <v>830</v>
      </c>
      <c r="C2806" s="52" t="str">
        <f>IF(A2806&lt;&gt;0,C2802,0)</f>
        <v>8.4.</v>
      </c>
      <c r="D2806" s="51"/>
      <c r="E2806" s="51"/>
      <c r="F2806" s="51"/>
      <c r="G2806" s="46"/>
      <c r="H2806" s="46"/>
      <c r="I2806" s="46"/>
      <c r="J2806" s="46"/>
      <c r="K2806" s="46"/>
      <c r="L2806" s="46"/>
      <c r="M2806" s="46"/>
      <c r="N2806" s="46"/>
      <c r="O2806" s="46"/>
      <c r="P2806" s="46"/>
      <c r="Q2806" s="47"/>
      <c r="R2806" s="46"/>
      <c r="S2806" s="46"/>
      <c r="T2806" s="46"/>
      <c r="U2806" s="46"/>
      <c r="V2806" s="46"/>
      <c r="W2806" s="46"/>
      <c r="X2806" s="46"/>
      <c r="Y2806" s="46"/>
      <c r="Z2806" s="46"/>
      <c r="AA2806" s="95">
        <f>IFERROR(VLOOKUP(A2806,'[3]10_квартал_финансирование'!$A$24:$AA$2852,21,0),"0")-V2806</f>
        <v>0</v>
      </c>
    </row>
    <row r="2807" spans="1:27" ht="15.75" hidden="1">
      <c r="A2807" s="45" t="s">
        <v>25</v>
      </c>
      <c r="B2807" s="44" t="s">
        <v>831</v>
      </c>
      <c r="C2807" s="52" t="str">
        <f>IF(A2807&lt;&gt;0,C2802,0)</f>
        <v>8.4.</v>
      </c>
      <c r="D2807" s="51"/>
      <c r="E2807" s="51"/>
      <c r="F2807" s="51"/>
      <c r="G2807" s="46"/>
      <c r="H2807" s="46"/>
      <c r="I2807" s="46"/>
      <c r="J2807" s="46"/>
      <c r="K2807" s="46"/>
      <c r="L2807" s="46"/>
      <c r="M2807" s="46"/>
      <c r="N2807" s="46"/>
      <c r="O2807" s="46"/>
      <c r="P2807" s="46"/>
      <c r="Q2807" s="47"/>
      <c r="R2807" s="46"/>
      <c r="S2807" s="46"/>
      <c r="T2807" s="46"/>
      <c r="U2807" s="46"/>
      <c r="V2807" s="46"/>
      <c r="W2807" s="46"/>
      <c r="X2807" s="46"/>
      <c r="Y2807" s="46"/>
      <c r="Z2807" s="46"/>
      <c r="AA2807" s="95">
        <f>IFERROR(VLOOKUP(A2807,'[3]10_квартал_финансирование'!$A$24:$AA$2852,21,0),"0")-V2807</f>
        <v>0</v>
      </c>
    </row>
    <row r="2808" spans="1:27" ht="15.75" hidden="1">
      <c r="A2808" s="45" t="s">
        <v>25</v>
      </c>
      <c r="B2808" s="44" t="s">
        <v>832</v>
      </c>
      <c r="C2808" s="52" t="str">
        <f>IF(A2808&lt;&gt;0,C2802,0)</f>
        <v>8.4.</v>
      </c>
      <c r="D2808" s="51"/>
      <c r="E2808" s="51"/>
      <c r="F2808" s="51"/>
      <c r="G2808" s="46"/>
      <c r="H2808" s="46"/>
      <c r="I2808" s="46"/>
      <c r="J2808" s="46"/>
      <c r="K2808" s="46"/>
      <c r="L2808" s="46"/>
      <c r="M2808" s="46"/>
      <c r="N2808" s="46"/>
      <c r="O2808" s="46"/>
      <c r="P2808" s="46"/>
      <c r="Q2808" s="47"/>
      <c r="R2808" s="46"/>
      <c r="S2808" s="46"/>
      <c r="T2808" s="46"/>
      <c r="U2808" s="46"/>
      <c r="V2808" s="46"/>
      <c r="W2808" s="46"/>
      <c r="X2808" s="46"/>
      <c r="Y2808" s="46"/>
      <c r="Z2808" s="46"/>
      <c r="AA2808" s="95">
        <f>IFERROR(VLOOKUP(A2808,'[3]10_квартал_финансирование'!$A$24:$AA$2852,21,0),"0")-V2808</f>
        <v>0</v>
      </c>
    </row>
    <row r="2809" spans="1:27" ht="15.75" hidden="1">
      <c r="A2809" s="45" t="s">
        <v>25</v>
      </c>
      <c r="B2809" s="44" t="s">
        <v>833</v>
      </c>
      <c r="C2809" s="52" t="str">
        <f>IF(A2809&lt;&gt;0,C2802,0)</f>
        <v>8.4.</v>
      </c>
      <c r="D2809" s="51"/>
      <c r="E2809" s="51"/>
      <c r="F2809" s="51"/>
      <c r="G2809" s="46"/>
      <c r="H2809" s="46"/>
      <c r="I2809" s="46"/>
      <c r="J2809" s="46"/>
      <c r="K2809" s="46"/>
      <c r="L2809" s="46"/>
      <c r="M2809" s="46"/>
      <c r="N2809" s="46"/>
      <c r="O2809" s="46"/>
      <c r="P2809" s="46"/>
      <c r="Q2809" s="47"/>
      <c r="R2809" s="46"/>
      <c r="S2809" s="46"/>
      <c r="T2809" s="46"/>
      <c r="U2809" s="46"/>
      <c r="V2809" s="46"/>
      <c r="W2809" s="46"/>
      <c r="X2809" s="46"/>
      <c r="Y2809" s="46"/>
      <c r="Z2809" s="46"/>
      <c r="AA2809" s="95">
        <f>IFERROR(VLOOKUP(A2809,'[3]10_квартал_финансирование'!$A$24:$AA$2852,21,0),"0")-V2809</f>
        <v>0</v>
      </c>
    </row>
    <row r="2810" spans="1:27" ht="15.75" hidden="1">
      <c r="A2810" s="45" t="s">
        <v>25</v>
      </c>
      <c r="B2810" s="44" t="s">
        <v>834</v>
      </c>
      <c r="C2810" s="52" t="str">
        <f>IF(A2810&lt;&gt;0,C2802,0)</f>
        <v>8.4.</v>
      </c>
      <c r="D2810" s="51"/>
      <c r="E2810" s="51"/>
      <c r="F2810" s="51"/>
      <c r="G2810" s="46"/>
      <c r="H2810" s="46"/>
      <c r="I2810" s="46"/>
      <c r="J2810" s="46"/>
      <c r="K2810" s="46"/>
      <c r="L2810" s="46"/>
      <c r="M2810" s="46"/>
      <c r="N2810" s="46"/>
      <c r="O2810" s="46"/>
      <c r="P2810" s="46"/>
      <c r="Q2810" s="47"/>
      <c r="R2810" s="46"/>
      <c r="S2810" s="46"/>
      <c r="T2810" s="46"/>
      <c r="U2810" s="46"/>
      <c r="V2810" s="46"/>
      <c r="W2810" s="46"/>
      <c r="X2810" s="46"/>
      <c r="Y2810" s="46"/>
      <c r="Z2810" s="46"/>
      <c r="AA2810" s="95">
        <f>IFERROR(VLOOKUP(A2810,'[3]10_квартал_финансирование'!$A$24:$AA$2852,21,0),"0")-V2810</f>
        <v>0</v>
      </c>
    </row>
    <row r="2811" spans="1:27" ht="15.75" hidden="1">
      <c r="A2811" s="45" t="s">
        <v>25</v>
      </c>
      <c r="B2811" s="44" t="s">
        <v>835</v>
      </c>
      <c r="C2811" s="52" t="str">
        <f>IF(A2811&lt;&gt;0,C2802,0)</f>
        <v>8.4.</v>
      </c>
      <c r="D2811" s="51"/>
      <c r="E2811" s="51"/>
      <c r="F2811" s="51"/>
      <c r="G2811" s="46"/>
      <c r="H2811" s="46"/>
      <c r="I2811" s="46"/>
      <c r="J2811" s="46"/>
      <c r="K2811" s="46"/>
      <c r="L2811" s="46"/>
      <c r="M2811" s="46"/>
      <c r="N2811" s="46"/>
      <c r="O2811" s="46"/>
      <c r="P2811" s="46"/>
      <c r="Q2811" s="47"/>
      <c r="R2811" s="46"/>
      <c r="S2811" s="46"/>
      <c r="T2811" s="46"/>
      <c r="U2811" s="46"/>
      <c r="V2811" s="46"/>
      <c r="W2811" s="46"/>
      <c r="X2811" s="46"/>
      <c r="Y2811" s="46"/>
      <c r="Z2811" s="46"/>
      <c r="AA2811" s="95">
        <f>IFERROR(VLOOKUP(A2811,'[3]10_квартал_финансирование'!$A$24:$AA$2852,21,0),"0")-V2811</f>
        <v>0</v>
      </c>
    </row>
    <row r="2812" spans="1:27" ht="15.75" hidden="1">
      <c r="A2812" s="45" t="s">
        <v>25</v>
      </c>
      <c r="B2812" s="44" t="s">
        <v>837</v>
      </c>
      <c r="C2812" s="52" t="str">
        <f>IF(A2812&lt;&gt;0,C2802,0)</f>
        <v>8.4.</v>
      </c>
      <c r="D2812" s="51"/>
      <c r="E2812" s="51"/>
      <c r="F2812" s="51"/>
      <c r="G2812" s="46"/>
      <c r="H2812" s="46"/>
      <c r="I2812" s="46"/>
      <c r="J2812" s="46"/>
      <c r="K2812" s="46"/>
      <c r="L2812" s="46"/>
      <c r="M2812" s="46"/>
      <c r="N2812" s="46"/>
      <c r="O2812" s="46"/>
      <c r="P2812" s="46"/>
      <c r="Q2812" s="47"/>
      <c r="R2812" s="46"/>
      <c r="S2812" s="46"/>
      <c r="T2812" s="46"/>
      <c r="U2812" s="46"/>
      <c r="V2812" s="46"/>
      <c r="W2812" s="46"/>
      <c r="X2812" s="46"/>
      <c r="Y2812" s="46"/>
      <c r="Z2812" s="46"/>
      <c r="AA2812" s="95">
        <f>IFERROR(VLOOKUP(A2812,'[3]10_квартал_финансирование'!$A$24:$AA$2852,21,0),"0")-V2812</f>
        <v>0</v>
      </c>
    </row>
    <row r="2813" spans="1:27" ht="15.75" hidden="1">
      <c r="A2813" s="45" t="s">
        <v>25</v>
      </c>
      <c r="B2813" s="44" t="s">
        <v>839</v>
      </c>
      <c r="C2813" s="52" t="str">
        <f>IF(A2813&lt;&gt;0,C2802,0)</f>
        <v>8.4.</v>
      </c>
      <c r="D2813" s="51"/>
      <c r="E2813" s="51"/>
      <c r="F2813" s="51"/>
      <c r="G2813" s="46"/>
      <c r="H2813" s="46"/>
      <c r="I2813" s="46"/>
      <c r="J2813" s="46"/>
      <c r="K2813" s="46"/>
      <c r="L2813" s="46"/>
      <c r="M2813" s="46"/>
      <c r="N2813" s="46"/>
      <c r="O2813" s="46"/>
      <c r="P2813" s="46"/>
      <c r="Q2813" s="47"/>
      <c r="R2813" s="46"/>
      <c r="S2813" s="46"/>
      <c r="T2813" s="46"/>
      <c r="U2813" s="46"/>
      <c r="V2813" s="46"/>
      <c r="W2813" s="46"/>
      <c r="X2813" s="46"/>
      <c r="Y2813" s="46"/>
      <c r="Z2813" s="46"/>
      <c r="AA2813" s="95">
        <f>IFERROR(VLOOKUP(A2813,'[3]10_квартал_финансирование'!$A$24:$AA$2852,21,0),"0")-V2813</f>
        <v>0</v>
      </c>
    </row>
    <row r="2814" spans="1:27" ht="15.75" hidden="1">
      <c r="A2814" s="45" t="s">
        <v>25</v>
      </c>
      <c r="B2814" s="44" t="s">
        <v>840</v>
      </c>
      <c r="C2814" s="52" t="str">
        <f>IF(A2814&lt;&gt;0,C2802,0)</f>
        <v>8.4.</v>
      </c>
      <c r="D2814" s="51"/>
      <c r="E2814" s="51"/>
      <c r="F2814" s="51"/>
      <c r="G2814" s="46"/>
      <c r="H2814" s="46"/>
      <c r="I2814" s="46"/>
      <c r="J2814" s="46"/>
      <c r="K2814" s="46"/>
      <c r="L2814" s="46"/>
      <c r="M2814" s="46"/>
      <c r="N2814" s="46"/>
      <c r="O2814" s="46"/>
      <c r="P2814" s="46"/>
      <c r="Q2814" s="47"/>
      <c r="R2814" s="46"/>
      <c r="S2814" s="46"/>
      <c r="T2814" s="46"/>
      <c r="U2814" s="46"/>
      <c r="V2814" s="46"/>
      <c r="W2814" s="46"/>
      <c r="X2814" s="46"/>
      <c r="Y2814" s="46"/>
      <c r="Z2814" s="46"/>
      <c r="AA2814" s="95">
        <f>IFERROR(VLOOKUP(A2814,'[3]10_квартал_финансирование'!$A$24:$AA$2852,21,0),"0")-V2814</f>
        <v>0</v>
      </c>
    </row>
    <row r="2815" spans="1:27" ht="15.75" hidden="1">
      <c r="A2815" s="45" t="s">
        <v>25</v>
      </c>
      <c r="B2815" s="44" t="s">
        <v>841</v>
      </c>
      <c r="C2815" s="52" t="str">
        <f>IF(A2815&lt;&gt;0,C2802,0)</f>
        <v>8.4.</v>
      </c>
      <c r="D2815" s="51"/>
      <c r="E2815" s="51"/>
      <c r="F2815" s="51"/>
      <c r="G2815" s="46"/>
      <c r="H2815" s="46"/>
      <c r="I2815" s="46"/>
      <c r="J2815" s="46"/>
      <c r="K2815" s="46"/>
      <c r="L2815" s="46"/>
      <c r="M2815" s="46"/>
      <c r="N2815" s="46"/>
      <c r="O2815" s="46"/>
      <c r="P2815" s="46"/>
      <c r="Q2815" s="47"/>
      <c r="R2815" s="46"/>
      <c r="S2815" s="46"/>
      <c r="T2815" s="46"/>
      <c r="U2815" s="46"/>
      <c r="V2815" s="46"/>
      <c r="W2815" s="46"/>
      <c r="X2815" s="46"/>
      <c r="Y2815" s="46"/>
      <c r="Z2815" s="46"/>
      <c r="AA2815" s="95">
        <f>IFERROR(VLOOKUP(A2815,'[3]10_квартал_финансирование'!$A$24:$AA$2852,21,0),"0")-V2815</f>
        <v>0</v>
      </c>
    </row>
    <row r="2816" spans="1:27" ht="15.75" hidden="1">
      <c r="A2816" s="45" t="s">
        <v>25</v>
      </c>
      <c r="B2816" s="44" t="s">
        <v>842</v>
      </c>
      <c r="C2816" s="52" t="str">
        <f>IF(A2816&lt;&gt;0,C2802,0)</f>
        <v>8.4.</v>
      </c>
      <c r="D2816" s="51"/>
      <c r="E2816" s="51"/>
      <c r="F2816" s="51"/>
      <c r="G2816" s="46"/>
      <c r="H2816" s="46"/>
      <c r="I2816" s="46"/>
      <c r="J2816" s="46"/>
      <c r="K2816" s="46"/>
      <c r="L2816" s="46"/>
      <c r="M2816" s="46"/>
      <c r="N2816" s="46"/>
      <c r="O2816" s="46"/>
      <c r="P2816" s="46"/>
      <c r="Q2816" s="47"/>
      <c r="R2816" s="46"/>
      <c r="S2816" s="46"/>
      <c r="T2816" s="46"/>
      <c r="U2816" s="46"/>
      <c r="V2816" s="46"/>
      <c r="W2816" s="46"/>
      <c r="X2816" s="46"/>
      <c r="Y2816" s="46"/>
      <c r="Z2816" s="46"/>
      <c r="AA2816" s="95">
        <f>IFERROR(VLOOKUP(A2816,'[3]10_квартал_финансирование'!$A$24:$AA$2852,21,0),"0")-V2816</f>
        <v>0</v>
      </c>
    </row>
    <row r="2817" spans="1:27" ht="15.75" hidden="1">
      <c r="A2817" s="45" t="s">
        <v>25</v>
      </c>
      <c r="B2817" s="44" t="s">
        <v>843</v>
      </c>
      <c r="C2817" s="52" t="str">
        <f>IF(A2817&lt;&gt;0,C2802,0)</f>
        <v>8.4.</v>
      </c>
      <c r="D2817" s="51"/>
      <c r="E2817" s="51"/>
      <c r="F2817" s="51"/>
      <c r="G2817" s="46"/>
      <c r="H2817" s="46"/>
      <c r="I2817" s="46"/>
      <c r="J2817" s="46"/>
      <c r="K2817" s="46"/>
      <c r="L2817" s="46"/>
      <c r="M2817" s="46"/>
      <c r="N2817" s="46"/>
      <c r="O2817" s="46"/>
      <c r="P2817" s="46"/>
      <c r="Q2817" s="47"/>
      <c r="R2817" s="46"/>
      <c r="S2817" s="46"/>
      <c r="T2817" s="46"/>
      <c r="U2817" s="46"/>
      <c r="V2817" s="46"/>
      <c r="W2817" s="46"/>
      <c r="X2817" s="46"/>
      <c r="Y2817" s="46"/>
      <c r="Z2817" s="46"/>
      <c r="AA2817" s="95">
        <f>IFERROR(VLOOKUP(A2817,'[3]10_квартал_финансирование'!$A$24:$AA$2852,21,0),"0")-V2817</f>
        <v>0</v>
      </c>
    </row>
    <row r="2818" spans="1:27" ht="31.5">
      <c r="A2818" s="45" t="s">
        <v>25</v>
      </c>
      <c r="B2818" s="44"/>
      <c r="C2818" s="50" t="s">
        <v>889</v>
      </c>
      <c r="D2818" s="76" t="s">
        <v>205</v>
      </c>
      <c r="E2818" s="39" t="s">
        <v>30</v>
      </c>
      <c r="F2818" s="51">
        <v>0</v>
      </c>
      <c r="G2818" s="74">
        <f t="shared" ref="G2818:Z2818" si="342">SUBTOTAL(9,G2819:G2821)</f>
        <v>0</v>
      </c>
      <c r="H2818" s="73">
        <f t="shared" si="342"/>
        <v>0</v>
      </c>
      <c r="I2818" s="73">
        <f t="shared" si="342"/>
        <v>0</v>
      </c>
      <c r="J2818" s="74">
        <f t="shared" si="342"/>
        <v>0</v>
      </c>
      <c r="K2818" s="74">
        <f t="shared" si="342"/>
        <v>0</v>
      </c>
      <c r="L2818" s="73">
        <f t="shared" si="342"/>
        <v>0</v>
      </c>
      <c r="M2818" s="73">
        <f t="shared" si="342"/>
        <v>0</v>
      </c>
      <c r="N2818" s="73">
        <f t="shared" si="342"/>
        <v>0</v>
      </c>
      <c r="O2818" s="73">
        <f t="shared" si="342"/>
        <v>0</v>
      </c>
      <c r="P2818" s="73">
        <f t="shared" si="342"/>
        <v>0</v>
      </c>
      <c r="Q2818" s="74">
        <f t="shared" si="342"/>
        <v>0</v>
      </c>
      <c r="R2818" s="73">
        <f t="shared" si="342"/>
        <v>0</v>
      </c>
      <c r="S2818" s="73">
        <f t="shared" si="342"/>
        <v>0</v>
      </c>
      <c r="T2818" s="73">
        <f t="shared" si="342"/>
        <v>0</v>
      </c>
      <c r="U2818" s="73">
        <f t="shared" si="342"/>
        <v>0</v>
      </c>
      <c r="V2818" s="73">
        <f t="shared" si="342"/>
        <v>0</v>
      </c>
      <c r="W2818" s="73">
        <f t="shared" si="342"/>
        <v>0</v>
      </c>
      <c r="X2818" s="73">
        <f t="shared" si="342"/>
        <v>0</v>
      </c>
      <c r="Y2818" s="73">
        <f t="shared" si="342"/>
        <v>0</v>
      </c>
      <c r="Z2818" s="73">
        <f t="shared" si="342"/>
        <v>0</v>
      </c>
      <c r="AA2818" s="95"/>
    </row>
    <row r="2819" spans="1:27" ht="15.75" hidden="1">
      <c r="A2819" s="45" t="s">
        <v>25</v>
      </c>
      <c r="B2819" s="44" t="s">
        <v>827</v>
      </c>
      <c r="C2819" s="52" t="str">
        <f>IF(A2819&lt;&gt;0,C2818,0)</f>
        <v>8.5.</v>
      </c>
      <c r="D2819" s="51"/>
      <c r="E2819" s="51"/>
      <c r="F2819" s="51"/>
      <c r="G2819" s="46"/>
      <c r="H2819" s="46"/>
      <c r="I2819" s="46"/>
      <c r="J2819" s="46"/>
      <c r="K2819" s="46"/>
      <c r="L2819" s="46"/>
      <c r="M2819" s="46"/>
      <c r="N2819" s="46"/>
      <c r="O2819" s="46"/>
      <c r="P2819" s="46"/>
      <c r="Q2819" s="47"/>
      <c r="R2819" s="46"/>
      <c r="S2819" s="46"/>
      <c r="T2819" s="46"/>
      <c r="U2819" s="46"/>
      <c r="V2819" s="46"/>
      <c r="W2819" s="46"/>
      <c r="X2819" s="46"/>
      <c r="Y2819" s="46"/>
      <c r="Z2819" s="46"/>
      <c r="AA2819" s="95">
        <f>IFERROR(VLOOKUP(A2819,'[3]10_квартал_финансирование'!$A$24:$AA$2852,21,0),"0")-V2819</f>
        <v>0</v>
      </c>
    </row>
    <row r="2820" spans="1:27" ht="15.75" hidden="1">
      <c r="A2820" s="45" t="s">
        <v>25</v>
      </c>
      <c r="B2820" s="44" t="s">
        <v>828</v>
      </c>
      <c r="C2820" s="52" t="str">
        <f>IF(A2820&lt;&gt;0,C2818,0)</f>
        <v>8.5.</v>
      </c>
      <c r="D2820" s="51"/>
      <c r="E2820" s="51"/>
      <c r="F2820" s="51"/>
      <c r="G2820" s="46"/>
      <c r="H2820" s="46"/>
      <c r="I2820" s="46"/>
      <c r="J2820" s="46"/>
      <c r="K2820" s="46"/>
      <c r="L2820" s="46"/>
      <c r="M2820" s="46"/>
      <c r="N2820" s="46"/>
      <c r="O2820" s="46"/>
      <c r="P2820" s="46"/>
      <c r="Q2820" s="47"/>
      <c r="R2820" s="46"/>
      <c r="S2820" s="46"/>
      <c r="T2820" s="46"/>
      <c r="U2820" s="46"/>
      <c r="V2820" s="46"/>
      <c r="W2820" s="46"/>
      <c r="X2820" s="46"/>
      <c r="Y2820" s="46"/>
      <c r="Z2820" s="46"/>
      <c r="AA2820" s="95">
        <f>IFERROR(VLOOKUP(A2820,'[3]10_квартал_финансирование'!$A$24:$AA$2852,21,0),"0")-V2820</f>
        <v>0</v>
      </c>
    </row>
    <row r="2821" spans="1:27" ht="15.75" hidden="1">
      <c r="A2821" s="45" t="s">
        <v>25</v>
      </c>
      <c r="B2821" s="44" t="s">
        <v>829</v>
      </c>
      <c r="C2821" s="52" t="str">
        <f>IF(A2821&lt;&gt;0,C2818,0)</f>
        <v>8.5.</v>
      </c>
      <c r="D2821" s="51"/>
      <c r="E2821" s="51"/>
      <c r="F2821" s="51"/>
      <c r="G2821" s="46"/>
      <c r="H2821" s="46"/>
      <c r="I2821" s="46"/>
      <c r="J2821" s="46"/>
      <c r="K2821" s="46"/>
      <c r="L2821" s="46"/>
      <c r="M2821" s="46"/>
      <c r="N2821" s="46"/>
      <c r="O2821" s="46"/>
      <c r="P2821" s="46"/>
      <c r="Q2821" s="47"/>
      <c r="R2821" s="46"/>
      <c r="S2821" s="46"/>
      <c r="T2821" s="46"/>
      <c r="U2821" s="46"/>
      <c r="V2821" s="46"/>
      <c r="W2821" s="46"/>
      <c r="X2821" s="46"/>
      <c r="Y2821" s="46"/>
      <c r="Z2821" s="46"/>
      <c r="AA2821" s="95">
        <f>IFERROR(VLOOKUP(A2821,'[3]10_квартал_финансирование'!$A$24:$AA$2852,21,0),"0")-V2821</f>
        <v>0</v>
      </c>
    </row>
    <row r="2822" spans="1:27" ht="31.5">
      <c r="A2822" s="45" t="s">
        <v>25</v>
      </c>
      <c r="B2822" s="44"/>
      <c r="C2822" s="82">
        <v>8.6</v>
      </c>
      <c r="D2822" s="71" t="s">
        <v>40</v>
      </c>
      <c r="E2822" s="51" t="s">
        <v>30</v>
      </c>
      <c r="F2822" s="51">
        <v>0</v>
      </c>
      <c r="G2822" s="74">
        <f t="shared" ref="G2822:Z2822" si="343">SUBTOTAL(9,G2823:G2828)</f>
        <v>0</v>
      </c>
      <c r="H2822" s="73">
        <f t="shared" si="343"/>
        <v>0</v>
      </c>
      <c r="I2822" s="73">
        <f t="shared" si="343"/>
        <v>0</v>
      </c>
      <c r="J2822" s="74">
        <f t="shared" si="343"/>
        <v>0</v>
      </c>
      <c r="K2822" s="74">
        <f t="shared" si="343"/>
        <v>0</v>
      </c>
      <c r="L2822" s="73">
        <f t="shared" si="343"/>
        <v>0</v>
      </c>
      <c r="M2822" s="73">
        <f t="shared" si="343"/>
        <v>0</v>
      </c>
      <c r="N2822" s="73">
        <f t="shared" si="343"/>
        <v>0</v>
      </c>
      <c r="O2822" s="73">
        <f t="shared" si="343"/>
        <v>0</v>
      </c>
      <c r="P2822" s="73">
        <f t="shared" si="343"/>
        <v>0</v>
      </c>
      <c r="Q2822" s="74">
        <f t="shared" si="343"/>
        <v>0</v>
      </c>
      <c r="R2822" s="73">
        <f t="shared" si="343"/>
        <v>0</v>
      </c>
      <c r="S2822" s="73">
        <f t="shared" si="343"/>
        <v>0</v>
      </c>
      <c r="T2822" s="73">
        <f t="shared" si="343"/>
        <v>0</v>
      </c>
      <c r="U2822" s="73">
        <f t="shared" si="343"/>
        <v>0</v>
      </c>
      <c r="V2822" s="73">
        <f t="shared" si="343"/>
        <v>0</v>
      </c>
      <c r="W2822" s="73">
        <f t="shared" si="343"/>
        <v>0</v>
      </c>
      <c r="X2822" s="73">
        <f t="shared" si="343"/>
        <v>0</v>
      </c>
      <c r="Y2822" s="73">
        <f t="shared" si="343"/>
        <v>0</v>
      </c>
      <c r="Z2822" s="73">
        <f t="shared" si="343"/>
        <v>0</v>
      </c>
      <c r="AA2822" s="95"/>
    </row>
    <row r="2823" spans="1:27" ht="15.75" hidden="1">
      <c r="A2823" s="45" t="s">
        <v>25</v>
      </c>
      <c r="B2823" s="44" t="s">
        <v>827</v>
      </c>
      <c r="C2823" s="82">
        <v>8.6</v>
      </c>
      <c r="D2823" s="51"/>
      <c r="E2823" s="51"/>
      <c r="F2823" s="51"/>
      <c r="G2823" s="46"/>
      <c r="H2823" s="46"/>
      <c r="I2823" s="46"/>
      <c r="J2823" s="46"/>
      <c r="K2823" s="46"/>
      <c r="L2823" s="46"/>
      <c r="M2823" s="46"/>
      <c r="N2823" s="46"/>
      <c r="O2823" s="46"/>
      <c r="P2823" s="46"/>
      <c r="Q2823" s="47"/>
      <c r="R2823" s="46"/>
      <c r="S2823" s="46"/>
      <c r="T2823" s="46"/>
      <c r="U2823" s="46"/>
      <c r="V2823" s="46"/>
      <c r="W2823" s="46"/>
      <c r="X2823" s="46"/>
      <c r="Y2823" s="46"/>
      <c r="Z2823" s="46"/>
      <c r="AA2823" s="95">
        <f>IFERROR(VLOOKUP(A2823,'[3]10_квартал_финансирование'!$A$24:$AA$2852,21,0),"0")-V2823</f>
        <v>0</v>
      </c>
    </row>
    <row r="2824" spans="1:27" ht="15.75" hidden="1">
      <c r="A2824" s="45" t="s">
        <v>25</v>
      </c>
      <c r="B2824" s="44" t="s">
        <v>828</v>
      </c>
      <c r="C2824" s="82">
        <v>8.6</v>
      </c>
      <c r="D2824" s="51"/>
      <c r="E2824" s="51"/>
      <c r="F2824" s="51"/>
      <c r="G2824" s="46"/>
      <c r="H2824" s="46"/>
      <c r="I2824" s="46"/>
      <c r="J2824" s="46"/>
      <c r="K2824" s="46"/>
      <c r="L2824" s="46"/>
      <c r="M2824" s="46"/>
      <c r="N2824" s="46"/>
      <c r="O2824" s="46"/>
      <c r="P2824" s="46"/>
      <c r="Q2824" s="47"/>
      <c r="R2824" s="46"/>
      <c r="S2824" s="46"/>
      <c r="T2824" s="46"/>
      <c r="U2824" s="46"/>
      <c r="V2824" s="46"/>
      <c r="W2824" s="46"/>
      <c r="X2824" s="46"/>
      <c r="Y2824" s="46"/>
      <c r="Z2824" s="46"/>
      <c r="AA2824" s="95">
        <f>IFERROR(VLOOKUP(A2824,'[3]10_квартал_финансирование'!$A$24:$AA$2852,21,0),"0")-V2824</f>
        <v>0</v>
      </c>
    </row>
    <row r="2825" spans="1:27" ht="15.75" hidden="1">
      <c r="A2825" s="45" t="s">
        <v>25</v>
      </c>
      <c r="B2825" s="44" t="s">
        <v>829</v>
      </c>
      <c r="C2825" s="82">
        <v>8.6</v>
      </c>
      <c r="D2825" s="51"/>
      <c r="E2825" s="51"/>
      <c r="F2825" s="51"/>
      <c r="G2825" s="46"/>
      <c r="H2825" s="46"/>
      <c r="I2825" s="46"/>
      <c r="J2825" s="46"/>
      <c r="K2825" s="46"/>
      <c r="L2825" s="46"/>
      <c r="M2825" s="46"/>
      <c r="N2825" s="46"/>
      <c r="O2825" s="46"/>
      <c r="P2825" s="46"/>
      <c r="Q2825" s="47"/>
      <c r="R2825" s="46"/>
      <c r="S2825" s="46"/>
      <c r="T2825" s="46"/>
      <c r="U2825" s="46"/>
      <c r="V2825" s="46"/>
      <c r="W2825" s="46"/>
      <c r="X2825" s="46"/>
      <c r="Y2825" s="46"/>
      <c r="Z2825" s="46"/>
      <c r="AA2825" s="95">
        <f>IFERROR(VLOOKUP(A2825,'[3]10_квартал_финансирование'!$A$24:$AA$2852,21,0),"0")-V2825</f>
        <v>0</v>
      </c>
    </row>
    <row r="2826" spans="1:27" ht="15.75" hidden="1">
      <c r="A2826" s="45" t="s">
        <v>25</v>
      </c>
      <c r="B2826" s="44" t="s">
        <v>830</v>
      </c>
      <c r="C2826" s="82">
        <v>8.6</v>
      </c>
      <c r="D2826" s="51"/>
      <c r="E2826" s="51"/>
      <c r="F2826" s="51"/>
      <c r="G2826" s="46"/>
      <c r="H2826" s="46"/>
      <c r="I2826" s="46"/>
      <c r="J2826" s="46"/>
      <c r="K2826" s="46"/>
      <c r="L2826" s="46"/>
      <c r="M2826" s="46"/>
      <c r="N2826" s="46"/>
      <c r="O2826" s="46"/>
      <c r="P2826" s="46"/>
      <c r="Q2826" s="47"/>
      <c r="R2826" s="46"/>
      <c r="S2826" s="46"/>
      <c r="T2826" s="46"/>
      <c r="U2826" s="46"/>
      <c r="V2826" s="46"/>
      <c r="W2826" s="46"/>
      <c r="X2826" s="46"/>
      <c r="Y2826" s="46"/>
      <c r="Z2826" s="46"/>
      <c r="AA2826" s="95">
        <f>IFERROR(VLOOKUP(A2826,'[3]10_квартал_финансирование'!$A$24:$AA$2852,21,0),"0")-V2826</f>
        <v>0</v>
      </c>
    </row>
    <row r="2827" spans="1:27" ht="15.75" hidden="1">
      <c r="A2827" s="45" t="s">
        <v>25</v>
      </c>
      <c r="B2827" s="44" t="s">
        <v>831</v>
      </c>
      <c r="C2827" s="82">
        <v>8.6</v>
      </c>
      <c r="D2827" s="51"/>
      <c r="E2827" s="51"/>
      <c r="F2827" s="51"/>
      <c r="G2827" s="46"/>
      <c r="H2827" s="46"/>
      <c r="I2827" s="46"/>
      <c r="J2827" s="46"/>
      <c r="K2827" s="46"/>
      <c r="L2827" s="46"/>
      <c r="M2827" s="46"/>
      <c r="N2827" s="46"/>
      <c r="O2827" s="46"/>
      <c r="P2827" s="46"/>
      <c r="Q2827" s="47"/>
      <c r="R2827" s="46"/>
      <c r="S2827" s="46"/>
      <c r="T2827" s="46"/>
      <c r="U2827" s="46"/>
      <c r="V2827" s="46"/>
      <c r="W2827" s="46"/>
      <c r="X2827" s="46"/>
      <c r="Y2827" s="46"/>
      <c r="Z2827" s="46"/>
      <c r="AA2827" s="95">
        <f>IFERROR(VLOOKUP(A2827,'[3]10_квартал_финансирование'!$A$24:$AA$2852,21,0),"0")-V2827</f>
        <v>0</v>
      </c>
    </row>
    <row r="2828" spans="1:27" ht="15.75">
      <c r="A2828" s="45" t="s">
        <v>25</v>
      </c>
      <c r="B2828" s="44"/>
      <c r="C2828" s="50" t="s">
        <v>890</v>
      </c>
      <c r="D2828" s="76" t="s">
        <v>565</v>
      </c>
      <c r="E2828" s="39" t="s">
        <v>30</v>
      </c>
      <c r="F2828" s="51">
        <v>0</v>
      </c>
      <c r="G2828" s="74">
        <f t="shared" ref="G2828:Z2828" si="344">SUBTOTAL(9,G2829:G2844)</f>
        <v>133.78</v>
      </c>
      <c r="H2828" s="73">
        <f t="shared" si="344"/>
        <v>0</v>
      </c>
      <c r="I2828" s="73">
        <f t="shared" si="344"/>
        <v>0</v>
      </c>
      <c r="J2828" s="74">
        <f t="shared" si="344"/>
        <v>133.78</v>
      </c>
      <c r="K2828" s="74">
        <f t="shared" si="344"/>
        <v>0</v>
      </c>
      <c r="L2828" s="73">
        <f t="shared" si="344"/>
        <v>39.948999999999998</v>
      </c>
      <c r="M2828" s="73">
        <f t="shared" si="344"/>
        <v>0</v>
      </c>
      <c r="N2828" s="73">
        <f t="shared" si="344"/>
        <v>0</v>
      </c>
      <c r="O2828" s="73">
        <f t="shared" si="344"/>
        <v>34.448999999999998</v>
      </c>
      <c r="P2828" s="73">
        <f t="shared" si="344"/>
        <v>5.5</v>
      </c>
      <c r="Q2828" s="74">
        <f t="shared" si="344"/>
        <v>133.78</v>
      </c>
      <c r="R2828" s="73">
        <f t="shared" si="344"/>
        <v>0</v>
      </c>
      <c r="S2828" s="73">
        <f t="shared" si="344"/>
        <v>0</v>
      </c>
      <c r="T2828" s="73">
        <f t="shared" si="344"/>
        <v>133.78</v>
      </c>
      <c r="U2828" s="73">
        <f t="shared" si="344"/>
        <v>0</v>
      </c>
      <c r="V2828" s="73">
        <f t="shared" si="344"/>
        <v>23.448999999999998</v>
      </c>
      <c r="W2828" s="73">
        <f t="shared" si="344"/>
        <v>0</v>
      </c>
      <c r="X2828" s="73">
        <f t="shared" si="344"/>
        <v>0</v>
      </c>
      <c r="Y2828" s="73">
        <f t="shared" si="344"/>
        <v>19.325999999999993</v>
      </c>
      <c r="Z2828" s="73">
        <f t="shared" si="344"/>
        <v>4.1230000000000011</v>
      </c>
      <c r="AA2828" s="95"/>
    </row>
    <row r="2829" spans="1:27" ht="47.25">
      <c r="A2829" s="45" t="s">
        <v>2969</v>
      </c>
      <c r="B2829" s="44" t="s">
        <v>827</v>
      </c>
      <c r="C2829" s="52" t="str">
        <f>IF(A2829&lt;&gt;0,C2828,0)</f>
        <v>8.7.</v>
      </c>
      <c r="D2829" s="51" t="s">
        <v>2970</v>
      </c>
      <c r="E2829" s="51" t="s">
        <v>2851</v>
      </c>
      <c r="F2829" s="51" t="s">
        <v>3668</v>
      </c>
      <c r="G2829" s="47">
        <v>35.72</v>
      </c>
      <c r="H2829" s="46">
        <v>0</v>
      </c>
      <c r="I2829" s="46">
        <v>0</v>
      </c>
      <c r="J2829" s="47">
        <v>35.72</v>
      </c>
      <c r="K2829" s="47">
        <v>0</v>
      </c>
      <c r="L2829" s="46">
        <v>13.074999999999999</v>
      </c>
      <c r="M2829" s="46"/>
      <c r="N2829" s="46"/>
      <c r="O2829" s="46">
        <v>11.079999999999998</v>
      </c>
      <c r="P2829" s="46">
        <v>1.995000000000001</v>
      </c>
      <c r="Q2829" s="47">
        <v>35.72</v>
      </c>
      <c r="R2829" s="46">
        <v>0</v>
      </c>
      <c r="S2829" s="46">
        <v>0</v>
      </c>
      <c r="T2829" s="46">
        <v>35.72</v>
      </c>
      <c r="U2829" s="46">
        <v>0</v>
      </c>
      <c r="V2829" s="46">
        <v>13.074999999999999</v>
      </c>
      <c r="W2829" s="46"/>
      <c r="X2829" s="46">
        <v>0</v>
      </c>
      <c r="Y2829" s="46">
        <v>11.079999999999998</v>
      </c>
      <c r="Z2829" s="46">
        <v>1.995000000000001</v>
      </c>
      <c r="AA2829" s="95"/>
    </row>
    <row r="2830" spans="1:27" ht="47.25">
      <c r="A2830" s="45" t="s">
        <v>2971</v>
      </c>
      <c r="B2830" s="44" t="s">
        <v>828</v>
      </c>
      <c r="C2830" s="52" t="str">
        <f t="shared" ref="C2830:C2844" si="345">IF(A2830&lt;&gt;0,C2829,0)</f>
        <v>8.7.</v>
      </c>
      <c r="D2830" s="51" t="s">
        <v>2972</v>
      </c>
      <c r="E2830" s="51" t="s">
        <v>2851</v>
      </c>
      <c r="F2830" s="51" t="s">
        <v>3669</v>
      </c>
      <c r="G2830" s="47">
        <v>27.14</v>
      </c>
      <c r="H2830" s="46">
        <v>0</v>
      </c>
      <c r="I2830" s="46">
        <v>0</v>
      </c>
      <c r="J2830" s="47">
        <v>27.14</v>
      </c>
      <c r="K2830" s="47">
        <v>0</v>
      </c>
      <c r="L2830" s="46">
        <v>7.4379999999999997</v>
      </c>
      <c r="M2830" s="46"/>
      <c r="N2830" s="46"/>
      <c r="O2830" s="46">
        <v>6.3029999999999999</v>
      </c>
      <c r="P2830" s="46">
        <v>1.1349999999999998</v>
      </c>
      <c r="Q2830" s="47">
        <v>27.14</v>
      </c>
      <c r="R2830" s="46">
        <v>0</v>
      </c>
      <c r="S2830" s="46">
        <v>0</v>
      </c>
      <c r="T2830" s="46">
        <v>27.14</v>
      </c>
      <c r="U2830" s="46">
        <v>0</v>
      </c>
      <c r="V2830" s="46">
        <v>7.4379999999999997</v>
      </c>
      <c r="W2830" s="46"/>
      <c r="X2830" s="46">
        <v>0</v>
      </c>
      <c r="Y2830" s="46">
        <v>6.3029999999999999</v>
      </c>
      <c r="Z2830" s="46">
        <v>1.1349999999999998</v>
      </c>
      <c r="AA2830" s="95"/>
    </row>
    <row r="2831" spans="1:27" ht="47.25">
      <c r="A2831" s="45" t="s">
        <v>2973</v>
      </c>
      <c r="B2831" s="44" t="s">
        <v>829</v>
      </c>
      <c r="C2831" s="52" t="str">
        <f t="shared" si="345"/>
        <v>8.7.</v>
      </c>
      <c r="D2831" s="51" t="s">
        <v>2974</v>
      </c>
      <c r="E2831" s="51" t="s">
        <v>2851</v>
      </c>
      <c r="F2831" s="51" t="s">
        <v>3670</v>
      </c>
      <c r="G2831" s="47">
        <v>8.01</v>
      </c>
      <c r="H2831" s="46">
        <v>0</v>
      </c>
      <c r="I2831" s="46">
        <v>0</v>
      </c>
      <c r="J2831" s="47">
        <v>8.01</v>
      </c>
      <c r="K2831" s="47">
        <v>0</v>
      </c>
      <c r="L2831" s="46">
        <v>5.6</v>
      </c>
      <c r="M2831" s="46"/>
      <c r="N2831" s="46"/>
      <c r="O2831" s="46">
        <v>4.7459999999999996</v>
      </c>
      <c r="P2831" s="46">
        <v>0.85400000000000009</v>
      </c>
      <c r="Q2831" s="47">
        <v>8.01</v>
      </c>
      <c r="R2831" s="46">
        <v>0</v>
      </c>
      <c r="S2831" s="46">
        <v>0</v>
      </c>
      <c r="T2831" s="46">
        <v>8.01</v>
      </c>
      <c r="U2831" s="46">
        <v>0</v>
      </c>
      <c r="V2831" s="46">
        <v>5.6</v>
      </c>
      <c r="W2831" s="46"/>
      <c r="X2831" s="46">
        <v>0</v>
      </c>
      <c r="Y2831" s="46">
        <v>4.7459999999999996</v>
      </c>
      <c r="Z2831" s="46">
        <v>0.85400000000000009</v>
      </c>
      <c r="AA2831" s="95"/>
    </row>
    <row r="2832" spans="1:27" ht="47.25">
      <c r="A2832" s="45" t="s">
        <v>2975</v>
      </c>
      <c r="B2832" s="44" t="s">
        <v>830</v>
      </c>
      <c r="C2832" s="52" t="str">
        <f t="shared" si="345"/>
        <v>8.7.</v>
      </c>
      <c r="D2832" s="51" t="s">
        <v>2976</v>
      </c>
      <c r="E2832" s="51" t="s">
        <v>2851</v>
      </c>
      <c r="F2832" s="51" t="s">
        <v>3671</v>
      </c>
      <c r="G2832" s="47">
        <v>26.19</v>
      </c>
      <c r="H2832" s="46">
        <v>0</v>
      </c>
      <c r="I2832" s="46">
        <v>0</v>
      </c>
      <c r="J2832" s="47">
        <v>26.19</v>
      </c>
      <c r="K2832" s="47">
        <v>0</v>
      </c>
      <c r="L2832" s="46">
        <v>0</v>
      </c>
      <c r="M2832" s="46"/>
      <c r="N2832" s="46"/>
      <c r="O2832" s="46">
        <v>0</v>
      </c>
      <c r="P2832" s="46">
        <v>0</v>
      </c>
      <c r="Q2832" s="47">
        <v>26.19</v>
      </c>
      <c r="R2832" s="46">
        <v>0</v>
      </c>
      <c r="S2832" s="46">
        <v>0</v>
      </c>
      <c r="T2832" s="46">
        <v>26.19</v>
      </c>
      <c r="U2832" s="46">
        <v>0</v>
      </c>
      <c r="V2832" s="46">
        <v>0</v>
      </c>
      <c r="W2832" s="46"/>
      <c r="X2832" s="46">
        <v>0</v>
      </c>
      <c r="Y2832" s="46">
        <v>0</v>
      </c>
      <c r="Z2832" s="46">
        <v>0</v>
      </c>
      <c r="AA2832" s="95"/>
    </row>
    <row r="2833" spans="1:27" ht="189">
      <c r="A2833" s="45" t="s">
        <v>2977</v>
      </c>
      <c r="B2833" s="44" t="s">
        <v>831</v>
      </c>
      <c r="C2833" s="52" t="str">
        <f t="shared" si="345"/>
        <v>8.7.</v>
      </c>
      <c r="D2833" s="51" t="s">
        <v>1327</v>
      </c>
      <c r="E2833" s="51" t="s">
        <v>2851</v>
      </c>
      <c r="F2833" s="51" t="s">
        <v>3672</v>
      </c>
      <c r="G2833" s="47">
        <v>3.09</v>
      </c>
      <c r="H2833" s="46">
        <v>0</v>
      </c>
      <c r="I2833" s="46">
        <v>0</v>
      </c>
      <c r="J2833" s="47">
        <v>3.09</v>
      </c>
      <c r="K2833" s="47">
        <v>0</v>
      </c>
      <c r="L2833" s="46">
        <v>2.532</v>
      </c>
      <c r="M2833" s="46"/>
      <c r="N2833" s="46"/>
      <c r="O2833" s="46">
        <v>2.1480000000000001</v>
      </c>
      <c r="P2833" s="46">
        <v>0.3839999999999999</v>
      </c>
      <c r="Q2833" s="47">
        <v>3.09</v>
      </c>
      <c r="R2833" s="46">
        <v>0</v>
      </c>
      <c r="S2833" s="46">
        <v>0</v>
      </c>
      <c r="T2833" s="46">
        <v>3.09</v>
      </c>
      <c r="U2833" s="46">
        <v>0</v>
      </c>
      <c r="V2833" s="46">
        <v>0.47100000000000009</v>
      </c>
      <c r="W2833" s="46"/>
      <c r="X2833" s="46">
        <v>0</v>
      </c>
      <c r="Y2833" s="46">
        <v>0.40000000000000013</v>
      </c>
      <c r="Z2833" s="46">
        <v>7.0999999999999952E-2</v>
      </c>
      <c r="AA2833" s="95"/>
    </row>
    <row r="2834" spans="1:27" ht="47.25">
      <c r="A2834" s="45" t="s">
        <v>2978</v>
      </c>
      <c r="B2834" s="44" t="s">
        <v>832</v>
      </c>
      <c r="C2834" s="52" t="str">
        <f t="shared" si="345"/>
        <v>8.7.</v>
      </c>
      <c r="D2834" s="51" t="s">
        <v>2185</v>
      </c>
      <c r="E2834" s="51" t="s">
        <v>2851</v>
      </c>
      <c r="F2834" s="51" t="s">
        <v>3673</v>
      </c>
      <c r="G2834" s="47">
        <v>0</v>
      </c>
      <c r="H2834" s="46">
        <v>0</v>
      </c>
      <c r="I2834" s="46">
        <v>0</v>
      </c>
      <c r="J2834" s="47">
        <v>0</v>
      </c>
      <c r="K2834" s="47">
        <v>0</v>
      </c>
      <c r="L2834" s="46">
        <v>0.64100000000000001</v>
      </c>
      <c r="M2834" s="46"/>
      <c r="N2834" s="46"/>
      <c r="O2834" s="46">
        <v>0.54900000000000004</v>
      </c>
      <c r="P2834" s="46">
        <v>9.1999999999999971E-2</v>
      </c>
      <c r="Q2834" s="47">
        <v>0</v>
      </c>
      <c r="R2834" s="46">
        <v>0</v>
      </c>
      <c r="S2834" s="46">
        <v>0</v>
      </c>
      <c r="T2834" s="46">
        <v>0</v>
      </c>
      <c r="U2834" s="46">
        <v>0</v>
      </c>
      <c r="V2834" s="46">
        <v>0.193</v>
      </c>
      <c r="W2834" s="46"/>
      <c r="X2834" s="46">
        <v>0</v>
      </c>
      <c r="Y2834" s="46">
        <v>0.16300000000000001</v>
      </c>
      <c r="Z2834" s="46">
        <v>2.9999999999999971E-2</v>
      </c>
      <c r="AA2834" s="95"/>
    </row>
    <row r="2835" spans="1:27" ht="47.25">
      <c r="A2835" s="45" t="s">
        <v>2979</v>
      </c>
      <c r="B2835" s="44" t="s">
        <v>833</v>
      </c>
      <c r="C2835" s="52" t="str">
        <f t="shared" si="345"/>
        <v>8.7.</v>
      </c>
      <c r="D2835" s="51" t="s">
        <v>2980</v>
      </c>
      <c r="E2835" s="51" t="s">
        <v>2851</v>
      </c>
      <c r="F2835" s="51" t="s">
        <v>3674</v>
      </c>
      <c r="G2835" s="47">
        <v>14.45</v>
      </c>
      <c r="H2835" s="46">
        <v>0</v>
      </c>
      <c r="I2835" s="46">
        <v>0</v>
      </c>
      <c r="J2835" s="47">
        <v>14.45</v>
      </c>
      <c r="K2835" s="47">
        <v>0</v>
      </c>
      <c r="L2835" s="46">
        <v>4.516</v>
      </c>
      <c r="M2835" s="46"/>
      <c r="N2835" s="46"/>
      <c r="O2835" s="46">
        <v>3.827</v>
      </c>
      <c r="P2835" s="46">
        <v>0.68900000000000006</v>
      </c>
      <c r="Q2835" s="47">
        <v>14.45</v>
      </c>
      <c r="R2835" s="46">
        <v>0</v>
      </c>
      <c r="S2835" s="46">
        <v>0</v>
      </c>
      <c r="T2835" s="46">
        <v>14.45</v>
      </c>
      <c r="U2835" s="46">
        <v>0</v>
      </c>
      <c r="V2835" s="46">
        <v>0.19700000000000006</v>
      </c>
      <c r="W2835" s="46"/>
      <c r="X2835" s="46">
        <v>0</v>
      </c>
      <c r="Y2835" s="46">
        <v>0.16699999999999982</v>
      </c>
      <c r="Z2835" s="46">
        <v>3.0000000000000249E-2</v>
      </c>
      <c r="AA2835" s="95"/>
    </row>
    <row r="2836" spans="1:27" ht="47.25">
      <c r="A2836" s="45" t="s">
        <v>2981</v>
      </c>
      <c r="B2836" s="44" t="s">
        <v>834</v>
      </c>
      <c r="C2836" s="52" t="str">
        <f t="shared" si="345"/>
        <v>8.7.</v>
      </c>
      <c r="D2836" s="51" t="s">
        <v>2982</v>
      </c>
      <c r="E2836" s="51" t="s">
        <v>2851</v>
      </c>
      <c r="F2836" s="51" t="s">
        <v>3675</v>
      </c>
      <c r="G2836" s="47">
        <v>2.08</v>
      </c>
      <c r="H2836" s="46">
        <v>0</v>
      </c>
      <c r="I2836" s="46">
        <v>0</v>
      </c>
      <c r="J2836" s="47">
        <v>2.08</v>
      </c>
      <c r="K2836" s="47">
        <v>0</v>
      </c>
      <c r="L2836" s="46">
        <v>1.387</v>
      </c>
      <c r="M2836" s="46"/>
      <c r="N2836" s="46"/>
      <c r="O2836" s="46">
        <v>1.175</v>
      </c>
      <c r="P2836" s="46">
        <v>0.21199999999999997</v>
      </c>
      <c r="Q2836" s="47">
        <v>2.08</v>
      </c>
      <c r="R2836" s="46">
        <v>0</v>
      </c>
      <c r="S2836" s="46">
        <v>0</v>
      </c>
      <c r="T2836" s="46">
        <v>2.08</v>
      </c>
      <c r="U2836" s="46">
        <v>0</v>
      </c>
      <c r="V2836" s="46">
        <v>0</v>
      </c>
      <c r="W2836" s="46"/>
      <c r="X2836" s="46">
        <v>0</v>
      </c>
      <c r="Y2836" s="46">
        <v>0</v>
      </c>
      <c r="Z2836" s="46">
        <v>0</v>
      </c>
      <c r="AA2836" s="95"/>
    </row>
    <row r="2837" spans="1:27" ht="47.25">
      <c r="A2837" s="45" t="s">
        <v>2983</v>
      </c>
      <c r="B2837" s="44" t="s">
        <v>835</v>
      </c>
      <c r="C2837" s="52" t="str">
        <f t="shared" si="345"/>
        <v>8.7.</v>
      </c>
      <c r="D2837" s="51" t="s">
        <v>2984</v>
      </c>
      <c r="E2837" s="51" t="s">
        <v>2851</v>
      </c>
      <c r="F2837" s="51" t="s">
        <v>3676</v>
      </c>
      <c r="G2837" s="47">
        <v>17.100000000000001</v>
      </c>
      <c r="H2837" s="46">
        <v>0</v>
      </c>
      <c r="I2837" s="46">
        <v>0</v>
      </c>
      <c r="J2837" s="47">
        <v>17.100000000000001</v>
      </c>
      <c r="K2837" s="47">
        <v>0</v>
      </c>
      <c r="L2837" s="46">
        <v>0.90800000000000003</v>
      </c>
      <c r="M2837" s="46"/>
      <c r="N2837" s="46"/>
      <c r="O2837" s="46">
        <v>0.76900000000000002</v>
      </c>
      <c r="P2837" s="46">
        <v>0.13900000000000001</v>
      </c>
      <c r="Q2837" s="47">
        <v>17.100000000000001</v>
      </c>
      <c r="R2837" s="46">
        <v>0</v>
      </c>
      <c r="S2837" s="46">
        <v>0</v>
      </c>
      <c r="T2837" s="46">
        <v>17.100000000000001</v>
      </c>
      <c r="U2837" s="46">
        <v>0</v>
      </c>
      <c r="V2837" s="46">
        <v>5.1000000000000045E-2</v>
      </c>
      <c r="W2837" s="46"/>
      <c r="X2837" s="46">
        <v>0</v>
      </c>
      <c r="Y2837" s="46">
        <v>4.3000000000000038E-2</v>
      </c>
      <c r="Z2837" s="46">
        <v>8.0000000000000071E-3</v>
      </c>
      <c r="AA2837" s="95"/>
    </row>
    <row r="2838" spans="1:27" ht="47.25">
      <c r="A2838" s="45" t="s">
        <v>2985</v>
      </c>
      <c r="B2838" s="44" t="s">
        <v>837</v>
      </c>
      <c r="C2838" s="52" t="str">
        <f t="shared" si="345"/>
        <v>8.7.</v>
      </c>
      <c r="D2838" s="51" t="s">
        <v>1504</v>
      </c>
      <c r="E2838" s="51" t="s">
        <v>2851</v>
      </c>
      <c r="F2838" s="51" t="s">
        <v>3677</v>
      </c>
      <c r="G2838" s="47">
        <v>0</v>
      </c>
      <c r="H2838" s="46">
        <v>0</v>
      </c>
      <c r="I2838" s="46">
        <v>0</v>
      </c>
      <c r="J2838" s="47">
        <v>0</v>
      </c>
      <c r="K2838" s="47">
        <v>0</v>
      </c>
      <c r="L2838" s="46">
        <v>4.7E-2</v>
      </c>
      <c r="M2838" s="46"/>
      <c r="N2838" s="46"/>
      <c r="O2838" s="46">
        <v>4.7E-2</v>
      </c>
      <c r="P2838" s="46">
        <v>0</v>
      </c>
      <c r="Q2838" s="47">
        <v>0</v>
      </c>
      <c r="R2838" s="46">
        <v>0</v>
      </c>
      <c r="S2838" s="46">
        <v>0</v>
      </c>
      <c r="T2838" s="46">
        <v>0</v>
      </c>
      <c r="U2838" s="46">
        <v>0</v>
      </c>
      <c r="V2838" s="46">
        <v>2.3E-2</v>
      </c>
      <c r="W2838" s="46"/>
      <c r="X2838" s="46">
        <v>0</v>
      </c>
      <c r="Y2838" s="46">
        <v>2.3E-2</v>
      </c>
      <c r="Z2838" s="46">
        <v>0</v>
      </c>
      <c r="AA2838" s="95"/>
    </row>
    <row r="2839" spans="1:27" ht="47.25">
      <c r="A2839" s="45" t="s">
        <v>2986</v>
      </c>
      <c r="B2839" s="44" t="s">
        <v>839</v>
      </c>
      <c r="C2839" s="52" t="str">
        <f t="shared" si="345"/>
        <v>8.7.</v>
      </c>
      <c r="D2839" s="51" t="s">
        <v>1333</v>
      </c>
      <c r="E2839" s="51" t="s">
        <v>2851</v>
      </c>
      <c r="F2839" s="51">
        <v>0</v>
      </c>
      <c r="G2839" s="47">
        <v>0</v>
      </c>
      <c r="H2839" s="46">
        <v>0</v>
      </c>
      <c r="I2839" s="46">
        <v>0</v>
      </c>
      <c r="J2839" s="47">
        <v>0</v>
      </c>
      <c r="K2839" s="47">
        <v>0</v>
      </c>
      <c r="L2839" s="46">
        <v>0</v>
      </c>
      <c r="M2839" s="46"/>
      <c r="N2839" s="46"/>
      <c r="O2839" s="46">
        <v>0</v>
      </c>
      <c r="P2839" s="46">
        <v>0</v>
      </c>
      <c r="Q2839" s="47">
        <v>0</v>
      </c>
      <c r="R2839" s="46">
        <v>0</v>
      </c>
      <c r="S2839" s="46">
        <v>0</v>
      </c>
      <c r="T2839" s="46">
        <v>0</v>
      </c>
      <c r="U2839" s="46">
        <v>0</v>
      </c>
      <c r="V2839" s="46">
        <v>0</v>
      </c>
      <c r="W2839" s="46"/>
      <c r="X2839" s="46">
        <v>0</v>
      </c>
      <c r="Y2839" s="46">
        <v>0</v>
      </c>
      <c r="Z2839" s="46">
        <v>0</v>
      </c>
      <c r="AA2839" s="95"/>
    </row>
    <row r="2840" spans="1:27" ht="47.25">
      <c r="A2840" s="45" t="s">
        <v>2987</v>
      </c>
      <c r="B2840" s="44" t="s">
        <v>840</v>
      </c>
      <c r="C2840" s="52" t="str">
        <f t="shared" si="345"/>
        <v>8.7.</v>
      </c>
      <c r="D2840" s="51" t="s">
        <v>1335</v>
      </c>
      <c r="E2840" s="51" t="s">
        <v>2851</v>
      </c>
      <c r="F2840" s="51">
        <v>0</v>
      </c>
      <c r="G2840" s="47">
        <v>0</v>
      </c>
      <c r="H2840" s="46">
        <v>0</v>
      </c>
      <c r="I2840" s="46">
        <v>0</v>
      </c>
      <c r="J2840" s="47">
        <v>0</v>
      </c>
      <c r="K2840" s="47">
        <v>0</v>
      </c>
      <c r="L2840" s="46">
        <v>1.4420000000000002</v>
      </c>
      <c r="M2840" s="46"/>
      <c r="N2840" s="46"/>
      <c r="O2840" s="46">
        <v>1.4420000000000002</v>
      </c>
      <c r="P2840" s="46">
        <v>0</v>
      </c>
      <c r="Q2840" s="47">
        <v>0</v>
      </c>
      <c r="R2840" s="46">
        <v>0</v>
      </c>
      <c r="S2840" s="46">
        <v>0</v>
      </c>
      <c r="T2840" s="46">
        <v>0</v>
      </c>
      <c r="U2840" s="46">
        <v>0</v>
      </c>
      <c r="V2840" s="46">
        <v>-1.5209999999999999</v>
      </c>
      <c r="W2840" s="46"/>
      <c r="X2840" s="46">
        <v>0</v>
      </c>
      <c r="Y2840" s="46">
        <v>-1.5209999999999999</v>
      </c>
      <c r="Z2840" s="46">
        <v>0</v>
      </c>
      <c r="AA2840" s="95"/>
    </row>
    <row r="2841" spans="1:27" ht="47.25">
      <c r="A2841" s="45" t="s">
        <v>2988</v>
      </c>
      <c r="B2841" s="44" t="s">
        <v>841</v>
      </c>
      <c r="C2841" s="52" t="str">
        <f t="shared" si="345"/>
        <v>8.7.</v>
      </c>
      <c r="D2841" s="51" t="s">
        <v>1335</v>
      </c>
      <c r="E2841" s="51" t="s">
        <v>2851</v>
      </c>
      <c r="F2841" s="51">
        <v>0</v>
      </c>
      <c r="G2841" s="47">
        <v>0</v>
      </c>
      <c r="H2841" s="46">
        <v>0</v>
      </c>
      <c r="I2841" s="46">
        <v>0</v>
      </c>
      <c r="J2841" s="47">
        <v>0</v>
      </c>
      <c r="K2841" s="47">
        <v>0</v>
      </c>
      <c r="L2841" s="46">
        <v>2.363</v>
      </c>
      <c r="M2841" s="46"/>
      <c r="N2841" s="46"/>
      <c r="O2841" s="46">
        <v>2.363</v>
      </c>
      <c r="P2841" s="46">
        <v>0</v>
      </c>
      <c r="Q2841" s="47">
        <v>0</v>
      </c>
      <c r="R2841" s="46">
        <v>0</v>
      </c>
      <c r="S2841" s="46">
        <v>0</v>
      </c>
      <c r="T2841" s="46">
        <v>0</v>
      </c>
      <c r="U2841" s="46">
        <v>0</v>
      </c>
      <c r="V2841" s="46">
        <v>-2.0779999999999998</v>
      </c>
      <c r="W2841" s="46"/>
      <c r="X2841" s="46">
        <v>0</v>
      </c>
      <c r="Y2841" s="46">
        <v>-2.0779999999999998</v>
      </c>
      <c r="Z2841" s="46">
        <v>0</v>
      </c>
      <c r="AA2841" s="95"/>
    </row>
    <row r="2842" spans="1:27" ht="15.75" hidden="1">
      <c r="A2842" s="45" t="s">
        <v>25</v>
      </c>
      <c r="B2842" s="44" t="s">
        <v>842</v>
      </c>
      <c r="C2842" s="52" t="str">
        <f t="shared" si="345"/>
        <v>8.7.</v>
      </c>
      <c r="D2842" s="51"/>
      <c r="E2842" s="51"/>
      <c r="F2842" s="51"/>
      <c r="G2842" s="46"/>
      <c r="H2842" s="46"/>
      <c r="I2842" s="46"/>
      <c r="J2842" s="46"/>
      <c r="K2842" s="46"/>
      <c r="L2842" s="46"/>
      <c r="M2842" s="46"/>
      <c r="N2842" s="46"/>
      <c r="O2842" s="46"/>
      <c r="P2842" s="46"/>
      <c r="Q2842" s="47"/>
      <c r="R2842" s="46"/>
      <c r="S2842" s="46"/>
      <c r="T2842" s="46"/>
      <c r="U2842" s="46"/>
      <c r="V2842" s="46"/>
      <c r="W2842" s="46"/>
      <c r="X2842" s="46"/>
      <c r="Y2842" s="46"/>
      <c r="Z2842" s="46"/>
      <c r="AA2842" s="95">
        <f>IFERROR(VLOOKUP(A2842,'[3]10_квартал_финансирование'!$A$24:$AA$2852,21,0),"0")-V2842</f>
        <v>0</v>
      </c>
    </row>
    <row r="2843" spans="1:27" ht="15.75" hidden="1">
      <c r="A2843" s="45" t="s">
        <v>25</v>
      </c>
      <c r="B2843" s="44" t="s">
        <v>843</v>
      </c>
      <c r="C2843" s="52" t="str">
        <f t="shared" si="345"/>
        <v>8.7.</v>
      </c>
      <c r="D2843" s="51"/>
      <c r="E2843" s="51"/>
      <c r="F2843" s="51"/>
      <c r="G2843" s="46"/>
      <c r="H2843" s="46"/>
      <c r="I2843" s="46"/>
      <c r="J2843" s="46"/>
      <c r="K2843" s="46"/>
      <c r="L2843" s="46"/>
      <c r="M2843" s="46"/>
      <c r="N2843" s="46"/>
      <c r="O2843" s="46"/>
      <c r="P2843" s="46"/>
      <c r="Q2843" s="47"/>
      <c r="R2843" s="46"/>
      <c r="S2843" s="46"/>
      <c r="T2843" s="46"/>
      <c r="U2843" s="46"/>
      <c r="V2843" s="46"/>
      <c r="W2843" s="46"/>
      <c r="X2843" s="46"/>
      <c r="Y2843" s="46"/>
      <c r="Z2843" s="46"/>
      <c r="AA2843" s="95">
        <f>IFERROR(VLOOKUP(A2843,'[3]10_квартал_финансирование'!$A$24:$AA$2852,21,0),"0")-V2843</f>
        <v>0</v>
      </c>
    </row>
    <row r="2844" spans="1:27" ht="15.75" hidden="1">
      <c r="A2844" s="45" t="s">
        <v>25</v>
      </c>
      <c r="B2844" s="44" t="s">
        <v>844</v>
      </c>
      <c r="C2844" s="52" t="str">
        <f t="shared" si="345"/>
        <v>8.7.</v>
      </c>
      <c r="D2844" s="51"/>
      <c r="E2844" s="51"/>
      <c r="F2844" s="51"/>
      <c r="G2844" s="46"/>
      <c r="H2844" s="46"/>
      <c r="I2844" s="46"/>
      <c r="J2844" s="46"/>
      <c r="K2844" s="46"/>
      <c r="L2844" s="46"/>
      <c r="M2844" s="46"/>
      <c r="N2844" s="46"/>
      <c r="O2844" s="46"/>
      <c r="P2844" s="46"/>
      <c r="Q2844" s="47"/>
      <c r="R2844" s="46"/>
      <c r="S2844" s="46"/>
      <c r="T2844" s="46"/>
      <c r="U2844" s="46"/>
      <c r="V2844" s="46"/>
      <c r="W2844" s="46"/>
      <c r="X2844" s="46"/>
      <c r="Y2844" s="46"/>
      <c r="Z2844" s="46"/>
      <c r="AA2844" s="95">
        <f>IFERROR(VLOOKUP(A2844,'[3]10_квартал_финансирование'!$A$24:$AA$2852,21,0),"0")-V2844</f>
        <v>0</v>
      </c>
    </row>
    <row r="2845" spans="1:27" ht="15.75">
      <c r="A2845" s="45"/>
      <c r="B2845" s="44"/>
      <c r="C2845" s="94"/>
      <c r="D2845" s="87" t="s">
        <v>891</v>
      </c>
      <c r="E2845" s="51" t="s">
        <v>49</v>
      </c>
      <c r="F2845" s="51"/>
      <c r="G2845" s="74">
        <f t="shared" ref="G2845:Z2845" si="346">G2846</f>
        <v>0</v>
      </c>
      <c r="H2845" s="73">
        <f t="shared" si="346"/>
        <v>0</v>
      </c>
      <c r="I2845" s="73">
        <f t="shared" si="346"/>
        <v>0</v>
      </c>
      <c r="J2845" s="74">
        <f t="shared" si="346"/>
        <v>0</v>
      </c>
      <c r="K2845" s="74">
        <f t="shared" si="346"/>
        <v>0</v>
      </c>
      <c r="L2845" s="73">
        <f t="shared" si="346"/>
        <v>0</v>
      </c>
      <c r="M2845" s="73">
        <f t="shared" si="346"/>
        <v>0</v>
      </c>
      <c r="N2845" s="73">
        <f t="shared" si="346"/>
        <v>0</v>
      </c>
      <c r="O2845" s="73">
        <f t="shared" si="346"/>
        <v>0</v>
      </c>
      <c r="P2845" s="73">
        <f t="shared" si="346"/>
        <v>0</v>
      </c>
      <c r="Q2845" s="74">
        <f t="shared" si="346"/>
        <v>0</v>
      </c>
      <c r="R2845" s="73">
        <f t="shared" si="346"/>
        <v>0</v>
      </c>
      <c r="S2845" s="73">
        <f t="shared" si="346"/>
        <v>0</v>
      </c>
      <c r="T2845" s="73">
        <f t="shared" si="346"/>
        <v>0</v>
      </c>
      <c r="U2845" s="73">
        <f t="shared" si="346"/>
        <v>0</v>
      </c>
      <c r="V2845" s="73">
        <f t="shared" si="346"/>
        <v>0</v>
      </c>
      <c r="W2845" s="73">
        <f t="shared" si="346"/>
        <v>0</v>
      </c>
      <c r="X2845" s="73">
        <f t="shared" si="346"/>
        <v>0</v>
      </c>
      <c r="Y2845" s="73">
        <f t="shared" si="346"/>
        <v>0</v>
      </c>
      <c r="Z2845" s="73">
        <f t="shared" si="346"/>
        <v>0</v>
      </c>
      <c r="AA2845" s="95"/>
    </row>
    <row r="2846" spans="1:27" ht="15.75">
      <c r="A2846" s="45" t="s">
        <v>25</v>
      </c>
      <c r="B2846" s="44"/>
      <c r="C2846" s="50" t="s">
        <v>892</v>
      </c>
      <c r="D2846" s="76" t="s">
        <v>565</v>
      </c>
      <c r="E2846" s="39" t="s">
        <v>30</v>
      </c>
      <c r="F2846" s="51"/>
      <c r="G2846" s="74">
        <f t="shared" ref="G2846:Z2846" si="347">SUBTOTAL(9,G2847:G2851)</f>
        <v>0</v>
      </c>
      <c r="H2846" s="73">
        <f t="shared" si="347"/>
        <v>0</v>
      </c>
      <c r="I2846" s="73">
        <f t="shared" si="347"/>
        <v>0</v>
      </c>
      <c r="J2846" s="74">
        <f t="shared" si="347"/>
        <v>0</v>
      </c>
      <c r="K2846" s="74">
        <f t="shared" si="347"/>
        <v>0</v>
      </c>
      <c r="L2846" s="73">
        <f t="shared" si="347"/>
        <v>0</v>
      </c>
      <c r="M2846" s="73">
        <f t="shared" si="347"/>
        <v>0</v>
      </c>
      <c r="N2846" s="73">
        <f t="shared" si="347"/>
        <v>0</v>
      </c>
      <c r="O2846" s="73">
        <f t="shared" si="347"/>
        <v>0</v>
      </c>
      <c r="P2846" s="73">
        <f t="shared" si="347"/>
        <v>0</v>
      </c>
      <c r="Q2846" s="74">
        <f t="shared" si="347"/>
        <v>0</v>
      </c>
      <c r="R2846" s="73">
        <f t="shared" si="347"/>
        <v>0</v>
      </c>
      <c r="S2846" s="73">
        <f t="shared" si="347"/>
        <v>0</v>
      </c>
      <c r="T2846" s="73">
        <f t="shared" si="347"/>
        <v>0</v>
      </c>
      <c r="U2846" s="73">
        <f t="shared" si="347"/>
        <v>0</v>
      </c>
      <c r="V2846" s="73">
        <f t="shared" si="347"/>
        <v>0</v>
      </c>
      <c r="W2846" s="73">
        <f t="shared" si="347"/>
        <v>0</v>
      </c>
      <c r="X2846" s="73">
        <f t="shared" si="347"/>
        <v>0</v>
      </c>
      <c r="Y2846" s="73">
        <f t="shared" si="347"/>
        <v>0</v>
      </c>
      <c r="Z2846" s="73">
        <f t="shared" si="347"/>
        <v>0</v>
      </c>
      <c r="AA2846" s="95"/>
    </row>
    <row r="2847" spans="1:27" ht="31.5" hidden="1">
      <c r="A2847" s="45" t="s">
        <v>893</v>
      </c>
      <c r="B2847" s="44" t="s">
        <v>894</v>
      </c>
      <c r="C2847" s="52" t="str">
        <f>IF(A2847&lt;&gt;0,C2846,0)</f>
        <v>9.7.</v>
      </c>
      <c r="D2847" s="51"/>
      <c r="E2847" s="51"/>
      <c r="F2847" s="51"/>
      <c r="G2847" s="46"/>
      <c r="H2847" s="46"/>
      <c r="I2847" s="46"/>
      <c r="J2847" s="46"/>
      <c r="K2847" s="46"/>
      <c r="L2847" s="46"/>
      <c r="M2847" s="46"/>
      <c r="N2847" s="46"/>
      <c r="O2847" s="46"/>
      <c r="P2847" s="46"/>
      <c r="Q2847" s="47"/>
      <c r="R2847" s="46"/>
      <c r="S2847" s="46"/>
      <c r="T2847" s="46"/>
      <c r="U2847" s="46"/>
      <c r="V2847" s="46"/>
      <c r="W2847" s="46"/>
      <c r="X2847" s="46"/>
      <c r="Y2847" s="46"/>
      <c r="Z2847" s="46"/>
      <c r="AA2847" s="95">
        <f>IFERROR(VLOOKUP(A2847,'[3]10_квартал_финансирование'!$A$24:$AA$2852,21,0),"0")-V2847</f>
        <v>0</v>
      </c>
    </row>
    <row r="2848" spans="1:27" ht="31.5" hidden="1">
      <c r="A2848" s="45" t="s">
        <v>895</v>
      </c>
      <c r="B2848" s="44" t="s">
        <v>896</v>
      </c>
      <c r="C2848" s="52" t="str">
        <f>IF(A2848&lt;&gt;0,C2846,0)</f>
        <v>9.7.</v>
      </c>
      <c r="D2848" s="51"/>
      <c r="E2848" s="51"/>
      <c r="F2848" s="51"/>
      <c r="G2848" s="46"/>
      <c r="H2848" s="46"/>
      <c r="I2848" s="46"/>
      <c r="J2848" s="46"/>
      <c r="K2848" s="46"/>
      <c r="L2848" s="46"/>
      <c r="M2848" s="46"/>
      <c r="N2848" s="46"/>
      <c r="O2848" s="46"/>
      <c r="P2848" s="46"/>
      <c r="Q2848" s="47"/>
      <c r="R2848" s="46"/>
      <c r="S2848" s="46"/>
      <c r="T2848" s="46"/>
      <c r="U2848" s="46"/>
      <c r="V2848" s="46"/>
      <c r="W2848" s="46"/>
      <c r="X2848" s="46"/>
      <c r="Y2848" s="46"/>
      <c r="Z2848" s="46"/>
      <c r="AA2848" s="95">
        <f>IFERROR(VLOOKUP(A2848,'[3]10_квартал_финансирование'!$A$24:$AA$2852,21,0),"0")-V2848</f>
        <v>0</v>
      </c>
    </row>
    <row r="2849" spans="1:27" ht="15.75" hidden="1">
      <c r="A2849" s="45" t="s">
        <v>25</v>
      </c>
      <c r="B2849" s="44" t="s">
        <v>897</v>
      </c>
      <c r="C2849" s="52" t="str">
        <f>IF(A2849&lt;&gt;0,C2846,0)</f>
        <v>9.7.</v>
      </c>
      <c r="D2849" s="51"/>
      <c r="E2849" s="51"/>
      <c r="F2849" s="51"/>
      <c r="G2849" s="46"/>
      <c r="H2849" s="46"/>
      <c r="I2849" s="46"/>
      <c r="J2849" s="46"/>
      <c r="K2849" s="46"/>
      <c r="L2849" s="46"/>
      <c r="M2849" s="46"/>
      <c r="N2849" s="46"/>
      <c r="O2849" s="46"/>
      <c r="P2849" s="46"/>
      <c r="Q2849" s="47"/>
      <c r="R2849" s="46"/>
      <c r="S2849" s="46"/>
      <c r="T2849" s="46"/>
      <c r="U2849" s="46"/>
      <c r="V2849" s="46"/>
      <c r="W2849" s="46"/>
      <c r="X2849" s="46"/>
      <c r="Y2849" s="46"/>
      <c r="Z2849" s="46"/>
      <c r="AA2849" s="95">
        <f>IFERROR(VLOOKUP(A2849,'[3]10_квартал_финансирование'!$A$24:$AA$2852,21,0),"0")-V2849</f>
        <v>0</v>
      </c>
    </row>
    <row r="2850" spans="1:27" ht="15.75" hidden="1">
      <c r="A2850" s="45" t="s">
        <v>25</v>
      </c>
      <c r="B2850" s="44" t="s">
        <v>898</v>
      </c>
      <c r="C2850" s="52" t="str">
        <f>IF(A2850&lt;&gt;0,C2846,0)</f>
        <v>9.7.</v>
      </c>
      <c r="D2850" s="51"/>
      <c r="E2850" s="51"/>
      <c r="F2850" s="51"/>
      <c r="G2850" s="46"/>
      <c r="H2850" s="46"/>
      <c r="I2850" s="46"/>
      <c r="J2850" s="46"/>
      <c r="K2850" s="46"/>
      <c r="L2850" s="46"/>
      <c r="M2850" s="46"/>
      <c r="N2850" s="46"/>
      <c r="O2850" s="46"/>
      <c r="P2850" s="46"/>
      <c r="Q2850" s="47"/>
      <c r="R2850" s="46"/>
      <c r="S2850" s="46"/>
      <c r="T2850" s="46"/>
      <c r="U2850" s="46"/>
      <c r="V2850" s="46"/>
      <c r="W2850" s="46"/>
      <c r="X2850" s="46"/>
      <c r="Y2850" s="46"/>
      <c r="Z2850" s="46"/>
      <c r="AA2850" s="95">
        <f>IFERROR(VLOOKUP(A2850,'[3]10_квартал_финансирование'!$A$24:$AA$2852,21,0),"0")-V2850</f>
        <v>0</v>
      </c>
    </row>
    <row r="2851" spans="1:27" ht="15.75" hidden="1">
      <c r="A2851" s="45"/>
      <c r="B2851" s="44"/>
      <c r="C2851" s="52"/>
      <c r="D2851" s="51"/>
      <c r="E2851" s="51"/>
      <c r="F2851" s="51"/>
      <c r="G2851" s="46"/>
      <c r="H2851" s="46"/>
      <c r="I2851" s="46"/>
      <c r="J2851" s="46"/>
      <c r="K2851" s="46"/>
      <c r="L2851" s="46"/>
      <c r="M2851" s="46"/>
      <c r="N2851" s="46"/>
      <c r="O2851" s="46"/>
      <c r="P2851" s="46"/>
      <c r="Q2851" s="47"/>
      <c r="R2851" s="46"/>
      <c r="S2851" s="46"/>
      <c r="T2851" s="46"/>
      <c r="U2851" s="46"/>
      <c r="V2851" s="46"/>
      <c r="W2851" s="46"/>
      <c r="X2851" s="46"/>
      <c r="Y2851" s="46"/>
      <c r="Z2851" s="46"/>
      <c r="AA2851" s="95">
        <f>IFERROR(VLOOKUP(A2851,'[3]10_квартал_финансирование'!$A$24:$AA$2852,21,0),"0")-V2851</f>
        <v>0</v>
      </c>
    </row>
    <row r="2852" spans="1:27" ht="15.75" hidden="1">
      <c r="A2852" s="45"/>
      <c r="B2852" s="44"/>
      <c r="C2852" s="52"/>
      <c r="D2852" s="51"/>
      <c r="E2852" s="51"/>
      <c r="F2852" s="51"/>
      <c r="G2852" s="10"/>
      <c r="J2852" s="10"/>
      <c r="K2852" s="10"/>
      <c r="AA2852" s="95">
        <f>IFERROR(VLOOKUP(A2852,'[3]10_квартал_финансирование'!$A$24:$AA$2852,21,0),"0")-V2852</f>
        <v>0</v>
      </c>
    </row>
    <row r="2853" spans="1:27" hidden="1">
      <c r="G2853" s="10"/>
      <c r="J2853" s="10"/>
      <c r="K2853" s="10"/>
      <c r="AA2853" s="95">
        <f>IFERROR(VLOOKUP(A2853,'[3]10_квартал_финансирование'!$A$24:$AA$2852,21,0),"0")-V2853</f>
        <v>0</v>
      </c>
    </row>
    <row r="2854" spans="1:27">
      <c r="AA2854" s="95">
        <f>Q2854-T2854-U2854</f>
        <v>0</v>
      </c>
    </row>
  </sheetData>
  <autoFilter ref="A21:AA2853">
    <filterColumn colId="3">
      <customFilters>
        <customFilter operator="notEqual" val=" "/>
      </customFilters>
    </filterColumn>
  </autoFilter>
  <mergeCells count="19">
    <mergeCell ref="L19:P19"/>
    <mergeCell ref="Q19:U19"/>
    <mergeCell ref="V19:Z19"/>
    <mergeCell ref="A13:V13"/>
    <mergeCell ref="A14:V14"/>
    <mergeCell ref="C17:C20"/>
    <mergeCell ref="D17:D20"/>
    <mergeCell ref="E17:E20"/>
    <mergeCell ref="F17:F20"/>
    <mergeCell ref="G17:Z17"/>
    <mergeCell ref="G18:P18"/>
    <mergeCell ref="Q18:Z18"/>
    <mergeCell ref="G19:K19"/>
    <mergeCell ref="A12:V12"/>
    <mergeCell ref="A4:V4"/>
    <mergeCell ref="A6:V6"/>
    <mergeCell ref="A7:V7"/>
    <mergeCell ref="A9:V9"/>
    <mergeCell ref="A10:V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11 квартал финансирование ист</vt:lpstr>
    </vt:vector>
  </TitlesOfParts>
  <Company>МРСК Сибири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2017-11-07T07:39:01Z</dcterms:created>
  <dcterms:modified xsi:type="dcterms:W3CDTF">2017-11-10T11:19:15Z</dcterms:modified>
</cp:coreProperties>
</file>